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30" windowWidth="20115" windowHeight="69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55" r:id="rId64"/>
    <sheet name="61" sheetId="56" r:id="rId65"/>
    <sheet name="62" sheetId="94" r:id="rId66"/>
    <sheet name="63" sheetId="95" r:id="rId67"/>
    <sheet name="64" sheetId="96" r:id="rId68"/>
    <sheet name="65" sheetId="97" r:id="rId69"/>
    <sheet name="66" sheetId="57" r:id="rId70"/>
    <sheet name="67" sheetId="59" r:id="rId71"/>
    <sheet name="68" sheetId="60" r:id="rId72"/>
    <sheet name="69" sheetId="61" r:id="rId73"/>
    <sheet name="70" sheetId="65" r:id="rId74"/>
    <sheet name="Abreviaturas" sheetId="64"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xlnm._FilterDatabase" localSheetId="71" hidden="1">'68'!$A$9:$N$103</definedName>
    <definedName name="_xlnm._FilterDatabase" localSheetId="73">#REF!</definedName>
    <definedName name="_xlnm._FilterDatabase" localSheetId="74">#REF!</definedName>
    <definedName name="_xlnm._FilterDatabase" localSheetId="0">#REF!</definedName>
    <definedName name="_xlnm._FilterDatabase">#REF!</definedName>
    <definedName name="A_impresión_IM" localSheetId="73">[1]FLUJOEERR!$A$364:$AD$487</definedName>
    <definedName name="A_impresión_IM" localSheetId="74">[2]FLUJOEERR!$A$364:$AD$487</definedName>
    <definedName name="A_impresión_IM" localSheetId="0">[3]FLUJOEERR!$A$364:$AD$487</definedName>
    <definedName name="A_impresión_IM">[4]FLUJOEERR!$A$364:$AD$487</definedName>
    <definedName name="I" localSheetId="74">#REF!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3">'60'!$A$1:$E$84</definedName>
    <definedName name="_xlnm.Print_Area" localSheetId="64">'61'!$C$1:$F$93</definedName>
    <definedName name="_xlnm.Print_Area" localSheetId="69">'66'!$A$1:$G$62</definedName>
    <definedName name="_xlnm.Print_Area" localSheetId="70">'67'!$B$1:$N$80</definedName>
    <definedName name="_xlnm.Print_Area" localSheetId="71">'68'!$B$1:$P$79</definedName>
    <definedName name="_xlnm.Print_Area" localSheetId="72">'69'!$B$1:$Q$29</definedName>
    <definedName name="_xlnm.Print_Area" localSheetId="7">'7'!$A$1:$I$87</definedName>
    <definedName name="_xlnm.Print_Area" localSheetId="73">#REF!</definedName>
    <definedName name="_xlnm.Print_Area" localSheetId="8">'8'!$A$1:$I$87</definedName>
    <definedName name="_xlnm.Print_Area" localSheetId="9">'9'!$A$1:$I$87</definedName>
    <definedName name="_xlnm.Print_Area" localSheetId="74">#REF!</definedName>
    <definedName name="_xlnm.Print_Area">#REF!</definedName>
    <definedName name="Títulos_a_imprimir_IM" localSheetId="73">[5]FLUJOEERR!#REF!</definedName>
    <definedName name="Títulos_a_imprimir_IM" localSheetId="74">[6]FLUJOEERR!#REF!</definedName>
    <definedName name="Títulos_a_imprimir_IM" localSheetId="0">[7]FLUJOEERR!#REF!</definedName>
    <definedName name="Títulos_a_imprimir_IM">[8]FLUJOEERR!#REF!</definedName>
    <definedName name="VALOR" localSheetId="73">#REF!</definedName>
    <definedName name="VALOR" localSheetId="74">#REF!</definedName>
    <definedName name="VALOR" localSheetId="0">#REF!</definedName>
    <definedName name="VALOR">#REF!</definedName>
    <definedName name="Z" localSheetId="74">#REF!</definedName>
    <definedName name="Z">'[9]46'!#REF!</definedName>
  </definedNames>
  <calcPr calcId="145621"/>
</workbook>
</file>

<file path=xl/calcChain.xml><?xml version="1.0" encoding="utf-8"?>
<calcChain xmlns="http://schemas.openxmlformats.org/spreadsheetml/2006/main">
  <c r="C241" i="57" l="1"/>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C103" i="57"/>
  <c r="C102" i="57"/>
  <c r="C101" i="57"/>
  <c r="C100" i="57"/>
  <c r="C99" i="57"/>
  <c r="C98" i="57"/>
  <c r="C97" i="57"/>
  <c r="E67" i="96"/>
  <c r="E66" i="96"/>
  <c r="E65" i="96"/>
  <c r="E64" i="96"/>
  <c r="E63" i="96"/>
  <c r="E62" i="96"/>
  <c r="E61" i="96"/>
  <c r="E60" i="96"/>
  <c r="E59" i="96"/>
  <c r="E58" i="96"/>
  <c r="E57" i="96"/>
  <c r="E56" i="96"/>
  <c r="E55" i="96"/>
  <c r="E54" i="96"/>
  <c r="E53" i="96"/>
  <c r="E52" i="96"/>
  <c r="E51" i="96"/>
  <c r="E50" i="96"/>
  <c r="E49" i="96"/>
  <c r="E48" i="96"/>
  <c r="E47" i="96"/>
  <c r="E46" i="96"/>
  <c r="E45" i="96"/>
  <c r="E44" i="96"/>
  <c r="E43" i="96"/>
  <c r="E42" i="96"/>
  <c r="E41"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J21" i="89"/>
  <c r="J20" i="89"/>
  <c r="J19" i="89"/>
  <c r="J18" i="89"/>
  <c r="J17" i="89"/>
  <c r="J16" i="89"/>
  <c r="J15" i="89"/>
  <c r="J14" i="89"/>
  <c r="J13" i="89"/>
  <c r="J12" i="89"/>
  <c r="J11" i="89"/>
  <c r="J10" i="89"/>
  <c r="J9" i="89"/>
  <c r="A1" i="89"/>
  <c r="H23" i="34"/>
  <c r="D23" i="34"/>
  <c r="H22" i="34"/>
  <c r="G22" i="34"/>
  <c r="F22" i="34"/>
  <c r="E22" i="34"/>
  <c r="D22" i="34"/>
  <c r="C22" i="34"/>
  <c r="B22" i="34"/>
  <c r="H21" i="34"/>
  <c r="I17" i="34" s="1"/>
  <c r="G21" i="34"/>
  <c r="G23" i="34" s="1"/>
  <c r="F21" i="34"/>
  <c r="E21" i="34"/>
  <c r="E23" i="34" s="1"/>
  <c r="D21" i="34"/>
  <c r="C21" i="34"/>
  <c r="C23" i="34" s="1"/>
  <c r="B21" i="34"/>
  <c r="I18" i="34"/>
  <c r="I14" i="34"/>
  <c r="I10" i="34"/>
  <c r="I12" i="34" l="1"/>
  <c r="I20" i="34"/>
  <c r="I21" i="34"/>
  <c r="F23" i="34"/>
  <c r="I11" i="34"/>
  <c r="I15" i="34"/>
  <c r="I19" i="34"/>
  <c r="I16" i="34"/>
  <c r="B23" i="34"/>
  <c r="I9" i="34"/>
  <c r="I13" i="34"/>
  <c r="M8" i="84"/>
  <c r="K8" i="84"/>
  <c r="G8" i="84"/>
  <c r="E8" i="84"/>
  <c r="M8" i="83"/>
  <c r="K8" i="83"/>
  <c r="G8" i="83"/>
  <c r="F8" i="83"/>
  <c r="E8" i="83"/>
  <c r="O16" i="85"/>
  <c r="I16" i="85"/>
  <c r="G16" i="85"/>
  <c r="O15" i="85"/>
  <c r="I15" i="85"/>
  <c r="G15" i="85"/>
  <c r="I14" i="85"/>
  <c r="A14" i="85"/>
  <c r="O9" i="85"/>
  <c r="I9" i="85"/>
  <c r="F9" i="85"/>
  <c r="O8" i="85"/>
  <c r="I8" i="85"/>
  <c r="F8" i="85"/>
  <c r="I7" i="85"/>
  <c r="E21" i="82"/>
  <c r="E20" i="82"/>
  <c r="E19" i="82"/>
  <c r="E18" i="82"/>
  <c r="E17" i="82"/>
  <c r="E16" i="82"/>
  <c r="E15" i="82"/>
  <c r="E14" i="82"/>
  <c r="E13" i="82"/>
  <c r="E12" i="82"/>
  <c r="E11" i="82"/>
  <c r="E10" i="82"/>
  <c r="E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alcChain>
</file>

<file path=xl/sharedStrings.xml><?xml version="1.0" encoding="utf-8"?>
<sst xmlns="http://schemas.openxmlformats.org/spreadsheetml/2006/main" count="11033" uniqueCount="1548">
  <si>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</si>
  <si>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</si>
  <si>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</si>
  <si>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</si>
  <si>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</si>
  <si>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</si>
  <si>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</si>
  <si>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</si>
  <si>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</si>
  <si>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</si>
  <si>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</si>
  <si>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</si>
  <si>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</si>
  <si>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</si>
  <si>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</si>
  <si>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</si>
  <si>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</si>
  <si>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</si>
  <si>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</si>
  <si>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</si>
  <si>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</si>
  <si>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</si>
  <si>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</si>
  <si>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</si>
  <si>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</si>
  <si>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</si>
  <si>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</si>
  <si>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</si>
  <si>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</si>
  <si>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</si>
  <si>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</si>
  <si>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</si>
  <si>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</si>
  <si>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</si>
  <si>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</si>
  <si>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</si>
  <si>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</si>
  <si>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</si>
  <si>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</si>
  <si>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</si>
  <si>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</si>
  <si>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</si>
  <si>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</si>
  <si>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</si>
  <si>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</si>
  <si>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</si>
  <si>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</si>
  <si>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</si>
  <si>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</si>
  <si>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</si>
  <si>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</si>
  <si>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</si>
  <si>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</si>
  <si>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</si>
  <si>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</si>
  <si>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</si>
  <si>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</si>
  <si>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</si>
  <si>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</si>
  <si>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</si>
  <si>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</si>
  <si>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</si>
  <si>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</si>
  <si>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</si>
  <si>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</si>
  <si>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</si>
  <si>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</si>
  <si>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</si>
  <si>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</si>
  <si>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</si>
  <si>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</si>
  <si>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</si>
  <si>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</si>
  <si>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</si>
  <si>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</si>
  <si>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</si>
  <si>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</si>
  <si>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</si>
  <si>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</si>
  <si>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</si>
  <si>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</si>
  <si>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</si>
  <si>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</si>
  <si>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</si>
  <si>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</si>
  <si>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</si>
  <si>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</si>
  <si>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</si>
  <si>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</si>
  <si>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</si>
  <si>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</si>
  <si>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</si>
  <si>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</si>
  <si>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</si>
  <si>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</si>
  <si>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</si>
  <si>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</si>
  <si>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</si>
  <si>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</si>
  <si>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</si>
  <si>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</si>
  <si>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</si>
  <si>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</si>
  <si>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</si>
  <si>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</si>
  <si>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</si>
  <si>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</si>
  <si>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</si>
  <si>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</si>
  <si>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</si>
  <si>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</si>
  <si>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</si>
  <si>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</si>
  <si>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</si>
  <si>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</si>
  <si>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</si>
  <si>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</si>
  <si>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</si>
  <si>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</si>
  <si>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</si>
  <si>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</si>
  <si>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</si>
  <si>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</si>
  <si>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</si>
  <si>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</si>
  <si>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</si>
  <si>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</si>
  <si>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</si>
  <si>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</si>
  <si>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</si>
  <si>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</si>
  <si>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</si>
  <si>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</si>
  <si>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</si>
  <si>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</si>
  <si>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</si>
  <si>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</si>
  <si>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</si>
  <si>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</si>
  <si>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</si>
  <si>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</si>
  <si>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</si>
  <si>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</si>
  <si>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</si>
  <si>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</si>
  <si>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</si>
  <si>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</si>
  <si>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</si>
  <si>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</si>
  <si>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</si>
  <si>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</si>
  <si>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</si>
  <si>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</si>
  <si>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</si>
  <si>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</si>
  <si>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</si>
  <si>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</si>
  <si>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</si>
  <si>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</si>
  <si>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</si>
  <si>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</si>
  <si>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</si>
  <si>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</si>
  <si>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</si>
  <si>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</si>
  <si>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</si>
  <si>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</si>
  <si>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</si>
  <si>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</si>
  <si>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</si>
  <si>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</si>
  <si>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</si>
  <si>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</si>
  <si>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</si>
  <si>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</si>
  <si>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</si>
  <si>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</si>
  <si>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</si>
  <si>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</si>
  <si>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</si>
  <si>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</si>
  <si>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</si>
  <si>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</si>
  <si>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</si>
  <si>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</si>
  <si>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</si>
  <si>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</si>
  <si>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</si>
  <si>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</si>
  <si>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</si>
  <si>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</si>
  <si>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</si>
  <si>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</si>
  <si>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</si>
  <si>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</si>
  <si>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</si>
  <si>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</si>
  <si>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</si>
  <si>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</si>
  <si>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</si>
  <si>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</si>
  <si>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</si>
  <si>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</si>
  <si>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</si>
  <si>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</si>
  <si>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</si>
  <si>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</si>
  <si>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</si>
  <si>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</si>
  <si>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</si>
  <si>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</si>
  <si>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</si>
  <si>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</si>
  <si>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</si>
  <si>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</si>
  <si>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</si>
  <si>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</si>
  <si>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</si>
  <si>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</si>
  <si>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</si>
  <si>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</si>
  <si>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</si>
  <si>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</si>
  <si>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</si>
  <si>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</si>
  <si>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</si>
  <si>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</si>
  <si>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</si>
  <si>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</si>
  <si>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</si>
  <si>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</si>
  <si>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</si>
  <si>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</si>
  <si>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</si>
  <si>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</si>
  <si>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</si>
  <si>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</si>
  <si>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</si>
  <si>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</si>
  <si>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</si>
  <si>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</si>
  <si>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</si>
  <si>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</si>
  <si>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</si>
  <si>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</si>
  <si>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</si>
  <si>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</si>
  <si>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</si>
  <si>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</si>
  <si>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</si>
  <si>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</si>
  <si>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</si>
  <si>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</si>
  <si>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</si>
  <si>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</si>
  <si>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</si>
  <si>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</si>
  <si>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</si>
  <si>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</si>
  <si>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</si>
  <si>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</si>
  <si>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</si>
  <si>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</si>
  <si>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</si>
  <si>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</si>
  <si>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</si>
  <si>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</si>
  <si>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</si>
  <si>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</si>
  <si>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</si>
  <si>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</si>
  <si>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</si>
  <si>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</si>
  <si>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</si>
  <si>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</si>
  <si>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</si>
  <si>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</si>
  <si>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</si>
  <si>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</si>
  <si>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</si>
  <si>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</si>
  <si>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</si>
  <si>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</si>
  <si>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</si>
  <si>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</si>
  <si>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</si>
  <si>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</si>
  <si>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</si>
  <si>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</si>
  <si>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</si>
  <si>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</si>
  <si>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</si>
  <si>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</si>
  <si>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</si>
  <si>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</si>
  <si>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</si>
  <si>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</si>
  <si>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</si>
  <si>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</si>
  <si>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</si>
  <si>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</si>
  <si>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</si>
  <si>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</si>
  <si>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</si>
  <si>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</si>
  <si>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</si>
  <si>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</si>
  <si>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</si>
  <si>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</si>
  <si>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</si>
  <si>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</si>
  <si>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</si>
  <si>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</si>
  <si>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</si>
  <si>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</si>
  <si>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</si>
  <si>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</si>
  <si>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</si>
  <si>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</si>
  <si>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</si>
  <si>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</si>
  <si>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</si>
  <si>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</si>
  <si>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</si>
  <si>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</si>
  <si>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</si>
  <si>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</si>
  <si>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</si>
  <si>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</si>
  <si>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</si>
  <si>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</si>
  <si>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</si>
  <si>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</si>
  <si>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</si>
  <si>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</si>
  <si>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</si>
  <si>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</si>
  <si>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</si>
  <si>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</si>
  <si>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</si>
  <si>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</si>
  <si>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</si>
  <si>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</si>
  <si>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</si>
  <si>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</si>
  <si>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</si>
  <si>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</si>
  <si>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</si>
  <si>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</si>
  <si>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</si>
  <si>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</si>
  <si>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</si>
  <si>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</si>
  <si>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</si>
  <si>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</si>
  <si>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</si>
  <si>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</si>
  <si>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</si>
  <si>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</si>
  <si>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</si>
  <si>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</si>
  <si>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</si>
  <si>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</si>
  <si>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</si>
  <si>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</si>
  <si>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</si>
  <si>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</si>
  <si>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</si>
  <si>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</si>
  <si>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</si>
  <si>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</si>
  <si>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</si>
  <si>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</si>
  <si>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</si>
  <si>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</si>
  <si>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</si>
  <si>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</si>
  <si>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</si>
  <si>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</si>
  <si>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</si>
  <si>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</si>
  <si>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</si>
  <si>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</si>
  <si>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</si>
  <si>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</si>
  <si>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</si>
  <si>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</si>
  <si>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</si>
  <si>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</si>
  <si>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</si>
  <si>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</si>
  <si>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</si>
  <si>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</si>
  <si>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</si>
  <si>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</si>
  <si>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</si>
  <si>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</si>
  <si>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</si>
  <si>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</si>
  <si>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</si>
  <si>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</si>
  <si>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</si>
  <si>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</si>
  <si>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</si>
  <si>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</si>
  <si>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</si>
  <si>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</si>
  <si>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</si>
  <si>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</si>
  <si>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</si>
  <si>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</si>
  <si>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</si>
  <si>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</si>
  <si>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</si>
  <si>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</si>
  <si>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</si>
  <si>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</si>
  <si>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</si>
  <si>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</si>
  <si>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</si>
  <si>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</si>
  <si>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</si>
  <si>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</si>
  <si>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</si>
  <si>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</si>
  <si>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</si>
  <si>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</si>
  <si>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</si>
  <si>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</si>
  <si>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</si>
  <si>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</si>
  <si>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</si>
  <si>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</si>
  <si>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</si>
  <si>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</si>
  <si>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</si>
  <si>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</si>
  <si>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</si>
  <si>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</si>
  <si>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</si>
  <si>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</si>
  <si>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</si>
  <si>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</si>
  <si>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</si>
  <si>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</si>
  <si>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</si>
  <si>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</si>
  <si>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</si>
  <si>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</si>
  <si>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</si>
  <si>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</si>
  <si>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</si>
  <si>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</si>
  <si>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</si>
  <si>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</si>
  <si>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</si>
  <si>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</si>
  <si>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</si>
  <si>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</si>
  <si>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</si>
  <si>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</si>
  <si>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</si>
  <si>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</si>
  <si>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</si>
  <si>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</si>
  <si>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</si>
  <si>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</si>
  <si>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</si>
  <si>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</si>
  <si>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</si>
  <si>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</si>
  <si>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</si>
  <si>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</si>
  <si>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</si>
  <si>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</si>
  <si>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</si>
  <si>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</si>
  <si>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</si>
  <si>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</si>
  <si>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</si>
  <si>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</si>
  <si>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</si>
  <si>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</si>
  <si>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</si>
  <si>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</si>
  <si>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</si>
  <si>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</si>
  <si>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</si>
  <si>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</si>
  <si>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</si>
  <si>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</si>
  <si>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</si>
  <si>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</si>
  <si>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</si>
  <si>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</si>
  <si>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</si>
  <si>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</si>
  <si>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</si>
  <si>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</si>
  <si>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</si>
  <si>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</si>
  <si>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</si>
  <si>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</si>
  <si>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</si>
  <si>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</si>
  <si>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</si>
  <si>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</si>
  <si>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</si>
  <si>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</si>
  <si>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</si>
  <si>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</si>
  <si>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</si>
  <si>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</si>
  <si>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</si>
  <si>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</si>
  <si>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</si>
  <si>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</si>
  <si>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</si>
  <si>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</si>
  <si>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</si>
  <si>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</si>
  <si>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</si>
  <si>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</si>
  <si>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</si>
  <si>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</si>
  <si>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</si>
  <si>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</si>
  <si>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</si>
  <si>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</si>
  <si>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</si>
  <si>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</si>
  <si>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</si>
  <si>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</si>
  <si>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</si>
  <si>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</si>
  <si>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</si>
  <si>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</si>
  <si>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</si>
  <si>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</si>
  <si>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</si>
  <si>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</si>
  <si>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</si>
  <si>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</si>
  <si>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</si>
  <si>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</si>
  <si>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</si>
  <si>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</si>
  <si>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</si>
  <si>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</si>
  <si>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</si>
  <si>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</si>
  <si>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</si>
  <si>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</si>
  <si>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</si>
  <si>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</si>
  <si>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</si>
  <si>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</si>
  <si>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</si>
  <si>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</si>
  <si>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</si>
  <si>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</si>
  <si>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</si>
  <si>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</si>
  <si>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</si>
  <si>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</si>
  <si>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</si>
  <si>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</si>
  <si>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</si>
  <si>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</si>
  <si>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</si>
  <si>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</si>
  <si>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</si>
  <si>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</si>
  <si>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</si>
  <si>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</si>
  <si>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</si>
  <si>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</si>
  <si>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</si>
  <si>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</si>
  <si>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</si>
  <si>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</si>
  <si>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</si>
  <si>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</si>
  <si>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</si>
  <si>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</si>
  <si>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</si>
  <si>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</si>
  <si>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</si>
  <si>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</si>
  <si>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</si>
  <si>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</si>
  <si>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</si>
  <si>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</si>
  <si>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</si>
  <si>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</si>
  <si>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</si>
  <si>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</si>
  <si>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</si>
  <si>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</si>
  <si>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</si>
  <si>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</si>
  <si>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</si>
  <si>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</si>
  <si>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</si>
  <si>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</si>
  <si>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</si>
  <si>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</si>
  <si>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</si>
  <si>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</si>
  <si>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</si>
  <si>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</si>
  <si>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</si>
  <si>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</si>
  <si>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</si>
  <si>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</si>
  <si>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</si>
  <si>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</si>
  <si>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</si>
  <si>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</si>
  <si>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</si>
  <si>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</si>
  <si>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</si>
  <si>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</si>
  <si>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</si>
  <si>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</si>
  <si>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</si>
  <si>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</si>
  <si>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</si>
  <si>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</si>
  <si>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</si>
  <si>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</si>
  <si>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</si>
  <si>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</si>
  <si>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</si>
  <si>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</si>
  <si>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</si>
  <si>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</si>
  <si>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</si>
  <si>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</si>
  <si>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</si>
  <si>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</si>
  <si>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</si>
  <si>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</si>
  <si>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</si>
  <si>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</si>
  <si>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</si>
  <si>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</si>
  <si>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</si>
  <si>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</si>
  <si>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</si>
  <si>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</si>
  <si>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</si>
  <si>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</si>
  <si>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</si>
  <si>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</si>
  <si>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</si>
  <si>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</si>
  <si>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</si>
  <si>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</si>
  <si>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</si>
  <si>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</si>
  <si>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</si>
  <si>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</si>
  <si>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</si>
  <si>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</si>
  <si>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</si>
  <si>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</si>
  <si>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</si>
  <si>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</si>
  <si>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</si>
  <si>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</si>
  <si>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</si>
  <si>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</si>
  <si>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</si>
  <si>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</si>
  <si>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</si>
  <si>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</si>
  <si>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</si>
  <si>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</si>
  <si>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</si>
  <si>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</si>
  <si>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</si>
  <si>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</si>
  <si>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</si>
  <si>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</si>
  <si>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</si>
  <si>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</si>
  <si>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</si>
  <si>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</si>
  <si>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</si>
  <si>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</si>
  <si>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</si>
  <si>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</si>
  <si>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</si>
  <si>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</si>
  <si>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</si>
  <si>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</si>
  <si>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</si>
  <si>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</si>
  <si>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</si>
  <si>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</si>
  <si>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</si>
  <si>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</si>
  <si>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</si>
  <si>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</si>
  <si>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</si>
  <si>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</si>
  <si>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</si>
  <si>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</si>
  <si>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</si>
  <si>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</si>
  <si>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</si>
  <si>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</si>
  <si>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</si>
  <si>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</si>
  <si>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</si>
  <si>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</si>
  <si>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</si>
  <si>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</si>
  <si>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</si>
  <si>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</si>
  <si>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</si>
  <si>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</si>
  <si>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</si>
  <si>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</si>
  <si>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</si>
  <si>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</si>
  <si>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</si>
  <si>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</si>
  <si>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</si>
  <si>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</si>
  <si>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</si>
  <si>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</si>
  <si>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</si>
  <si>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</si>
  <si>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</si>
  <si>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</si>
  <si>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</si>
  <si>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</si>
  <si>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</si>
  <si>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</si>
  <si>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</si>
  <si>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</si>
  <si>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</si>
  <si>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</si>
  <si>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</si>
  <si>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</si>
  <si>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</si>
  <si>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</si>
  <si>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</si>
  <si>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</si>
  <si>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</si>
  <si>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</si>
  <si>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</si>
  <si>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</si>
  <si>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</si>
  <si>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</si>
  <si>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</si>
  <si>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</si>
  <si>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</si>
  <si>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</si>
  <si>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</si>
  <si>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</si>
  <si>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</si>
  <si>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</si>
  <si>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</si>
  <si>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</si>
  <si>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</si>
  <si>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</si>
  <si>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</si>
  <si>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</si>
  <si>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</si>
  <si>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</si>
  <si>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</si>
  <si>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</si>
  <si>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</si>
  <si>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</si>
  <si>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</si>
  <si>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</si>
  <si>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</si>
  <si>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</si>
  <si>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</si>
  <si>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</si>
  <si>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</si>
  <si>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</si>
  <si>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</si>
  <si>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</si>
  <si>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</si>
  <si>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</si>
  <si>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</si>
  <si>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</si>
  <si>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</si>
  <si>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</si>
  <si>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</si>
  <si>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</si>
  <si>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</si>
  <si>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</si>
  <si>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</si>
  <si>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</si>
  <si>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</si>
  <si>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</si>
  <si>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</si>
  <si>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</si>
  <si>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</si>
  <si>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</si>
  <si>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</si>
  <si>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</si>
  <si>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</si>
  <si>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</si>
  <si>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</si>
  <si>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</si>
  <si>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</si>
  <si>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</si>
  <si>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</si>
  <si>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</si>
  <si>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</si>
  <si>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</si>
  <si>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</si>
  <si>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</si>
  <si>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</si>
  <si>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</si>
  <si>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</si>
  <si>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</si>
  <si>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</si>
  <si>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</si>
  <si>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</si>
  <si>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</si>
  <si>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</si>
  <si>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</si>
  <si>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</si>
  <si>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</si>
  <si>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</si>
  <si>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</si>
  <si>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</si>
  <si>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</si>
  <si>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</si>
  <si>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</si>
  <si>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</si>
  <si>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</si>
  <si>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</si>
  <si>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</si>
  <si>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</si>
  <si>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</si>
  <si>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</si>
  <si>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</si>
  <si>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</si>
  <si>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</si>
  <si>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</si>
  <si>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</si>
  <si>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</si>
  <si>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</si>
  <si>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</si>
  <si>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</si>
  <si>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</si>
  <si>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</si>
  <si>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</si>
  <si>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</si>
  <si>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</si>
  <si>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</si>
  <si>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</si>
  <si>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</si>
  <si>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</si>
  <si>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</si>
  <si>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</si>
  <si>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</si>
  <si>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</si>
  <si>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</si>
  <si>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</si>
  <si>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</si>
  <si>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</si>
  <si>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</si>
  <si>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</si>
  <si>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</si>
  <si>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</si>
  <si>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</si>
  <si>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</si>
  <si>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</si>
  <si>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</si>
  <si>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</si>
  <si>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</si>
  <si>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</si>
  <si>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</si>
  <si>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</si>
  <si>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</si>
  <si>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</si>
  <si>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</si>
  <si>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</si>
  <si>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</si>
  <si>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</si>
  <si>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</si>
  <si>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</si>
  <si>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</si>
  <si>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</si>
  <si>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</si>
  <si>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</si>
  <si>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</si>
  <si>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</si>
  <si>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</si>
  <si>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</si>
  <si>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</si>
  <si>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</si>
  <si>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</si>
  <si>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</si>
  <si>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</si>
  <si>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</si>
  <si>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</si>
  <si>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</si>
  <si>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</si>
  <si>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</si>
  <si>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</si>
  <si>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</si>
  <si>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</si>
  <si>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</si>
  <si>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</si>
  <si>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</si>
  <si>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</si>
  <si>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</si>
  <si>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</si>
  <si>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</si>
  <si>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</si>
  <si>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</si>
  <si>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</si>
  <si>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</si>
  <si>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</si>
  <si>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</si>
  <si>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</si>
  <si>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</si>
  <si>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</si>
  <si>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</si>
  <si>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</si>
  <si>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</si>
  <si>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</si>
  <si>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</si>
  <si>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</si>
  <si>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</si>
  <si>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</si>
  <si>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</si>
  <si>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</si>
  <si>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</si>
  <si>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</si>
  <si>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</si>
  <si>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</si>
  <si>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</si>
  <si>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</si>
  <si>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</si>
  <si>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</si>
  <si>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</si>
  <si>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</si>
  <si>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</si>
  <si>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</si>
  <si>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</si>
  <si>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</si>
  <si>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</si>
  <si>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</si>
  <si>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</si>
  <si>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</si>
  <si>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</si>
  <si>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</si>
  <si>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</si>
  <si>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</si>
  <si>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</si>
  <si>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</si>
  <si>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</si>
  <si>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</si>
  <si>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</si>
  <si>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</si>
  <si>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</si>
  <si>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</si>
  <si>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</si>
  <si>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</si>
  <si>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</si>
  <si>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</si>
  <si>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</si>
  <si>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</si>
  <si>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</si>
  <si>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</si>
  <si>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</si>
  <si>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</si>
  <si>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</si>
  <si>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</si>
  <si>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</si>
  <si>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</si>
  <si>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</si>
  <si>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</si>
  <si>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</si>
  <si>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</si>
  <si>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</si>
  <si>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</si>
  <si>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</si>
  <si>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</si>
  <si>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</si>
  <si>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</si>
  <si>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</si>
  <si>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</si>
  <si>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</si>
  <si>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</si>
  <si>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</si>
  <si>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</si>
  <si>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</si>
  <si>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</si>
  <si>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</si>
  <si>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</si>
  <si>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</si>
  <si>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</si>
  <si>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</si>
  <si>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</si>
  <si>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</si>
  <si>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</si>
  <si>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</si>
  <si>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</si>
  <si>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</si>
  <si>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</si>
  <si>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</si>
  <si>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</si>
  <si>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</si>
  <si>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</si>
  <si>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</si>
  <si>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</si>
  <si>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</si>
  <si>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</si>
  <si>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</si>
  <si>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</si>
  <si>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</si>
  <si>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</si>
  <si>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</si>
  <si>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</si>
  <si>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</si>
  <si>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</si>
  <si>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</si>
  <si>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</si>
  <si>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</si>
  <si>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</si>
  <si>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</si>
  <si>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</si>
  <si>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</si>
  <si>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</si>
  <si>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</si>
  <si>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</si>
  <si>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</si>
  <si>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</si>
  <si>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</si>
  <si>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</si>
  <si>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</si>
  <si>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</si>
  <si>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</si>
  <si>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</si>
  <si>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</si>
  <si>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</si>
  <si>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</si>
  <si>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</si>
  <si>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</si>
  <si>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</si>
  <si>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</si>
  <si>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</si>
  <si>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</si>
  <si>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</si>
  <si>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</si>
  <si>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</si>
  <si>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</si>
  <si>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</si>
  <si>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</si>
  <si>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</si>
  <si>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</si>
  <si>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</si>
  <si>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</si>
  <si>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</si>
  <si>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</si>
  <si>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</si>
  <si>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</si>
  <si>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</si>
  <si>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</si>
  <si>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</si>
  <si>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</si>
  <si>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</si>
  <si>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</si>
  <si>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</si>
  <si>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</si>
  <si>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</si>
  <si>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</si>
  <si>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</si>
  <si>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</si>
  <si>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</si>
  <si>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</si>
  <si>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</si>
  <si>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</si>
  <si>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</si>
  <si>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</si>
  <si>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</si>
  <si>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</si>
  <si>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</si>
  <si>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</si>
  <si>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</si>
  <si>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</si>
  <si>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</si>
  <si>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</si>
  <si>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</si>
  <si>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</si>
  <si>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</si>
  <si>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</si>
  <si>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</si>
  <si>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</si>
  <si>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</si>
  <si>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</si>
  <si>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</si>
  <si>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</si>
  <si>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</si>
  <si>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</si>
  <si>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</si>
  <si>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</si>
  <si>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</si>
  <si>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</si>
  <si>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</si>
  <si>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</si>
  <si>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</si>
  <si>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</si>
  <si>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</si>
  <si>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</si>
  <si>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</si>
  <si>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</si>
  <si>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</si>
  <si>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</si>
  <si>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</si>
  <si>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</si>
  <si>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</si>
  <si>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</si>
  <si>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</si>
  <si>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</si>
  <si>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</si>
  <si>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</si>
  <si>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</si>
  <si>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</si>
  <si>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</si>
  <si>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</si>
  <si>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</si>
  <si>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</si>
  <si>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</si>
  <si>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</si>
  <si>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</si>
  <si>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</si>
  <si>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</si>
  <si>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</si>
  <si>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</si>
  <si>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</si>
  <si>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</si>
  <si>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</si>
  <si>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</si>
  <si>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</si>
  <si>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</si>
  <si>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</si>
  <si>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</si>
  <si>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</si>
  <si>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</si>
  <si>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</si>
  <si>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</si>
  <si>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</si>
  <si>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</si>
  <si>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</si>
  <si>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</si>
  <si>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</si>
  <si>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</si>
  <si>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</si>
  <si>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</si>
  <si>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</si>
  <si>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</si>
  <si>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</si>
  <si>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</si>
  <si>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</si>
  <si>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</si>
  <si>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</si>
  <si>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</si>
  <si>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</si>
  <si>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</si>
  <si>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</si>
  <si>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</si>
  <si>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</si>
  <si>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</si>
  <si>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</si>
  <si>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</si>
  <si>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</si>
  <si>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</si>
  <si>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</si>
  <si>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</si>
  <si>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</si>
  <si>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</si>
  <si>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</si>
  <si>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</si>
  <si>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</si>
  <si>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</si>
  <si>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</si>
  <si>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</si>
  <si>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</si>
  <si>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</si>
  <si>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</si>
  <si>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</si>
  <si>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</si>
  <si>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</si>
  <si>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</si>
  <si>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</si>
  <si>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</si>
  <si>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</si>
  <si>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</si>
  <si>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</si>
  <si>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</si>
  <si>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</si>
  <si>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</si>
  <si>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</si>
  <si>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</si>
  <si>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</si>
  <si>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</si>
  <si>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</si>
  <si>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</si>
  <si>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</si>
  <si>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</si>
  <si>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</si>
  <si>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</si>
  <si>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</si>
  <si>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</si>
  <si>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</si>
  <si>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</si>
  <si>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</si>
  <si>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</si>
  <si>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</si>
  <si>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</si>
  <si>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</si>
  <si>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</si>
  <si>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</si>
  <si>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</si>
  <si>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</si>
  <si>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</si>
  <si>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</si>
  <si>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</si>
  <si>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</si>
  <si>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</si>
  <si>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</si>
  <si>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</si>
  <si>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</si>
  <si>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</si>
  <si>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</si>
  <si>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</si>
  <si>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</si>
  <si>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</si>
  <si>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</si>
  <si>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</si>
  <si>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</si>
  <si>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</si>
  <si>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</si>
  <si>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</si>
  <si>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</si>
  <si>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</si>
  <si>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</si>
  <si>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</si>
  <si>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</si>
  <si>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</si>
  <si>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</si>
  <si>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</si>
  <si>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</si>
  <si>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</si>
  <si>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</si>
  <si>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</si>
  <si>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</si>
  <si>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</si>
  <si>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</si>
  <si>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</si>
  <si>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</si>
  <si>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</si>
  <si>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</si>
  <si>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</si>
  <si>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</si>
  <si>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</si>
  <si>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</si>
  <si>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</si>
  <si>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</si>
  <si>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</si>
  <si>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</si>
  <si>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</si>
  <si>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</si>
  <si>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</si>
  <si>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</si>
  <si>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</si>
  <si>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</si>
  <si>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</si>
  <si>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</si>
  <si>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</si>
  <si>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</si>
  <si>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</si>
  <si>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</si>
  <si>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</si>
  <si>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</si>
  <si>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</si>
  <si>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</si>
  <si>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</si>
  <si>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</si>
  <si>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</si>
  <si>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</si>
  <si>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</si>
  <si>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</si>
  <si>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</si>
  <si>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</si>
  <si>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</si>
  <si>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</si>
  <si>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</si>
  <si>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</si>
  <si>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</si>
  <si>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</si>
  <si>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</si>
  <si>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</si>
  <si>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</si>
  <si>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</si>
  <si>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</si>
  <si>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</si>
  <si>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</si>
  <si>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</si>
  <si>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</si>
  <si>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</si>
  <si>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</si>
  <si>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</si>
  <si>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</si>
  <si>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</si>
  <si>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</si>
  <si>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</si>
  <si>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</si>
  <si>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</si>
  <si>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</si>
  <si>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</si>
  <si>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</si>
  <si>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</si>
  <si>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</si>
  <si>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</si>
  <si>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</si>
  <si>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</si>
  <si>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</si>
  <si>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</si>
  <si>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</si>
  <si>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</si>
  <si>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</si>
  <si>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</si>
  <si>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</si>
  <si>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</si>
  <si>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</si>
  <si>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</si>
  <si>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</si>
  <si>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</si>
  <si>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</si>
  <si>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</si>
  <si>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</si>
  <si>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</si>
  <si>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</si>
  <si>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</si>
  <si>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</si>
  <si>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</si>
  <si>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</si>
  <si>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</si>
  <si>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</si>
  <si>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</si>
  <si>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</si>
  <si>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</si>
  <si>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</si>
  <si>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</si>
  <si>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</si>
  <si>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</si>
  <si>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</si>
  <si>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</si>
  <si>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</si>
  <si>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</si>
  <si>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</si>
  <si>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</si>
  <si>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</si>
  <si>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</si>
  <si>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</si>
  <si>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</si>
  <si>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</si>
  <si>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</si>
  <si>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</si>
  <si>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</si>
  <si>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</si>
  <si>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</si>
  <si>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</si>
  <si>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</si>
  <si>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</si>
  <si>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</si>
  <si>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</si>
  <si>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Estados financieros Bancos de Desarrollo Productivo</t>
  </si>
  <si>
    <t>Ranking de depósitos</t>
  </si>
  <si>
    <t>Ranking de cartera  de créditos</t>
  </si>
  <si>
    <t>Ranking de contingente</t>
  </si>
  <si>
    <t>2016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</si>
  <si>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</si>
  <si>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</si>
  <si>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</si>
  <si>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</si>
  <si>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</si>
  <si>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</si>
  <si>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</si>
  <si>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</si>
  <si>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</si>
  <si>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</si>
  <si>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</si>
  <si>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</si>
  <si>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</si>
  <si>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</si>
  <si>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</si>
  <si>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</si>
  <si>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</si>
  <si>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</si>
  <si>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</si>
  <si>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</si>
  <si>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</si>
  <si>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</si>
  <si>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</si>
  <si>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</si>
  <si>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</si>
  <si>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</si>
  <si>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</si>
  <si>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</si>
  <si>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</si>
  <si>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</si>
  <si>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</si>
  <si>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</si>
  <si>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</si>
  <si>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</si>
  <si>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</si>
  <si>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</si>
  <si>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</si>
  <si>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</si>
  <si>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</si>
  <si>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</si>
  <si>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</si>
  <si>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</si>
  <si>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</si>
  <si>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</si>
  <si>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</si>
  <si>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</si>
  <si>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</si>
  <si>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</si>
  <si>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</si>
  <si>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</si>
  <si>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</si>
  <si>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</si>
  <si>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</si>
  <si>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</si>
  <si>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</si>
  <si>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</si>
  <si>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</si>
  <si>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</si>
  <si>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</si>
  <si>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</si>
  <si>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</si>
  <si>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</si>
  <si>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</si>
  <si>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</si>
  <si>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</si>
  <si>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</si>
  <si>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</si>
  <si>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</si>
  <si>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</si>
  <si>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</si>
  <si>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</si>
  <si>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</si>
  <si>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</si>
  <si>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</si>
  <si>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</si>
  <si>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</si>
  <si>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</si>
  <si>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</si>
  <si>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</si>
  <si>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</si>
  <si>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</si>
  <si>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</si>
  <si>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</si>
  <si>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</si>
  <si>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</si>
  <si>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</si>
  <si>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</si>
  <si>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</si>
  <si>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</si>
  <si>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</si>
  <si>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</si>
  <si>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</si>
  <si>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</si>
  <si>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</si>
  <si>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</si>
  <si>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</si>
  <si>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</si>
  <si>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</si>
  <si>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</si>
  <si>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</si>
  <si>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</si>
  <si>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</si>
  <si>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</si>
  <si>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</si>
  <si>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</si>
  <si>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</si>
  <si>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</si>
  <si>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</si>
  <si>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</si>
  <si>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</si>
  <si>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</si>
  <si>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190.00</t>
  </si>
  <si>
    <t>192.00</t>
  </si>
  <si>
    <t xml:space="preserve">198.00                                                                                                                                                                                                                                                         </t>
  </si>
  <si>
    <t xml:space="preserve">199.00                                                                                                                                                                                                                                                         </t>
  </si>
  <si>
    <t>210.00</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</si>
  <si>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</si>
  <si>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</si>
  <si>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</si>
  <si>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</si>
  <si>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</si>
  <si>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</si>
  <si>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 xml:space="preserve">    </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</si>
  <si>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</si>
  <si>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</si>
  <si>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</si>
  <si>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</si>
  <si>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</si>
  <si>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</si>
  <si>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</si>
  <si>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</si>
  <si>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</si>
  <si>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</si>
  <si>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</si>
  <si>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ENTIDADES FINANCIERAS DE VIVIENDAS (2)</t>
  </si>
  <si>
    <t>PLA (4)</t>
  </si>
  <si>
    <t>ENTIDADES FINANCIERAS DE VIVIENDAS (1)</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</si>
  <si>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</si>
  <si>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</si>
  <si>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</si>
  <si>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</si>
  <si>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</si>
  <si>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</si>
  <si>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</si>
  <si>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</si>
  <si>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ESTADO DE SITUACION PATRIMONIAL</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</si>
  <si>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</si>
  <si>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</si>
  <si>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</si>
  <si>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</si>
  <si>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AL 31 DE MAYO DE  2017</t>
  </si>
  <si>
    <t>AL 31 DE MAYO DE 2017</t>
  </si>
  <si>
    <t>ESTADOS FINANCIEROS, POR DENOMINACIÓN MONETARIA</t>
  </si>
  <si>
    <t>May-16</t>
  </si>
  <si>
    <t>May-17</t>
  </si>
  <si>
    <t>TOTAL DEPOSITOS</t>
  </si>
  <si>
    <t xml:space="preserve">   CARTERA REPROGRAMADA O REESTRUCTURADA VIGENTE</t>
  </si>
  <si>
    <t xml:space="preserve">ESTADO DE SITUACIÓN PATRIMONIAL SEGÚN DENOMINACIÓN MONETARIA </t>
  </si>
  <si>
    <t>(1) A partir de la promulgación de la Ley 2297 de 20.12.01 los Almacenes Generales de Depósito vinculados patrimonialmente a una entidad bancaria, se regulan por esta Ley y el Código de Comercio</t>
  </si>
  <si>
    <t>MAY-17</t>
  </si>
  <si>
    <t>PLA(5)</t>
  </si>
  <si>
    <t xml:space="preserve">  RESULTADOS DEL EJERCICIO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</si>
</sst>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b/>
      <sz val="11"/>
      <color theme="1"/>
      <name val="Arial"/>
      <family val="2"/>
    </font>
    <font>
      <b/>
      <sz val="13"/>
      <color indexed="9"/>
      <name val="Arial"/>
      <family val="2"/>
    </font>
    <font>
      <sz val="13"/>
      <color indexed="9"/>
      <name val="Arial"/>
      <family val="2"/>
    </font>
    <font>
      <sz val="10"/>
      <name val="Arial"/>
    </font>
    <font>
      <sz val="8"/>
      <color theme="1"/>
      <name val="Calibri"/>
      <family val="2"/>
      <scheme val="minor"/>
    </font>
    <font>
      <sz val="11"/>
      <name val="Univers Condensed"/>
      <family val="2"/>
    </font>
    <font>
      <sz val="7"/>
      <color theme="1"/>
      <name val="Arial"/>
      <family val="2"/>
    </font>
    <font>
      <b/>
      <sz val="10"/>
      <name val="Arial"/>
    </font>
    <font>
      <sz val="8"/>
      <name val="Helv"/>
    </font>
    <font>
      <b/>
      <sz val="20"/>
      <name val="Arial"/>
      <family val="2"/>
    </font>
    <font>
      <b/>
      <sz val="14"/>
      <color indexed="9"/>
      <name val="Arial"/>
      <family val="2"/>
    </font>
    <font>
      <sz val="14"/>
      <color indexed="9"/>
      <name val="Arial"/>
      <family val="2"/>
    </font>
    <font>
      <sz val="10"/>
      <color indexed="12"/>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theme="1" tint="0.34998626667073579"/>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s>
  <cellStyleXfs count="17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2" fillId="0" borderId="0" applyNumberFormat="0" applyFill="0" applyBorder="0" applyAlignment="0" applyProtection="0">
      <alignment vertical="top"/>
      <protection locked="0"/>
    </xf>
    <xf numFmtId="0" fontId="9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99"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1"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1" fillId="0" borderId="0"/>
    <xf numFmtId="0" fontId="101" fillId="0" borderId="0"/>
    <xf numFmtId="0" fontId="1" fillId="0" borderId="0"/>
    <xf numFmtId="0" fontId="100" fillId="0" borderId="0"/>
    <xf numFmtId="37" fontId="102"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8" fillId="0" borderId="0"/>
    <xf numFmtId="43" fontId="1" fillId="0" borderId="0" applyFont="0" applyFill="0" applyBorder="0" applyAlignment="0" applyProtection="0"/>
    <xf numFmtId="9" fontId="1" fillId="0" borderId="0" applyFont="0" applyFill="0" applyBorder="0" applyAlignment="0" applyProtection="0"/>
  </cellStyleXfs>
  <cellXfs count="1160">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1"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3" fillId="4" borderId="0" xfId="7" applyFont="1" applyFill="1" applyAlignment="1" applyProtection="1">
      <alignment horizontal="left" indent="11"/>
    </xf>
    <xf numFmtId="0" fontId="30" fillId="4" borderId="0" xfId="5" applyFont="1" applyFill="1" applyAlignment="1"/>
    <xf numFmtId="0" fontId="94" fillId="4" borderId="0" xfId="7" applyFont="1" applyFill="1" applyAlignment="1" applyProtection="1">
      <alignment horizontal="left" indent="11"/>
    </xf>
    <xf numFmtId="0" fontId="95" fillId="8" borderId="0" xfId="5" applyFont="1" applyFill="1" applyAlignment="1"/>
    <xf numFmtId="0" fontId="30" fillId="8" borderId="0" xfId="5" applyFont="1" applyFill="1" applyAlignment="1"/>
    <xf numFmtId="0" fontId="8" fillId="0" borderId="0" xfId="6" applyFill="1"/>
    <xf numFmtId="0" fontId="96"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6" fillId="0" borderId="0" xfId="0" applyFont="1"/>
    <xf numFmtId="0" fontId="34" fillId="2" borderId="0" xfId="0" applyFont="1" applyFill="1"/>
    <xf numFmtId="0" fontId="86"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6"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87" fillId="0" borderId="0" xfId="0" applyFont="1"/>
    <xf numFmtId="0" fontId="88" fillId="2" borderId="0" xfId="0" applyFont="1" applyFill="1"/>
    <xf numFmtId="0" fontId="89" fillId="2" borderId="0" xfId="0" applyFont="1" applyFill="1"/>
    <xf numFmtId="0" fontId="104" fillId="4" borderId="0" xfId="7" applyFont="1" applyFill="1" applyAlignment="1" applyProtection="1">
      <alignment horizontal="left" indent="11"/>
    </xf>
    <xf numFmtId="0" fontId="101" fillId="4" borderId="0" xfId="5" applyFont="1" applyFill="1" applyAlignment="1"/>
    <xf numFmtId="0" fontId="101"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9" fillId="2" borderId="0" xfId="0" applyFont="1" applyFill="1"/>
    <xf numFmtId="0" fontId="108" fillId="0" borderId="0" xfId="0" applyFont="1"/>
    <xf numFmtId="0" fontId="108"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1"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106" fillId="0" borderId="0" xfId="0" applyFont="1"/>
    <xf numFmtId="0" fontId="106"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06"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0" fillId="0" borderId="0" xfId="0"/>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0" fillId="0" borderId="0" xfId="0" applyFont="1"/>
    <xf numFmtId="3" fontId="111"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4" fillId="0" borderId="0" xfId="0" applyNumberFormat="1" applyFont="1" applyAlignment="1" applyProtection="1">
      <alignment vertical="center"/>
    </xf>
    <xf numFmtId="37" fontId="114" fillId="0" borderId="0" xfId="0" applyNumberFormat="1" applyFont="1" applyProtection="1"/>
    <xf numFmtId="0" fontId="31" fillId="0" borderId="0" xfId="0" applyFont="1" applyAlignment="1">
      <alignment vertical="center"/>
    </xf>
    <xf numFmtId="166" fontId="4" fillId="0" borderId="12"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15" fillId="3" borderId="0" xfId="2" applyNumberFormat="1" applyFont="1" applyFill="1"/>
    <xf numFmtId="0" fontId="0" fillId="0" borderId="0" xfId="0" quotePrefix="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06"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3" fillId="0" borderId="0" xfId="0" applyNumberFormat="1" applyFont="1" applyFill="1" applyBorder="1" applyAlignment="1" applyProtection="1">
      <alignment horizontal="right"/>
      <protection locked="0"/>
    </xf>
    <xf numFmtId="37" fontId="112"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7"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1" fillId="0" borderId="0" xfId="0" applyFont="1"/>
    <xf numFmtId="0" fontId="70" fillId="0" borderId="0" xfId="0" applyFont="1"/>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3"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101"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07" fillId="0" borderId="0" xfId="0" applyNumberFormat="1" applyFont="1" applyAlignment="1" applyProtection="1">
      <alignment horizontal="left"/>
    </xf>
    <xf numFmtId="3" fontId="107" fillId="0" borderId="0" xfId="0" applyNumberFormat="1" applyFont="1" applyAlignment="1">
      <alignment horizontal="right"/>
    </xf>
    <xf numFmtId="10" fontId="107"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07" fillId="3" borderId="3" xfId="0" applyNumberFormat="1" applyFont="1" applyFill="1" applyBorder="1" applyAlignment="1">
      <alignment horizontal="right"/>
    </xf>
    <xf numFmtId="10" fontId="107"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07"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10" fontId="53" fillId="0" borderId="0" xfId="0" applyNumberFormat="1" applyFont="1" applyFill="1"/>
    <xf numFmtId="0" fontId="53" fillId="0" borderId="0" xfId="0" applyFont="1" applyFill="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0" fontId="113" fillId="0" borderId="0" xfId="0" applyFont="1" applyFill="1"/>
    <xf numFmtId="0" fontId="119"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10" fontId="18" fillId="0" borderId="0" xfId="3" applyNumberFormat="1" applyFont="1" applyAlignment="1">
      <alignment horizontal="right"/>
    </xf>
    <xf numFmtId="0" fontId="0" fillId="0" borderId="0" xfId="0"/>
    <xf numFmtId="0" fontId="105"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2"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14" fillId="3" borderId="3" xfId="0" applyNumberFormat="1" applyFont="1" applyFill="1" applyBorder="1" applyAlignment="1"/>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0" fontId="4" fillId="0" borderId="0" xfId="0" applyFont="1" applyAlignment="1"/>
    <xf numFmtId="0" fontId="68" fillId="0" borderId="0" xfId="0" applyFont="1" applyAlignment="1">
      <alignment horizontal="center"/>
    </xf>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101" fillId="0" borderId="0" xfId="5" applyFont="1" applyFill="1" applyAlignment="1"/>
    <xf numFmtId="37" fontId="83" fillId="3" borderId="2" xfId="0" applyNumberFormat="1" applyFont="1" applyFill="1" applyBorder="1"/>
    <xf numFmtId="0" fontId="120" fillId="0" borderId="0" xfId="0" applyFont="1"/>
    <xf numFmtId="0" fontId="26" fillId="3" borderId="2" xfId="0" applyFont="1" applyFill="1" applyBorder="1"/>
    <xf numFmtId="0" fontId="76" fillId="3" borderId="2" xfId="0" applyFont="1" applyFill="1" applyBorder="1" applyAlignment="1">
      <alignment horizontal="right"/>
    </xf>
    <xf numFmtId="168" fontId="26" fillId="3" borderId="3" xfId="0" applyNumberFormat="1" applyFont="1" applyFill="1" applyBorder="1" applyAlignment="1">
      <alignment horizontal="center"/>
    </xf>
    <xf numFmtId="37" fontId="76" fillId="0" borderId="0" xfId="0" applyNumberFormat="1" applyFont="1" applyBorder="1" applyAlignment="1">
      <alignment horizontal="center"/>
    </xf>
    <xf numFmtId="0" fontId="76" fillId="3" borderId="3" xfId="0" applyFont="1" applyFill="1" applyBorder="1" applyAlignment="1">
      <alignment vertical="center"/>
    </xf>
    <xf numFmtId="166" fontId="26" fillId="3" borderId="3" xfId="2" applyNumberFormat="1" applyFont="1" applyFill="1" applyBorder="1" applyAlignment="1">
      <alignment vertical="center"/>
    </xf>
    <xf numFmtId="0" fontId="76" fillId="0" borderId="0" xfId="0" applyFont="1" applyAlignment="1">
      <alignment vertical="center"/>
    </xf>
    <xf numFmtId="0" fontId="76" fillId="0" borderId="0" xfId="0" applyFont="1" applyAlignment="1">
      <alignment vertical="top"/>
    </xf>
    <xf numFmtId="0" fontId="26" fillId="0" borderId="0" xfId="0" applyFont="1" applyAlignment="1">
      <alignment vertical="top"/>
    </xf>
    <xf numFmtId="0" fontId="76" fillId="0" borderId="0" xfId="0" quotePrefix="1" applyFont="1" applyAlignment="1">
      <alignment horizontal="left" vertical="top"/>
    </xf>
    <xf numFmtId="0" fontId="76"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6" fillId="0" borderId="0" xfId="0" quotePrefix="1" applyFont="1" applyAlignment="1">
      <alignment horizontal="left" vertical="center"/>
    </xf>
    <xf numFmtId="0" fontId="26" fillId="0" borderId="0" xfId="0" applyFont="1" applyAlignment="1">
      <alignment horizontal="left" vertical="center"/>
    </xf>
    <xf numFmtId="0" fontId="76"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4" fillId="0" borderId="0" xfId="0" applyFont="1"/>
    <xf numFmtId="0" fontId="95" fillId="8" borderId="0" xfId="5" applyFont="1" applyFill="1"/>
    <xf numFmtId="0" fontId="0" fillId="0" borderId="0" xfId="0"/>
    <xf numFmtId="37" fontId="10" fillId="3" borderId="3" xfId="0" applyNumberFormat="1" applyFont="1" applyFill="1" applyBorder="1" applyAlignment="1">
      <alignment horizontal="left" vertical="center"/>
    </xf>
    <xf numFmtId="3" fontId="4" fillId="0" borderId="0" xfId="0" applyNumberFormat="1" applyFont="1"/>
    <xf numFmtId="37" fontId="53" fillId="0" borderId="14" xfId="0" applyNumberFormat="1" applyFont="1" applyBorder="1" applyAlignment="1">
      <alignment horizontal="right"/>
    </xf>
    <xf numFmtId="0" fontId="0" fillId="0" borderId="0" xfId="0" applyAlignment="1">
      <alignment wrapText="1"/>
    </xf>
    <xf numFmtId="0" fontId="0" fillId="0" borderId="0" xfId="0" applyAlignment="1"/>
    <xf numFmtId="0" fontId="46" fillId="2" borderId="0" xfId="0" applyFont="1" applyFill="1" applyAlignment="1"/>
    <xf numFmtId="3" fontId="51" fillId="0" borderId="0" xfId="0" applyNumberFormat="1" applyFont="1" applyAlignment="1">
      <alignment horizontal="center"/>
    </xf>
    <xf numFmtId="3" fontId="49" fillId="3" borderId="3" xfId="0" applyNumberFormat="1" applyFont="1" applyFill="1" applyBorder="1" applyAlignment="1">
      <alignment vertical="center"/>
    </xf>
    <xf numFmtId="10" fontId="49" fillId="0" borderId="0" xfId="0" applyNumberFormat="1" applyFont="1" applyAlignment="1">
      <alignment vertical="center"/>
    </xf>
    <xf numFmtId="10" fontId="49" fillId="0" borderId="4" xfId="0" applyNumberFormat="1" applyFont="1" applyBorder="1" applyAlignment="1">
      <alignment vertical="center"/>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49" fontId="0" fillId="0" borderId="0" xfId="0" applyNumberFormat="1" applyAlignment="1">
      <alignment vertical="top"/>
    </xf>
    <xf numFmtId="49" fontId="0" fillId="0" borderId="0" xfId="0" applyNumberFormat="1" applyAlignment="1">
      <alignment vertical="center"/>
    </xf>
    <xf numFmtId="0" fontId="4" fillId="3" borderId="0" xfId="0" applyFont="1" applyFill="1"/>
    <xf numFmtId="0" fontId="121" fillId="0" borderId="0" xfId="42" applyFont="1"/>
    <xf numFmtId="0" fontId="53" fillId="0" borderId="0" xfId="42" applyFont="1"/>
    <xf numFmtId="0" fontId="121"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9" fillId="0" borderId="0" xfId="0" applyNumberFormat="1" applyFont="1" applyBorder="1" applyAlignment="1">
      <alignment horizontal="right"/>
    </xf>
    <xf numFmtId="37" fontId="59" fillId="0" borderId="0" xfId="0" applyNumberFormat="1" applyFont="1" applyBorder="1"/>
    <xf numFmtId="3" fontId="59" fillId="0" borderId="0" xfId="0" applyNumberFormat="1" applyFont="1" applyAlignment="1">
      <alignment horizontal="right"/>
    </xf>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 fontId="31" fillId="0" borderId="0" xfId="0" applyNumberFormat="1" applyFont="1" applyFill="1" applyAlignment="1">
      <alignment horizontal="justify" vertical="top"/>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 fontId="74" fillId="0" borderId="0" xfId="0" applyNumberFormat="1" applyFont="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 fillId="4" borderId="0" xfId="0" applyFont="1" applyFill="1" applyAlignment="1">
      <alignment horizontal="right"/>
    </xf>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37" fontId="4" fillId="0" borderId="0" xfId="0" applyNumberFormat="1" applyFont="1" applyBorder="1" applyAlignment="1">
      <alignment horizontal="right"/>
    </xf>
    <xf numFmtId="0" fontId="7" fillId="0" borderId="0" xfId="43" applyFont="1" applyBorder="1" applyAlignment="1">
      <alignment horizontal="left"/>
    </xf>
    <xf numFmtId="41" fontId="18" fillId="0" borderId="0" xfId="43" applyNumberFormat="1" applyFont="1"/>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0" fontId="8" fillId="12" borderId="0" xfId="6" applyFill="1"/>
    <xf numFmtId="3" fontId="118" fillId="0" borderId="4" xfId="0" applyNumberFormat="1" applyFont="1" applyBorder="1" applyAlignment="1">
      <alignment horizontal="right"/>
    </xf>
    <xf numFmtId="0" fontId="118" fillId="0" borderId="0" xfId="0" applyFont="1"/>
    <xf numFmtId="3" fontId="118" fillId="0" borderId="0" xfId="0" applyNumberFormat="1" applyFont="1" applyAlignment="1">
      <alignment horizontal="right"/>
    </xf>
    <xf numFmtId="0" fontId="122" fillId="0" borderId="0" xfId="0" applyFont="1" applyAlignment="1">
      <alignment horizontal="left"/>
    </xf>
    <xf numFmtId="0" fontId="90" fillId="11" borderId="0" xfId="5" applyFont="1" applyFill="1" applyAlignment="1">
      <alignment horizontal="center"/>
    </xf>
    <xf numFmtId="0" fontId="90" fillId="11" borderId="0" xfId="5" applyFont="1" applyFill="1" applyAlignment="1">
      <alignment horizontal="center" vertical="center"/>
    </xf>
    <xf numFmtId="0" fontId="5" fillId="2" borderId="0" xfId="0" applyFont="1" applyFill="1" applyAlignment="1">
      <alignment horizontal="center"/>
    </xf>
    <xf numFmtId="0" fontId="73"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10" borderId="13" xfId="0"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16" fillId="2" borderId="0" xfId="0" applyFont="1" applyFill="1" applyAlignment="1">
      <alignment horizontal="center"/>
    </xf>
    <xf numFmtId="0" fontId="117" fillId="2" borderId="0" xfId="0" applyFont="1" applyFill="1" applyAlignment="1">
      <alignment horizontal="center" vertical="top"/>
    </xf>
    <xf numFmtId="0" fontId="13" fillId="2" borderId="1" xfId="0" applyFont="1" applyFill="1" applyBorder="1" applyAlignment="1">
      <alignment horizontal="center" vertical="top"/>
    </xf>
    <xf numFmtId="17" fontId="81"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73" fillId="2" borderId="0" xfId="0" applyFont="1" applyFill="1" applyAlignment="1">
      <alignment horizontal="center"/>
    </xf>
    <xf numFmtId="0" fontId="58" fillId="2" borderId="0" xfId="0" applyFont="1" applyFill="1" applyAlignment="1">
      <alignment horizontal="center" vertical="top"/>
    </xf>
    <xf numFmtId="0" fontId="40" fillId="2" borderId="0" xfId="0" applyFont="1" applyFill="1" applyAlignment="1">
      <alignment horizontal="center" vertical="top"/>
    </xf>
    <xf numFmtId="37" fontId="4" fillId="0" borderId="0" xfId="0" applyNumberFormat="1" applyFont="1" applyAlignment="1">
      <alignment wrapText="1"/>
    </xf>
    <xf numFmtId="0" fontId="14" fillId="3" borderId="3" xfId="0" applyFont="1" applyFill="1" applyBorder="1" applyAlignment="1" applyProtection="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10" fontId="54" fillId="0" borderId="0" xfId="0" applyNumberFormat="1" applyFont="1" applyAlignment="1">
      <alignment horizontal="justify" vertical="top" wrapText="1"/>
    </xf>
    <xf numFmtId="0" fontId="55" fillId="0" borderId="0" xfId="0" applyFont="1" applyAlignment="1">
      <alignment horizontal="justify" vertical="top"/>
    </xf>
    <xf numFmtId="0" fontId="82" fillId="2" borderId="0" xfId="0" applyFont="1" applyFill="1" applyAlignment="1">
      <alignment horizontal="center"/>
    </xf>
    <xf numFmtId="0" fontId="45" fillId="2" borderId="0" xfId="0" applyFont="1" applyFill="1" applyAlignment="1">
      <alignment horizontal="center"/>
    </xf>
    <xf numFmtId="0" fontId="5" fillId="2" borderId="0" xfId="0" applyFont="1" applyFill="1" applyAlignment="1">
      <alignment horizontal="center" vertical="top"/>
    </xf>
    <xf numFmtId="0" fontId="80" fillId="2" borderId="0" xfId="0" applyFont="1" applyFill="1" applyAlignment="1">
      <alignment horizontal="center" vertical="center"/>
    </xf>
    <xf numFmtId="0" fontId="76" fillId="3" borderId="0" xfId="0" quotePrefix="1" applyFont="1" applyFill="1" applyBorder="1" applyAlignment="1">
      <alignment horizont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Alignment="1">
      <alignment horizontal="center"/>
    </xf>
    <xf numFmtId="0" fontId="5" fillId="2" borderId="0" xfId="42" applyFont="1" applyFill="1" applyAlignment="1">
      <alignment horizontal="center"/>
    </xf>
    <xf numFmtId="37" fontId="31" fillId="0" borderId="4" xfId="0" applyNumberFormat="1" applyFont="1" applyBorder="1"/>
    <xf numFmtId="3" fontId="31" fillId="0" borderId="4" xfId="0" applyNumberFormat="1" applyFont="1" applyBorder="1" applyAlignment="1">
      <alignment horizontal="right"/>
    </xf>
    <xf numFmtId="37" fontId="59" fillId="3" borderId="2" xfId="0" applyNumberFormat="1" applyFont="1" applyFill="1" applyBorder="1" applyAlignment="1">
      <alignment horizontal="right"/>
    </xf>
    <xf numFmtId="164" fontId="56"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Alignment="1">
      <alignment horizontal="right"/>
    </xf>
    <xf numFmtId="37" fontId="9" fillId="0" borderId="0" xfId="0" applyNumberFormat="1" applyFont="1" applyBorder="1"/>
    <xf numFmtId="3" fontId="59" fillId="0" borderId="0" xfId="0" applyNumberFormat="1" applyFont="1" applyBorder="1" applyAlignment="1">
      <alignment horizontal="right"/>
    </xf>
    <xf numFmtId="37" fontId="59" fillId="3" borderId="2" xfId="0" applyNumberFormat="1" applyFont="1" applyFill="1" applyBorder="1" applyAlignment="1">
      <alignment horizontal="right" vertical="center"/>
    </xf>
    <xf numFmtId="3" fontId="59"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0" fontId="4" fillId="2" borderId="0" xfId="0" applyFont="1" applyFill="1"/>
    <xf numFmtId="0" fontId="68" fillId="2" borderId="0" xfId="0" applyFont="1" applyFill="1" applyAlignment="1">
      <alignment horizontal="center"/>
    </xf>
    <xf numFmtId="37" fontId="9" fillId="3" borderId="2" xfId="0" applyNumberFormat="1" applyFont="1" applyFill="1" applyBorder="1" applyAlignment="1">
      <alignment horizontal="center" wrapText="1"/>
    </xf>
    <xf numFmtId="37" fontId="31" fillId="0" borderId="0" xfId="0" applyNumberFormat="1" applyFont="1"/>
    <xf numFmtId="37" fontId="31" fillId="3" borderId="3" xfId="0" applyNumberFormat="1" applyFont="1" applyFill="1" applyBorder="1"/>
    <xf numFmtId="3" fontId="0" fillId="0" borderId="4" xfId="0" applyNumberFormat="1" applyBorder="1"/>
    <xf numFmtId="0" fontId="118" fillId="0" borderId="0" xfId="0" applyFont="1" applyAlignment="1">
      <alignment horizontal="left"/>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0" fontId="14" fillId="3" borderId="3" xfId="0" applyNumberFormat="1" applyFont="1" applyFill="1" applyBorder="1" applyAlignment="1">
      <alignment horizontal="right" vertical="center" wrapText="1"/>
    </xf>
    <xf numFmtId="37" fontId="14" fillId="3" borderId="3" xfId="0" applyNumberFormat="1" applyFont="1" applyFill="1" applyBorder="1" applyAlignment="1">
      <alignment horizontal="center" vertical="center"/>
    </xf>
    <xf numFmtId="10" fontId="43" fillId="3" borderId="3" xfId="170" applyNumberFormat="1" applyFont="1" applyFill="1" applyBorder="1" applyAlignment="1" applyProtection="1">
      <alignment horizontal="right" vertical="center"/>
    </xf>
    <xf numFmtId="37" fontId="44" fillId="0" borderId="0" xfId="170" applyNumberFormat="1" applyFont="1" applyBorder="1" applyAlignment="1" applyProtection="1">
      <alignment horizontal="right" vertical="center"/>
    </xf>
    <xf numFmtId="37" fontId="43"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2" fontId="43" fillId="0" borderId="0" xfId="170" applyNumberFormat="1" applyFont="1" applyBorder="1" applyAlignment="1" applyProtection="1">
      <alignment horizontal="right" vertical="center"/>
    </xf>
    <xf numFmtId="10" fontId="44" fillId="0" borderId="0" xfId="170" applyNumberFormat="1" applyFont="1" applyBorder="1" applyAlignment="1" applyProtection="1">
      <alignment horizontal="right" vertical="center"/>
    </xf>
    <xf numFmtId="9" fontId="44" fillId="0" borderId="0" xfId="170" applyNumberFormat="1" applyFont="1" applyBorder="1" applyAlignment="1" applyProtection="1">
      <alignment horizontal="right" vertical="center"/>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center"/>
    </xf>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166" fontId="4" fillId="3" borderId="3" xfId="170" applyNumberFormat="1" applyFont="1" applyFill="1" applyBorder="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9" fillId="0" borderId="0" xfId="170" applyNumberFormat="1" applyFont="1" applyAlignment="1"/>
    <xf numFmtId="3" fontId="59"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9"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0" fontId="118" fillId="0" borderId="0" xfId="0" applyFont="1" applyAlignment="1">
      <alignment wrapText="1"/>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37" fontId="6" fillId="3" borderId="3" xfId="0" applyNumberFormat="1" applyFont="1" applyFill="1" applyBorder="1" applyAlignment="1">
      <alignment horizontal="left"/>
    </xf>
    <xf numFmtId="0" fontId="55" fillId="0" borderId="0" xfId="0" applyFont="1" applyAlignment="1">
      <alignment horizontal="justify" vertical="top" wrapText="1"/>
    </xf>
    <xf numFmtId="166" fontId="4" fillId="3" borderId="2" xfId="170" applyNumberFormat="1" applyFont="1" applyFill="1" applyBorder="1" applyAlignment="1">
      <alignment horizontal="right"/>
    </xf>
    <xf numFmtId="166" fontId="7" fillId="3" borderId="2" xfId="170" applyNumberFormat="1" applyFont="1" applyFill="1" applyBorder="1" applyAlignment="1">
      <alignment horizontal="center"/>
    </xf>
    <xf numFmtId="10" fontId="4" fillId="0" borderId="4" xfId="171" applyNumberFormat="1" applyFont="1" applyBorder="1" applyAlignment="1">
      <alignment horizontal="right"/>
    </xf>
    <xf numFmtId="166" fontId="4" fillId="0" borderId="4" xfId="170" applyNumberFormat="1" applyFont="1" applyBorder="1" applyAlignment="1">
      <alignment horizontal="right"/>
    </xf>
    <xf numFmtId="3" fontId="7" fillId="0" borderId="0" xfId="170" applyNumberFormat="1" applyFont="1" applyAlignment="1"/>
    <xf numFmtId="166" fontId="7" fillId="0" borderId="0" xfId="170" applyNumberFormat="1" applyFont="1" applyBorder="1" applyAlignment="1"/>
    <xf numFmtId="166" fontId="18" fillId="3" borderId="2" xfId="170" applyNumberFormat="1" applyFont="1" applyFill="1" applyBorder="1" applyAlignment="1">
      <alignment horizontal="right" vertical="center"/>
    </xf>
    <xf numFmtId="166" fontId="18" fillId="3" borderId="3" xfId="170" applyNumberFormat="1" applyFont="1" applyFill="1" applyBorder="1" applyAlignment="1">
      <alignment horizontal="right" vertical="center"/>
    </xf>
    <xf numFmtId="166" fontId="18" fillId="0" borderId="0" xfId="170" applyNumberFormat="1" applyFont="1" applyAlignment="1">
      <alignment horizontal="right" vertical="center"/>
    </xf>
    <xf numFmtId="166" fontId="18" fillId="3" borderId="2" xfId="170" applyNumberFormat="1" applyFont="1" applyFill="1" applyBorder="1" applyAlignment="1" applyProtection="1">
      <alignment vertical="center"/>
    </xf>
    <xf numFmtId="166" fontId="18" fillId="3" borderId="3" xfId="170" applyNumberFormat="1" applyFont="1" applyFill="1" applyBorder="1" applyAlignment="1" applyProtection="1">
      <alignment vertical="center"/>
    </xf>
    <xf numFmtId="0" fontId="68" fillId="0" borderId="0" xfId="0" applyFont="1" applyFill="1" applyAlignment="1">
      <alignment horizontal="center"/>
    </xf>
    <xf numFmtId="3" fontId="31" fillId="3" borderId="3" xfId="0" applyNumberFormat="1" applyFont="1" applyFill="1" applyBorder="1"/>
    <xf numFmtId="37" fontId="123" fillId="0" borderId="0" xfId="0" quotePrefix="1" applyNumberFormat="1" applyFont="1" applyBorder="1" applyAlignment="1" applyProtection="1">
      <alignment horizontal="left"/>
    </xf>
    <xf numFmtId="0" fontId="119" fillId="0" borderId="0" xfId="0" applyFont="1" applyAlignment="1">
      <alignment horizontal="right"/>
    </xf>
    <xf numFmtId="37" fontId="56" fillId="3" borderId="2" xfId="0" applyNumberFormat="1" applyFont="1" applyFill="1" applyBorder="1" applyAlignment="1">
      <alignment horizontal="center"/>
    </xf>
    <xf numFmtId="164" fontId="31" fillId="0" borderId="0" xfId="0" applyNumberFormat="1" applyFont="1" applyBorder="1" applyAlignment="1">
      <alignment vertical="center"/>
    </xf>
    <xf numFmtId="164" fontId="68" fillId="3" borderId="3" xfId="0" applyNumberFormat="1" applyFont="1" applyFill="1" applyBorder="1" applyAlignment="1">
      <alignment vertical="center"/>
    </xf>
    <xf numFmtId="164" fontId="68" fillId="0" borderId="0" xfId="0" applyNumberFormat="1" applyFont="1" applyBorder="1" applyAlignment="1">
      <alignmen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68" fillId="3" borderId="3" xfId="0" applyNumberFormat="1" applyFont="1" applyFill="1" applyBorder="1" applyAlignment="1">
      <alignment vertical="center"/>
    </xf>
    <xf numFmtId="37" fontId="31" fillId="0" borderId="0" xfId="0" applyNumberFormat="1" applyFont="1" applyBorder="1" applyAlignment="1">
      <alignmen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68" fillId="3" borderId="2" xfId="0" applyNumberFormat="1" applyFont="1" applyFill="1" applyBorder="1" applyAlignment="1">
      <alignment vertical="center"/>
    </xf>
    <xf numFmtId="37" fontId="56" fillId="0" borderId="14" xfId="0" applyNumberFormat="1" applyFont="1" applyBorder="1"/>
    <xf numFmtId="37" fontId="53" fillId="0" borderId="14" xfId="0" applyNumberFormat="1" applyFont="1" applyBorder="1"/>
    <xf numFmtId="37" fontId="4" fillId="0" borderId="0" xfId="0" applyNumberFormat="1" applyFont="1" applyBorder="1"/>
    <xf numFmtId="37" fontId="81" fillId="3" borderId="3" xfId="0" applyNumberFormat="1" applyFont="1" applyFill="1" applyBorder="1" applyAlignment="1">
      <alignment horizontal="left"/>
    </xf>
    <xf numFmtId="37" fontId="14" fillId="3" borderId="3" xfId="0" applyNumberFormat="1" applyFont="1" applyFill="1" applyBorder="1" applyAlignment="1">
      <alignment horizontal="left"/>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10" fontId="54" fillId="0" borderId="0" xfId="0" applyNumberFormat="1" applyFont="1" applyAlignment="1">
      <alignment horizontal="left" wrapText="1"/>
    </xf>
    <xf numFmtId="0" fontId="18" fillId="2" borderId="0" xfId="0" applyFont="1" applyFill="1" applyAlignment="1"/>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10" fontId="7" fillId="3" borderId="2" xfId="0" applyNumberFormat="1" applyFont="1" applyFill="1" applyBorder="1" applyAlignment="1">
      <alignment horizontal="center" wrapText="1"/>
    </xf>
    <xf numFmtId="0" fontId="71" fillId="0" borderId="0" xfId="0" applyFont="1" applyAlignment="1"/>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13" fillId="2" borderId="0" xfId="0" applyFont="1" applyFill="1" applyAlignment="1">
      <alignment horizontal="center" vertical="center"/>
    </xf>
    <xf numFmtId="0" fontId="113" fillId="0" borderId="0" xfId="0" applyFont="1" applyAlignment="1">
      <alignment horizontal="left"/>
    </xf>
    <xf numFmtId="10" fontId="4" fillId="0" borderId="0" xfId="0" applyNumberFormat="1" applyFont="1" applyAlignment="1">
      <alignment horizontal="justify"/>
    </xf>
    <xf numFmtId="10" fontId="53" fillId="0" borderId="0" xfId="0" applyNumberFormat="1" applyFont="1" applyAlignment="1">
      <alignment horizontal="justify"/>
    </xf>
    <xf numFmtId="3" fontId="50" fillId="0" borderId="0" xfId="0" applyNumberFormat="1" applyFont="1" applyAlignment="1">
      <alignment horizontal="justify" wrapText="1"/>
    </xf>
    <xf numFmtId="0" fontId="4" fillId="0" borderId="0" xfId="0" applyFont="1" applyAlignment="1">
      <alignment horizontal="justify"/>
    </xf>
    <xf numFmtId="0" fontId="113" fillId="0" borderId="0" xfId="0" applyFont="1" applyAlignment="1">
      <alignment horizontal="justify"/>
    </xf>
    <xf numFmtId="0" fontId="4" fillId="0" borderId="0" xfId="0" applyFont="1" applyAlignment="1">
      <alignment horizontal="justify"/>
    </xf>
    <xf numFmtId="3" fontId="53" fillId="0" borderId="0" xfId="0" applyNumberFormat="1" applyFont="1" applyAlignment="1">
      <alignment horizontal="justify"/>
    </xf>
    <xf numFmtId="0" fontId="53" fillId="0" borderId="0" xfId="0" applyFont="1" applyAlignment="1">
      <alignment horizontal="justify"/>
    </xf>
    <xf numFmtId="10" fontId="50" fillId="0" borderId="0" xfId="0" applyNumberFormat="1" applyFont="1" applyAlignment="1">
      <alignment horizontal="right"/>
    </xf>
    <xf numFmtId="10" fontId="51" fillId="3" borderId="0" xfId="0" applyNumberFormat="1" applyFont="1" applyFill="1" applyAlignment="1">
      <alignment horizontal="right"/>
    </xf>
    <xf numFmtId="0" fontId="14" fillId="3" borderId="3" xfId="0" applyFont="1" applyFill="1" applyBorder="1" applyAlignment="1" applyProtection="1">
      <alignment horizontal="left" vertical="center"/>
    </xf>
    <xf numFmtId="0" fontId="34" fillId="2" borderId="0" xfId="0" applyFont="1" applyFill="1" applyAlignment="1">
      <alignment horizontal="center" vertical="center"/>
    </xf>
    <xf numFmtId="0" fontId="124" fillId="2" borderId="0" xfId="0" applyFont="1" applyFill="1" applyAlignment="1">
      <alignment horizontal="center" vertical="center"/>
    </xf>
    <xf numFmtId="0" fontId="80" fillId="2" borderId="0" xfId="0" applyFont="1" applyFill="1" applyAlignment="1">
      <alignment horizontal="center"/>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0" fontId="39" fillId="5" borderId="0" xfId="0" applyFont="1" applyFill="1"/>
    <xf numFmtId="10" fontId="43" fillId="3" borderId="3" xfId="2" applyNumberFormat="1" applyFont="1" applyFill="1" applyBorder="1" applyAlignment="1" applyProtection="1">
      <alignment horizontal="center" vertical="center"/>
    </xf>
    <xf numFmtId="2" fontId="43"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37" fontId="0" fillId="0" borderId="0" xfId="0" applyNumberFormat="1"/>
    <xf numFmtId="37" fontId="26" fillId="0" borderId="0" xfId="0" applyNumberFormat="1" applyFont="1" applyBorder="1"/>
    <xf numFmtId="37" fontId="31" fillId="0" borderId="0" xfId="0" applyNumberFormat="1" applyFont="1" applyBorder="1" applyAlignment="1" applyProtection="1">
      <alignment horizontal="right"/>
    </xf>
    <xf numFmtId="0" fontId="125" fillId="2" borderId="0" xfId="0" applyFont="1" applyFill="1" applyAlignment="1">
      <alignment horizontal="center"/>
    </xf>
    <xf numFmtId="0" fontId="12" fillId="2" borderId="0" xfId="0" applyFont="1" applyFill="1" applyAlignment="1"/>
    <xf numFmtId="0" fontId="126" fillId="2" borderId="0" xfId="0" applyFont="1" applyFill="1" applyAlignment="1">
      <alignment horizontal="center" vertical="center"/>
    </xf>
    <xf numFmtId="0" fontId="12" fillId="2" borderId="0" xfId="0" applyFont="1" applyFill="1" applyAlignment="1">
      <alignment vertical="center"/>
    </xf>
    <xf numFmtId="0" fontId="14" fillId="3" borderId="0" xfId="0" applyFont="1" applyFill="1" applyBorder="1" applyAlignment="1">
      <alignment horizontal="centerContinuous"/>
    </xf>
    <xf numFmtId="0" fontId="7" fillId="0" borderId="0" xfId="0" applyFont="1" applyAlignment="1">
      <alignment horizontal="left" vertical="center"/>
    </xf>
    <xf numFmtId="10" fontId="4" fillId="3" borderId="0" xfId="0" applyNumberFormat="1" applyFont="1" applyFill="1"/>
    <xf numFmtId="37" fontId="127" fillId="0" borderId="0" xfId="0" applyNumberFormat="1" applyFont="1" applyProtection="1"/>
    <xf numFmtId="10" fontId="12" fillId="0" borderId="4" xfId="0" applyNumberFormat="1" applyFont="1" applyBorder="1"/>
    <xf numFmtId="0" fontId="47" fillId="13" borderId="0" xfId="43" applyFont="1" applyFill="1"/>
    <xf numFmtId="0" fontId="108" fillId="13" borderId="0" xfId="43" applyFont="1" applyFill="1"/>
    <xf numFmtId="0" fontId="47" fillId="13" borderId="0" xfId="43" applyFont="1" applyFill="1" applyAlignment="1">
      <alignment horizontal="center"/>
    </xf>
    <xf numFmtId="0" fontId="47" fillId="13" borderId="0" xfId="43" applyFont="1" applyFill="1" applyAlignment="1">
      <alignment horizontal="center"/>
    </xf>
    <xf numFmtId="0" fontId="47" fillId="13" borderId="0" xfId="43" applyFont="1" applyFill="1" applyAlignment="1">
      <alignment horizontal="center" vertical="center"/>
    </xf>
    <xf numFmtId="41" fontId="14" fillId="0" borderId="0" xfId="43" applyNumberFormat="1" applyFont="1"/>
    <xf numFmtId="175" fontId="7" fillId="0" borderId="0" xfId="43" applyNumberFormat="1" applyFont="1" applyAlignment="1">
      <alignment horizontal="left"/>
    </xf>
    <xf numFmtId="169" fontId="8" fillId="0" borderId="0" xfId="43" applyNumberFormat="1" applyFill="1"/>
  </cellXfs>
  <cellStyles count="172">
    <cellStyle name="Ä*_x0014_" xfId="8"/>
    <cellStyle name="Comma" xfId="170"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69"/>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74"/>
  <sheetViews>
    <sheetView tabSelected="1" zoomScaleNormal="100" workbookViewId="0">
      <selection sqref="A1:C1"/>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912" t="s">
        <v>989</v>
      </c>
      <c r="B1" s="912"/>
      <c r="C1" s="912"/>
    </row>
    <row r="2" spans="1:3" ht="22.5">
      <c r="A2" s="912" t="s">
        <v>990</v>
      </c>
      <c r="B2" s="912"/>
      <c r="C2" s="912"/>
    </row>
    <row r="3" spans="1:3" ht="22.5">
      <c r="A3" s="912" t="s">
        <v>1536</v>
      </c>
      <c r="B3" s="912"/>
      <c r="C3" s="912"/>
    </row>
    <row r="4" spans="1:3" ht="22.5">
      <c r="A4" s="913" t="s">
        <v>1089</v>
      </c>
      <c r="B4" s="913"/>
      <c r="C4" s="913"/>
    </row>
    <row r="5" spans="1:3" ht="12" customHeight="1">
      <c r="A5" s="19"/>
      <c r="B5" s="19"/>
      <c r="C5" s="19"/>
    </row>
    <row r="6" spans="1:3" ht="15" customHeight="1">
      <c r="A6" s="26" t="s">
        <v>990</v>
      </c>
      <c r="B6" s="20"/>
      <c r="C6" s="20"/>
    </row>
    <row r="7" spans="1:3" ht="12.75" customHeight="1">
      <c r="A7" s="21"/>
      <c r="B7" s="21"/>
      <c r="C7" s="21"/>
    </row>
    <row r="8" spans="1:3" ht="18.75" customHeight="1">
      <c r="A8" s="23" t="s">
        <v>1299</v>
      </c>
      <c r="B8" s="371">
        <v>1</v>
      </c>
      <c r="C8" s="372"/>
    </row>
    <row r="9" spans="1:3" ht="18.75" customHeight="1">
      <c r="A9" s="23" t="s">
        <v>993</v>
      </c>
      <c r="B9" s="371">
        <v>2</v>
      </c>
      <c r="C9" s="372"/>
    </row>
    <row r="10" spans="1:3" ht="18.75" customHeight="1">
      <c r="A10" s="23" t="s">
        <v>1310</v>
      </c>
      <c r="B10" s="371">
        <v>3</v>
      </c>
      <c r="C10" s="372"/>
    </row>
    <row r="11" spans="1:3" ht="18.75" customHeight="1">
      <c r="A11" s="23"/>
      <c r="B11" s="24"/>
      <c r="C11" s="21"/>
    </row>
    <row r="12" spans="1:3" ht="15">
      <c r="A12" s="26" t="s">
        <v>0</v>
      </c>
      <c r="B12" s="27"/>
      <c r="C12" s="22"/>
    </row>
    <row r="13" spans="1:3" s="28" customFormat="1" ht="18.75" customHeight="1">
      <c r="A13" s="503" t="s">
        <v>1294</v>
      </c>
      <c r="B13" s="371"/>
      <c r="C13" s="21"/>
    </row>
    <row r="14" spans="1:3" ht="18.75" customHeight="1">
      <c r="A14" s="23" t="s">
        <v>1304</v>
      </c>
      <c r="B14" s="371">
        <v>4</v>
      </c>
      <c r="C14" s="21"/>
    </row>
    <row r="15" spans="1:3" ht="18.75" customHeight="1">
      <c r="A15" s="23" t="s">
        <v>1278</v>
      </c>
      <c r="B15" s="371">
        <v>5</v>
      </c>
      <c r="C15" s="21"/>
    </row>
    <row r="16" spans="1:3" ht="18.75" customHeight="1">
      <c r="A16" s="23" t="s">
        <v>1279</v>
      </c>
      <c r="B16" s="371">
        <v>6</v>
      </c>
      <c r="C16" s="21"/>
    </row>
    <row r="17" spans="1:3" ht="18.75" customHeight="1">
      <c r="A17" s="505" t="s">
        <v>1296</v>
      </c>
      <c r="B17" s="24"/>
      <c r="C17" s="21"/>
    </row>
    <row r="18" spans="1:3" ht="18.75" customHeight="1">
      <c r="A18" s="23" t="s">
        <v>1316</v>
      </c>
      <c r="B18" s="371">
        <v>7</v>
      </c>
      <c r="C18" s="21"/>
    </row>
    <row r="19" spans="1:3" ht="18.75" customHeight="1">
      <c r="A19" s="23" t="s">
        <v>1317</v>
      </c>
      <c r="B19" s="371">
        <v>8</v>
      </c>
      <c r="C19" s="21"/>
    </row>
    <row r="20" spans="1:3" ht="18.75" customHeight="1">
      <c r="A20" s="23" t="s">
        <v>1318</v>
      </c>
      <c r="B20" s="371">
        <v>9</v>
      </c>
      <c r="C20" s="21"/>
    </row>
    <row r="21" spans="1:3" ht="18.75" customHeight="1">
      <c r="A21" s="23" t="s">
        <v>1319</v>
      </c>
      <c r="B21" s="371">
        <v>10</v>
      </c>
      <c r="C21" s="21"/>
    </row>
    <row r="22" spans="1:3" ht="18.75" customHeight="1">
      <c r="A22" s="23" t="s">
        <v>1320</v>
      </c>
      <c r="B22" s="371">
        <v>11</v>
      </c>
      <c r="C22" s="21"/>
    </row>
    <row r="23" spans="1:3" ht="18.75" customHeight="1">
      <c r="A23" s="23" t="s">
        <v>1321</v>
      </c>
      <c r="B23" s="371">
        <v>12</v>
      </c>
      <c r="C23" s="21"/>
    </row>
    <row r="24" spans="1:3" ht="18.75" customHeight="1">
      <c r="A24" s="23" t="s">
        <v>1322</v>
      </c>
      <c r="B24" s="371">
        <v>13</v>
      </c>
      <c r="C24" s="21"/>
    </row>
    <row r="25" spans="1:3" ht="18.75" customHeight="1">
      <c r="A25" s="23" t="s">
        <v>1323</v>
      </c>
      <c r="B25" s="371">
        <v>14</v>
      </c>
      <c r="C25" s="21"/>
    </row>
    <row r="26" spans="1:3" ht="18.75" customHeight="1">
      <c r="A26" s="23" t="s">
        <v>1324</v>
      </c>
      <c r="B26" s="371">
        <v>15</v>
      </c>
      <c r="C26" s="21"/>
    </row>
    <row r="27" spans="1:3" ht="18.75" customHeight="1">
      <c r="A27" s="23" t="s">
        <v>1325</v>
      </c>
      <c r="B27" s="371">
        <v>16</v>
      </c>
      <c r="C27" s="21"/>
    </row>
    <row r="28" spans="1:3" ht="18.75" customHeight="1">
      <c r="A28" s="23" t="s">
        <v>1326</v>
      </c>
      <c r="B28" s="371">
        <v>17</v>
      </c>
      <c r="C28" s="21"/>
    </row>
    <row r="29" spans="1:3" ht="18.75" customHeight="1">
      <c r="A29" s="23" t="s">
        <v>1327</v>
      </c>
      <c r="B29" s="371">
        <v>18</v>
      </c>
      <c r="C29" s="21"/>
    </row>
    <row r="30" spans="1:3" ht="18.75" customHeight="1">
      <c r="A30" s="23" t="s">
        <v>1328</v>
      </c>
      <c r="B30" s="371">
        <v>19</v>
      </c>
      <c r="C30" s="21"/>
    </row>
    <row r="31" spans="1:3" ht="18.75" customHeight="1">
      <c r="A31" s="23" t="s">
        <v>1329</v>
      </c>
      <c r="B31" s="371">
        <v>20</v>
      </c>
      <c r="C31" s="21"/>
    </row>
    <row r="32" spans="1:3" ht="18.75" customHeight="1">
      <c r="A32" s="23" t="s">
        <v>1283</v>
      </c>
      <c r="B32" s="371">
        <v>21</v>
      </c>
      <c r="C32" s="21"/>
    </row>
    <row r="33" spans="1:3" ht="18.75" customHeight="1">
      <c r="A33" s="23" t="s">
        <v>1306</v>
      </c>
      <c r="B33" s="371">
        <v>22</v>
      </c>
      <c r="C33" s="21"/>
    </row>
    <row r="34" spans="1:3" ht="18.75" customHeight="1">
      <c r="A34" s="23" t="s">
        <v>1297</v>
      </c>
      <c r="B34" s="371">
        <v>23</v>
      </c>
      <c r="C34" s="21"/>
    </row>
    <row r="35" spans="1:3" ht="18.75" customHeight="1">
      <c r="A35" s="23" t="s">
        <v>1284</v>
      </c>
      <c r="B35" s="371">
        <v>24</v>
      </c>
      <c r="C35" s="21"/>
    </row>
    <row r="36" spans="1:3" ht="18.75" customHeight="1">
      <c r="A36" s="23"/>
      <c r="B36" s="371"/>
      <c r="C36" s="21"/>
    </row>
    <row r="37" spans="1:3" ht="18.75" customHeight="1">
      <c r="A37" s="503" t="s">
        <v>1298</v>
      </c>
      <c r="B37" s="371"/>
      <c r="C37" s="21"/>
    </row>
    <row r="38" spans="1:3" ht="18.75" customHeight="1">
      <c r="A38" s="23" t="s">
        <v>1299</v>
      </c>
      <c r="B38" s="371">
        <v>25</v>
      </c>
      <c r="C38" s="21"/>
    </row>
    <row r="39" spans="1:3" ht="18.75" customHeight="1">
      <c r="A39" s="23" t="s">
        <v>1295</v>
      </c>
      <c r="B39" s="371">
        <v>26</v>
      </c>
      <c r="C39" s="21"/>
    </row>
    <row r="40" spans="1:3" ht="18.75" customHeight="1">
      <c r="A40" s="23" t="s">
        <v>1279</v>
      </c>
      <c r="B40" s="371">
        <v>27</v>
      </c>
      <c r="C40" s="21"/>
    </row>
    <row r="41" spans="1:3" ht="18.75" customHeight="1">
      <c r="A41" s="505" t="s">
        <v>1300</v>
      </c>
      <c r="B41" s="371"/>
      <c r="C41" s="21"/>
    </row>
    <row r="42" spans="1:3" ht="18.75" customHeight="1">
      <c r="A42" s="23" t="s">
        <v>1330</v>
      </c>
      <c r="B42" s="371">
        <v>28</v>
      </c>
      <c r="C42" s="21"/>
    </row>
    <row r="43" spans="1:3" ht="18.75" customHeight="1">
      <c r="A43" s="23" t="s">
        <v>1331</v>
      </c>
      <c r="B43" s="371">
        <v>29</v>
      </c>
      <c r="C43" s="21"/>
    </row>
    <row r="44" spans="1:3" ht="18.75" customHeight="1">
      <c r="A44" s="23" t="s">
        <v>1332</v>
      </c>
      <c r="B44" s="371">
        <v>30</v>
      </c>
      <c r="C44" s="21"/>
    </row>
    <row r="45" spans="1:3" ht="18.75" customHeight="1">
      <c r="A45" s="23" t="s">
        <v>1283</v>
      </c>
      <c r="B45" s="371">
        <v>31</v>
      </c>
      <c r="C45" s="21"/>
    </row>
    <row r="46" spans="1:3" ht="18.75" customHeight="1">
      <c r="A46" s="23" t="s">
        <v>1306</v>
      </c>
      <c r="B46" s="371">
        <v>32</v>
      </c>
      <c r="C46" s="21"/>
    </row>
    <row r="47" spans="1:3" ht="18.75" customHeight="1">
      <c r="A47" s="23" t="s">
        <v>1297</v>
      </c>
      <c r="B47" s="371">
        <v>33</v>
      </c>
      <c r="C47" s="21"/>
    </row>
    <row r="48" spans="1:3" ht="18.75" customHeight="1">
      <c r="A48" s="23" t="s">
        <v>1284</v>
      </c>
      <c r="B48" s="371">
        <v>34</v>
      </c>
      <c r="C48" s="21"/>
    </row>
    <row r="49" spans="1:3" ht="12" customHeight="1">
      <c r="A49" s="23"/>
      <c r="B49" s="371"/>
      <c r="C49" s="21"/>
    </row>
    <row r="50" spans="1:3" ht="18.75" customHeight="1">
      <c r="A50" s="23" t="s">
        <v>1301</v>
      </c>
      <c r="B50" s="371">
        <v>35</v>
      </c>
      <c r="C50" s="21"/>
    </row>
    <row r="51" spans="1:3" ht="18.75" customHeight="1">
      <c r="A51" s="23" t="s">
        <v>1302</v>
      </c>
      <c r="B51" s="371">
        <v>36</v>
      </c>
      <c r="C51" s="21"/>
    </row>
    <row r="52" spans="1:3" ht="18.75" customHeight="1">
      <c r="A52" s="23" t="s">
        <v>1303</v>
      </c>
      <c r="B52" s="371">
        <v>37</v>
      </c>
      <c r="C52" s="21"/>
    </row>
    <row r="53" spans="1:3" ht="18.75" customHeight="1">
      <c r="A53" s="26" t="s">
        <v>992</v>
      </c>
      <c r="B53" s="27"/>
      <c r="C53" s="22"/>
    </row>
    <row r="54" spans="1:3" s="28" customFormat="1" ht="18.75" customHeight="1">
      <c r="A54" s="503" t="s">
        <v>1369</v>
      </c>
      <c r="B54" s="371"/>
      <c r="C54" s="21"/>
    </row>
    <row r="55" spans="1:3" ht="18.75" customHeight="1">
      <c r="A55" s="23" t="s">
        <v>1277</v>
      </c>
      <c r="B55" s="371">
        <v>38</v>
      </c>
      <c r="C55" s="21"/>
    </row>
    <row r="56" spans="1:3" ht="18.75" customHeight="1">
      <c r="A56" s="23" t="s">
        <v>1278</v>
      </c>
      <c r="B56" s="371">
        <v>39</v>
      </c>
      <c r="C56" s="21"/>
    </row>
    <row r="57" spans="1:3" ht="18.75" customHeight="1">
      <c r="A57" s="23" t="s">
        <v>1279</v>
      </c>
      <c r="B57" s="371">
        <v>40</v>
      </c>
      <c r="C57" s="21"/>
    </row>
    <row r="58" spans="1:3" ht="18.75" customHeight="1">
      <c r="A58" s="23" t="s">
        <v>1280</v>
      </c>
      <c r="B58" s="371">
        <v>41</v>
      </c>
      <c r="C58" s="21"/>
    </row>
    <row r="59" spans="1:3" ht="18.75" customHeight="1">
      <c r="A59" s="23" t="s">
        <v>1281</v>
      </c>
      <c r="B59" s="434" t="s">
        <v>1312</v>
      </c>
      <c r="C59" s="21"/>
    </row>
    <row r="60" spans="1:3" ht="18.75" customHeight="1">
      <c r="A60" s="23" t="s">
        <v>1282</v>
      </c>
      <c r="B60" s="434" t="s">
        <v>1313</v>
      </c>
      <c r="C60" s="21"/>
    </row>
    <row r="61" spans="1:3" ht="18.75" customHeight="1">
      <c r="A61" s="23" t="s">
        <v>1283</v>
      </c>
      <c r="B61" s="371">
        <v>43</v>
      </c>
      <c r="C61" s="21"/>
    </row>
    <row r="62" spans="1:3" ht="18.75" customHeight="1">
      <c r="A62" s="23" t="s">
        <v>1306</v>
      </c>
      <c r="B62" s="371">
        <v>44</v>
      </c>
      <c r="C62" s="21"/>
    </row>
    <row r="63" spans="1:3" ht="18.75" customHeight="1">
      <c r="A63" s="23" t="s">
        <v>1284</v>
      </c>
      <c r="B63" s="371">
        <v>45</v>
      </c>
      <c r="C63" s="21"/>
    </row>
    <row r="64" spans="1:3" s="28" customFormat="1" ht="18.75" customHeight="1">
      <c r="A64" s="503" t="s">
        <v>1285</v>
      </c>
      <c r="B64" s="371"/>
      <c r="C64" s="21"/>
    </row>
    <row r="65" spans="1:3" ht="18.75" customHeight="1">
      <c r="A65" s="23" t="s">
        <v>1286</v>
      </c>
      <c r="B65" s="371">
        <v>46</v>
      </c>
      <c r="C65" s="21"/>
    </row>
    <row r="66" spans="1:3" ht="18.75" customHeight="1">
      <c r="A66" s="23" t="s">
        <v>1287</v>
      </c>
      <c r="B66" s="371">
        <v>47</v>
      </c>
      <c r="C66" s="21"/>
    </row>
    <row r="67" spans="1:3" ht="18.75" customHeight="1">
      <c r="A67" s="23" t="s">
        <v>1288</v>
      </c>
      <c r="B67" s="371">
        <v>48</v>
      </c>
      <c r="C67" s="21"/>
    </row>
    <row r="68" spans="1:3" ht="18.75" customHeight="1">
      <c r="A68" s="23" t="s">
        <v>1289</v>
      </c>
      <c r="B68" s="371">
        <v>49</v>
      </c>
      <c r="C68" s="21"/>
    </row>
    <row r="69" spans="1:3" ht="18.75" customHeight="1">
      <c r="A69" s="23" t="s">
        <v>1290</v>
      </c>
      <c r="B69" s="434" t="s">
        <v>1204</v>
      </c>
      <c r="C69" s="21"/>
    </row>
    <row r="70" spans="1:3" ht="18.75" customHeight="1">
      <c r="A70" s="23" t="s">
        <v>1291</v>
      </c>
      <c r="B70" s="434" t="s">
        <v>1205</v>
      </c>
      <c r="C70" s="21"/>
    </row>
    <row r="71" spans="1:3" ht="18.75" customHeight="1">
      <c r="A71" s="23" t="s">
        <v>1292</v>
      </c>
      <c r="B71" s="434" t="s">
        <v>1106</v>
      </c>
      <c r="C71" s="21"/>
    </row>
    <row r="72" spans="1:3" ht="18.75" customHeight="1">
      <c r="A72" s="23" t="s">
        <v>1292</v>
      </c>
      <c r="B72" s="434" t="s">
        <v>1107</v>
      </c>
      <c r="C72" s="21"/>
    </row>
    <row r="73" spans="1:3" ht="18.75" customHeight="1">
      <c r="A73" s="23" t="s">
        <v>1307</v>
      </c>
      <c r="B73" s="434" t="s">
        <v>1314</v>
      </c>
      <c r="C73" s="21"/>
    </row>
    <row r="74" spans="1:3" ht="18.75" customHeight="1">
      <c r="A74" s="23" t="s">
        <v>1308</v>
      </c>
      <c r="B74" s="434" t="s">
        <v>1315</v>
      </c>
      <c r="C74" s="21"/>
    </row>
    <row r="75" spans="1:3" ht="18.75" customHeight="1">
      <c r="A75" s="23" t="s">
        <v>1293</v>
      </c>
      <c r="B75" s="371">
        <v>53</v>
      </c>
      <c r="C75" s="21"/>
    </row>
    <row r="76" spans="1:3" ht="9.75" customHeight="1">
      <c r="A76" s="23"/>
      <c r="B76" s="371"/>
      <c r="C76" s="21"/>
    </row>
    <row r="77" spans="1:3" ht="9.75" customHeight="1">
      <c r="A77" s="23"/>
      <c r="B77" s="371"/>
      <c r="C77" s="21"/>
    </row>
    <row r="78" spans="1:3" ht="18.75" customHeight="1">
      <c r="A78" s="23" t="s">
        <v>1309</v>
      </c>
      <c r="B78" s="371">
        <v>54</v>
      </c>
      <c r="C78" s="21"/>
    </row>
    <row r="79" spans="1:3" ht="9.75" customHeight="1">
      <c r="A79" s="23"/>
      <c r="B79" s="371"/>
      <c r="C79" s="21"/>
    </row>
    <row r="80" spans="1:3" s="28" customFormat="1" ht="18.75" customHeight="1">
      <c r="A80" s="503" t="s">
        <v>1442</v>
      </c>
      <c r="B80" s="371"/>
      <c r="C80" s="21"/>
    </row>
    <row r="81" spans="1:3" ht="18.75" customHeight="1">
      <c r="A81" s="23" t="s">
        <v>1286</v>
      </c>
      <c r="B81" s="371">
        <v>55</v>
      </c>
      <c r="C81" s="21"/>
    </row>
    <row r="82" spans="1:3" ht="18.75" customHeight="1">
      <c r="A82" s="23" t="s">
        <v>1287</v>
      </c>
      <c r="B82" s="371">
        <v>56</v>
      </c>
      <c r="C82" s="21"/>
    </row>
    <row r="83" spans="1:3" ht="18.75" customHeight="1">
      <c r="A83" s="23" t="s">
        <v>1288</v>
      </c>
      <c r="B83" s="371">
        <v>57</v>
      </c>
      <c r="C83" s="21"/>
    </row>
    <row r="84" spans="1:3" ht="18.75" customHeight="1">
      <c r="A84" s="23" t="s">
        <v>1306</v>
      </c>
      <c r="B84" s="371">
        <v>58</v>
      </c>
      <c r="C84" s="21"/>
    </row>
    <row r="85" spans="1:3" ht="18.75" customHeight="1">
      <c r="A85" s="23" t="s">
        <v>1292</v>
      </c>
      <c r="B85" s="809">
        <v>59</v>
      </c>
      <c r="C85" s="21"/>
    </row>
    <row r="86" spans="1:3" ht="14.25">
      <c r="A86" s="23"/>
      <c r="B86" s="371"/>
      <c r="C86" s="21"/>
    </row>
    <row r="87" spans="1:3" s="28" customFormat="1" ht="18.75" customHeight="1">
      <c r="A87" s="503" t="s">
        <v>1487</v>
      </c>
      <c r="B87" s="371"/>
      <c r="C87" s="21"/>
    </row>
    <row r="88" spans="1:3" ht="18.75" customHeight="1">
      <c r="A88" s="23" t="s">
        <v>1275</v>
      </c>
      <c r="B88" s="371">
        <v>60</v>
      </c>
      <c r="C88" s="21"/>
    </row>
    <row r="89" spans="1:3" ht="18.75" customHeight="1">
      <c r="A89" s="23" t="s">
        <v>1276</v>
      </c>
      <c r="B89" s="371">
        <v>61</v>
      </c>
      <c r="C89" s="21"/>
    </row>
    <row r="90" spans="1:3" ht="18.75" customHeight="1">
      <c r="A90" s="23" t="s">
        <v>1466</v>
      </c>
      <c r="B90" s="371">
        <v>62</v>
      </c>
      <c r="C90" s="21"/>
    </row>
    <row r="91" spans="1:3" ht="18.75" customHeight="1">
      <c r="A91" s="23" t="s">
        <v>1467</v>
      </c>
      <c r="B91" s="371">
        <v>63</v>
      </c>
      <c r="C91" s="21"/>
    </row>
    <row r="92" spans="1:3" ht="18.75" customHeight="1">
      <c r="A92" s="23" t="s">
        <v>1468</v>
      </c>
      <c r="B92" s="371">
        <v>64</v>
      </c>
      <c r="C92" s="21"/>
    </row>
    <row r="93" spans="1:3" ht="18.75" customHeight="1">
      <c r="A93" s="23" t="s">
        <v>1469</v>
      </c>
      <c r="B93" s="371">
        <v>65</v>
      </c>
      <c r="C93" s="21"/>
    </row>
    <row r="94" spans="1:3" ht="18.75" customHeight="1">
      <c r="A94" s="23"/>
      <c r="B94" s="371"/>
      <c r="C94" s="21"/>
    </row>
    <row r="95" spans="1:3" s="28" customFormat="1" ht="18.75" customHeight="1">
      <c r="A95" s="503" t="s">
        <v>1380</v>
      </c>
      <c r="B95" s="371"/>
      <c r="C95" s="21"/>
    </row>
    <row r="96" spans="1:3" ht="18.75" customHeight="1">
      <c r="A96" s="23" t="s">
        <v>1381</v>
      </c>
      <c r="B96" s="371">
        <v>66</v>
      </c>
      <c r="C96" s="21"/>
    </row>
    <row r="97" spans="1:3" ht="18.75" customHeight="1">
      <c r="A97" s="23"/>
      <c r="B97" s="371"/>
      <c r="C97" s="21"/>
    </row>
    <row r="98" spans="1:3" ht="18.75" customHeight="1">
      <c r="A98" s="835" t="s">
        <v>1496</v>
      </c>
      <c r="B98" s="27"/>
      <c r="C98" s="22"/>
    </row>
    <row r="99" spans="1:3" ht="18" customHeight="1">
      <c r="A99" s="23"/>
      <c r="B99" s="371"/>
      <c r="C99" s="372"/>
    </row>
    <row r="100" spans="1:3" ht="18" customHeight="1">
      <c r="A100" s="23" t="s">
        <v>1382</v>
      </c>
      <c r="B100" s="371">
        <v>67</v>
      </c>
      <c r="C100" s="21"/>
    </row>
    <row r="101" spans="1:3" ht="18" customHeight="1">
      <c r="A101" s="23" t="s">
        <v>1383</v>
      </c>
      <c r="B101" s="371">
        <v>68</v>
      </c>
      <c r="C101" s="21"/>
    </row>
    <row r="102" spans="1:3" ht="18" customHeight="1">
      <c r="A102" s="23" t="s">
        <v>1384</v>
      </c>
      <c r="B102" s="371">
        <v>69</v>
      </c>
      <c r="C102" s="21"/>
    </row>
    <row r="103" spans="1:3" ht="18" customHeight="1">
      <c r="A103" s="370"/>
      <c r="B103" s="371"/>
      <c r="C103" s="21"/>
    </row>
    <row r="104" spans="1:3" ht="15">
      <c r="A104" s="835" t="s">
        <v>991</v>
      </c>
      <c r="B104" s="22"/>
      <c r="C104" s="22"/>
    </row>
    <row r="105" spans="1:3" ht="14.25">
      <c r="A105" s="23" t="s">
        <v>1266</v>
      </c>
      <c r="B105" s="24">
        <v>70</v>
      </c>
      <c r="C105" s="21"/>
    </row>
    <row r="106" spans="1:3" ht="14.25">
      <c r="A106" s="25"/>
      <c r="B106" s="24"/>
      <c r="C106" s="21"/>
    </row>
    <row r="107" spans="1:3" ht="18.75" customHeight="1">
      <c r="A107" s="29" t="s">
        <v>1311</v>
      </c>
      <c r="B107" s="24"/>
      <c r="C107" s="21"/>
    </row>
    <row r="108" spans="1:3">
      <c r="A108" s="504"/>
    </row>
    <row r="109" spans="1:3" ht="12.75" hidden="1" customHeight="1"/>
    <row r="110" spans="1:3" ht="12.75"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hidden="1" customHeight="1"/>
    <row r="142" ht="12.75" hidden="1" customHeight="1"/>
    <row r="143" ht="2.25"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customHeight="1"/>
    <row r="165" spans="1:3" ht="12.75" customHeight="1"/>
    <row r="166" spans="1:3" ht="2.1" customHeight="1">
      <c r="A166" s="907"/>
      <c r="B166" s="907"/>
      <c r="C166" s="907"/>
    </row>
    <row r="167" spans="1:3" ht="2.1" customHeight="1">
      <c r="A167" s="907"/>
      <c r="B167" s="907"/>
      <c r="C167" s="907"/>
    </row>
    <row r="168" spans="1:3" ht="2.1" customHeight="1"/>
    <row r="169" spans="1:3" ht="2.1" customHeight="1"/>
    <row r="170" spans="1:3" ht="2.1" customHeight="1"/>
    <row r="171" spans="1:3" ht="2.1" customHeight="1"/>
    <row r="172" spans="1:3" ht="2.1" customHeight="1"/>
    <row r="173" spans="1:3" ht="2.1" customHeight="1"/>
    <row r="174" spans="1:3" ht="2.1"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88" location="'60'!A1" display="Estados financieros Empresas de Arrendamiento Financiero"/>
    <hyperlink ref="A96" location="'66'!A1" display="Estados financieros Bancos de Desarrollo Productivo"/>
    <hyperlink ref="A100" location="'67'!A1" display="Ranking de depósitos"/>
    <hyperlink ref="A101" location="'68'!A1" display="Ranking de cartera  de créditos"/>
    <hyperlink ref="A102" location="'69'!A1" display="Ranking de contingente"/>
    <hyperlink ref="A107"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05" location="'70'!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89:A91" location="'60'!A1" display="Estados financieros Bancos de Desarrollo Productivo"/>
    <hyperlink ref="A92:A93" location="'60'!A1" display="Estados financieros Bancos de Desarrollo Productivo"/>
    <hyperlink ref="A89" location="'61'!A1" display="Estados financieros Almacenes Generales de Depósito"/>
    <hyperlink ref="A90" location="'62'!A1" display="Estados financieros Cámaras de compensación y liquidación"/>
    <hyperlink ref="A91" location="'63'!A1" display="Estados financieros Burós de información"/>
    <hyperlink ref="A92" location="'64'!A1" display="Estados financieros Empresas de pago móvil"/>
    <hyperlink ref="A93" location="'65'!A1" display="Estados financieros Empresas de transporte de material monetario y valores"/>
    <hyperlink ref="A83" location="'57'!A1" display="Indicadores financieros por entidad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A4" sqref="A4:F4"/>
    </sheetView>
  </sheetViews>
  <sheetFormatPr defaultColWidth="11.42578125" defaultRowHeight="15"/>
  <cols>
    <col min="1" max="1" width="81.28515625" style="81" customWidth="1"/>
    <col min="2" max="6" width="12.5703125" style="80" customWidth="1"/>
    <col min="7" max="7" width="1.85546875" style="911" customWidth="1"/>
    <col min="8" max="8" width="9.140625" style="863" customWidth="1"/>
    <col min="9" max="9" width="10.7109375" style="863" bestFit="1" customWidth="1"/>
    <col min="10" max="256" width="11.42578125" style="863"/>
    <col min="257" max="257" width="57.5703125" style="863" customWidth="1"/>
    <col min="258" max="262" width="12.5703125" style="863" customWidth="1"/>
    <col min="263" max="263" width="1.85546875" style="863" customWidth="1"/>
    <col min="264" max="264" width="9.140625" style="863" customWidth="1"/>
    <col min="265" max="265" width="10.7109375" style="863" bestFit="1" customWidth="1"/>
    <col min="266" max="512" width="11.42578125" style="863"/>
    <col min="513" max="513" width="57.5703125" style="863" customWidth="1"/>
    <col min="514" max="518" width="12.5703125" style="863" customWidth="1"/>
    <col min="519" max="519" width="1.85546875" style="863" customWidth="1"/>
    <col min="520" max="520" width="9.140625" style="863" customWidth="1"/>
    <col min="521" max="521" width="10.7109375" style="863" bestFit="1" customWidth="1"/>
    <col min="522" max="768" width="11.42578125" style="863"/>
    <col min="769" max="769" width="57.5703125" style="863" customWidth="1"/>
    <col min="770" max="774" width="12.5703125" style="863" customWidth="1"/>
    <col min="775" max="775" width="1.85546875" style="863" customWidth="1"/>
    <col min="776" max="776" width="9.140625" style="863" customWidth="1"/>
    <col min="777" max="777" width="10.7109375" style="863" bestFit="1" customWidth="1"/>
    <col min="778" max="1024" width="11.42578125" style="863"/>
    <col min="1025" max="1025" width="57.5703125" style="863" customWidth="1"/>
    <col min="1026" max="1030" width="12.5703125" style="863" customWidth="1"/>
    <col min="1031" max="1031" width="1.85546875" style="863" customWidth="1"/>
    <col min="1032" max="1032" width="9.140625" style="863" customWidth="1"/>
    <col min="1033" max="1033" width="10.7109375" style="863" bestFit="1" customWidth="1"/>
    <col min="1034" max="1280" width="11.42578125" style="863"/>
    <col min="1281" max="1281" width="57.5703125" style="863" customWidth="1"/>
    <col min="1282" max="1286" width="12.5703125" style="863" customWidth="1"/>
    <col min="1287" max="1287" width="1.85546875" style="863" customWidth="1"/>
    <col min="1288" max="1288" width="9.140625" style="863" customWidth="1"/>
    <col min="1289" max="1289" width="10.7109375" style="863" bestFit="1" customWidth="1"/>
    <col min="1290" max="1536" width="11.42578125" style="863"/>
    <col min="1537" max="1537" width="57.5703125" style="863" customWidth="1"/>
    <col min="1538" max="1542" width="12.5703125" style="863" customWidth="1"/>
    <col min="1543" max="1543" width="1.85546875" style="863" customWidth="1"/>
    <col min="1544" max="1544" width="9.140625" style="863" customWidth="1"/>
    <col min="1545" max="1545" width="10.7109375" style="863" bestFit="1" customWidth="1"/>
    <col min="1546" max="1792" width="11.42578125" style="863"/>
    <col min="1793" max="1793" width="57.5703125" style="863" customWidth="1"/>
    <col min="1794" max="1798" width="12.5703125" style="863" customWidth="1"/>
    <col min="1799" max="1799" width="1.85546875" style="863" customWidth="1"/>
    <col min="1800" max="1800" width="9.140625" style="863" customWidth="1"/>
    <col min="1801" max="1801" width="10.7109375" style="863" bestFit="1" customWidth="1"/>
    <col min="1802" max="2048" width="11.42578125" style="863"/>
    <col min="2049" max="2049" width="57.5703125" style="863" customWidth="1"/>
    <col min="2050" max="2054" width="12.5703125" style="863" customWidth="1"/>
    <col min="2055" max="2055" width="1.85546875" style="863" customWidth="1"/>
    <col min="2056" max="2056" width="9.140625" style="863" customWidth="1"/>
    <col min="2057" max="2057" width="10.7109375" style="863" bestFit="1" customWidth="1"/>
    <col min="2058" max="2304" width="11.42578125" style="863"/>
    <col min="2305" max="2305" width="57.5703125" style="863" customWidth="1"/>
    <col min="2306" max="2310" width="12.5703125" style="863" customWidth="1"/>
    <col min="2311" max="2311" width="1.85546875" style="863" customWidth="1"/>
    <col min="2312" max="2312" width="9.140625" style="863" customWidth="1"/>
    <col min="2313" max="2313" width="10.7109375" style="863" bestFit="1" customWidth="1"/>
    <col min="2314" max="2560" width="11.42578125" style="863"/>
    <col min="2561" max="2561" width="57.5703125" style="863" customWidth="1"/>
    <col min="2562" max="2566" width="12.5703125" style="863" customWidth="1"/>
    <col min="2567" max="2567" width="1.85546875" style="863" customWidth="1"/>
    <col min="2568" max="2568" width="9.140625" style="863" customWidth="1"/>
    <col min="2569" max="2569" width="10.7109375" style="863" bestFit="1" customWidth="1"/>
    <col min="2570" max="2816" width="11.42578125" style="863"/>
    <col min="2817" max="2817" width="57.5703125" style="863" customWidth="1"/>
    <col min="2818" max="2822" width="12.5703125" style="863" customWidth="1"/>
    <col min="2823" max="2823" width="1.85546875" style="863" customWidth="1"/>
    <col min="2824" max="2824" width="9.140625" style="863" customWidth="1"/>
    <col min="2825" max="2825" width="10.7109375" style="863" bestFit="1" customWidth="1"/>
    <col min="2826" max="3072" width="11.42578125" style="863"/>
    <col min="3073" max="3073" width="57.5703125" style="863" customWidth="1"/>
    <col min="3074" max="3078" width="12.5703125" style="863" customWidth="1"/>
    <col min="3079" max="3079" width="1.85546875" style="863" customWidth="1"/>
    <col min="3080" max="3080" width="9.140625" style="863" customWidth="1"/>
    <col min="3081" max="3081" width="10.7109375" style="863" bestFit="1" customWidth="1"/>
    <col min="3082" max="3328" width="11.42578125" style="863"/>
    <col min="3329" max="3329" width="57.5703125" style="863" customWidth="1"/>
    <col min="3330" max="3334" width="12.5703125" style="863" customWidth="1"/>
    <col min="3335" max="3335" width="1.85546875" style="863" customWidth="1"/>
    <col min="3336" max="3336" width="9.140625" style="863" customWidth="1"/>
    <col min="3337" max="3337" width="10.7109375" style="863" bestFit="1" customWidth="1"/>
    <col min="3338" max="3584" width="11.42578125" style="863"/>
    <col min="3585" max="3585" width="57.5703125" style="863" customWidth="1"/>
    <col min="3586" max="3590" width="12.5703125" style="863" customWidth="1"/>
    <col min="3591" max="3591" width="1.85546875" style="863" customWidth="1"/>
    <col min="3592" max="3592" width="9.140625" style="863" customWidth="1"/>
    <col min="3593" max="3593" width="10.7109375" style="863" bestFit="1" customWidth="1"/>
    <col min="3594" max="3840" width="11.42578125" style="863"/>
    <col min="3841" max="3841" width="57.5703125" style="863" customWidth="1"/>
    <col min="3842" max="3846" width="12.5703125" style="863" customWidth="1"/>
    <col min="3847" max="3847" width="1.85546875" style="863" customWidth="1"/>
    <col min="3848" max="3848" width="9.140625" style="863" customWidth="1"/>
    <col min="3849" max="3849" width="10.7109375" style="863" bestFit="1" customWidth="1"/>
    <col min="3850" max="4096" width="11.42578125" style="863"/>
    <col min="4097" max="4097" width="57.5703125" style="863" customWidth="1"/>
    <col min="4098" max="4102" width="12.5703125" style="863" customWidth="1"/>
    <col min="4103" max="4103" width="1.85546875" style="863" customWidth="1"/>
    <col min="4104" max="4104" width="9.140625" style="863" customWidth="1"/>
    <col min="4105" max="4105" width="10.7109375" style="863" bestFit="1" customWidth="1"/>
    <col min="4106" max="4352" width="11.42578125" style="863"/>
    <col min="4353" max="4353" width="57.5703125" style="863" customWidth="1"/>
    <col min="4354" max="4358" width="12.5703125" style="863" customWidth="1"/>
    <col min="4359" max="4359" width="1.85546875" style="863" customWidth="1"/>
    <col min="4360" max="4360" width="9.140625" style="863" customWidth="1"/>
    <col min="4361" max="4361" width="10.7109375" style="863" bestFit="1" customWidth="1"/>
    <col min="4362" max="4608" width="11.42578125" style="863"/>
    <col min="4609" max="4609" width="57.5703125" style="863" customWidth="1"/>
    <col min="4610" max="4614" width="12.5703125" style="863" customWidth="1"/>
    <col min="4615" max="4615" width="1.85546875" style="863" customWidth="1"/>
    <col min="4616" max="4616" width="9.140625" style="863" customWidth="1"/>
    <col min="4617" max="4617" width="10.7109375" style="863" bestFit="1" customWidth="1"/>
    <col min="4618" max="4864" width="11.42578125" style="863"/>
    <col min="4865" max="4865" width="57.5703125" style="863" customWidth="1"/>
    <col min="4866" max="4870" width="12.5703125" style="863" customWidth="1"/>
    <col min="4871" max="4871" width="1.85546875" style="863" customWidth="1"/>
    <col min="4872" max="4872" width="9.140625" style="863" customWidth="1"/>
    <col min="4873" max="4873" width="10.7109375" style="863" bestFit="1" customWidth="1"/>
    <col min="4874" max="5120" width="11.42578125" style="863"/>
    <col min="5121" max="5121" width="57.5703125" style="863" customWidth="1"/>
    <col min="5122" max="5126" width="12.5703125" style="863" customWidth="1"/>
    <col min="5127" max="5127" width="1.85546875" style="863" customWidth="1"/>
    <col min="5128" max="5128" width="9.140625" style="863" customWidth="1"/>
    <col min="5129" max="5129" width="10.7109375" style="863" bestFit="1" customWidth="1"/>
    <col min="5130" max="5376" width="11.42578125" style="863"/>
    <col min="5377" max="5377" width="57.5703125" style="863" customWidth="1"/>
    <col min="5378" max="5382" width="12.5703125" style="863" customWidth="1"/>
    <col min="5383" max="5383" width="1.85546875" style="863" customWidth="1"/>
    <col min="5384" max="5384" width="9.140625" style="863" customWidth="1"/>
    <col min="5385" max="5385" width="10.7109375" style="863" bestFit="1" customWidth="1"/>
    <col min="5386" max="5632" width="11.42578125" style="863"/>
    <col min="5633" max="5633" width="57.5703125" style="863" customWidth="1"/>
    <col min="5634" max="5638" width="12.5703125" style="863" customWidth="1"/>
    <col min="5639" max="5639" width="1.85546875" style="863" customWidth="1"/>
    <col min="5640" max="5640" width="9.140625" style="863" customWidth="1"/>
    <col min="5641" max="5641" width="10.7109375" style="863" bestFit="1" customWidth="1"/>
    <col min="5642" max="5888" width="11.42578125" style="863"/>
    <col min="5889" max="5889" width="57.5703125" style="863" customWidth="1"/>
    <col min="5890" max="5894" width="12.5703125" style="863" customWidth="1"/>
    <col min="5895" max="5895" width="1.85546875" style="863" customWidth="1"/>
    <col min="5896" max="5896" width="9.140625" style="863" customWidth="1"/>
    <col min="5897" max="5897" width="10.7109375" style="863" bestFit="1" customWidth="1"/>
    <col min="5898" max="6144" width="11.42578125" style="863"/>
    <col min="6145" max="6145" width="57.5703125" style="863" customWidth="1"/>
    <col min="6146" max="6150" width="12.5703125" style="863" customWidth="1"/>
    <col min="6151" max="6151" width="1.85546875" style="863" customWidth="1"/>
    <col min="6152" max="6152" width="9.140625" style="863" customWidth="1"/>
    <col min="6153" max="6153" width="10.7109375" style="863" bestFit="1" customWidth="1"/>
    <col min="6154" max="6400" width="11.42578125" style="863"/>
    <col min="6401" max="6401" width="57.5703125" style="863" customWidth="1"/>
    <col min="6402" max="6406" width="12.5703125" style="863" customWidth="1"/>
    <col min="6407" max="6407" width="1.85546875" style="863" customWidth="1"/>
    <col min="6408" max="6408" width="9.140625" style="863" customWidth="1"/>
    <col min="6409" max="6409" width="10.7109375" style="863" bestFit="1" customWidth="1"/>
    <col min="6410" max="6656" width="11.42578125" style="863"/>
    <col min="6657" max="6657" width="57.5703125" style="863" customWidth="1"/>
    <col min="6658" max="6662" width="12.5703125" style="863" customWidth="1"/>
    <col min="6663" max="6663" width="1.85546875" style="863" customWidth="1"/>
    <col min="6664" max="6664" width="9.140625" style="863" customWidth="1"/>
    <col min="6665" max="6665" width="10.7109375" style="863" bestFit="1" customWidth="1"/>
    <col min="6666" max="6912" width="11.42578125" style="863"/>
    <col min="6913" max="6913" width="57.5703125" style="863" customWidth="1"/>
    <col min="6914" max="6918" width="12.5703125" style="863" customWidth="1"/>
    <col min="6919" max="6919" width="1.85546875" style="863" customWidth="1"/>
    <col min="6920" max="6920" width="9.140625" style="863" customWidth="1"/>
    <col min="6921" max="6921" width="10.7109375" style="863" bestFit="1" customWidth="1"/>
    <col min="6922" max="7168" width="11.42578125" style="863"/>
    <col min="7169" max="7169" width="57.5703125" style="863" customWidth="1"/>
    <col min="7170" max="7174" width="12.5703125" style="863" customWidth="1"/>
    <col min="7175" max="7175" width="1.85546875" style="863" customWidth="1"/>
    <col min="7176" max="7176" width="9.140625" style="863" customWidth="1"/>
    <col min="7177" max="7177" width="10.7109375" style="863" bestFit="1" customWidth="1"/>
    <col min="7178" max="7424" width="11.42578125" style="863"/>
    <col min="7425" max="7425" width="57.5703125" style="863" customWidth="1"/>
    <col min="7426" max="7430" width="12.5703125" style="863" customWidth="1"/>
    <col min="7431" max="7431" width="1.85546875" style="863" customWidth="1"/>
    <col min="7432" max="7432" width="9.140625" style="863" customWidth="1"/>
    <col min="7433" max="7433" width="10.7109375" style="863" bestFit="1" customWidth="1"/>
    <col min="7434" max="7680" width="11.42578125" style="863"/>
    <col min="7681" max="7681" width="57.5703125" style="863" customWidth="1"/>
    <col min="7682" max="7686" width="12.5703125" style="863" customWidth="1"/>
    <col min="7687" max="7687" width="1.85546875" style="863" customWidth="1"/>
    <col min="7688" max="7688" width="9.140625" style="863" customWidth="1"/>
    <col min="7689" max="7689" width="10.7109375" style="863" bestFit="1" customWidth="1"/>
    <col min="7690" max="7936" width="11.42578125" style="863"/>
    <col min="7937" max="7937" width="57.5703125" style="863" customWidth="1"/>
    <col min="7938" max="7942" width="12.5703125" style="863" customWidth="1"/>
    <col min="7943" max="7943" width="1.85546875" style="863" customWidth="1"/>
    <col min="7944" max="7944" width="9.140625" style="863" customWidth="1"/>
    <col min="7945" max="7945" width="10.7109375" style="863" bestFit="1" customWidth="1"/>
    <col min="7946" max="8192" width="11.42578125" style="863"/>
    <col min="8193" max="8193" width="57.5703125" style="863" customWidth="1"/>
    <col min="8194" max="8198" width="12.5703125" style="863" customWidth="1"/>
    <col min="8199" max="8199" width="1.85546875" style="863" customWidth="1"/>
    <col min="8200" max="8200" width="9.140625" style="863" customWidth="1"/>
    <col min="8201" max="8201" width="10.7109375" style="863" bestFit="1" customWidth="1"/>
    <col min="8202" max="8448" width="11.42578125" style="863"/>
    <col min="8449" max="8449" width="57.5703125" style="863" customWidth="1"/>
    <col min="8450" max="8454" width="12.5703125" style="863" customWidth="1"/>
    <col min="8455" max="8455" width="1.85546875" style="863" customWidth="1"/>
    <col min="8456" max="8456" width="9.140625" style="863" customWidth="1"/>
    <col min="8457" max="8457" width="10.7109375" style="863" bestFit="1" customWidth="1"/>
    <col min="8458" max="8704" width="11.42578125" style="863"/>
    <col min="8705" max="8705" width="57.5703125" style="863" customWidth="1"/>
    <col min="8706" max="8710" width="12.5703125" style="863" customWidth="1"/>
    <col min="8711" max="8711" width="1.85546875" style="863" customWidth="1"/>
    <col min="8712" max="8712" width="9.140625" style="863" customWidth="1"/>
    <col min="8713" max="8713" width="10.7109375" style="863" bestFit="1" customWidth="1"/>
    <col min="8714" max="8960" width="11.42578125" style="863"/>
    <col min="8961" max="8961" width="57.5703125" style="863" customWidth="1"/>
    <col min="8962" max="8966" width="12.5703125" style="863" customWidth="1"/>
    <col min="8967" max="8967" width="1.85546875" style="863" customWidth="1"/>
    <col min="8968" max="8968" width="9.140625" style="863" customWidth="1"/>
    <col min="8969" max="8969" width="10.7109375" style="863" bestFit="1" customWidth="1"/>
    <col min="8970" max="9216" width="11.42578125" style="863"/>
    <col min="9217" max="9217" width="57.5703125" style="863" customWidth="1"/>
    <col min="9218" max="9222" width="12.5703125" style="863" customWidth="1"/>
    <col min="9223" max="9223" width="1.85546875" style="863" customWidth="1"/>
    <col min="9224" max="9224" width="9.140625" style="863" customWidth="1"/>
    <col min="9225" max="9225" width="10.7109375" style="863" bestFit="1" customWidth="1"/>
    <col min="9226" max="9472" width="11.42578125" style="863"/>
    <col min="9473" max="9473" width="57.5703125" style="863" customWidth="1"/>
    <col min="9474" max="9478" width="12.5703125" style="863" customWidth="1"/>
    <col min="9479" max="9479" width="1.85546875" style="863" customWidth="1"/>
    <col min="9480" max="9480" width="9.140625" style="863" customWidth="1"/>
    <col min="9481" max="9481" width="10.7109375" style="863" bestFit="1" customWidth="1"/>
    <col min="9482" max="9728" width="11.42578125" style="863"/>
    <col min="9729" max="9729" width="57.5703125" style="863" customWidth="1"/>
    <col min="9730" max="9734" width="12.5703125" style="863" customWidth="1"/>
    <col min="9735" max="9735" width="1.85546875" style="863" customWidth="1"/>
    <col min="9736" max="9736" width="9.140625" style="863" customWidth="1"/>
    <col min="9737" max="9737" width="10.7109375" style="863" bestFit="1" customWidth="1"/>
    <col min="9738" max="9984" width="11.42578125" style="863"/>
    <col min="9985" max="9985" width="57.5703125" style="863" customWidth="1"/>
    <col min="9986" max="9990" width="12.5703125" style="863" customWidth="1"/>
    <col min="9991" max="9991" width="1.85546875" style="863" customWidth="1"/>
    <col min="9992" max="9992" width="9.140625" style="863" customWidth="1"/>
    <col min="9993" max="9993" width="10.7109375" style="863" bestFit="1" customWidth="1"/>
    <col min="9994" max="10240" width="11.42578125" style="863"/>
    <col min="10241" max="10241" width="57.5703125" style="863" customWidth="1"/>
    <col min="10242" max="10246" width="12.5703125" style="863" customWidth="1"/>
    <col min="10247" max="10247" width="1.85546875" style="863" customWidth="1"/>
    <col min="10248" max="10248" width="9.140625" style="863" customWidth="1"/>
    <col min="10249" max="10249" width="10.7109375" style="863" bestFit="1" customWidth="1"/>
    <col min="10250" max="10496" width="11.42578125" style="863"/>
    <col min="10497" max="10497" width="57.5703125" style="863" customWidth="1"/>
    <col min="10498" max="10502" width="12.5703125" style="863" customWidth="1"/>
    <col min="10503" max="10503" width="1.85546875" style="863" customWidth="1"/>
    <col min="10504" max="10504" width="9.140625" style="863" customWidth="1"/>
    <col min="10505" max="10505" width="10.7109375" style="863" bestFit="1" customWidth="1"/>
    <col min="10506" max="10752" width="11.42578125" style="863"/>
    <col min="10753" max="10753" width="57.5703125" style="863" customWidth="1"/>
    <col min="10754" max="10758" width="12.5703125" style="863" customWidth="1"/>
    <col min="10759" max="10759" width="1.85546875" style="863" customWidth="1"/>
    <col min="10760" max="10760" width="9.140625" style="863" customWidth="1"/>
    <col min="10761" max="10761" width="10.7109375" style="863" bestFit="1" customWidth="1"/>
    <col min="10762" max="11008" width="11.42578125" style="863"/>
    <col min="11009" max="11009" width="57.5703125" style="863" customWidth="1"/>
    <col min="11010" max="11014" width="12.5703125" style="863" customWidth="1"/>
    <col min="11015" max="11015" width="1.85546875" style="863" customWidth="1"/>
    <col min="11016" max="11016" width="9.140625" style="863" customWidth="1"/>
    <col min="11017" max="11017" width="10.7109375" style="863" bestFit="1" customWidth="1"/>
    <col min="11018" max="11264" width="11.42578125" style="863"/>
    <col min="11265" max="11265" width="57.5703125" style="863" customWidth="1"/>
    <col min="11266" max="11270" width="12.5703125" style="863" customWidth="1"/>
    <col min="11271" max="11271" width="1.85546875" style="863" customWidth="1"/>
    <col min="11272" max="11272" width="9.140625" style="863" customWidth="1"/>
    <col min="11273" max="11273" width="10.7109375" style="863" bestFit="1" customWidth="1"/>
    <col min="11274" max="11520" width="11.42578125" style="863"/>
    <col min="11521" max="11521" width="57.5703125" style="863" customWidth="1"/>
    <col min="11522" max="11526" width="12.5703125" style="863" customWidth="1"/>
    <col min="11527" max="11527" width="1.85546875" style="863" customWidth="1"/>
    <col min="11528" max="11528" width="9.140625" style="863" customWidth="1"/>
    <col min="11529" max="11529" width="10.7109375" style="863" bestFit="1" customWidth="1"/>
    <col min="11530" max="11776" width="11.42578125" style="863"/>
    <col min="11777" max="11777" width="57.5703125" style="863" customWidth="1"/>
    <col min="11778" max="11782" width="12.5703125" style="863" customWidth="1"/>
    <col min="11783" max="11783" width="1.85546875" style="863" customWidth="1"/>
    <col min="11784" max="11784" width="9.140625" style="863" customWidth="1"/>
    <col min="11785" max="11785" width="10.7109375" style="863" bestFit="1" customWidth="1"/>
    <col min="11786" max="12032" width="11.42578125" style="863"/>
    <col min="12033" max="12033" width="57.5703125" style="863" customWidth="1"/>
    <col min="12034" max="12038" width="12.5703125" style="863" customWidth="1"/>
    <col min="12039" max="12039" width="1.85546875" style="863" customWidth="1"/>
    <col min="12040" max="12040" width="9.140625" style="863" customWidth="1"/>
    <col min="12041" max="12041" width="10.7109375" style="863" bestFit="1" customWidth="1"/>
    <col min="12042" max="12288" width="11.42578125" style="863"/>
    <col min="12289" max="12289" width="57.5703125" style="863" customWidth="1"/>
    <col min="12290" max="12294" width="12.5703125" style="863" customWidth="1"/>
    <col min="12295" max="12295" width="1.85546875" style="863" customWidth="1"/>
    <col min="12296" max="12296" width="9.140625" style="863" customWidth="1"/>
    <col min="12297" max="12297" width="10.7109375" style="863" bestFit="1" customWidth="1"/>
    <col min="12298" max="12544" width="11.42578125" style="863"/>
    <col min="12545" max="12545" width="57.5703125" style="863" customWidth="1"/>
    <col min="12546" max="12550" width="12.5703125" style="863" customWidth="1"/>
    <col min="12551" max="12551" width="1.85546875" style="863" customWidth="1"/>
    <col min="12552" max="12552" width="9.140625" style="863" customWidth="1"/>
    <col min="12553" max="12553" width="10.7109375" style="863" bestFit="1" customWidth="1"/>
    <col min="12554" max="12800" width="11.42578125" style="863"/>
    <col min="12801" max="12801" width="57.5703125" style="863" customWidth="1"/>
    <col min="12802" max="12806" width="12.5703125" style="863" customWidth="1"/>
    <col min="12807" max="12807" width="1.85546875" style="863" customWidth="1"/>
    <col min="12808" max="12808" width="9.140625" style="863" customWidth="1"/>
    <col min="12809" max="12809" width="10.7109375" style="863" bestFit="1" customWidth="1"/>
    <col min="12810" max="13056" width="11.42578125" style="863"/>
    <col min="13057" max="13057" width="57.5703125" style="863" customWidth="1"/>
    <col min="13058" max="13062" width="12.5703125" style="863" customWidth="1"/>
    <col min="13063" max="13063" width="1.85546875" style="863" customWidth="1"/>
    <col min="13064" max="13064" width="9.140625" style="863" customWidth="1"/>
    <col min="13065" max="13065" width="10.7109375" style="863" bestFit="1" customWidth="1"/>
    <col min="13066" max="13312" width="11.42578125" style="863"/>
    <col min="13313" max="13313" width="57.5703125" style="863" customWidth="1"/>
    <col min="13314" max="13318" width="12.5703125" style="863" customWidth="1"/>
    <col min="13319" max="13319" width="1.85546875" style="863" customWidth="1"/>
    <col min="13320" max="13320" width="9.140625" style="863" customWidth="1"/>
    <col min="13321" max="13321" width="10.7109375" style="863" bestFit="1" customWidth="1"/>
    <col min="13322" max="13568" width="11.42578125" style="863"/>
    <col min="13569" max="13569" width="57.5703125" style="863" customWidth="1"/>
    <col min="13570" max="13574" width="12.5703125" style="863" customWidth="1"/>
    <col min="13575" max="13575" width="1.85546875" style="863" customWidth="1"/>
    <col min="13576" max="13576" width="9.140625" style="863" customWidth="1"/>
    <col min="13577" max="13577" width="10.7109375" style="863" bestFit="1" customWidth="1"/>
    <col min="13578" max="13824" width="11.42578125" style="863"/>
    <col min="13825" max="13825" width="57.5703125" style="863" customWidth="1"/>
    <col min="13826" max="13830" width="12.5703125" style="863" customWidth="1"/>
    <col min="13831" max="13831" width="1.85546875" style="863" customWidth="1"/>
    <col min="13832" max="13832" width="9.140625" style="863" customWidth="1"/>
    <col min="13833" max="13833" width="10.7109375" style="863" bestFit="1" customWidth="1"/>
    <col min="13834" max="14080" width="11.42578125" style="863"/>
    <col min="14081" max="14081" width="57.5703125" style="863" customWidth="1"/>
    <col min="14082" max="14086" width="12.5703125" style="863" customWidth="1"/>
    <col min="14087" max="14087" width="1.85546875" style="863" customWidth="1"/>
    <col min="14088" max="14088" width="9.140625" style="863" customWidth="1"/>
    <col min="14089" max="14089" width="10.7109375" style="863" bestFit="1" customWidth="1"/>
    <col min="14090" max="14336" width="11.42578125" style="863"/>
    <col min="14337" max="14337" width="57.5703125" style="863" customWidth="1"/>
    <col min="14338" max="14342" width="12.5703125" style="863" customWidth="1"/>
    <col min="14343" max="14343" width="1.85546875" style="863" customWidth="1"/>
    <col min="14344" max="14344" width="9.140625" style="863" customWidth="1"/>
    <col min="14345" max="14345" width="10.7109375" style="863" bestFit="1" customWidth="1"/>
    <col min="14346" max="14592" width="11.42578125" style="863"/>
    <col min="14593" max="14593" width="57.5703125" style="863" customWidth="1"/>
    <col min="14594" max="14598" width="12.5703125" style="863" customWidth="1"/>
    <col min="14599" max="14599" width="1.85546875" style="863" customWidth="1"/>
    <col min="14600" max="14600" width="9.140625" style="863" customWidth="1"/>
    <col min="14601" max="14601" width="10.7109375" style="863" bestFit="1" customWidth="1"/>
    <col min="14602" max="14848" width="11.42578125" style="863"/>
    <col min="14849" max="14849" width="57.5703125" style="863" customWidth="1"/>
    <col min="14850" max="14854" width="12.5703125" style="863" customWidth="1"/>
    <col min="14855" max="14855" width="1.85546875" style="863" customWidth="1"/>
    <col min="14856" max="14856" width="9.140625" style="863" customWidth="1"/>
    <col min="14857" max="14857" width="10.7109375" style="863" bestFit="1" customWidth="1"/>
    <col min="14858" max="15104" width="11.42578125" style="863"/>
    <col min="15105" max="15105" width="57.5703125" style="863" customWidth="1"/>
    <col min="15106" max="15110" width="12.5703125" style="863" customWidth="1"/>
    <col min="15111" max="15111" width="1.85546875" style="863" customWidth="1"/>
    <col min="15112" max="15112" width="9.140625" style="863" customWidth="1"/>
    <col min="15113" max="15113" width="10.7109375" style="863" bestFit="1" customWidth="1"/>
    <col min="15114" max="15360" width="11.42578125" style="863"/>
    <col min="15361" max="15361" width="57.5703125" style="863" customWidth="1"/>
    <col min="15362" max="15366" width="12.5703125" style="863" customWidth="1"/>
    <col min="15367" max="15367" width="1.85546875" style="863" customWidth="1"/>
    <col min="15368" max="15368" width="9.140625" style="863" customWidth="1"/>
    <col min="15369" max="15369" width="10.7109375" style="863" bestFit="1" customWidth="1"/>
    <col min="15370" max="15616" width="11.42578125" style="863"/>
    <col min="15617" max="15617" width="57.5703125" style="863" customWidth="1"/>
    <col min="15618" max="15622" width="12.5703125" style="863" customWidth="1"/>
    <col min="15623" max="15623" width="1.85546875" style="863" customWidth="1"/>
    <col min="15624" max="15624" width="9.140625" style="863" customWidth="1"/>
    <col min="15625" max="15625" width="10.7109375" style="863" bestFit="1" customWidth="1"/>
    <col min="15626" max="15872" width="11.42578125" style="863"/>
    <col min="15873" max="15873" width="57.5703125" style="863" customWidth="1"/>
    <col min="15874" max="15878" width="12.5703125" style="863" customWidth="1"/>
    <col min="15879" max="15879" width="1.85546875" style="863" customWidth="1"/>
    <col min="15880" max="15880" width="9.140625" style="863" customWidth="1"/>
    <col min="15881" max="15881" width="10.7109375" style="863" bestFit="1" customWidth="1"/>
    <col min="15882" max="16128" width="11.42578125" style="863"/>
    <col min="16129" max="16129" width="57.5703125" style="863" customWidth="1"/>
    <col min="16130" max="16134" width="12.5703125" style="863" customWidth="1"/>
    <col min="16135" max="16135" width="1.85546875" style="863" customWidth="1"/>
    <col min="16136" max="16136" width="9.140625" style="863" customWidth="1"/>
    <col min="16137" max="16137" width="10.7109375" style="863" bestFit="1" customWidth="1"/>
    <col min="16138" max="16384" width="11.42578125" style="863"/>
  </cols>
  <sheetData>
    <row r="1" spans="1:7" s="84" customFormat="1" ht="2.25" customHeight="1">
      <c r="A1" s="82"/>
      <c r="B1" s="556"/>
      <c r="C1" s="556"/>
      <c r="D1" s="556"/>
      <c r="E1" s="556"/>
      <c r="F1" s="556"/>
    </row>
    <row r="2" spans="1:7" s="74" customFormat="1" ht="39" customHeight="1">
      <c r="A2" s="914" t="s">
        <v>990</v>
      </c>
      <c r="B2" s="914"/>
      <c r="C2" s="914"/>
      <c r="D2" s="914"/>
      <c r="E2" s="914"/>
      <c r="F2" s="914"/>
    </row>
    <row r="3" spans="1:7" s="74" customFormat="1" ht="20.25">
      <c r="A3" s="914" t="s">
        <v>1538</v>
      </c>
      <c r="B3" s="914"/>
      <c r="C3" s="914"/>
      <c r="D3" s="914"/>
      <c r="E3" s="914"/>
      <c r="F3" s="914"/>
    </row>
    <row r="4" spans="1:7" s="74" customFormat="1" ht="20.25">
      <c r="A4" s="914" t="s">
        <v>1537</v>
      </c>
      <c r="B4" s="914"/>
      <c r="C4" s="914"/>
      <c r="D4" s="914"/>
      <c r="E4" s="914"/>
      <c r="F4" s="914"/>
    </row>
    <row r="5" spans="1:7" s="75" customFormat="1" ht="28.5" customHeight="1">
      <c r="A5" s="915" t="s">
        <v>1265</v>
      </c>
      <c r="B5" s="915"/>
      <c r="C5" s="915"/>
      <c r="D5" s="915"/>
      <c r="E5" s="915"/>
      <c r="F5" s="915"/>
    </row>
    <row r="6" spans="1:7" ht="6" customHeight="1">
      <c r="G6" s="863"/>
    </row>
    <row r="7" spans="1:7" ht="4.5" customHeight="1" thickBot="1">
      <c r="A7" s="425"/>
      <c r="B7" s="557"/>
      <c r="C7" s="557"/>
      <c r="D7" s="557"/>
      <c r="E7" s="557"/>
      <c r="F7" s="557"/>
      <c r="G7" s="863"/>
    </row>
    <row r="8" spans="1:7" ht="16.5" thickTop="1" thickBot="1">
      <c r="A8" s="68"/>
      <c r="B8" s="558" t="s">
        <v>2</v>
      </c>
      <c r="C8" s="558" t="s">
        <v>3</v>
      </c>
      <c r="D8" s="558" t="s">
        <v>4</v>
      </c>
      <c r="E8" s="558" t="s">
        <v>5</v>
      </c>
      <c r="F8" s="558" t="s">
        <v>6</v>
      </c>
      <c r="G8" s="863"/>
    </row>
    <row r="9" spans="1:7" s="60" customFormat="1" ht="13.5" thickTop="1" thickBot="1">
      <c r="A9" s="69" t="s">
        <v>7</v>
      </c>
      <c r="B9" s="1000">
        <v>170465171.82685998</v>
      </c>
      <c r="C9" s="1000">
        <v>29032575.065619998</v>
      </c>
      <c r="D9" s="1000">
        <v>2819.5483800000002</v>
      </c>
      <c r="E9" s="1000">
        <v>191130.89191999999</v>
      </c>
      <c r="F9" s="1000">
        <v>199691697.33278</v>
      </c>
    </row>
    <row r="10" spans="1:7" s="60" customFormat="1" ht="13.5" thickTop="1" thickBot="1">
      <c r="A10" s="1001" t="s">
        <v>8</v>
      </c>
      <c r="B10" s="1002">
        <v>12364386.423040001</v>
      </c>
      <c r="C10" s="1002">
        <v>7540146.3544099992</v>
      </c>
      <c r="D10" s="1002">
        <v>2148.4488300000003</v>
      </c>
      <c r="E10" s="1002">
        <v>80795.167140000005</v>
      </c>
      <c r="F10" s="1002">
        <v>19987476.39342</v>
      </c>
    </row>
    <row r="11" spans="1:7" s="60" customFormat="1" ht="12.75" thickTop="1">
      <c r="A11" s="494" t="s">
        <v>9</v>
      </c>
      <c r="B11" s="1003">
        <v>5589715.6914900001</v>
      </c>
      <c r="C11" s="1003">
        <v>2142038.4934800002</v>
      </c>
      <c r="D11" s="1003">
        <v>0</v>
      </c>
      <c r="E11" s="1003">
        <v>1.7099999999999999E-3</v>
      </c>
      <c r="F11" s="1003">
        <v>7731754.1866800003</v>
      </c>
    </row>
    <row r="12" spans="1:7" s="60" customFormat="1" ht="12">
      <c r="A12" s="494" t="s">
        <v>10</v>
      </c>
      <c r="B12" s="1003">
        <v>6411516.0836699996</v>
      </c>
      <c r="C12" s="1003">
        <v>3333311.9639899996</v>
      </c>
      <c r="D12" s="1003">
        <v>2148.4488300000003</v>
      </c>
      <c r="E12" s="1003">
        <v>80795.165430000008</v>
      </c>
      <c r="F12" s="1003">
        <v>9827771.661919998</v>
      </c>
    </row>
    <row r="13" spans="1:7" s="60" customFormat="1" ht="12">
      <c r="A13" s="494" t="s">
        <v>11</v>
      </c>
      <c r="B13" s="1003">
        <v>287568.17326000001</v>
      </c>
      <c r="C13" s="1003">
        <v>221959.13811999999</v>
      </c>
      <c r="D13" s="1003">
        <v>0</v>
      </c>
      <c r="E13" s="1003">
        <v>0</v>
      </c>
      <c r="F13" s="1003">
        <v>509527.31138000003</v>
      </c>
    </row>
    <row r="14" spans="1:7" s="60" customFormat="1" ht="12">
      <c r="A14" s="494" t="s">
        <v>12</v>
      </c>
      <c r="B14" s="1003">
        <v>0</v>
      </c>
      <c r="C14" s="1003">
        <v>14355.383330000001</v>
      </c>
      <c r="D14" s="1003">
        <v>0</v>
      </c>
      <c r="E14" s="1003">
        <v>0</v>
      </c>
      <c r="F14" s="1003">
        <v>14355.383330000001</v>
      </c>
    </row>
    <row r="15" spans="1:7" s="60" customFormat="1" ht="12">
      <c r="A15" s="494" t="s">
        <v>13</v>
      </c>
      <c r="B15" s="1003">
        <v>0</v>
      </c>
      <c r="C15" s="1003">
        <v>1815187.1573100002</v>
      </c>
      <c r="D15" s="1003">
        <v>0</v>
      </c>
      <c r="E15" s="1003">
        <v>0</v>
      </c>
      <c r="F15" s="1003">
        <v>1815187.1573100002</v>
      </c>
    </row>
    <row r="16" spans="1:7" s="60" customFormat="1" ht="12">
      <c r="A16" s="494" t="s">
        <v>14</v>
      </c>
      <c r="B16" s="1003">
        <v>82884.496540000007</v>
      </c>
      <c r="C16" s="1003">
        <v>13560.29981</v>
      </c>
      <c r="D16" s="1003">
        <v>0</v>
      </c>
      <c r="E16" s="1003">
        <v>0</v>
      </c>
      <c r="F16" s="1003">
        <v>96444.796350000004</v>
      </c>
    </row>
    <row r="17" spans="1:6" s="60" customFormat="1" ht="12">
      <c r="A17" s="494" t="s">
        <v>15</v>
      </c>
      <c r="B17" s="1003">
        <v>7.6947600000000005</v>
      </c>
      <c r="C17" s="1003">
        <v>2.8799999999999997E-3</v>
      </c>
      <c r="D17" s="1003">
        <v>0</v>
      </c>
      <c r="E17" s="1003">
        <v>0</v>
      </c>
      <c r="F17" s="1003">
        <v>7.6976400000000007</v>
      </c>
    </row>
    <row r="18" spans="1:6" s="60" customFormat="1" ht="12.75" thickBot="1">
      <c r="A18" s="494" t="s">
        <v>16</v>
      </c>
      <c r="B18" s="1003">
        <v>-7305.7166799999995</v>
      </c>
      <c r="C18" s="1003">
        <v>-266.08451000000002</v>
      </c>
      <c r="D18" s="1003">
        <v>0</v>
      </c>
      <c r="E18" s="1003">
        <v>0</v>
      </c>
      <c r="F18" s="1003">
        <v>-7571.8011900000001</v>
      </c>
    </row>
    <row r="19" spans="1:6" s="60" customFormat="1" ht="13.5" thickTop="1" thickBot="1">
      <c r="A19" s="449" t="s">
        <v>17</v>
      </c>
      <c r="B19" s="1002">
        <v>15088457.26073</v>
      </c>
      <c r="C19" s="1002">
        <v>13775123.37012</v>
      </c>
      <c r="D19" s="1002">
        <v>3.0600000000000002E-3</v>
      </c>
      <c r="E19" s="1002">
        <v>109035.89922999998</v>
      </c>
      <c r="F19" s="1002">
        <v>28972616.533140004</v>
      </c>
    </row>
    <row r="20" spans="1:6" s="60" customFormat="1" ht="12.75" thickTop="1">
      <c r="A20" s="494" t="s">
        <v>18</v>
      </c>
      <c r="B20" s="1003">
        <v>210277.82130000001</v>
      </c>
      <c r="C20" s="1003">
        <v>0</v>
      </c>
      <c r="D20" s="1003">
        <v>0</v>
      </c>
      <c r="E20" s="1003">
        <v>0</v>
      </c>
      <c r="F20" s="1003">
        <v>210277.82130000001</v>
      </c>
    </row>
    <row r="21" spans="1:6" s="60" customFormat="1" ht="12">
      <c r="A21" s="494" t="s">
        <v>19</v>
      </c>
      <c r="B21" s="1003">
        <v>6481914.2755200006</v>
      </c>
      <c r="C21" s="1003">
        <v>743439.42128000001</v>
      </c>
      <c r="D21" s="1003">
        <v>0</v>
      </c>
      <c r="E21" s="1003">
        <v>203.82891000000001</v>
      </c>
      <c r="F21" s="1003">
        <v>7225557.5257100007</v>
      </c>
    </row>
    <row r="22" spans="1:6" s="60" customFormat="1" ht="12">
      <c r="A22" s="494" t="s">
        <v>20</v>
      </c>
      <c r="B22" s="1003">
        <v>0</v>
      </c>
      <c r="C22" s="1003">
        <v>720016.99912000005</v>
      </c>
      <c r="D22" s="1003">
        <v>0</v>
      </c>
      <c r="E22" s="1003">
        <v>0</v>
      </c>
      <c r="F22" s="1003">
        <v>720016.99912000005</v>
      </c>
    </row>
    <row r="23" spans="1:6" s="60" customFormat="1" ht="12">
      <c r="A23" s="494" t="s">
        <v>21</v>
      </c>
      <c r="B23" s="1003">
        <v>87608.17856</v>
      </c>
      <c r="C23" s="1003">
        <v>1250964.0296099999</v>
      </c>
      <c r="D23" s="1003">
        <v>0</v>
      </c>
      <c r="E23" s="1003">
        <v>4472.3049099999998</v>
      </c>
      <c r="F23" s="1003">
        <v>1343044.5130799999</v>
      </c>
    </row>
    <row r="24" spans="1:6" s="60" customFormat="1" ht="12">
      <c r="A24" s="494" t="s">
        <v>22</v>
      </c>
      <c r="B24" s="1003">
        <v>2044418.8465500001</v>
      </c>
      <c r="C24" s="1003">
        <v>1236184.52734</v>
      </c>
      <c r="D24" s="1003">
        <v>0</v>
      </c>
      <c r="E24" s="1003">
        <v>58589.325259999998</v>
      </c>
      <c r="F24" s="1003">
        <v>3339192.6991499998</v>
      </c>
    </row>
    <row r="25" spans="1:6" s="60" customFormat="1" ht="12">
      <c r="A25" s="494" t="s">
        <v>23</v>
      </c>
      <c r="B25" s="1003">
        <v>6067649.1408900004</v>
      </c>
      <c r="C25" s="1003">
        <v>9840295.4585800003</v>
      </c>
      <c r="D25" s="1003">
        <v>3.0600000000000002E-3</v>
      </c>
      <c r="E25" s="1003">
        <v>45723.917369999996</v>
      </c>
      <c r="F25" s="1003">
        <v>15953668.5199</v>
      </c>
    </row>
    <row r="26" spans="1:6" s="60" customFormat="1" ht="12">
      <c r="A26" s="494" t="s">
        <v>24</v>
      </c>
      <c r="B26" s="1003">
        <v>202597.14681000001</v>
      </c>
      <c r="C26" s="1003">
        <v>26641.355439999999</v>
      </c>
      <c r="D26" s="1003">
        <v>0</v>
      </c>
      <c r="E26" s="1003">
        <v>46.522779999999997</v>
      </c>
      <c r="F26" s="1003">
        <v>229285.02503000002</v>
      </c>
    </row>
    <row r="27" spans="1:6" s="60" customFormat="1" ht="12.75" thickBot="1">
      <c r="A27" s="494" t="s">
        <v>25</v>
      </c>
      <c r="B27" s="1003">
        <v>-6008.1489000000001</v>
      </c>
      <c r="C27" s="1003">
        <v>-42418.421249999999</v>
      </c>
      <c r="D27" s="1003">
        <v>0</v>
      </c>
      <c r="E27" s="1003">
        <v>0</v>
      </c>
      <c r="F27" s="1003">
        <v>-48426.57015</v>
      </c>
    </row>
    <row r="28" spans="1:6" s="60" customFormat="1" ht="13.5" thickTop="1" thickBot="1">
      <c r="A28" s="449" t="s">
        <v>26</v>
      </c>
      <c r="B28" s="1002">
        <v>135447226.14561</v>
      </c>
      <c r="C28" s="1002">
        <v>3211633.6352300001</v>
      </c>
      <c r="D28" s="1002">
        <v>514.13434999999993</v>
      </c>
      <c r="E28" s="1002">
        <v>1295.5131699999999</v>
      </c>
      <c r="F28" s="1002">
        <v>138660669.42835999</v>
      </c>
    </row>
    <row r="29" spans="1:6" s="60" customFormat="1" ht="12.75" thickTop="1">
      <c r="A29" s="495" t="s">
        <v>27</v>
      </c>
      <c r="B29" s="1003">
        <v>135256233.3689</v>
      </c>
      <c r="C29" s="1003">
        <v>3628178.5177400005</v>
      </c>
      <c r="D29" s="1003">
        <v>5.9928999999999997</v>
      </c>
      <c r="E29" s="1003">
        <v>1230.1195499999999</v>
      </c>
      <c r="F29" s="1003">
        <v>138885647.99909002</v>
      </c>
    </row>
    <row r="30" spans="1:6" s="60" customFormat="1" ht="12">
      <c r="A30" s="494" t="s">
        <v>28</v>
      </c>
      <c r="B30" s="1003">
        <v>133307513.58672999</v>
      </c>
      <c r="C30" s="1003">
        <v>3407941.1037800005</v>
      </c>
      <c r="D30" s="1003">
        <v>5.9928999999999997</v>
      </c>
      <c r="E30" s="1003">
        <v>1148.28171</v>
      </c>
      <c r="F30" s="1003">
        <v>136716608.96512002</v>
      </c>
    </row>
    <row r="31" spans="1:6" s="60" customFormat="1" ht="12">
      <c r="A31" s="494" t="s">
        <v>29</v>
      </c>
      <c r="B31" s="1003">
        <v>1943062.7520999999</v>
      </c>
      <c r="C31" s="1003">
        <v>218201.03998999999</v>
      </c>
      <c r="D31" s="1003">
        <v>0</v>
      </c>
      <c r="E31" s="1003">
        <v>81.83784</v>
      </c>
      <c r="F31" s="1003">
        <v>2161345.6299299998</v>
      </c>
    </row>
    <row r="32" spans="1:6" s="60" customFormat="1" ht="12">
      <c r="A32" s="494" t="s">
        <v>30</v>
      </c>
      <c r="B32" s="1003">
        <v>5657.0300699999998</v>
      </c>
      <c r="C32" s="1003">
        <v>2036.3739700000001</v>
      </c>
      <c r="D32" s="1003">
        <v>0</v>
      </c>
      <c r="E32" s="1003">
        <v>0</v>
      </c>
      <c r="F32" s="1003">
        <v>7693.4040399999994</v>
      </c>
    </row>
    <row r="33" spans="1:6" s="60" customFormat="1" ht="12">
      <c r="A33" s="495" t="s">
        <v>31</v>
      </c>
      <c r="B33" s="1003">
        <v>868493.26940999995</v>
      </c>
      <c r="C33" s="1003">
        <v>43022.283360000001</v>
      </c>
      <c r="D33" s="1003">
        <v>0</v>
      </c>
      <c r="E33" s="1003">
        <v>0</v>
      </c>
      <c r="F33" s="1003">
        <v>911515.55277000007</v>
      </c>
    </row>
    <row r="34" spans="1:6" s="60" customFormat="1" ht="12">
      <c r="A34" s="494" t="s">
        <v>32</v>
      </c>
      <c r="B34" s="1003">
        <v>747793.58588000003</v>
      </c>
      <c r="C34" s="1003">
        <v>37470.363129999998</v>
      </c>
      <c r="D34" s="1003">
        <v>0</v>
      </c>
      <c r="E34" s="1003">
        <v>0</v>
      </c>
      <c r="F34" s="1003">
        <v>785263.94900999998</v>
      </c>
    </row>
    <row r="35" spans="1:6" s="60" customFormat="1" ht="12">
      <c r="A35" s="494" t="s">
        <v>33</v>
      </c>
      <c r="B35" s="1003">
        <v>120326.87482</v>
      </c>
      <c r="C35" s="1003">
        <v>5551.9202299999997</v>
      </c>
      <c r="D35" s="1003">
        <v>0</v>
      </c>
      <c r="E35" s="1003">
        <v>0</v>
      </c>
      <c r="F35" s="1003">
        <v>125878.79505</v>
      </c>
    </row>
    <row r="36" spans="1:6" s="60" customFormat="1" ht="12">
      <c r="A36" s="494" t="s">
        <v>34</v>
      </c>
      <c r="B36" s="1003">
        <v>372.80871000000002</v>
      </c>
      <c r="C36" s="1003">
        <v>0</v>
      </c>
      <c r="D36" s="1003">
        <v>0</v>
      </c>
      <c r="E36" s="1003">
        <v>0</v>
      </c>
      <c r="F36" s="1003">
        <v>372.80871000000002</v>
      </c>
    </row>
    <row r="37" spans="1:6" s="60" customFormat="1" ht="12">
      <c r="A37" s="495" t="s">
        <v>35</v>
      </c>
      <c r="B37" s="1003">
        <v>1402019.5054000001</v>
      </c>
      <c r="C37" s="1003">
        <v>289598.67664999998</v>
      </c>
      <c r="D37" s="1003">
        <v>1051.4285600000001</v>
      </c>
      <c r="E37" s="1003">
        <v>369.30584000000005</v>
      </c>
      <c r="F37" s="1003">
        <v>1693038.9164499999</v>
      </c>
    </row>
    <row r="38" spans="1:6" s="60" customFormat="1" ht="12">
      <c r="A38" s="494" t="s">
        <v>36</v>
      </c>
      <c r="B38" s="1003">
        <v>1241665.4827399997</v>
      </c>
      <c r="C38" s="1003">
        <v>178616.02944999997</v>
      </c>
      <c r="D38" s="1003">
        <v>263.31196999999997</v>
      </c>
      <c r="E38" s="1003">
        <v>203.93951000000001</v>
      </c>
      <c r="F38" s="1003">
        <v>1420748.7636699998</v>
      </c>
    </row>
    <row r="39" spans="1:6" s="60" customFormat="1" ht="12">
      <c r="A39" s="494" t="s">
        <v>37</v>
      </c>
      <c r="B39" s="1003">
        <v>159014.67502</v>
      </c>
      <c r="C39" s="1003">
        <v>90417.605630000005</v>
      </c>
      <c r="D39" s="1003">
        <v>788.11658999999997</v>
      </c>
      <c r="E39" s="1003">
        <v>165.36632999999998</v>
      </c>
      <c r="F39" s="1003">
        <v>250385.76357000004</v>
      </c>
    </row>
    <row r="40" spans="1:6" s="60" customFormat="1" ht="12.75" thickBot="1">
      <c r="A40" s="494" t="s">
        <v>38</v>
      </c>
      <c r="B40" s="1003">
        <v>1339.34764</v>
      </c>
      <c r="C40" s="1003">
        <v>20565.041570000001</v>
      </c>
      <c r="D40" s="1003">
        <v>0</v>
      </c>
      <c r="E40" s="1003">
        <v>0</v>
      </c>
      <c r="F40" s="1003">
        <v>21904.389209999998</v>
      </c>
    </row>
    <row r="41" spans="1:6" s="60" customFormat="1" ht="13.5" thickTop="1" thickBot="1">
      <c r="A41" s="449" t="s">
        <v>39</v>
      </c>
      <c r="B41" s="1002">
        <v>1244750.7012199999</v>
      </c>
      <c r="C41" s="1002">
        <v>31262.638610000002</v>
      </c>
      <c r="D41" s="1002">
        <v>2.051E-2</v>
      </c>
      <c r="E41" s="1002">
        <v>3.79277</v>
      </c>
      <c r="F41" s="1002">
        <v>1276017.1531100001</v>
      </c>
    </row>
    <row r="42" spans="1:6" s="60" customFormat="1" ht="12.75" thickTop="1">
      <c r="A42" s="494" t="s">
        <v>40</v>
      </c>
      <c r="B42" s="1003">
        <v>1215675.6151800002</v>
      </c>
      <c r="C42" s="1003">
        <v>27509.529419999999</v>
      </c>
      <c r="D42" s="1003">
        <v>2.051E-2</v>
      </c>
      <c r="E42" s="1003">
        <v>3.3966500000000002</v>
      </c>
      <c r="F42" s="1003">
        <v>1243188.5617600002</v>
      </c>
    </row>
    <row r="43" spans="1:6" s="60" customFormat="1" ht="12">
      <c r="A43" s="494" t="s">
        <v>41</v>
      </c>
      <c r="B43" s="1003">
        <v>25216.81136</v>
      </c>
      <c r="C43" s="1003">
        <v>3561.5527499999998</v>
      </c>
      <c r="D43" s="1003">
        <v>0</v>
      </c>
      <c r="E43" s="1003">
        <v>0.39612000000000003</v>
      </c>
      <c r="F43" s="1003">
        <v>28778.760229999996</v>
      </c>
    </row>
    <row r="44" spans="1:6" s="60" customFormat="1" ht="12">
      <c r="A44" s="494" t="s">
        <v>42</v>
      </c>
      <c r="B44" s="1003">
        <v>3170.5784199999998</v>
      </c>
      <c r="C44" s="1003">
        <v>167.74502000000001</v>
      </c>
      <c r="D44" s="1003">
        <v>0</v>
      </c>
      <c r="E44" s="1003">
        <v>0</v>
      </c>
      <c r="F44" s="1003">
        <v>3338.3234400000006</v>
      </c>
    </row>
    <row r="45" spans="1:6" s="60" customFormat="1" ht="12">
      <c r="A45" s="494" t="s">
        <v>43</v>
      </c>
      <c r="B45" s="1003">
        <v>625.38170999999988</v>
      </c>
      <c r="C45" s="1003">
        <v>19.447560000000003</v>
      </c>
      <c r="D45" s="1003">
        <v>0</v>
      </c>
      <c r="E45" s="1003">
        <v>0</v>
      </c>
      <c r="F45" s="1003">
        <v>644.82926999999995</v>
      </c>
    </row>
    <row r="46" spans="1:6" s="60" customFormat="1" ht="12">
      <c r="A46" s="494" t="s">
        <v>44</v>
      </c>
      <c r="B46" s="1003">
        <v>59.416100000000007</v>
      </c>
      <c r="C46" s="1003">
        <v>0.26033999999999996</v>
      </c>
      <c r="D46" s="1003">
        <v>0</v>
      </c>
      <c r="E46" s="1003">
        <v>0</v>
      </c>
      <c r="F46" s="1003">
        <v>59.676440000000007</v>
      </c>
    </row>
    <row r="47" spans="1:6" s="60" customFormat="1" ht="12.75" thickBot="1">
      <c r="A47" s="494" t="s">
        <v>45</v>
      </c>
      <c r="B47" s="1003">
        <v>2.8984500000000004</v>
      </c>
      <c r="C47" s="1003">
        <v>4.1035199999999996</v>
      </c>
      <c r="D47" s="1003">
        <v>0</v>
      </c>
      <c r="E47" s="1003">
        <v>0</v>
      </c>
      <c r="F47" s="1003">
        <v>7.00197</v>
      </c>
    </row>
    <row r="48" spans="1:6" s="60" customFormat="1" ht="13.5" thickTop="1" thickBot="1">
      <c r="A48" s="449" t="s">
        <v>46</v>
      </c>
      <c r="B48" s="1002">
        <v>-3324270.6993200001</v>
      </c>
      <c r="C48" s="1002">
        <v>-780428.48112999985</v>
      </c>
      <c r="D48" s="1002">
        <v>-543.30762000000004</v>
      </c>
      <c r="E48" s="1002">
        <v>-307.70498999999995</v>
      </c>
      <c r="F48" s="1002">
        <v>-4105550.1930600004</v>
      </c>
    </row>
    <row r="49" spans="1:6" s="60" customFormat="1" ht="12.75" thickTop="1">
      <c r="A49" s="496" t="s">
        <v>47</v>
      </c>
      <c r="B49" s="1003">
        <v>-731396.4087899999</v>
      </c>
      <c r="C49" s="1003">
        <v>-72091.959620000009</v>
      </c>
      <c r="D49" s="1003">
        <v>-7.490999999999999E-2</v>
      </c>
      <c r="E49" s="1003">
        <v>-1.4353400000000001</v>
      </c>
      <c r="F49" s="1003">
        <v>-803489.87865999993</v>
      </c>
    </row>
    <row r="50" spans="1:6" s="60" customFormat="1" ht="12">
      <c r="A50" s="494" t="s">
        <v>48</v>
      </c>
      <c r="B50" s="1003">
        <v>-83278.636039999998</v>
      </c>
      <c r="C50" s="1003">
        <v>-14364.103449999999</v>
      </c>
      <c r="D50" s="1003">
        <v>0</v>
      </c>
      <c r="E50" s="1003">
        <v>-0.10231</v>
      </c>
      <c r="F50" s="1003">
        <v>-97642.84179999998</v>
      </c>
    </row>
    <row r="51" spans="1:6" s="60" customFormat="1" ht="12">
      <c r="A51" s="494" t="s">
        <v>49</v>
      </c>
      <c r="B51" s="1003">
        <v>-364468.12231999997</v>
      </c>
      <c r="C51" s="1003">
        <v>-12743.680840000001</v>
      </c>
      <c r="D51" s="1003">
        <v>0</v>
      </c>
      <c r="E51" s="1003">
        <v>0</v>
      </c>
      <c r="F51" s="1003">
        <v>-377211.80315999995</v>
      </c>
    </row>
    <row r="52" spans="1:6" s="60" customFormat="1" ht="12">
      <c r="A52" s="494" t="s">
        <v>50</v>
      </c>
      <c r="B52" s="1003">
        <v>-48773.152580000002</v>
      </c>
      <c r="C52" s="1003">
        <v>-2152.8566000000001</v>
      </c>
      <c r="D52" s="1003">
        <v>0</v>
      </c>
      <c r="E52" s="1003">
        <v>0</v>
      </c>
      <c r="F52" s="1003">
        <v>-50926.009180000001</v>
      </c>
    </row>
    <row r="53" spans="1:6" s="60" customFormat="1" ht="12">
      <c r="A53" s="494" t="s">
        <v>51</v>
      </c>
      <c r="B53" s="1003">
        <v>-914882.60155999998</v>
      </c>
      <c r="C53" s="1003">
        <v>-123057.52536999999</v>
      </c>
      <c r="D53" s="1003">
        <v>-149.17440999999999</v>
      </c>
      <c r="E53" s="1003">
        <v>-101.96975</v>
      </c>
      <c r="F53" s="1003">
        <v>-1038191.2710900001</v>
      </c>
    </row>
    <row r="54" spans="1:6" s="60" customFormat="1" ht="12">
      <c r="A54" s="494" t="s">
        <v>52</v>
      </c>
      <c r="B54" s="1003">
        <v>-111866.61823000001</v>
      </c>
      <c r="C54" s="1003">
        <v>-67552.799650000001</v>
      </c>
      <c r="D54" s="1003">
        <v>-394.05829999999997</v>
      </c>
      <c r="E54" s="1003">
        <v>-165.36632999999998</v>
      </c>
      <c r="F54" s="1003">
        <v>-179978.84250999999</v>
      </c>
    </row>
    <row r="55" spans="1:6" s="60" customFormat="1" ht="12">
      <c r="A55" s="496" t="s">
        <v>53</v>
      </c>
      <c r="B55" s="1003">
        <v>-640703.75997999997</v>
      </c>
      <c r="C55" s="1003">
        <v>-458336.21896999999</v>
      </c>
      <c r="D55" s="1003">
        <v>0</v>
      </c>
      <c r="E55" s="1003">
        <v>0</v>
      </c>
      <c r="F55" s="1003">
        <v>-1099039.9789499999</v>
      </c>
    </row>
    <row r="56" spans="1:6" s="60" customFormat="1" ht="12">
      <c r="A56" s="494" t="s">
        <v>54</v>
      </c>
      <c r="B56" s="1003">
        <v>-426707.07837999996</v>
      </c>
      <c r="C56" s="1003">
        <v>-30129.336630000002</v>
      </c>
      <c r="D56" s="1003">
        <v>0</v>
      </c>
      <c r="E56" s="1003">
        <v>-38.83126</v>
      </c>
      <c r="F56" s="1003">
        <v>-456875.24627</v>
      </c>
    </row>
    <row r="57" spans="1:6" s="60" customFormat="1" ht="12">
      <c r="A57" s="494" t="s">
        <v>55</v>
      </c>
      <c r="B57" s="1003">
        <v>-2194.3214400000002</v>
      </c>
      <c r="C57" s="1003">
        <v>0</v>
      </c>
      <c r="D57" s="1003">
        <v>0</v>
      </c>
      <c r="E57" s="1003">
        <v>0</v>
      </c>
      <c r="F57" s="1003">
        <v>-2194.3214400000002</v>
      </c>
    </row>
    <row r="58" spans="1:6" s="60" customFormat="1" ht="12.75" thickBot="1">
      <c r="A58" s="494" t="s">
        <v>56</v>
      </c>
      <c r="B58" s="1003">
        <v>0</v>
      </c>
      <c r="C58" s="1003">
        <v>0</v>
      </c>
      <c r="D58" s="1003">
        <v>0</v>
      </c>
      <c r="E58" s="1003">
        <v>0</v>
      </c>
      <c r="F58" s="1003">
        <v>0</v>
      </c>
    </row>
    <row r="59" spans="1:6" s="60" customFormat="1" ht="13.5" thickTop="1" thickBot="1">
      <c r="A59" s="449" t="s">
        <v>57</v>
      </c>
      <c r="B59" s="1002">
        <v>964390.06437000015</v>
      </c>
      <c r="C59" s="1002">
        <v>273588.22140000004</v>
      </c>
      <c r="D59" s="1002">
        <v>122.66221</v>
      </c>
      <c r="E59" s="1002">
        <v>4.3123500000000003</v>
      </c>
      <c r="F59" s="1002">
        <v>1238105.2603300004</v>
      </c>
    </row>
    <row r="60" spans="1:6" s="60" customFormat="1" ht="12.75" thickTop="1">
      <c r="A60" s="494" t="s">
        <v>58</v>
      </c>
      <c r="B60" s="1003">
        <v>355.01687000000004</v>
      </c>
      <c r="C60" s="1003">
        <v>2326.2694700000002</v>
      </c>
      <c r="D60" s="1003">
        <v>711.49381000000005</v>
      </c>
      <c r="E60" s="1003">
        <v>0</v>
      </c>
      <c r="F60" s="1003">
        <v>3392.78015</v>
      </c>
    </row>
    <row r="61" spans="1:6" s="60" customFormat="1" ht="12">
      <c r="A61" s="496" t="s">
        <v>59</v>
      </c>
      <c r="B61" s="1003">
        <v>772314.28897000011</v>
      </c>
      <c r="C61" s="1003">
        <v>148784.62726999997</v>
      </c>
      <c r="D61" s="1003">
        <v>122.40243</v>
      </c>
      <c r="E61" s="1003">
        <v>1.8315899999999998</v>
      </c>
      <c r="F61" s="1003">
        <v>921223.15026000014</v>
      </c>
    </row>
    <row r="62" spans="1:6" s="60" customFormat="1" ht="12">
      <c r="A62" s="494" t="s">
        <v>60</v>
      </c>
      <c r="B62" s="1003">
        <v>222281.28474999999</v>
      </c>
      <c r="C62" s="1003">
        <v>141848.97696999999</v>
      </c>
      <c r="D62" s="1003">
        <v>1.8467100000000001</v>
      </c>
      <c r="E62" s="1003">
        <v>13.06475</v>
      </c>
      <c r="F62" s="1003">
        <v>364145.17318000004</v>
      </c>
    </row>
    <row r="63" spans="1:6" s="60" customFormat="1" ht="12">
      <c r="A63" s="494" t="s">
        <v>61</v>
      </c>
      <c r="B63" s="1003">
        <v>10.558009999999999</v>
      </c>
      <c r="C63" s="1003">
        <v>1.0000000000000001E-5</v>
      </c>
      <c r="D63" s="1003">
        <v>0</v>
      </c>
      <c r="E63" s="1003">
        <v>0</v>
      </c>
      <c r="F63" s="1003">
        <v>10.558020000000001</v>
      </c>
    </row>
    <row r="64" spans="1:6" s="60" customFormat="1" ht="12.75" thickBot="1">
      <c r="A64" s="494" t="s">
        <v>62</v>
      </c>
      <c r="B64" s="1003">
        <v>-30571.08423</v>
      </c>
      <c r="C64" s="1003">
        <v>-19371.652320000001</v>
      </c>
      <c r="D64" s="1003">
        <v>-713.08074000000011</v>
      </c>
      <c r="E64" s="1003">
        <v>-10.58399</v>
      </c>
      <c r="F64" s="1003">
        <v>-50666.401279999998</v>
      </c>
    </row>
    <row r="65" spans="1:6" s="60" customFormat="1" ht="13.5" thickTop="1" thickBot="1">
      <c r="A65" s="449" t="s">
        <v>63</v>
      </c>
      <c r="B65" s="1002">
        <v>56211.639240000004</v>
      </c>
      <c r="C65" s="1002">
        <v>0</v>
      </c>
      <c r="D65" s="1002">
        <v>0</v>
      </c>
      <c r="E65" s="1002">
        <v>0</v>
      </c>
      <c r="F65" s="1002">
        <v>56211.639240000004</v>
      </c>
    </row>
    <row r="66" spans="1:6" s="60" customFormat="1" ht="12.75" thickTop="1">
      <c r="A66" s="494" t="s">
        <v>64</v>
      </c>
      <c r="B66" s="1003">
        <v>6737.9917999999998</v>
      </c>
      <c r="C66" s="1003">
        <v>0</v>
      </c>
      <c r="D66" s="1003">
        <v>0</v>
      </c>
      <c r="E66" s="1003">
        <v>0</v>
      </c>
      <c r="F66" s="1003">
        <v>6737.9917999999998</v>
      </c>
    </row>
    <row r="67" spans="1:6" s="60" customFormat="1" ht="12">
      <c r="A67" s="494" t="s">
        <v>65</v>
      </c>
      <c r="B67" s="1003">
        <v>383759.73402999999</v>
      </c>
      <c r="C67" s="1003">
        <v>0</v>
      </c>
      <c r="D67" s="1003">
        <v>0</v>
      </c>
      <c r="E67" s="1003">
        <v>0</v>
      </c>
      <c r="F67" s="1003">
        <v>383759.73402999999</v>
      </c>
    </row>
    <row r="68" spans="1:6" s="60" customFormat="1" ht="12">
      <c r="A68" s="494" t="s">
        <v>66</v>
      </c>
      <c r="B68" s="1003">
        <v>11765.091499999999</v>
      </c>
      <c r="C68" s="1003">
        <v>0</v>
      </c>
      <c r="D68" s="1003">
        <v>0</v>
      </c>
      <c r="E68" s="1003">
        <v>0</v>
      </c>
      <c r="F68" s="1003">
        <v>11765.091499999999</v>
      </c>
    </row>
    <row r="69" spans="1:6" s="60" customFormat="1" ht="12">
      <c r="A69" s="494" t="s">
        <v>67</v>
      </c>
      <c r="B69" s="1003">
        <v>341.34444000000002</v>
      </c>
      <c r="C69" s="1003">
        <v>0</v>
      </c>
      <c r="D69" s="1003">
        <v>0</v>
      </c>
      <c r="E69" s="1003">
        <v>0</v>
      </c>
      <c r="F69" s="1003">
        <v>341.34444000000002</v>
      </c>
    </row>
    <row r="70" spans="1:6" s="60" customFormat="1" ht="12.75" thickBot="1">
      <c r="A70" s="494" t="s">
        <v>68</v>
      </c>
      <c r="B70" s="1003">
        <v>-346392.52253000007</v>
      </c>
      <c r="C70" s="1003">
        <v>0</v>
      </c>
      <c r="D70" s="1003">
        <v>0</v>
      </c>
      <c r="E70" s="1003">
        <v>0</v>
      </c>
      <c r="F70" s="1003">
        <v>-346392.52253000007</v>
      </c>
    </row>
    <row r="71" spans="1:6" s="60" customFormat="1" ht="13.5" thickTop="1" thickBot="1">
      <c r="A71" s="449" t="s">
        <v>69</v>
      </c>
      <c r="B71" s="1002">
        <v>3010545.6319300001</v>
      </c>
      <c r="C71" s="1002">
        <v>4118278.1918899994</v>
      </c>
      <c r="D71" s="1002">
        <v>34.299999999999997</v>
      </c>
      <c r="E71" s="1002">
        <v>2.9999999999999997E-5</v>
      </c>
      <c r="F71" s="1002">
        <v>7128858.123850001</v>
      </c>
    </row>
    <row r="72" spans="1:6" s="60" customFormat="1" ht="12.75" thickTop="1">
      <c r="A72" s="494" t="s">
        <v>18</v>
      </c>
      <c r="B72" s="1003">
        <v>505.99493999999999</v>
      </c>
      <c r="C72" s="1003">
        <v>0</v>
      </c>
      <c r="D72" s="1003">
        <v>0</v>
      </c>
      <c r="E72" s="1003">
        <v>2.0000000000000002E-5</v>
      </c>
      <c r="F72" s="1003">
        <v>505.99496000000005</v>
      </c>
    </row>
    <row r="73" spans="1:6" s="60" customFormat="1" ht="12">
      <c r="A73" s="494" t="s">
        <v>19</v>
      </c>
      <c r="B73" s="1003">
        <v>520744.85031000001</v>
      </c>
      <c r="C73" s="1003">
        <v>39001.122470000002</v>
      </c>
      <c r="D73" s="1003">
        <v>0</v>
      </c>
      <c r="E73" s="1003">
        <v>0</v>
      </c>
      <c r="F73" s="1003">
        <v>559745.97277999995</v>
      </c>
    </row>
    <row r="74" spans="1:6" s="60" customFormat="1" ht="12">
      <c r="A74" s="494" t="s">
        <v>20</v>
      </c>
      <c r="B74" s="1003">
        <v>0</v>
      </c>
      <c r="C74" s="1003">
        <v>207027.98322999998</v>
      </c>
      <c r="D74" s="1003">
        <v>0</v>
      </c>
      <c r="E74" s="1003">
        <v>0</v>
      </c>
      <c r="F74" s="1003">
        <v>207027.98322999998</v>
      </c>
    </row>
    <row r="75" spans="1:6" s="60" customFormat="1" ht="12">
      <c r="A75" s="494" t="s">
        <v>21</v>
      </c>
      <c r="B75" s="1003">
        <v>832444.51620000007</v>
      </c>
      <c r="C75" s="1003">
        <v>925682.07545</v>
      </c>
      <c r="D75" s="1003">
        <v>0</v>
      </c>
      <c r="E75" s="1003">
        <v>0</v>
      </c>
      <c r="F75" s="1003">
        <v>1758126.5916500001</v>
      </c>
    </row>
    <row r="76" spans="1:6" s="60" customFormat="1" ht="12">
      <c r="A76" s="494" t="s">
        <v>70</v>
      </c>
      <c r="B76" s="1003">
        <v>1196420.3404400002</v>
      </c>
      <c r="C76" s="1003">
        <v>4373.0481000000009</v>
      </c>
      <c r="D76" s="1003">
        <v>0</v>
      </c>
      <c r="E76" s="1003">
        <v>0</v>
      </c>
      <c r="F76" s="1003">
        <v>1200793.3885400002</v>
      </c>
    </row>
    <row r="77" spans="1:6" s="60" customFormat="1" ht="12">
      <c r="A77" s="494" t="s">
        <v>71</v>
      </c>
      <c r="B77" s="1003">
        <v>358114.38389</v>
      </c>
      <c r="C77" s="1003">
        <v>86343.527430000002</v>
      </c>
      <c r="D77" s="1003">
        <v>48.02</v>
      </c>
      <c r="E77" s="1003">
        <v>0</v>
      </c>
      <c r="F77" s="1003">
        <v>444505.93132000009</v>
      </c>
    </row>
    <row r="78" spans="1:6" s="60" customFormat="1" ht="12">
      <c r="A78" s="494" t="s">
        <v>23</v>
      </c>
      <c r="B78" s="1003">
        <v>66459.932639999999</v>
      </c>
      <c r="C78" s="1003">
        <v>2822701.7760600001</v>
      </c>
      <c r="D78" s="1003">
        <v>0</v>
      </c>
      <c r="E78" s="1003">
        <v>0</v>
      </c>
      <c r="F78" s="1003">
        <v>2889161.7086999998</v>
      </c>
    </row>
    <row r="79" spans="1:6" s="60" customFormat="1" ht="12">
      <c r="A79" s="494" t="s">
        <v>72</v>
      </c>
      <c r="B79" s="1003">
        <v>46068.479080000005</v>
      </c>
      <c r="C79" s="1003">
        <v>50887.580120000006</v>
      </c>
      <c r="D79" s="1003">
        <v>0</v>
      </c>
      <c r="E79" s="1003">
        <v>0</v>
      </c>
      <c r="F79" s="1003">
        <v>96956.059199999989</v>
      </c>
    </row>
    <row r="80" spans="1:6" s="60" customFormat="1" ht="12.75" thickBot="1">
      <c r="A80" s="494" t="s">
        <v>73</v>
      </c>
      <c r="B80" s="1003">
        <v>-10212.86557</v>
      </c>
      <c r="C80" s="1003">
        <v>-17738.920969999999</v>
      </c>
      <c r="D80" s="1003">
        <v>-13.72</v>
      </c>
      <c r="E80" s="1003">
        <v>1.0000000000000001E-5</v>
      </c>
      <c r="F80" s="1003">
        <v>-27965.506529999999</v>
      </c>
    </row>
    <row r="81" spans="1:6" s="60" customFormat="1" ht="13.5" thickTop="1" thickBot="1">
      <c r="A81" s="449" t="s">
        <v>74</v>
      </c>
      <c r="B81" s="1002">
        <v>2961568.2891299995</v>
      </c>
      <c r="C81" s="1002">
        <v>0</v>
      </c>
      <c r="D81" s="1002">
        <v>0</v>
      </c>
      <c r="E81" s="1002">
        <v>0</v>
      </c>
      <c r="F81" s="1002">
        <v>2961568.2891299995</v>
      </c>
    </row>
    <row r="82" spans="1:6" s="60" customFormat="1" ht="12.75" thickTop="1">
      <c r="A82" s="494" t="s">
        <v>75</v>
      </c>
      <c r="B82" s="1003">
        <v>844552.96544000006</v>
      </c>
      <c r="C82" s="1003">
        <v>0</v>
      </c>
      <c r="D82" s="1003">
        <v>0</v>
      </c>
      <c r="E82" s="1003">
        <v>0</v>
      </c>
      <c r="F82" s="1003">
        <v>844552.96544000006</v>
      </c>
    </row>
    <row r="83" spans="1:6" s="60" customFormat="1" ht="12">
      <c r="A83" s="494" t="s">
        <v>76</v>
      </c>
      <c r="B83" s="1003">
        <v>976385.16555000003</v>
      </c>
      <c r="C83" s="1003">
        <v>0</v>
      </c>
      <c r="D83" s="1003">
        <v>0</v>
      </c>
      <c r="E83" s="1003">
        <v>0</v>
      </c>
      <c r="F83" s="1003">
        <v>976385.16555000003</v>
      </c>
    </row>
    <row r="84" spans="1:6" s="60" customFormat="1" ht="12">
      <c r="A84" s="494" t="s">
        <v>77</v>
      </c>
      <c r="B84" s="1003">
        <v>237273.91646999997</v>
      </c>
      <c r="C84" s="1003">
        <v>0</v>
      </c>
      <c r="D84" s="1003">
        <v>0</v>
      </c>
      <c r="E84" s="1003">
        <v>0</v>
      </c>
      <c r="F84" s="1003">
        <v>237273.91646999997</v>
      </c>
    </row>
    <row r="85" spans="1:6" s="60" customFormat="1" ht="12">
      <c r="A85" s="494" t="s">
        <v>78</v>
      </c>
      <c r="B85" s="1003">
        <v>307044.38675999996</v>
      </c>
      <c r="C85" s="1003">
        <v>0</v>
      </c>
      <c r="D85" s="1003">
        <v>0</v>
      </c>
      <c r="E85" s="1003">
        <v>0</v>
      </c>
      <c r="F85" s="1003">
        <v>307044.38675999996</v>
      </c>
    </row>
    <row r="86" spans="1:6" s="60" customFormat="1" ht="12">
      <c r="A86" s="494" t="s">
        <v>79</v>
      </c>
      <c r="B86" s="1003">
        <v>314942.75511999999</v>
      </c>
      <c r="C86" s="1003">
        <v>0</v>
      </c>
      <c r="D86" s="1003">
        <v>0</v>
      </c>
      <c r="E86" s="1003">
        <v>0</v>
      </c>
      <c r="F86" s="1003">
        <v>314942.75511999999</v>
      </c>
    </row>
    <row r="87" spans="1:6" s="60" customFormat="1" ht="12">
      <c r="A87" s="494" t="s">
        <v>80</v>
      </c>
      <c r="B87" s="1003">
        <v>59365.961190000002</v>
      </c>
      <c r="C87" s="1003">
        <v>0</v>
      </c>
      <c r="D87" s="1003">
        <v>0</v>
      </c>
      <c r="E87" s="1003">
        <v>0</v>
      </c>
      <c r="F87" s="1003">
        <v>59365.961190000002</v>
      </c>
    </row>
    <row r="88" spans="1:6" s="60" customFormat="1" ht="12">
      <c r="A88" s="494" t="s">
        <v>81</v>
      </c>
      <c r="B88" s="1003">
        <v>11126.559609999998</v>
      </c>
      <c r="C88" s="1003">
        <v>0</v>
      </c>
      <c r="D88" s="1003">
        <v>0</v>
      </c>
      <c r="E88" s="1003">
        <v>0</v>
      </c>
      <c r="F88" s="1003">
        <v>11126.559609999998</v>
      </c>
    </row>
    <row r="89" spans="1:6" s="60" customFormat="1" ht="12">
      <c r="A89" s="494" t="s">
        <v>82</v>
      </c>
      <c r="B89" s="1003">
        <v>0</v>
      </c>
      <c r="C89" s="1003">
        <v>0</v>
      </c>
      <c r="D89" s="1003">
        <v>0</v>
      </c>
      <c r="E89" s="1003">
        <v>0</v>
      </c>
      <c r="F89" s="1003">
        <v>0</v>
      </c>
    </row>
    <row r="90" spans="1:6" s="60" customFormat="1" ht="12.75" thickBot="1">
      <c r="A90" s="494" t="s">
        <v>83</v>
      </c>
      <c r="B90" s="1003">
        <v>210876.57899000001</v>
      </c>
      <c r="C90" s="1003">
        <v>0</v>
      </c>
      <c r="D90" s="1003">
        <v>0</v>
      </c>
      <c r="E90" s="1003">
        <v>0</v>
      </c>
      <c r="F90" s="1003">
        <v>210876.57899000001</v>
      </c>
    </row>
    <row r="91" spans="1:6" s="60" customFormat="1" ht="13.5" thickTop="1" thickBot="1">
      <c r="A91" s="449" t="s">
        <v>84</v>
      </c>
      <c r="B91" s="1002">
        <v>572386.37280999997</v>
      </c>
      <c r="C91" s="1002">
        <v>113805.29257000001</v>
      </c>
      <c r="D91" s="1002">
        <v>-7.0000000000000007E-5</v>
      </c>
      <c r="E91" s="1002">
        <v>0</v>
      </c>
      <c r="F91" s="1002">
        <v>686191.66530999995</v>
      </c>
    </row>
    <row r="92" spans="1:6" s="60" customFormat="1" ht="12.75" thickTop="1">
      <c r="A92" s="494" t="s">
        <v>85</v>
      </c>
      <c r="B92" s="1003">
        <v>66755.367410000006</v>
      </c>
      <c r="C92" s="1003">
        <v>117.0659</v>
      </c>
      <c r="D92" s="1003">
        <v>0</v>
      </c>
      <c r="E92" s="1003">
        <v>0</v>
      </c>
      <c r="F92" s="1003">
        <v>66872.433310000008</v>
      </c>
    </row>
    <row r="93" spans="1:6" s="60" customFormat="1" ht="12">
      <c r="A93" s="494" t="s">
        <v>86</v>
      </c>
      <c r="B93" s="1003">
        <v>177531.49292000002</v>
      </c>
      <c r="C93" s="1003">
        <v>0</v>
      </c>
      <c r="D93" s="1003">
        <v>0</v>
      </c>
      <c r="E93" s="1003">
        <v>0</v>
      </c>
      <c r="F93" s="1003">
        <v>177531.49292000002</v>
      </c>
    </row>
    <row r="94" spans="1:6" s="60" customFormat="1" ht="12">
      <c r="A94" s="494" t="s">
        <v>87</v>
      </c>
      <c r="B94" s="1003">
        <v>174988.58817999999</v>
      </c>
      <c r="C94" s="1003">
        <v>112271.22906000001</v>
      </c>
      <c r="D94" s="1003">
        <v>-7.0000000000000007E-5</v>
      </c>
      <c r="E94" s="1003">
        <v>0</v>
      </c>
      <c r="F94" s="1003">
        <v>287259.81716999999</v>
      </c>
    </row>
    <row r="95" spans="1:6" s="60" customFormat="1" ht="12">
      <c r="A95" s="494" t="s">
        <v>88</v>
      </c>
      <c r="B95" s="1003">
        <v>154014.92483</v>
      </c>
      <c r="C95" s="1003">
        <v>2070.8926200000001</v>
      </c>
      <c r="D95" s="1003">
        <v>0</v>
      </c>
      <c r="E95" s="1003">
        <v>0</v>
      </c>
      <c r="F95" s="1003">
        <v>156085.81745</v>
      </c>
    </row>
    <row r="96" spans="1:6" s="60" customFormat="1" ht="12.75" thickBot="1">
      <c r="A96" s="494" t="s">
        <v>89</v>
      </c>
      <c r="B96" s="864">
        <v>-904.00053000000003</v>
      </c>
      <c r="C96" s="864">
        <v>-653.89500999999996</v>
      </c>
      <c r="D96" s="864">
        <v>0</v>
      </c>
      <c r="E96" s="864">
        <v>0</v>
      </c>
      <c r="F96" s="864">
        <v>-1557.89554</v>
      </c>
    </row>
    <row r="97" spans="1:6" s="60" customFormat="1" ht="13.5" thickTop="1" thickBot="1">
      <c r="A97" s="450" t="s">
        <v>90</v>
      </c>
      <c r="B97" s="1000">
        <v>153163750.13478002</v>
      </c>
      <c r="C97" s="1000">
        <v>29740887.712269995</v>
      </c>
      <c r="D97" s="1000">
        <v>1675.7447700000002</v>
      </c>
      <c r="E97" s="1000">
        <v>67046.986810000002</v>
      </c>
      <c r="F97" s="1000">
        <v>182973360.57862997</v>
      </c>
    </row>
    <row r="98" spans="1:6" s="60" customFormat="1" ht="13.5" thickTop="1" thickBot="1">
      <c r="A98" s="451" t="s">
        <v>91</v>
      </c>
      <c r="B98" s="1002">
        <v>127157081.03638999</v>
      </c>
      <c r="C98" s="1002">
        <v>23728282.754579999</v>
      </c>
      <c r="D98" s="1002">
        <v>126.7167</v>
      </c>
      <c r="E98" s="1002">
        <v>63153.872940000008</v>
      </c>
      <c r="F98" s="1002">
        <v>150948644.38060999</v>
      </c>
    </row>
    <row r="99" spans="1:6" s="60" customFormat="1" ht="12.75" thickTop="1">
      <c r="A99" s="100" t="s">
        <v>92</v>
      </c>
      <c r="B99" s="1003">
        <v>20642207.124810003</v>
      </c>
      <c r="C99" s="1003">
        <v>7056768.1898099994</v>
      </c>
      <c r="D99" s="1003">
        <v>126.45244</v>
      </c>
      <c r="E99" s="1003">
        <v>160.11495000000002</v>
      </c>
      <c r="F99" s="1003">
        <v>27699261.882009998</v>
      </c>
    </row>
    <row r="100" spans="1:6" s="60" customFormat="1" ht="12">
      <c r="A100" s="100" t="s">
        <v>93</v>
      </c>
      <c r="B100" s="1003">
        <v>20359937.34804</v>
      </c>
      <c r="C100" s="1003">
        <v>6973225.8708100002</v>
      </c>
      <c r="D100" s="1003">
        <v>36.735779999999998</v>
      </c>
      <c r="E100" s="1003">
        <v>159.84201000000002</v>
      </c>
      <c r="F100" s="1003">
        <v>27333359.796639998</v>
      </c>
    </row>
    <row r="101" spans="1:6" s="60" customFormat="1" ht="12">
      <c r="A101" s="100" t="s">
        <v>94</v>
      </c>
      <c r="B101" s="1003">
        <v>282269.77676999994</v>
      </c>
      <c r="C101" s="1003">
        <v>83542.318999999989</v>
      </c>
      <c r="D101" s="1003">
        <v>89.716660000000005</v>
      </c>
      <c r="E101" s="1003">
        <v>0.27294000000000002</v>
      </c>
      <c r="F101" s="1003">
        <v>365902.08536999999</v>
      </c>
    </row>
    <row r="102" spans="1:6" s="60" customFormat="1" ht="12">
      <c r="A102" s="100" t="s">
        <v>95</v>
      </c>
      <c r="B102" s="1003">
        <v>36084601.734349996</v>
      </c>
      <c r="C102" s="1003">
        <v>11594680.080639999</v>
      </c>
      <c r="D102" s="1003">
        <v>0</v>
      </c>
      <c r="E102" s="1003">
        <v>8659.7547000000013</v>
      </c>
      <c r="F102" s="1003">
        <v>47687941.569689997</v>
      </c>
    </row>
    <row r="103" spans="1:6" s="60" customFormat="1" ht="12">
      <c r="A103" s="100" t="s">
        <v>96</v>
      </c>
      <c r="B103" s="1003">
        <v>3134238.8129599998</v>
      </c>
      <c r="C103" s="1003">
        <v>1034761.00128</v>
      </c>
      <c r="D103" s="1003">
        <v>0</v>
      </c>
      <c r="E103" s="1003">
        <v>2114.60581</v>
      </c>
      <c r="F103" s="1003">
        <v>4171114.4200500003</v>
      </c>
    </row>
    <row r="104" spans="1:6" s="60" customFormat="1" ht="12">
      <c r="A104" s="465" t="s">
        <v>97</v>
      </c>
      <c r="B104" s="1003">
        <v>163494.16464999999</v>
      </c>
      <c r="C104" s="1003">
        <v>206871.23426</v>
      </c>
      <c r="D104" s="1003">
        <v>0</v>
      </c>
      <c r="E104" s="1003">
        <v>1387.9461999999999</v>
      </c>
      <c r="F104" s="1003">
        <v>371753.34510999999</v>
      </c>
    </row>
    <row r="105" spans="1:6" s="60" customFormat="1" ht="12">
      <c r="A105" s="465" t="s">
        <v>98</v>
      </c>
      <c r="B105" s="1003">
        <v>23801.160660000001</v>
      </c>
      <c r="C105" s="1003">
        <v>39500.439730000006</v>
      </c>
      <c r="D105" s="1003">
        <v>0</v>
      </c>
      <c r="E105" s="1003">
        <v>726.65960999999993</v>
      </c>
      <c r="F105" s="1003">
        <v>64028.259999999995</v>
      </c>
    </row>
    <row r="106" spans="1:6" s="60" customFormat="1" ht="12">
      <c r="A106" s="60" t="s">
        <v>99</v>
      </c>
      <c r="B106" s="1003">
        <v>43250.309800000003</v>
      </c>
      <c r="C106" s="1003">
        <v>18637.1708</v>
      </c>
      <c r="D106" s="1003">
        <v>0</v>
      </c>
      <c r="E106" s="1003">
        <v>0</v>
      </c>
      <c r="F106" s="1003">
        <v>61887.480600000003</v>
      </c>
    </row>
    <row r="107" spans="1:6" s="60" customFormat="1" ht="12">
      <c r="A107" s="60" t="s">
        <v>100</v>
      </c>
      <c r="B107" s="1003">
        <v>207252.57066999999</v>
      </c>
      <c r="C107" s="1003">
        <v>55114.338680000001</v>
      </c>
      <c r="D107" s="1003">
        <v>0</v>
      </c>
      <c r="E107" s="1003">
        <v>0</v>
      </c>
      <c r="F107" s="1003">
        <v>262366.90934999997</v>
      </c>
    </row>
    <row r="108" spans="1:6" s="60" customFormat="1" ht="12">
      <c r="A108" s="60" t="s">
        <v>101</v>
      </c>
      <c r="B108" s="1003">
        <v>423130.80664999998</v>
      </c>
      <c r="C108" s="1003">
        <v>110191.86385999998</v>
      </c>
      <c r="D108" s="1003">
        <v>0</v>
      </c>
      <c r="E108" s="1003">
        <v>0</v>
      </c>
      <c r="F108" s="1003">
        <v>533322.67050999997</v>
      </c>
    </row>
    <row r="109" spans="1:6" s="60" customFormat="1" ht="12">
      <c r="A109" s="60" t="s">
        <v>102</v>
      </c>
      <c r="B109" s="1003">
        <v>1158720.1095499999</v>
      </c>
      <c r="C109" s="1003">
        <v>205174.11190999998</v>
      </c>
      <c r="D109" s="1003">
        <v>0</v>
      </c>
      <c r="E109" s="1003">
        <v>0</v>
      </c>
      <c r="F109" s="1003">
        <v>1363894.2214599999</v>
      </c>
    </row>
    <row r="110" spans="1:6" s="60" customFormat="1" ht="12">
      <c r="A110" s="60" t="s">
        <v>103</v>
      </c>
      <c r="B110" s="1003">
        <v>341170.49102000002</v>
      </c>
      <c r="C110" s="1003">
        <v>149129.38161000001</v>
      </c>
      <c r="D110" s="1003">
        <v>0</v>
      </c>
      <c r="E110" s="1003">
        <v>0</v>
      </c>
      <c r="F110" s="1003">
        <v>490299.87263</v>
      </c>
    </row>
    <row r="111" spans="1:6" s="60" customFormat="1" ht="12">
      <c r="A111" s="60" t="s">
        <v>104</v>
      </c>
      <c r="B111" s="1003">
        <v>773419.19996</v>
      </c>
      <c r="C111" s="1003">
        <v>250142.46042999998</v>
      </c>
      <c r="D111" s="1003">
        <v>0</v>
      </c>
      <c r="E111" s="1003">
        <v>0</v>
      </c>
      <c r="F111" s="1003">
        <v>1023561.66039</v>
      </c>
    </row>
    <row r="112" spans="1:6" s="60" customFormat="1" ht="12">
      <c r="A112" s="61" t="s">
        <v>105</v>
      </c>
      <c r="B112" s="1003">
        <v>2985533.7516500005</v>
      </c>
      <c r="C112" s="1003">
        <v>1127773.8106199999</v>
      </c>
      <c r="D112" s="1003">
        <v>0.26425999999999999</v>
      </c>
      <c r="E112" s="1003">
        <v>51557.232459999999</v>
      </c>
      <c r="F112" s="1003">
        <v>4164865.0589900003</v>
      </c>
    </row>
    <row r="113" spans="1:6" s="60" customFormat="1" ht="12">
      <c r="A113" s="61" t="s">
        <v>106</v>
      </c>
      <c r="B113" s="1003">
        <v>59342043.983860001</v>
      </c>
      <c r="C113" s="1003">
        <v>2749154.2297899998</v>
      </c>
      <c r="D113" s="1003">
        <v>0</v>
      </c>
      <c r="E113" s="1003">
        <v>661.11300000000006</v>
      </c>
      <c r="F113" s="1003">
        <v>62091859.326650001</v>
      </c>
    </row>
    <row r="114" spans="1:6" s="60" customFormat="1" ht="12.75" thickBot="1">
      <c r="A114" s="100" t="s">
        <v>107</v>
      </c>
      <c r="B114" s="1003">
        <v>4968455.6287599998</v>
      </c>
      <c r="C114" s="1003">
        <v>165145.44243999998</v>
      </c>
      <c r="D114" s="1003">
        <v>0</v>
      </c>
      <c r="E114" s="1003">
        <v>1.05202</v>
      </c>
      <c r="F114" s="1003">
        <v>5133602.1232199995</v>
      </c>
    </row>
    <row r="115" spans="1:6" s="60" customFormat="1" ht="13.5" thickTop="1" thickBot="1">
      <c r="A115" s="452" t="s">
        <v>108</v>
      </c>
      <c r="B115" s="1000">
        <v>225028.87382999997</v>
      </c>
      <c r="C115" s="1000">
        <v>1772.1120699999999</v>
      </c>
      <c r="D115" s="1000">
        <v>0</v>
      </c>
      <c r="E115" s="1000">
        <v>0</v>
      </c>
      <c r="F115" s="1000">
        <v>226800.9859</v>
      </c>
    </row>
    <row r="116" spans="1:6" s="60" customFormat="1" ht="13.5" thickTop="1" thickBot="1">
      <c r="A116" s="451" t="s">
        <v>109</v>
      </c>
      <c r="B116" s="1002">
        <v>5874533.2255100003</v>
      </c>
      <c r="C116" s="1002">
        <v>491430.62839999999</v>
      </c>
      <c r="D116" s="1002">
        <v>29.003799999999998</v>
      </c>
      <c r="E116" s="1002">
        <v>0</v>
      </c>
      <c r="F116" s="1002">
        <v>6365992.8577100001</v>
      </c>
    </row>
    <row r="117" spans="1:6" s="65" customFormat="1" ht="12.75" thickTop="1">
      <c r="A117" s="100" t="s">
        <v>110</v>
      </c>
      <c r="B117" s="1003">
        <v>3353023.36369</v>
      </c>
      <c r="C117" s="1003">
        <v>329255.54670000001</v>
      </c>
      <c r="D117" s="1003">
        <v>29.003799999999998</v>
      </c>
      <c r="E117" s="1003">
        <v>0</v>
      </c>
      <c r="F117" s="1003">
        <v>3682307.9141899999</v>
      </c>
    </row>
    <row r="118" spans="1:6" s="65" customFormat="1" ht="12">
      <c r="A118" s="100" t="s">
        <v>111</v>
      </c>
      <c r="B118" s="1003">
        <v>1870295.56791</v>
      </c>
      <c r="C118" s="1003">
        <v>119627.88715000001</v>
      </c>
      <c r="D118" s="1003">
        <v>0</v>
      </c>
      <c r="E118" s="1003">
        <v>0</v>
      </c>
      <c r="F118" s="1003">
        <v>1989923.4550599998</v>
      </c>
    </row>
    <row r="119" spans="1:6" s="60" customFormat="1" ht="12">
      <c r="A119" s="100" t="s">
        <v>112</v>
      </c>
      <c r="B119" s="1003">
        <v>3000</v>
      </c>
      <c r="C119" s="1003">
        <v>439.61061000000001</v>
      </c>
      <c r="D119" s="1003">
        <v>0</v>
      </c>
      <c r="E119" s="1003">
        <v>0</v>
      </c>
      <c r="F119" s="1003">
        <v>3439.6106099999997</v>
      </c>
    </row>
    <row r="120" spans="1:6" s="60" customFormat="1" ht="12">
      <c r="A120" s="100" t="s">
        <v>113</v>
      </c>
      <c r="B120" s="1003">
        <v>91627.265569999989</v>
      </c>
      <c r="C120" s="1003">
        <v>41495.498590000003</v>
      </c>
      <c r="D120" s="1003">
        <v>0</v>
      </c>
      <c r="E120" s="1003">
        <v>0</v>
      </c>
      <c r="F120" s="1003">
        <v>133122.76415999999</v>
      </c>
    </row>
    <row r="121" spans="1:6" s="60" customFormat="1" ht="12">
      <c r="A121" s="100" t="s">
        <v>114</v>
      </c>
      <c r="B121" s="1003">
        <v>552401.90445999999</v>
      </c>
      <c r="C121" s="1003">
        <v>0</v>
      </c>
      <c r="D121" s="1003">
        <v>0</v>
      </c>
      <c r="E121" s="1003">
        <v>0</v>
      </c>
      <c r="F121" s="1003">
        <v>552401.90445999999</v>
      </c>
    </row>
    <row r="122" spans="1:6" s="60" customFormat="1" ht="12.75" thickBot="1">
      <c r="A122" s="100" t="s">
        <v>115</v>
      </c>
      <c r="B122" s="1003">
        <v>4185.1238800000001</v>
      </c>
      <c r="C122" s="1003">
        <v>612.08534999999995</v>
      </c>
      <c r="D122" s="1003">
        <v>0</v>
      </c>
      <c r="E122" s="1003">
        <v>0</v>
      </c>
      <c r="F122" s="1003">
        <v>4797.2092300000004</v>
      </c>
    </row>
    <row r="123" spans="1:6" s="60" customFormat="1" ht="13.5" thickTop="1" thickBot="1">
      <c r="A123" s="451" t="s">
        <v>116</v>
      </c>
      <c r="B123" s="1002">
        <v>11202763.415659999</v>
      </c>
      <c r="C123" s="1002">
        <v>2877099.8047699998</v>
      </c>
      <c r="D123" s="1002">
        <v>1519.9599899999998</v>
      </c>
      <c r="E123" s="1002">
        <v>795.60746999999992</v>
      </c>
      <c r="F123" s="1002">
        <v>14082178.787889998</v>
      </c>
    </row>
    <row r="124" spans="1:6" s="60" customFormat="1" ht="12.75" thickTop="1">
      <c r="A124" s="100" t="s">
        <v>117</v>
      </c>
      <c r="B124" s="1003">
        <v>413027.85177999997</v>
      </c>
      <c r="C124" s="1003">
        <v>279215.52674</v>
      </c>
      <c r="D124" s="1003">
        <v>0</v>
      </c>
      <c r="E124" s="1003">
        <v>0</v>
      </c>
      <c r="F124" s="1003">
        <v>692243.37852000003</v>
      </c>
    </row>
    <row r="125" spans="1:6" s="60" customFormat="1" ht="12">
      <c r="A125" s="100" t="s">
        <v>118</v>
      </c>
      <c r="B125" s="1003">
        <v>1875749.8525799999</v>
      </c>
      <c r="C125" s="1003">
        <v>1687.6270900000002</v>
      </c>
      <c r="D125" s="1003">
        <v>0</v>
      </c>
      <c r="E125" s="1003">
        <v>0</v>
      </c>
      <c r="F125" s="1003">
        <v>1877437.47967</v>
      </c>
    </row>
    <row r="126" spans="1:6" s="60" customFormat="1" ht="12">
      <c r="A126" s="100" t="s">
        <v>119</v>
      </c>
      <c r="B126" s="1003">
        <v>0</v>
      </c>
      <c r="C126" s="1003">
        <v>2963.2953900000002</v>
      </c>
      <c r="D126" s="1003">
        <v>0</v>
      </c>
      <c r="E126" s="1003">
        <v>795.60746999999992</v>
      </c>
      <c r="F126" s="1003">
        <v>3758.9028600000001</v>
      </c>
    </row>
    <row r="127" spans="1:6" s="60" customFormat="1" ht="12">
      <c r="A127" s="100" t="s">
        <v>1370</v>
      </c>
      <c r="B127" s="1003">
        <v>1634235.8814000001</v>
      </c>
      <c r="C127" s="1003">
        <v>23105.734940000002</v>
      </c>
      <c r="D127" s="1003">
        <v>208.95726000000002</v>
      </c>
      <c r="E127" s="1003">
        <v>0</v>
      </c>
      <c r="F127" s="1003">
        <v>1657550.5736</v>
      </c>
    </row>
    <row r="128" spans="1:6" s="60" customFormat="1" ht="12">
      <c r="A128" s="100" t="s">
        <v>120</v>
      </c>
      <c r="B128" s="1003">
        <v>6186687.2535699997</v>
      </c>
      <c r="C128" s="1003">
        <v>812419.74123000004</v>
      </c>
      <c r="D128" s="1003">
        <v>0</v>
      </c>
      <c r="E128" s="1003">
        <v>0</v>
      </c>
      <c r="F128" s="1003">
        <v>6999106.9947999995</v>
      </c>
    </row>
    <row r="129" spans="1:6" s="60" customFormat="1" ht="12">
      <c r="A129" s="100" t="s">
        <v>121</v>
      </c>
      <c r="B129" s="1003">
        <v>642510.71605999989</v>
      </c>
      <c r="C129" s="1003">
        <v>8797.949990000001</v>
      </c>
      <c r="D129" s="1003">
        <v>0</v>
      </c>
      <c r="E129" s="1003">
        <v>0</v>
      </c>
      <c r="F129" s="1003">
        <v>651308.66605</v>
      </c>
    </row>
    <row r="130" spans="1:6" s="60" customFormat="1" ht="12">
      <c r="A130" s="100" t="s">
        <v>122</v>
      </c>
      <c r="B130" s="1003">
        <v>186114.72902</v>
      </c>
      <c r="C130" s="1003">
        <v>1722800.79734</v>
      </c>
      <c r="D130" s="1003">
        <v>1142.5430200000001</v>
      </c>
      <c r="E130" s="1003">
        <v>0</v>
      </c>
      <c r="F130" s="1003">
        <v>1910058.06938</v>
      </c>
    </row>
    <row r="131" spans="1:6" s="60" customFormat="1" ht="12.75" thickBot="1">
      <c r="A131" s="100" t="s">
        <v>123</v>
      </c>
      <c r="B131" s="1003">
        <v>264437.13125000003</v>
      </c>
      <c r="C131" s="1003">
        <v>26109.13205</v>
      </c>
      <c r="D131" s="1003">
        <v>168.45970999999997</v>
      </c>
      <c r="E131" s="1003">
        <v>0</v>
      </c>
      <c r="F131" s="1003">
        <v>290714.72301000002</v>
      </c>
    </row>
    <row r="132" spans="1:6" s="60" customFormat="1" ht="13.5" thickTop="1" thickBot="1">
      <c r="A132" s="451" t="s">
        <v>124</v>
      </c>
      <c r="B132" s="1002">
        <v>2845784.6811799998</v>
      </c>
      <c r="C132" s="1002">
        <v>449121.41277999996</v>
      </c>
      <c r="D132" s="1002">
        <v>1.0359999999999999E-2</v>
      </c>
      <c r="E132" s="1002">
        <v>134.28925000000001</v>
      </c>
      <c r="F132" s="1002">
        <v>3295040.3935699998</v>
      </c>
    </row>
    <row r="133" spans="1:6" s="60" customFormat="1" ht="12.75" thickTop="1">
      <c r="A133" s="100" t="s">
        <v>58</v>
      </c>
      <c r="B133" s="1003">
        <v>56751.408450000003</v>
      </c>
      <c r="C133" s="1003">
        <v>16963.536939999998</v>
      </c>
      <c r="D133" s="1003">
        <v>0</v>
      </c>
      <c r="E133" s="1003">
        <v>6.4939999999999998E-2</v>
      </c>
      <c r="F133" s="1003">
        <v>73715.01032999999</v>
      </c>
    </row>
    <row r="134" spans="1:6" s="60" customFormat="1" ht="12">
      <c r="A134" s="100" t="s">
        <v>60</v>
      </c>
      <c r="B134" s="1003">
        <v>875907.39633000002</v>
      </c>
      <c r="C134" s="1003">
        <v>231059.06466</v>
      </c>
      <c r="D134" s="1003">
        <v>0</v>
      </c>
      <c r="E134" s="1003">
        <v>130.86451</v>
      </c>
      <c r="F134" s="1003">
        <v>1107097.3255</v>
      </c>
    </row>
    <row r="135" spans="1:6" s="60" customFormat="1" ht="12">
      <c r="A135" s="100" t="s">
        <v>125</v>
      </c>
      <c r="B135" s="1003">
        <v>1720432.8743400001</v>
      </c>
      <c r="C135" s="1003">
        <v>174979.64558999997</v>
      </c>
      <c r="D135" s="1003">
        <v>0</v>
      </c>
      <c r="E135" s="1003">
        <v>3.0148000000000001</v>
      </c>
      <c r="F135" s="1003">
        <v>1895415.5347299997</v>
      </c>
    </row>
    <row r="136" spans="1:6" s="60" customFormat="1" ht="12">
      <c r="A136" s="100" t="s">
        <v>87</v>
      </c>
      <c r="B136" s="1003">
        <v>192693.00206000003</v>
      </c>
      <c r="C136" s="1003">
        <v>26119.165590000001</v>
      </c>
      <c r="D136" s="1003">
        <v>1.0359999999999999E-2</v>
      </c>
      <c r="E136" s="1003">
        <v>0.34499999999999997</v>
      </c>
      <c r="F136" s="1003">
        <v>218812.52301</v>
      </c>
    </row>
    <row r="137" spans="1:6" s="60" customFormat="1" ht="12.75" thickBot="1">
      <c r="A137" s="100" t="s">
        <v>126</v>
      </c>
      <c r="B137" s="1003">
        <v>0</v>
      </c>
      <c r="C137" s="1003">
        <v>0</v>
      </c>
      <c r="D137" s="1003">
        <v>0</v>
      </c>
      <c r="E137" s="1003">
        <v>0</v>
      </c>
      <c r="F137" s="1003">
        <v>0</v>
      </c>
    </row>
    <row r="138" spans="1:6" s="60" customFormat="1" ht="13.5" thickTop="1" thickBot="1">
      <c r="A138" s="451" t="s">
        <v>127</v>
      </c>
      <c r="B138" s="1002">
        <v>1695701.2095400002</v>
      </c>
      <c r="C138" s="1002">
        <v>541237.41478999995</v>
      </c>
      <c r="D138" s="1002">
        <v>5.3920000000000003E-2</v>
      </c>
      <c r="E138" s="1002">
        <v>2963.2171499999999</v>
      </c>
      <c r="F138" s="1002">
        <v>2239901.8954000003</v>
      </c>
    </row>
    <row r="139" spans="1:6" s="60" customFormat="1" ht="12.75" thickTop="1">
      <c r="A139" s="100" t="s">
        <v>128</v>
      </c>
      <c r="B139" s="1003">
        <v>41834.44788</v>
      </c>
      <c r="C139" s="1003">
        <v>28766.891940000001</v>
      </c>
      <c r="D139" s="1003">
        <v>0</v>
      </c>
      <c r="E139" s="1003">
        <v>1687.95694</v>
      </c>
      <c r="F139" s="1003">
        <v>72289.296759999997</v>
      </c>
    </row>
    <row r="140" spans="1:6" s="60" customFormat="1" ht="12">
      <c r="A140" s="100" t="s">
        <v>129</v>
      </c>
      <c r="B140" s="1003">
        <v>0</v>
      </c>
      <c r="C140" s="1003">
        <v>0</v>
      </c>
      <c r="D140" s="1003">
        <v>0</v>
      </c>
      <c r="E140" s="1003">
        <v>0</v>
      </c>
      <c r="F140" s="1003">
        <v>0</v>
      </c>
    </row>
    <row r="141" spans="1:6" s="60" customFormat="1" ht="12">
      <c r="A141" s="100" t="s">
        <v>130</v>
      </c>
      <c r="B141" s="1003">
        <v>862943.70316000003</v>
      </c>
      <c r="C141" s="1003">
        <v>312536.35518000001</v>
      </c>
      <c r="D141" s="1003">
        <v>2.6960000000000001E-2</v>
      </c>
      <c r="E141" s="1003">
        <v>599.82588999999996</v>
      </c>
      <c r="F141" s="1003">
        <v>1176079.9111900001</v>
      </c>
    </row>
    <row r="142" spans="1:6" s="60" customFormat="1" ht="12">
      <c r="A142" s="100" t="s">
        <v>131</v>
      </c>
      <c r="B142" s="1003">
        <v>733678.71105000004</v>
      </c>
      <c r="C142" s="1003">
        <v>139225.83467999997</v>
      </c>
      <c r="D142" s="1003">
        <v>2.6960000000000001E-2</v>
      </c>
      <c r="E142" s="1003">
        <v>675.43432000000007</v>
      </c>
      <c r="F142" s="1003">
        <v>873580.00701000006</v>
      </c>
    </row>
    <row r="143" spans="1:6" s="60" customFormat="1" ht="12.75" thickBot="1">
      <c r="A143" s="100" t="s">
        <v>132</v>
      </c>
      <c r="B143" s="1003">
        <v>57244.347449999994</v>
      </c>
      <c r="C143" s="1003">
        <v>60708.332990000003</v>
      </c>
      <c r="D143" s="1003">
        <v>0</v>
      </c>
      <c r="E143" s="1003">
        <v>0</v>
      </c>
      <c r="F143" s="1003">
        <v>117952.68044000001</v>
      </c>
    </row>
    <row r="144" spans="1:6" s="60" customFormat="1" ht="13.5" thickTop="1" thickBot="1">
      <c r="A144" s="451" t="s">
        <v>133</v>
      </c>
      <c r="B144" s="1002">
        <v>2303260.3977400004</v>
      </c>
      <c r="C144" s="1002">
        <v>661723.79916000005</v>
      </c>
      <c r="D144" s="1002">
        <v>0</v>
      </c>
      <c r="E144" s="1002">
        <v>0</v>
      </c>
      <c r="F144" s="1002">
        <v>2964984.1969000003</v>
      </c>
    </row>
    <row r="145" spans="1:6" s="60" customFormat="1" ht="12.75" thickTop="1">
      <c r="A145" s="100" t="s">
        <v>134</v>
      </c>
      <c r="B145" s="1003">
        <v>2245000</v>
      </c>
      <c r="C145" s="1003">
        <v>655816</v>
      </c>
      <c r="D145" s="1003">
        <v>0</v>
      </c>
      <c r="E145" s="1003">
        <v>0</v>
      </c>
      <c r="F145" s="1003">
        <v>2900816</v>
      </c>
    </row>
    <row r="146" spans="1:6" s="60" customFormat="1" ht="12">
      <c r="A146" s="100" t="s">
        <v>135</v>
      </c>
      <c r="B146" s="1003">
        <v>0</v>
      </c>
      <c r="C146" s="1003">
        <v>0</v>
      </c>
      <c r="D146" s="1003">
        <v>0</v>
      </c>
      <c r="E146" s="1003">
        <v>0</v>
      </c>
      <c r="F146" s="1003">
        <v>0</v>
      </c>
    </row>
    <row r="147" spans="1:6" s="60" customFormat="1" ht="12">
      <c r="A147" s="100" t="s">
        <v>136</v>
      </c>
      <c r="B147" s="1003">
        <v>30961.144789999998</v>
      </c>
      <c r="C147" s="1003">
        <v>0</v>
      </c>
      <c r="D147" s="1003">
        <v>0</v>
      </c>
      <c r="E147" s="1003">
        <v>0</v>
      </c>
      <c r="F147" s="1003">
        <v>30961.144789999998</v>
      </c>
    </row>
    <row r="148" spans="1:6" s="60" customFormat="1" ht="12.75" thickBot="1">
      <c r="A148" s="100" t="s">
        <v>137</v>
      </c>
      <c r="B148" s="1003">
        <v>27299.252950000002</v>
      </c>
      <c r="C148" s="1003">
        <v>5907.7991599999996</v>
      </c>
      <c r="D148" s="1003">
        <v>0</v>
      </c>
      <c r="E148" s="1003">
        <v>0</v>
      </c>
      <c r="F148" s="1003">
        <v>33207.052110000004</v>
      </c>
    </row>
    <row r="149" spans="1:6" s="60" customFormat="1" ht="13.5" thickTop="1" thickBot="1">
      <c r="A149" s="451" t="s">
        <v>138</v>
      </c>
      <c r="B149" s="1002">
        <v>1859597.2949299999</v>
      </c>
      <c r="C149" s="1002">
        <v>990219.78571999993</v>
      </c>
      <c r="D149" s="1002">
        <v>0</v>
      </c>
      <c r="E149" s="1002">
        <v>0</v>
      </c>
      <c r="F149" s="1002">
        <v>2849817.0806499999</v>
      </c>
    </row>
    <row r="150" spans="1:6" s="60" customFormat="1" ht="12.75" thickTop="1">
      <c r="A150" s="100" t="s">
        <v>139</v>
      </c>
      <c r="B150" s="1003">
        <v>49455.499349999998</v>
      </c>
      <c r="C150" s="1003">
        <v>515996.61982999998</v>
      </c>
      <c r="D150" s="1003">
        <v>0</v>
      </c>
      <c r="E150" s="1003">
        <v>0</v>
      </c>
      <c r="F150" s="1003">
        <v>565452.11917999992</v>
      </c>
    </row>
    <row r="151" spans="1:6" s="60" customFormat="1" ht="12">
      <c r="A151" s="100" t="s">
        <v>140</v>
      </c>
      <c r="B151" s="1003">
        <v>63.49935</v>
      </c>
      <c r="C151" s="1003">
        <v>0</v>
      </c>
      <c r="D151" s="1003">
        <v>0</v>
      </c>
      <c r="E151" s="1003">
        <v>0</v>
      </c>
      <c r="F151" s="1003">
        <v>63.49935</v>
      </c>
    </row>
    <row r="152" spans="1:6" s="60" customFormat="1" ht="12">
      <c r="A152" s="100" t="s">
        <v>141</v>
      </c>
      <c r="B152" s="1003">
        <v>0</v>
      </c>
      <c r="C152" s="1003">
        <v>7182.4165499999999</v>
      </c>
      <c r="D152" s="1003">
        <v>0</v>
      </c>
      <c r="E152" s="1003">
        <v>0</v>
      </c>
      <c r="F152" s="1003">
        <v>7182.4165499999999</v>
      </c>
    </row>
    <row r="153" spans="1:6" s="60" customFormat="1" ht="12">
      <c r="A153" s="100" t="s">
        <v>142</v>
      </c>
      <c r="B153" s="1003">
        <v>49392</v>
      </c>
      <c r="C153" s="1003">
        <v>365866.66664000001</v>
      </c>
      <c r="D153" s="1003">
        <v>0</v>
      </c>
      <c r="E153" s="1003">
        <v>0</v>
      </c>
      <c r="F153" s="1003">
        <v>415258.66664000001</v>
      </c>
    </row>
    <row r="154" spans="1:6" s="60" customFormat="1" ht="12">
      <c r="A154" s="100" t="s">
        <v>143</v>
      </c>
      <c r="B154" s="1003">
        <v>0</v>
      </c>
      <c r="C154" s="1003">
        <v>0</v>
      </c>
      <c r="D154" s="1003">
        <v>0</v>
      </c>
      <c r="E154" s="1003">
        <v>0</v>
      </c>
      <c r="F154" s="1003">
        <v>0</v>
      </c>
    </row>
    <row r="155" spans="1:6" s="60" customFormat="1" ht="12">
      <c r="A155" s="100" t="s">
        <v>144</v>
      </c>
      <c r="B155" s="1003">
        <v>0</v>
      </c>
      <c r="C155" s="1003">
        <v>142947.53663999998</v>
      </c>
      <c r="D155" s="1003">
        <v>0</v>
      </c>
      <c r="E155" s="1003">
        <v>0</v>
      </c>
      <c r="F155" s="1003">
        <v>142947.53663999998</v>
      </c>
    </row>
    <row r="156" spans="1:6" s="60" customFormat="1" ht="12">
      <c r="A156" s="100" t="s">
        <v>145</v>
      </c>
      <c r="B156" s="1003">
        <v>1784375</v>
      </c>
      <c r="C156" s="1003">
        <v>458179.4</v>
      </c>
      <c r="D156" s="1003">
        <v>0</v>
      </c>
      <c r="E156" s="1003">
        <v>0</v>
      </c>
      <c r="F156" s="1003">
        <v>2242554.4</v>
      </c>
    </row>
    <row r="157" spans="1:6" s="60" customFormat="1" ht="12.75" thickBot="1">
      <c r="A157" s="100" t="s">
        <v>146</v>
      </c>
      <c r="B157" s="864">
        <v>25766.795580000002</v>
      </c>
      <c r="C157" s="864">
        <v>16043.765889999999</v>
      </c>
      <c r="D157" s="864">
        <v>0</v>
      </c>
      <c r="E157" s="864">
        <v>0</v>
      </c>
      <c r="F157" s="864">
        <v>41810.561470000001</v>
      </c>
    </row>
    <row r="158" spans="1:6" s="60" customFormat="1" ht="13.5" thickTop="1" thickBot="1">
      <c r="A158" s="453" t="s">
        <v>147</v>
      </c>
      <c r="B158" s="1002">
        <v>16718336.755630001</v>
      </c>
      <c r="C158" s="1002">
        <v>0</v>
      </c>
      <c r="D158" s="1002">
        <v>0</v>
      </c>
      <c r="E158" s="1002">
        <v>0</v>
      </c>
      <c r="F158" s="1002">
        <v>16718336.755630001</v>
      </c>
    </row>
    <row r="159" spans="1:6" s="60" customFormat="1" ht="12.75" thickTop="1">
      <c r="A159" s="467" t="s">
        <v>148</v>
      </c>
      <c r="B159" s="1003">
        <v>11795843.207530001</v>
      </c>
      <c r="C159" s="1003">
        <v>0</v>
      </c>
      <c r="D159" s="1003">
        <v>0</v>
      </c>
      <c r="E159" s="1003">
        <v>0</v>
      </c>
      <c r="F159" s="1003">
        <v>11795843.207530001</v>
      </c>
    </row>
    <row r="160" spans="1:6" s="60" customFormat="1" ht="12">
      <c r="A160" s="100" t="s">
        <v>149</v>
      </c>
      <c r="B160" s="1003">
        <v>11795843.207530001</v>
      </c>
      <c r="C160" s="1003">
        <v>0</v>
      </c>
      <c r="D160" s="1003">
        <v>0</v>
      </c>
      <c r="E160" s="1003">
        <v>0</v>
      </c>
      <c r="F160" s="1003">
        <v>11795843.207530001</v>
      </c>
    </row>
    <row r="161" spans="1:6" s="60" customFormat="1" ht="12">
      <c r="A161" s="100" t="s">
        <v>150</v>
      </c>
      <c r="B161" s="1003">
        <v>87506</v>
      </c>
      <c r="C161" s="1003">
        <v>0</v>
      </c>
      <c r="D161" s="1003">
        <v>0</v>
      </c>
      <c r="E161" s="1003">
        <v>0</v>
      </c>
      <c r="F161" s="1003">
        <v>87506</v>
      </c>
    </row>
    <row r="162" spans="1:6" s="60" customFormat="1" ht="12">
      <c r="A162" s="100" t="s">
        <v>151</v>
      </c>
      <c r="B162" s="1003">
        <v>-87506</v>
      </c>
      <c r="C162" s="1003">
        <v>0</v>
      </c>
      <c r="D162" s="1003">
        <v>0</v>
      </c>
      <c r="E162" s="1003">
        <v>0</v>
      </c>
      <c r="F162" s="1003">
        <v>-87506</v>
      </c>
    </row>
    <row r="163" spans="1:6" s="60" customFormat="1" ht="12">
      <c r="A163" s="467" t="s">
        <v>152</v>
      </c>
      <c r="B163" s="1003">
        <v>714306.77100000018</v>
      </c>
      <c r="C163" s="1003">
        <v>0</v>
      </c>
      <c r="D163" s="1003">
        <v>0</v>
      </c>
      <c r="E163" s="1003">
        <v>0</v>
      </c>
      <c r="F163" s="1003">
        <v>714306.77100000018</v>
      </c>
    </row>
    <row r="164" spans="1:6" s="60" customFormat="1" ht="12">
      <c r="A164" s="100" t="s">
        <v>153</v>
      </c>
      <c r="B164" s="1003">
        <v>349.64628999999996</v>
      </c>
      <c r="C164" s="1003">
        <v>0</v>
      </c>
      <c r="D164" s="1003">
        <v>0</v>
      </c>
      <c r="E164" s="1003">
        <v>0</v>
      </c>
      <c r="F164" s="1003">
        <v>349.64628999999996</v>
      </c>
    </row>
    <row r="165" spans="1:6" s="60" customFormat="1" ht="12">
      <c r="A165" s="100" t="s">
        <v>154</v>
      </c>
      <c r="B165" s="1003">
        <v>689931.62145999994</v>
      </c>
      <c r="C165" s="1003">
        <v>0</v>
      </c>
      <c r="D165" s="1003">
        <v>0</v>
      </c>
      <c r="E165" s="1003">
        <v>0</v>
      </c>
      <c r="F165" s="1003">
        <v>689931.62145999994</v>
      </c>
    </row>
    <row r="166" spans="1:6" s="60" customFormat="1" ht="12">
      <c r="A166" s="100" t="s">
        <v>155</v>
      </c>
      <c r="B166" s="1003">
        <v>24025.503250000002</v>
      </c>
      <c r="C166" s="1003">
        <v>0</v>
      </c>
      <c r="D166" s="1003">
        <v>0</v>
      </c>
      <c r="E166" s="1003">
        <v>0</v>
      </c>
      <c r="F166" s="1003">
        <v>24025.503250000002</v>
      </c>
    </row>
    <row r="167" spans="1:6" s="60" customFormat="1" ht="12">
      <c r="A167" s="467" t="s">
        <v>156</v>
      </c>
      <c r="B167" s="1003">
        <v>0</v>
      </c>
      <c r="C167" s="1003">
        <v>0</v>
      </c>
      <c r="D167" s="1003">
        <v>0</v>
      </c>
      <c r="E167" s="1003">
        <v>0</v>
      </c>
      <c r="F167" s="1003">
        <v>0</v>
      </c>
    </row>
    <row r="168" spans="1:6" s="60" customFormat="1" ht="12">
      <c r="A168" s="100" t="s">
        <v>157</v>
      </c>
      <c r="B168" s="1003">
        <v>0</v>
      </c>
      <c r="C168" s="1003">
        <v>0</v>
      </c>
      <c r="D168" s="1003">
        <v>0</v>
      </c>
      <c r="E168" s="1003">
        <v>0</v>
      </c>
      <c r="F168" s="1003">
        <v>0</v>
      </c>
    </row>
    <row r="169" spans="1:6" s="60" customFormat="1" ht="12">
      <c r="A169" s="100" t="s">
        <v>158</v>
      </c>
      <c r="B169" s="1003">
        <v>0</v>
      </c>
      <c r="C169" s="1003">
        <v>0</v>
      </c>
      <c r="D169" s="1003">
        <v>0</v>
      </c>
      <c r="E169" s="1003">
        <v>0</v>
      </c>
      <c r="F169" s="1003">
        <v>0</v>
      </c>
    </row>
    <row r="170" spans="1:6" s="60" customFormat="1" ht="12">
      <c r="A170" s="100" t="s">
        <v>159</v>
      </c>
      <c r="B170" s="1003">
        <v>0</v>
      </c>
      <c r="C170" s="1003">
        <v>0</v>
      </c>
      <c r="D170" s="1003">
        <v>0</v>
      </c>
      <c r="E170" s="1003">
        <v>0</v>
      </c>
      <c r="F170" s="1003">
        <v>0</v>
      </c>
    </row>
    <row r="171" spans="1:6" s="60" customFormat="1" ht="12">
      <c r="A171" s="467" t="s">
        <v>160</v>
      </c>
      <c r="B171" s="1003">
        <v>3066743.8860900002</v>
      </c>
      <c r="C171" s="1003">
        <v>0</v>
      </c>
      <c r="D171" s="1003">
        <v>0</v>
      </c>
      <c r="E171" s="1003">
        <v>0</v>
      </c>
      <c r="F171" s="1003">
        <v>3066743.8860900002</v>
      </c>
    </row>
    <row r="172" spans="1:6" s="60" customFormat="1" ht="12">
      <c r="A172" s="100" t="s">
        <v>161</v>
      </c>
      <c r="B172" s="1003">
        <v>1860787.2873999998</v>
      </c>
      <c r="C172" s="1003">
        <v>0</v>
      </c>
      <c r="D172" s="1003">
        <v>0</v>
      </c>
      <c r="E172" s="1003">
        <v>0</v>
      </c>
      <c r="F172" s="1003">
        <v>1860787.2873999998</v>
      </c>
    </row>
    <row r="173" spans="1:6" s="60" customFormat="1" ht="12">
      <c r="A173" s="100" t="s">
        <v>162</v>
      </c>
      <c r="B173" s="1003">
        <v>523876.98081999994</v>
      </c>
      <c r="C173" s="1003">
        <v>0</v>
      </c>
      <c r="D173" s="1003">
        <v>0</v>
      </c>
      <c r="E173" s="1003">
        <v>0</v>
      </c>
      <c r="F173" s="1003">
        <v>523876.98081999994</v>
      </c>
    </row>
    <row r="174" spans="1:6" s="60" customFormat="1" ht="12">
      <c r="A174" s="100" t="s">
        <v>163</v>
      </c>
      <c r="B174" s="1003">
        <v>682079.61786999996</v>
      </c>
      <c r="C174" s="1003">
        <v>0</v>
      </c>
      <c r="D174" s="1003">
        <v>0</v>
      </c>
      <c r="E174" s="1003">
        <v>0</v>
      </c>
      <c r="F174" s="1003">
        <v>682079.61786999996</v>
      </c>
    </row>
    <row r="175" spans="1:6" s="60" customFormat="1" ht="12">
      <c r="A175" s="467" t="s">
        <v>164</v>
      </c>
      <c r="B175" s="1003">
        <v>1141442.8910100004</v>
      </c>
      <c r="C175" s="1003">
        <v>0</v>
      </c>
      <c r="D175" s="1003">
        <v>0</v>
      </c>
      <c r="E175" s="1003">
        <v>0</v>
      </c>
      <c r="F175" s="1003">
        <v>1141442.8910100004</v>
      </c>
    </row>
    <row r="176" spans="1:6" s="60" customFormat="1" ht="12">
      <c r="A176" s="100" t="s">
        <v>165</v>
      </c>
      <c r="B176" s="1003">
        <v>382845.95997000003</v>
      </c>
      <c r="C176" s="1003">
        <v>0</v>
      </c>
      <c r="D176" s="1003">
        <v>0</v>
      </c>
      <c r="E176" s="1003">
        <v>0</v>
      </c>
      <c r="F176" s="1003">
        <v>382845.95997000003</v>
      </c>
    </row>
    <row r="177" spans="1:6" s="60" customFormat="1" ht="12.75" thickBot="1">
      <c r="A177" s="100" t="s">
        <v>166</v>
      </c>
      <c r="B177" s="1003">
        <v>758596.93103999994</v>
      </c>
      <c r="C177" s="1003">
        <v>0</v>
      </c>
      <c r="D177" s="1003">
        <v>0</v>
      </c>
      <c r="E177" s="1003">
        <v>0</v>
      </c>
      <c r="F177" s="1003">
        <v>758596.93103999994</v>
      </c>
    </row>
    <row r="178" spans="1:6" s="60" customFormat="1" ht="13.5" thickTop="1" thickBot="1">
      <c r="A178" s="497" t="s">
        <v>167</v>
      </c>
      <c r="B178" s="1000">
        <v>169882086.89040998</v>
      </c>
      <c r="C178" s="1000">
        <v>29740887.712269995</v>
      </c>
      <c r="D178" s="1000">
        <v>1675.7447700000002</v>
      </c>
      <c r="E178" s="1000">
        <v>67046.986810000002</v>
      </c>
      <c r="F178" s="1000">
        <v>199691697.33425999</v>
      </c>
    </row>
    <row r="179" spans="1:6" s="60" customFormat="1" ht="13.5" thickTop="1" thickBot="1">
      <c r="A179" s="498" t="s">
        <v>168</v>
      </c>
      <c r="B179" s="1002">
        <v>10483750.45369</v>
      </c>
      <c r="C179" s="1002">
        <v>9753964.5832200013</v>
      </c>
      <c r="D179" s="1002">
        <v>0</v>
      </c>
      <c r="E179" s="1002">
        <v>193769.00742000001</v>
      </c>
      <c r="F179" s="1002">
        <v>20431484.044330001</v>
      </c>
    </row>
    <row r="180" spans="1:6" s="60" customFormat="1" ht="12.75" thickTop="1">
      <c r="A180" s="493" t="s">
        <v>169</v>
      </c>
      <c r="B180" s="1003">
        <v>79925.16</v>
      </c>
      <c r="C180" s="1003">
        <v>850457.98014</v>
      </c>
      <c r="D180" s="1003">
        <v>0</v>
      </c>
      <c r="E180" s="1003">
        <v>0</v>
      </c>
      <c r="F180" s="1003">
        <v>930383.14014000003</v>
      </c>
    </row>
    <row r="181" spans="1:6" s="60" customFormat="1" ht="12">
      <c r="A181" s="100" t="s">
        <v>170</v>
      </c>
      <c r="B181" s="1003">
        <v>79925.16</v>
      </c>
      <c r="C181" s="1003">
        <v>351608.79576999997</v>
      </c>
      <c r="D181" s="1003">
        <v>0</v>
      </c>
      <c r="E181" s="1003">
        <v>0</v>
      </c>
      <c r="F181" s="1003">
        <v>431533.95577</v>
      </c>
    </row>
    <row r="182" spans="1:6" s="60" customFormat="1" ht="12">
      <c r="A182" s="100" t="s">
        <v>171</v>
      </c>
      <c r="B182" s="1003">
        <v>0</v>
      </c>
      <c r="C182" s="1003">
        <v>59590.30111</v>
      </c>
      <c r="D182" s="1003">
        <v>0</v>
      </c>
      <c r="E182" s="1003">
        <v>0</v>
      </c>
      <c r="F182" s="1003">
        <v>59590.30111</v>
      </c>
    </row>
    <row r="183" spans="1:6" s="60" customFormat="1" ht="12">
      <c r="A183" s="100" t="s">
        <v>172</v>
      </c>
      <c r="B183" s="1003">
        <v>0</v>
      </c>
      <c r="C183" s="1003">
        <v>115711.51465000001</v>
      </c>
      <c r="D183" s="1003">
        <v>0</v>
      </c>
      <c r="E183" s="1003">
        <v>0</v>
      </c>
      <c r="F183" s="1003">
        <v>115711.51465000001</v>
      </c>
    </row>
    <row r="184" spans="1:6" s="60" customFormat="1" ht="12">
      <c r="A184" s="100" t="s">
        <v>173</v>
      </c>
      <c r="B184" s="1003">
        <v>0</v>
      </c>
      <c r="C184" s="1003">
        <v>28032.358690000001</v>
      </c>
      <c r="D184" s="1003">
        <v>0</v>
      </c>
      <c r="E184" s="1003">
        <v>0</v>
      </c>
      <c r="F184" s="1003">
        <v>28032.358690000001</v>
      </c>
    </row>
    <row r="185" spans="1:6" s="60" customFormat="1" ht="12">
      <c r="A185" s="100" t="s">
        <v>174</v>
      </c>
      <c r="B185" s="1003">
        <v>0</v>
      </c>
      <c r="C185" s="1003">
        <v>295515.00992000004</v>
      </c>
      <c r="D185" s="1003">
        <v>0</v>
      </c>
      <c r="E185" s="1003">
        <v>0</v>
      </c>
      <c r="F185" s="1003">
        <v>295515.00992000004</v>
      </c>
    </row>
    <row r="186" spans="1:6" s="60" customFormat="1" ht="12">
      <c r="A186" s="467" t="s">
        <v>175</v>
      </c>
      <c r="B186" s="1003">
        <v>9047781.4271600004</v>
      </c>
      <c r="C186" s="1003">
        <v>8826383.0118400007</v>
      </c>
      <c r="D186" s="1003">
        <v>0</v>
      </c>
      <c r="E186" s="1003">
        <v>193769.00742000001</v>
      </c>
      <c r="F186" s="1003">
        <v>18067933.446420003</v>
      </c>
    </row>
    <row r="187" spans="1:6" s="60" customFormat="1" ht="12">
      <c r="A187" s="100" t="s">
        <v>176</v>
      </c>
      <c r="B187" s="1003">
        <v>0</v>
      </c>
      <c r="C187" s="1003">
        <v>617.4</v>
      </c>
      <c r="D187" s="1003">
        <v>0</v>
      </c>
      <c r="E187" s="1003">
        <v>0</v>
      </c>
      <c r="F187" s="1003">
        <v>617.4</v>
      </c>
    </row>
    <row r="188" spans="1:6" s="60" customFormat="1" ht="12">
      <c r="A188" s="100" t="s">
        <v>177</v>
      </c>
      <c r="B188" s="1003">
        <v>2819766.6738100001</v>
      </c>
      <c r="C188" s="1003">
        <v>6426014.1378300004</v>
      </c>
      <c r="D188" s="1003">
        <v>0</v>
      </c>
      <c r="E188" s="1003">
        <v>23922.072</v>
      </c>
      <c r="F188" s="1003">
        <v>9269702.8836399987</v>
      </c>
    </row>
    <row r="189" spans="1:6" s="60" customFormat="1" ht="12">
      <c r="A189" s="100" t="s">
        <v>178</v>
      </c>
      <c r="B189" s="1003">
        <v>4840285.2708899993</v>
      </c>
      <c r="C189" s="1003">
        <v>1408780.6160399998</v>
      </c>
      <c r="D189" s="1003">
        <v>0</v>
      </c>
      <c r="E189" s="1003">
        <v>142748.13677000001</v>
      </c>
      <c r="F189" s="1003">
        <v>6391814.0236999998</v>
      </c>
    </row>
    <row r="190" spans="1:6" s="60" customFormat="1" ht="12">
      <c r="A190" s="100" t="s">
        <v>179</v>
      </c>
      <c r="B190" s="1003">
        <v>0</v>
      </c>
      <c r="C190" s="1003">
        <v>0</v>
      </c>
      <c r="D190" s="1003">
        <v>0</v>
      </c>
      <c r="E190" s="1003">
        <v>0</v>
      </c>
      <c r="F190" s="1003">
        <v>0</v>
      </c>
    </row>
    <row r="191" spans="1:6" s="60" customFormat="1" ht="12">
      <c r="A191" s="100" t="s">
        <v>180</v>
      </c>
      <c r="B191" s="1003">
        <v>1387729.4824600001</v>
      </c>
      <c r="C191" s="1003">
        <v>990970.85797000001</v>
      </c>
      <c r="D191" s="1003">
        <v>0</v>
      </c>
      <c r="E191" s="1003">
        <v>27098.798650000001</v>
      </c>
      <c r="F191" s="1003">
        <v>2405799.1390799992</v>
      </c>
    </row>
    <row r="192" spans="1:6" s="60" customFormat="1" ht="12">
      <c r="A192" s="467" t="s">
        <v>181</v>
      </c>
      <c r="B192" s="1003">
        <v>0</v>
      </c>
      <c r="C192" s="1003">
        <v>0</v>
      </c>
      <c r="D192" s="1003">
        <v>0</v>
      </c>
      <c r="E192" s="1003">
        <v>0</v>
      </c>
      <c r="F192" s="1003">
        <v>0</v>
      </c>
    </row>
    <row r="193" spans="1:6" s="60" customFormat="1" ht="12">
      <c r="A193" s="467" t="s">
        <v>182</v>
      </c>
      <c r="B193" s="1003">
        <v>1309178.6599200002</v>
      </c>
      <c r="C193" s="1003">
        <v>47656.771580000001</v>
      </c>
      <c r="D193" s="1003">
        <v>0</v>
      </c>
      <c r="E193" s="1003">
        <v>0</v>
      </c>
      <c r="F193" s="1003">
        <v>1356835.4315000002</v>
      </c>
    </row>
    <row r="194" spans="1:6" s="60" customFormat="1" ht="12">
      <c r="A194" s="100" t="s">
        <v>183</v>
      </c>
      <c r="B194" s="1003">
        <v>144327.82512999998</v>
      </c>
      <c r="C194" s="1003">
        <v>12193.814980000001</v>
      </c>
      <c r="D194" s="1003">
        <v>0</v>
      </c>
      <c r="E194" s="1003">
        <v>0</v>
      </c>
      <c r="F194" s="1003">
        <v>156521.64011000001</v>
      </c>
    </row>
    <row r="195" spans="1:6" s="60" customFormat="1" ht="12">
      <c r="A195" s="100" t="s">
        <v>184</v>
      </c>
      <c r="B195" s="1003">
        <v>1075663.4365700001</v>
      </c>
      <c r="C195" s="1003">
        <v>35433.538110000001</v>
      </c>
      <c r="D195" s="1003">
        <v>0</v>
      </c>
      <c r="E195" s="1003">
        <v>0</v>
      </c>
      <c r="F195" s="1003">
        <v>1111096.97468</v>
      </c>
    </row>
    <row r="196" spans="1:6" s="60" customFormat="1" ht="12">
      <c r="A196" s="100" t="s">
        <v>185</v>
      </c>
      <c r="B196" s="1003">
        <v>0</v>
      </c>
      <c r="C196" s="1003">
        <v>0</v>
      </c>
      <c r="D196" s="1003">
        <v>0</v>
      </c>
      <c r="E196" s="1003">
        <v>0</v>
      </c>
      <c r="F196" s="1003">
        <v>0</v>
      </c>
    </row>
    <row r="197" spans="1:6" s="60" customFormat="1" ht="12">
      <c r="A197" s="100" t="s">
        <v>186</v>
      </c>
      <c r="B197" s="1003">
        <v>89187.398220000003</v>
      </c>
      <c r="C197" s="1003">
        <v>29.418490000000002</v>
      </c>
      <c r="D197" s="1003">
        <v>0</v>
      </c>
      <c r="E197" s="1003">
        <v>0</v>
      </c>
      <c r="F197" s="1003">
        <v>89216.816709999999</v>
      </c>
    </row>
    <row r="198" spans="1:6" s="60" customFormat="1" ht="12.75" thickBot="1">
      <c r="A198" s="467" t="s">
        <v>187</v>
      </c>
      <c r="B198" s="1003">
        <v>46865.206610000001</v>
      </c>
      <c r="C198" s="1003">
        <v>29466.819660000001</v>
      </c>
      <c r="D198" s="1003">
        <v>0</v>
      </c>
      <c r="E198" s="1003">
        <v>0</v>
      </c>
      <c r="F198" s="1003">
        <v>76332.026270000002</v>
      </c>
    </row>
    <row r="199" spans="1:6" s="60" customFormat="1" ht="13.5" thickTop="1" thickBot="1">
      <c r="A199" s="451" t="s">
        <v>188</v>
      </c>
      <c r="B199" s="1002">
        <v>110040143.34597</v>
      </c>
      <c r="C199" s="1002">
        <v>272231129.62195998</v>
      </c>
      <c r="D199" s="1002">
        <v>87630.310200000007</v>
      </c>
      <c r="E199" s="1002">
        <v>20818.223529999999</v>
      </c>
      <c r="F199" s="1002">
        <v>382379721.50165999</v>
      </c>
    </row>
    <row r="200" spans="1:6" s="60" customFormat="1" ht="12.75" thickTop="1">
      <c r="A200" s="467" t="s">
        <v>189</v>
      </c>
      <c r="B200" s="1003">
        <v>1629776.7996100001</v>
      </c>
      <c r="C200" s="1003">
        <v>13115786.897389999</v>
      </c>
      <c r="D200" s="1003">
        <v>179.61354</v>
      </c>
      <c r="E200" s="1003">
        <v>137.33405999999999</v>
      </c>
      <c r="F200" s="1003">
        <v>14745880.6446</v>
      </c>
    </row>
    <row r="201" spans="1:6" s="60" customFormat="1" ht="12">
      <c r="A201" s="100" t="s">
        <v>190</v>
      </c>
      <c r="B201" s="1003">
        <v>164434.019</v>
      </c>
      <c r="C201" s="1003">
        <v>34300</v>
      </c>
      <c r="D201" s="1003">
        <v>0</v>
      </c>
      <c r="E201" s="1003">
        <v>0</v>
      </c>
      <c r="F201" s="1003">
        <v>198734.019</v>
      </c>
    </row>
    <row r="202" spans="1:6" s="60" customFormat="1" ht="12">
      <c r="A202" s="100" t="s">
        <v>191</v>
      </c>
      <c r="B202" s="1003">
        <v>1198850</v>
      </c>
      <c r="C202" s="1003">
        <v>0</v>
      </c>
      <c r="D202" s="1003">
        <v>0</v>
      </c>
      <c r="E202" s="1003">
        <v>0</v>
      </c>
      <c r="F202" s="1003">
        <v>1198850</v>
      </c>
    </row>
    <row r="203" spans="1:6" s="60" customFormat="1" ht="12">
      <c r="A203" s="100" t="s">
        <v>192</v>
      </c>
      <c r="B203" s="1003">
        <v>266492.78061000002</v>
      </c>
      <c r="C203" s="1003">
        <v>13081486.897389999</v>
      </c>
      <c r="D203" s="1003">
        <v>179.61354</v>
      </c>
      <c r="E203" s="1003">
        <v>137.33405999999999</v>
      </c>
      <c r="F203" s="1003">
        <v>13348296.625600001</v>
      </c>
    </row>
    <row r="204" spans="1:6" s="60" customFormat="1" ht="12">
      <c r="A204" s="467" t="s">
        <v>193</v>
      </c>
      <c r="B204" s="1003">
        <v>21999626.169350002</v>
      </c>
      <c r="C204" s="1003">
        <v>249155.52867</v>
      </c>
      <c r="D204" s="1003">
        <v>1382.4903300000001</v>
      </c>
      <c r="E204" s="1003">
        <v>0</v>
      </c>
      <c r="F204" s="1003">
        <v>22250164.188349999</v>
      </c>
    </row>
    <row r="205" spans="1:6" s="60" customFormat="1" ht="12">
      <c r="A205" s="100" t="s">
        <v>194</v>
      </c>
      <c r="B205" s="1003">
        <v>0</v>
      </c>
      <c r="C205" s="1003">
        <v>0</v>
      </c>
      <c r="D205" s="1003">
        <v>0</v>
      </c>
      <c r="E205" s="1003">
        <v>0</v>
      </c>
      <c r="F205" s="1003">
        <v>0</v>
      </c>
    </row>
    <row r="206" spans="1:6" s="60" customFormat="1" ht="12">
      <c r="A206" s="100" t="s">
        <v>195</v>
      </c>
      <c r="B206" s="1003">
        <v>1128615.4009099999</v>
      </c>
      <c r="C206" s="1003">
        <v>188459.46469999998</v>
      </c>
      <c r="D206" s="1003">
        <v>1382.4903300000001</v>
      </c>
      <c r="E206" s="1003">
        <v>0</v>
      </c>
      <c r="F206" s="1003">
        <v>1318457.3559399997</v>
      </c>
    </row>
    <row r="207" spans="1:6" s="60" customFormat="1" ht="12">
      <c r="A207" s="100" t="s">
        <v>196</v>
      </c>
      <c r="B207" s="1003">
        <v>20870838.921259999</v>
      </c>
      <c r="C207" s="1003">
        <v>60696.063969999996</v>
      </c>
      <c r="D207" s="1003">
        <v>0</v>
      </c>
      <c r="E207" s="1003">
        <v>0</v>
      </c>
      <c r="F207" s="1003">
        <v>20931534.985229999</v>
      </c>
    </row>
    <row r="208" spans="1:6" s="60" customFormat="1" ht="12">
      <c r="A208" s="1009" t="s">
        <v>1440</v>
      </c>
      <c r="B208" s="1003">
        <v>0</v>
      </c>
      <c r="C208" s="1003">
        <v>0</v>
      </c>
      <c r="D208" s="1003">
        <v>0</v>
      </c>
      <c r="E208" s="1003">
        <v>0</v>
      </c>
      <c r="F208" s="1003">
        <v>0</v>
      </c>
    </row>
    <row r="209" spans="1:6" s="60" customFormat="1" ht="12">
      <c r="A209" s="100" t="s">
        <v>197</v>
      </c>
      <c r="B209" s="1003">
        <v>171.84718000000001</v>
      </c>
      <c r="C209" s="1003">
        <v>0</v>
      </c>
      <c r="D209" s="1003">
        <v>0</v>
      </c>
      <c r="E209" s="1003">
        <v>0</v>
      </c>
      <c r="F209" s="1003">
        <v>171.84718000000001</v>
      </c>
    </row>
    <row r="210" spans="1:6" s="60" customFormat="1" ht="12">
      <c r="A210" s="467" t="s">
        <v>198</v>
      </c>
      <c r="B210" s="1003">
        <v>191.85954000000001</v>
      </c>
      <c r="C210" s="1003">
        <v>451742.82460000005</v>
      </c>
      <c r="D210" s="1003">
        <v>0</v>
      </c>
      <c r="E210" s="1003">
        <v>0</v>
      </c>
      <c r="F210" s="1003">
        <v>451934.68413999997</v>
      </c>
    </row>
    <row r="211" spans="1:6" s="60" customFormat="1" ht="12">
      <c r="A211" s="100" t="s">
        <v>199</v>
      </c>
      <c r="B211" s="1003">
        <v>39.273739999999997</v>
      </c>
      <c r="C211" s="1003">
        <v>315136.59106000001</v>
      </c>
      <c r="D211" s="1003">
        <v>0</v>
      </c>
      <c r="E211" s="1003">
        <v>0</v>
      </c>
      <c r="F211" s="1003">
        <v>315175.86480000004</v>
      </c>
    </row>
    <row r="212" spans="1:6" s="60" customFormat="1" ht="12">
      <c r="A212" s="100" t="s">
        <v>200</v>
      </c>
      <c r="B212" s="1003">
        <v>152.58579999999998</v>
      </c>
      <c r="C212" s="1003">
        <v>136606.23353999999</v>
      </c>
      <c r="D212" s="1003">
        <v>0</v>
      </c>
      <c r="E212" s="1003">
        <v>0</v>
      </c>
      <c r="F212" s="1003">
        <v>136758.81934000002</v>
      </c>
    </row>
    <row r="213" spans="1:6" s="60" customFormat="1" ht="12">
      <c r="A213" s="467" t="s">
        <v>201</v>
      </c>
      <c r="B213" s="1003">
        <v>0</v>
      </c>
      <c r="C213" s="1003">
        <v>0</v>
      </c>
      <c r="D213" s="1003">
        <v>36.851230000000001</v>
      </c>
      <c r="E213" s="1003">
        <v>0</v>
      </c>
      <c r="F213" s="1003">
        <v>36.851230000000001</v>
      </c>
    </row>
    <row r="214" spans="1:6" s="60" customFormat="1" ht="12">
      <c r="A214" s="100" t="s">
        <v>202</v>
      </c>
      <c r="B214" s="1003">
        <v>0</v>
      </c>
      <c r="C214" s="1003">
        <v>0</v>
      </c>
      <c r="D214" s="1003">
        <v>0</v>
      </c>
      <c r="E214" s="1003">
        <v>0</v>
      </c>
      <c r="F214" s="1003">
        <v>0</v>
      </c>
    </row>
    <row r="215" spans="1:6" s="60" customFormat="1" ht="12">
      <c r="A215" s="100" t="s">
        <v>203</v>
      </c>
      <c r="B215" s="1003">
        <v>0</v>
      </c>
      <c r="C215" s="1003">
        <v>0</v>
      </c>
      <c r="D215" s="1003">
        <v>36.851230000000001</v>
      </c>
      <c r="E215" s="1003">
        <v>0</v>
      </c>
      <c r="F215" s="1003">
        <v>36.851230000000001</v>
      </c>
    </row>
    <row r="216" spans="1:6" s="60" customFormat="1" ht="12">
      <c r="A216" s="467" t="s">
        <v>204</v>
      </c>
      <c r="B216" s="1003">
        <v>60576901.02313</v>
      </c>
      <c r="C216" s="1003">
        <v>206779900.5623</v>
      </c>
      <c r="D216" s="1003">
        <v>3658.28235</v>
      </c>
      <c r="E216" s="1003">
        <v>8283.7604900000006</v>
      </c>
      <c r="F216" s="1003">
        <v>267368743.62827</v>
      </c>
    </row>
    <row r="217" spans="1:6" s="60" customFormat="1" ht="12">
      <c r="A217" s="100" t="s">
        <v>205</v>
      </c>
      <c r="B217" s="1003">
        <v>28235138.454260003</v>
      </c>
      <c r="C217" s="1003">
        <v>153741420.59283003</v>
      </c>
      <c r="D217" s="1003">
        <v>3533.6680500000002</v>
      </c>
      <c r="E217" s="1003">
        <v>542.89641000000006</v>
      </c>
      <c r="F217" s="1003">
        <v>181980635.61155</v>
      </c>
    </row>
    <row r="218" spans="1:6" s="60" customFormat="1" ht="12">
      <c r="A218" s="100" t="s">
        <v>206</v>
      </c>
      <c r="B218" s="1003">
        <v>66301.513340000005</v>
      </c>
      <c r="C218" s="1003">
        <v>204160.45466999998</v>
      </c>
      <c r="D218" s="1003">
        <v>0</v>
      </c>
      <c r="E218" s="1003">
        <v>0</v>
      </c>
      <c r="F218" s="1003">
        <v>270461.96801000001</v>
      </c>
    </row>
    <row r="219" spans="1:6" s="60" customFormat="1" ht="12">
      <c r="A219" s="100" t="s">
        <v>207</v>
      </c>
      <c r="B219" s="1003">
        <v>22752253.892399997</v>
      </c>
      <c r="C219" s="1003">
        <v>38839555.862560004</v>
      </c>
      <c r="D219" s="1003">
        <v>124.6143</v>
      </c>
      <c r="E219" s="1003">
        <v>0</v>
      </c>
      <c r="F219" s="1003">
        <v>61591934.369259998</v>
      </c>
    </row>
    <row r="220" spans="1:6" s="60" customFormat="1" ht="12">
      <c r="A220" s="100" t="s">
        <v>208</v>
      </c>
      <c r="B220" s="1003">
        <v>251532.35468000002</v>
      </c>
      <c r="C220" s="1003">
        <v>353483.65482999996</v>
      </c>
      <c r="D220" s="1003">
        <v>0</v>
      </c>
      <c r="E220" s="1003">
        <v>0</v>
      </c>
      <c r="F220" s="1003">
        <v>605016.00951</v>
      </c>
    </row>
    <row r="221" spans="1:6" s="60" customFormat="1" ht="12">
      <c r="A221" s="100" t="s">
        <v>209</v>
      </c>
      <c r="B221" s="1003">
        <v>1842787.91438</v>
      </c>
      <c r="C221" s="1003">
        <v>1113796.1137899999</v>
      </c>
      <c r="D221" s="1003">
        <v>0</v>
      </c>
      <c r="E221" s="1003">
        <v>7667.9462899999999</v>
      </c>
      <c r="F221" s="1003">
        <v>2964251.9744600006</v>
      </c>
    </row>
    <row r="222" spans="1:6" s="60" customFormat="1" ht="12">
      <c r="A222" s="100" t="s">
        <v>210</v>
      </c>
      <c r="B222" s="1003">
        <v>2345285.5498000002</v>
      </c>
      <c r="C222" s="1003">
        <v>10176933.76598</v>
      </c>
      <c r="D222" s="1003">
        <v>0</v>
      </c>
      <c r="E222" s="1003">
        <v>72.917789999999997</v>
      </c>
      <c r="F222" s="1003">
        <v>12522292.233570002</v>
      </c>
    </row>
    <row r="223" spans="1:6" s="60" customFormat="1" ht="12">
      <c r="A223" s="100" t="s">
        <v>211</v>
      </c>
      <c r="B223" s="1003">
        <v>52.119</v>
      </c>
      <c r="C223" s="1003">
        <v>37893.138290000003</v>
      </c>
      <c r="D223" s="1003">
        <v>0</v>
      </c>
      <c r="E223" s="1003">
        <v>0</v>
      </c>
      <c r="F223" s="1003">
        <v>37945.257289999994</v>
      </c>
    </row>
    <row r="224" spans="1:6" s="60" customFormat="1" ht="12">
      <c r="A224" s="100" t="s">
        <v>212</v>
      </c>
      <c r="B224" s="1003">
        <v>0</v>
      </c>
      <c r="C224" s="1003">
        <v>0</v>
      </c>
      <c r="D224" s="1003">
        <v>0</v>
      </c>
      <c r="E224" s="1003">
        <v>0</v>
      </c>
      <c r="F224" s="1003">
        <v>0</v>
      </c>
    </row>
    <row r="225" spans="1:6" s="60" customFormat="1" ht="12">
      <c r="A225" s="100" t="s">
        <v>213</v>
      </c>
      <c r="B225" s="1003">
        <v>5083549.2252700003</v>
      </c>
      <c r="C225" s="1003">
        <v>2312656.9793500002</v>
      </c>
      <c r="D225" s="1003">
        <v>0</v>
      </c>
      <c r="E225" s="1003">
        <v>0</v>
      </c>
      <c r="F225" s="1003">
        <v>7396206.2046200009</v>
      </c>
    </row>
    <row r="226" spans="1:6" s="60" customFormat="1" ht="12">
      <c r="A226" s="467" t="s">
        <v>214</v>
      </c>
      <c r="B226" s="1003">
        <v>19222083.658690002</v>
      </c>
      <c r="C226" s="1003">
        <v>51250773.334430002</v>
      </c>
      <c r="D226" s="1003">
        <v>82285.086470000009</v>
      </c>
      <c r="E226" s="1003">
        <v>5979.1173199999994</v>
      </c>
      <c r="F226" s="1003">
        <v>70561121.196909994</v>
      </c>
    </row>
    <row r="227" spans="1:6" s="60" customFormat="1" ht="12">
      <c r="A227" s="100" t="s">
        <v>215</v>
      </c>
      <c r="B227" s="1003">
        <v>11983317.880889999</v>
      </c>
      <c r="C227" s="1003">
        <v>25503988.83794</v>
      </c>
      <c r="D227" s="1003">
        <v>0</v>
      </c>
      <c r="E227" s="1003">
        <v>2262.5435499999999</v>
      </c>
      <c r="F227" s="1003">
        <v>37489569.262380004</v>
      </c>
    </row>
    <row r="228" spans="1:6" s="60" customFormat="1" ht="12">
      <c r="A228" s="100" t="s">
        <v>216</v>
      </c>
      <c r="B228" s="1003">
        <v>56948.818429999999</v>
      </c>
      <c r="C228" s="1003">
        <v>3758359.61735</v>
      </c>
      <c r="D228" s="1003">
        <v>0</v>
      </c>
      <c r="E228" s="1003">
        <v>0</v>
      </c>
      <c r="F228" s="1003">
        <v>3815308.4357799999</v>
      </c>
    </row>
    <row r="229" spans="1:6" s="60" customFormat="1" ht="12">
      <c r="A229" s="100" t="s">
        <v>217</v>
      </c>
      <c r="B229" s="1003">
        <v>1432823.3905799999</v>
      </c>
      <c r="C229" s="1003">
        <v>2694914.8224100005</v>
      </c>
      <c r="D229" s="1003">
        <v>53218.54969</v>
      </c>
      <c r="E229" s="1003">
        <v>2645.87736</v>
      </c>
      <c r="F229" s="1003">
        <v>4183602.64004</v>
      </c>
    </row>
    <row r="230" spans="1:6" s="60" customFormat="1" ht="12">
      <c r="A230" s="100" t="s">
        <v>218</v>
      </c>
      <c r="B230" s="1003">
        <v>374120.84350000008</v>
      </c>
      <c r="C230" s="1003">
        <v>1004214.3737899999</v>
      </c>
      <c r="D230" s="1003">
        <v>26995.085880000002</v>
      </c>
      <c r="E230" s="1003">
        <v>155.57098999999999</v>
      </c>
      <c r="F230" s="1003">
        <v>1405485.8741599999</v>
      </c>
    </row>
    <row r="231" spans="1:6" s="60" customFormat="1" ht="12">
      <c r="A231" s="100" t="s">
        <v>219</v>
      </c>
      <c r="B231" s="1003">
        <v>0</v>
      </c>
      <c r="C231" s="1003">
        <v>497513.56101</v>
      </c>
      <c r="D231" s="1003">
        <v>0</v>
      </c>
      <c r="E231" s="1003">
        <v>0</v>
      </c>
      <c r="F231" s="1003">
        <v>497513.56101</v>
      </c>
    </row>
    <row r="232" spans="1:6" s="60" customFormat="1" ht="12">
      <c r="A232" s="100" t="s">
        <v>220</v>
      </c>
      <c r="B232" s="1003">
        <v>5374872.7252900004</v>
      </c>
      <c r="C232" s="1003">
        <v>17791782.121929999</v>
      </c>
      <c r="D232" s="1003">
        <v>2071.4508999999998</v>
      </c>
      <c r="E232" s="1003">
        <v>915.12542000000008</v>
      </c>
      <c r="F232" s="1003">
        <v>23169641.42354</v>
      </c>
    </row>
    <row r="233" spans="1:6" s="60" customFormat="1" ht="12">
      <c r="A233" s="100" t="s">
        <v>221</v>
      </c>
      <c r="B233" s="1003">
        <v>0</v>
      </c>
      <c r="C233" s="1003">
        <v>0</v>
      </c>
      <c r="D233" s="1003">
        <v>0</v>
      </c>
      <c r="E233" s="1003">
        <v>0</v>
      </c>
      <c r="F233" s="1003">
        <v>0</v>
      </c>
    </row>
    <row r="234" spans="1:6" s="60" customFormat="1" ht="12">
      <c r="A234" s="1004" t="s">
        <v>1417</v>
      </c>
      <c r="B234" s="1003">
        <v>2129155.1421000003</v>
      </c>
      <c r="C234" s="1003">
        <v>193897.61972000002</v>
      </c>
      <c r="D234" s="1003">
        <v>87.986279999999994</v>
      </c>
      <c r="E234" s="1003">
        <v>6418.0116600000001</v>
      </c>
      <c r="F234" s="1003">
        <v>2329558.7597599998</v>
      </c>
    </row>
    <row r="235" spans="1:6" s="60" customFormat="1" ht="12">
      <c r="A235" s="865" t="s">
        <v>1418</v>
      </c>
      <c r="B235" s="1003">
        <v>2071593.1404200001</v>
      </c>
      <c r="C235" s="1003">
        <v>187265.20605000004</v>
      </c>
      <c r="D235" s="1003">
        <v>87.986279999999994</v>
      </c>
      <c r="E235" s="1003">
        <v>6418.0116600000001</v>
      </c>
      <c r="F235" s="1003">
        <v>2265364.3444099999</v>
      </c>
    </row>
    <row r="236" spans="1:6" s="60" customFormat="1" ht="12">
      <c r="A236" s="865" t="s">
        <v>1419</v>
      </c>
      <c r="B236" s="1003">
        <v>57562.001680000001</v>
      </c>
      <c r="C236" s="1003">
        <v>6632.4136699999999</v>
      </c>
      <c r="D236" s="1003">
        <v>0</v>
      </c>
      <c r="E236" s="1003">
        <v>0</v>
      </c>
      <c r="F236" s="1003">
        <v>64194.415350000003</v>
      </c>
    </row>
    <row r="237" spans="1:6" s="60" customFormat="1" ht="12">
      <c r="A237" s="1004" t="s">
        <v>1420</v>
      </c>
      <c r="B237" s="1003">
        <v>4482408.69355</v>
      </c>
      <c r="C237" s="1003">
        <v>189872.85485</v>
      </c>
      <c r="D237" s="1003">
        <v>0</v>
      </c>
      <c r="E237" s="1003">
        <v>0</v>
      </c>
      <c r="F237" s="1003">
        <v>4672281.5484000007</v>
      </c>
    </row>
    <row r="238" spans="1:6" s="60" customFormat="1" ht="12">
      <c r="A238" s="865" t="s">
        <v>1418</v>
      </c>
      <c r="B238" s="1003">
        <v>4061330.4096500003</v>
      </c>
      <c r="C238" s="1003">
        <v>189872.85485</v>
      </c>
      <c r="D238" s="1003">
        <v>0</v>
      </c>
      <c r="E238" s="1003">
        <v>0</v>
      </c>
      <c r="F238" s="1003">
        <v>4251203.2645000005</v>
      </c>
    </row>
    <row r="239" spans="1:6" s="60" customFormat="1" ht="12">
      <c r="A239" s="865" t="s">
        <v>1419</v>
      </c>
      <c r="B239" s="864">
        <v>421078.28389999998</v>
      </c>
      <c r="C239" s="864">
        <v>0</v>
      </c>
      <c r="D239" s="864">
        <v>0</v>
      </c>
      <c r="E239" s="864">
        <v>0</v>
      </c>
      <c r="F239" s="864">
        <v>421078.28389999998</v>
      </c>
    </row>
    <row r="240" spans="1:6" s="60" customFormat="1" ht="12">
      <c r="A240" s="1004" t="s">
        <v>1421</v>
      </c>
      <c r="B240" s="866">
        <v>2186054.8902099999</v>
      </c>
      <c r="C240" s="866">
        <v>143415.88062000001</v>
      </c>
      <c r="D240" s="866">
        <v>87.986279999999994</v>
      </c>
      <c r="E240" s="866">
        <v>2.5600000000000002E-3</v>
      </c>
      <c r="F240" s="866">
        <v>2329558.7596700001</v>
      </c>
    </row>
    <row r="241" spans="1:6" s="60" customFormat="1" ht="12.75" thickBot="1">
      <c r="A241" s="1004" t="s">
        <v>1422</v>
      </c>
      <c r="B241" s="1005">
        <v>4474741.6156900004</v>
      </c>
      <c r="C241" s="1005">
        <v>195834.77840000001</v>
      </c>
      <c r="D241" s="1005">
        <v>1705.15417</v>
      </c>
      <c r="E241" s="1005">
        <v>0</v>
      </c>
      <c r="F241" s="1005">
        <v>4672281.5482599996</v>
      </c>
    </row>
    <row r="242" spans="1:6" s="60" customFormat="1" ht="13.5" thickTop="1" thickBot="1">
      <c r="A242" s="59" t="s">
        <v>222</v>
      </c>
      <c r="B242" s="1002">
        <v>5758104.08531</v>
      </c>
      <c r="C242" s="1002">
        <v>355620.27207999997</v>
      </c>
      <c r="D242" s="1002">
        <v>0.41941000000000001</v>
      </c>
      <c r="E242" s="1002">
        <v>1705.70479</v>
      </c>
      <c r="F242" s="1002">
        <v>6115430.48159</v>
      </c>
    </row>
    <row r="243" spans="1:6" s="60" customFormat="1" ht="12.75" thickTop="1">
      <c r="A243" s="60" t="s">
        <v>223</v>
      </c>
      <c r="B243" s="1003">
        <v>288.65073999999998</v>
      </c>
      <c r="C243" s="1003">
        <v>911.99845000000005</v>
      </c>
      <c r="D243" s="1003">
        <v>0</v>
      </c>
      <c r="E243" s="1003">
        <v>0</v>
      </c>
      <c r="F243" s="1003">
        <v>1200.6491899999999</v>
      </c>
    </row>
    <row r="244" spans="1:6" s="60" customFormat="1" ht="12">
      <c r="A244" s="60" t="s">
        <v>224</v>
      </c>
      <c r="B244" s="1003">
        <v>119823.48321999999</v>
      </c>
      <c r="C244" s="1003">
        <v>125917.33713</v>
      </c>
      <c r="D244" s="1003">
        <v>6.520999999999999E-2</v>
      </c>
      <c r="E244" s="1003">
        <v>140.18501999999998</v>
      </c>
      <c r="F244" s="1003">
        <v>245881.07058000003</v>
      </c>
    </row>
    <row r="245" spans="1:6" s="60" customFormat="1" ht="12">
      <c r="A245" s="60" t="s">
        <v>225</v>
      </c>
      <c r="B245" s="1003">
        <v>5315715.9153400008</v>
      </c>
      <c r="C245" s="1003">
        <v>128994.30004</v>
      </c>
      <c r="D245" s="1003">
        <v>0.35378999999999999</v>
      </c>
      <c r="E245" s="1003">
        <v>32.872509999999998</v>
      </c>
      <c r="F245" s="1003">
        <v>5444743.4416800011</v>
      </c>
    </row>
    <row r="246" spans="1:6" s="60" customFormat="1" ht="12">
      <c r="A246" s="60" t="s">
        <v>226</v>
      </c>
      <c r="B246" s="1003">
        <v>99781.655209999997</v>
      </c>
      <c r="C246" s="1003">
        <v>7241.5546299999996</v>
      </c>
      <c r="D246" s="1003">
        <v>0</v>
      </c>
      <c r="E246" s="1003">
        <v>2.1866699999999999</v>
      </c>
      <c r="F246" s="1003">
        <v>107025.39650999999</v>
      </c>
    </row>
    <row r="247" spans="1:6" s="60" customFormat="1" ht="12">
      <c r="A247" s="60" t="s">
        <v>227</v>
      </c>
      <c r="B247" s="1003">
        <v>61222.919370000003</v>
      </c>
      <c r="C247" s="1003">
        <v>3292.36888</v>
      </c>
      <c r="D247" s="1003">
        <v>4.0999999999999999E-4</v>
      </c>
      <c r="E247" s="1003">
        <v>13.420450000000001</v>
      </c>
      <c r="F247" s="1003">
        <v>64528.709110000003</v>
      </c>
    </row>
    <row r="248" spans="1:6" s="60" customFormat="1" ht="12">
      <c r="A248" s="60" t="s">
        <v>228</v>
      </c>
      <c r="B248" s="1003">
        <v>8535.6129299999993</v>
      </c>
      <c r="C248" s="1003">
        <v>1086.5989099999999</v>
      </c>
      <c r="D248" s="1003">
        <v>0</v>
      </c>
      <c r="E248" s="1003">
        <v>0</v>
      </c>
      <c r="F248" s="1003">
        <v>9622.2118399999999</v>
      </c>
    </row>
    <row r="249" spans="1:6" s="60" customFormat="1" ht="12">
      <c r="A249" s="60" t="s">
        <v>229</v>
      </c>
      <c r="B249" s="1003">
        <v>16035.2484</v>
      </c>
      <c r="C249" s="1003">
        <v>2200.9378400000001</v>
      </c>
      <c r="D249" s="1003">
        <v>0</v>
      </c>
      <c r="E249" s="1003">
        <v>0</v>
      </c>
      <c r="F249" s="1003">
        <v>18236.186239999999</v>
      </c>
    </row>
    <row r="250" spans="1:6" s="60" customFormat="1" ht="12">
      <c r="A250" s="60" t="s">
        <v>230</v>
      </c>
      <c r="B250" s="1003">
        <v>1117.6798099999999</v>
      </c>
      <c r="C250" s="1003">
        <v>1003.4167</v>
      </c>
      <c r="D250" s="1003">
        <v>0</v>
      </c>
      <c r="E250" s="1003">
        <v>0</v>
      </c>
      <c r="F250" s="1003">
        <v>2121.0965099999999</v>
      </c>
    </row>
    <row r="251" spans="1:6" s="60" customFormat="1" ht="12">
      <c r="A251" s="60" t="s">
        <v>231</v>
      </c>
      <c r="B251" s="1003">
        <v>6096.0053399999997</v>
      </c>
      <c r="C251" s="1003">
        <v>1.7976400000000001</v>
      </c>
      <c r="D251" s="1003">
        <v>0</v>
      </c>
      <c r="E251" s="1003">
        <v>0</v>
      </c>
      <c r="F251" s="1003">
        <v>6097.8029799999995</v>
      </c>
    </row>
    <row r="252" spans="1:6" s="60" customFormat="1" ht="12">
      <c r="A252" s="60" t="s">
        <v>232</v>
      </c>
      <c r="B252" s="1003">
        <v>47081.125569999997</v>
      </c>
      <c r="C252" s="1003">
        <v>23670.82922</v>
      </c>
      <c r="D252" s="1003">
        <v>0</v>
      </c>
      <c r="E252" s="1003">
        <v>0</v>
      </c>
      <c r="F252" s="1003">
        <v>70751.954790000003</v>
      </c>
    </row>
    <row r="253" spans="1:6" s="60" customFormat="1" ht="12.75" thickBot="1">
      <c r="A253" s="60" t="s">
        <v>233</v>
      </c>
      <c r="B253" s="1003">
        <v>82405.789380000002</v>
      </c>
      <c r="C253" s="1003">
        <v>61299.132640000003</v>
      </c>
      <c r="D253" s="1003">
        <v>0</v>
      </c>
      <c r="E253" s="1003">
        <v>1517.0401400000001</v>
      </c>
      <c r="F253" s="1003">
        <v>145221.96216000002</v>
      </c>
    </row>
    <row r="254" spans="1:6" s="60" customFormat="1" ht="13.5" thickTop="1" thickBot="1">
      <c r="A254" s="59" t="s">
        <v>234</v>
      </c>
      <c r="B254" s="1002">
        <v>-1359847.7344300002</v>
      </c>
      <c r="C254" s="1002">
        <v>-101632.68466000001</v>
      </c>
      <c r="D254" s="1002">
        <v>-9.5839599999999994</v>
      </c>
      <c r="E254" s="1002">
        <v>-81.902810000000017</v>
      </c>
      <c r="F254" s="1002">
        <v>-1461571.9058599998</v>
      </c>
    </row>
    <row r="255" spans="1:6" s="60" customFormat="1" ht="12.75" thickTop="1">
      <c r="A255" s="60" t="s">
        <v>235</v>
      </c>
      <c r="B255" s="1003">
        <v>-1130152.7451299999</v>
      </c>
      <c r="C255" s="1003">
        <v>-32416.824520000002</v>
      </c>
      <c r="D255" s="1003">
        <v>0</v>
      </c>
      <c r="E255" s="1003">
        <v>-1.21505</v>
      </c>
      <c r="F255" s="1003">
        <v>-1162570.7847000002</v>
      </c>
    </row>
    <row r="256" spans="1:6" s="60" customFormat="1" ht="12">
      <c r="A256" s="60" t="s">
        <v>236</v>
      </c>
      <c r="B256" s="1003">
        <v>0</v>
      </c>
      <c r="C256" s="1003">
        <v>0</v>
      </c>
      <c r="D256" s="1003">
        <v>0</v>
      </c>
      <c r="E256" s="1003">
        <v>0</v>
      </c>
      <c r="F256" s="1003">
        <v>0</v>
      </c>
    </row>
    <row r="257" spans="1:6" s="60" customFormat="1" ht="12">
      <c r="A257" s="60" t="s">
        <v>237</v>
      </c>
      <c r="B257" s="1003">
        <v>-118551.36488000001</v>
      </c>
      <c r="C257" s="1003">
        <v>-40406.74871</v>
      </c>
      <c r="D257" s="1003">
        <v>-9.5839599999999994</v>
      </c>
      <c r="E257" s="1003">
        <v>-64.561419999999998</v>
      </c>
      <c r="F257" s="1003">
        <v>-159032.25897</v>
      </c>
    </row>
    <row r="258" spans="1:6" s="60" customFormat="1" ht="12">
      <c r="A258" s="60" t="s">
        <v>238</v>
      </c>
      <c r="B258" s="1003">
        <v>-15380.09685</v>
      </c>
      <c r="C258" s="1003">
        <v>-2173.1677799999998</v>
      </c>
      <c r="D258" s="1003">
        <v>0</v>
      </c>
      <c r="E258" s="1003">
        <v>-16.126339999999999</v>
      </c>
      <c r="F258" s="1003">
        <v>-17569.39097</v>
      </c>
    </row>
    <row r="259" spans="1:6" s="60" customFormat="1" ht="12">
      <c r="A259" s="60" t="s">
        <v>239</v>
      </c>
      <c r="B259" s="1003">
        <v>-42713.716729999993</v>
      </c>
      <c r="C259" s="1003">
        <v>-6448.6413599999996</v>
      </c>
      <c r="D259" s="1003">
        <v>0</v>
      </c>
      <c r="E259" s="1003">
        <v>0</v>
      </c>
      <c r="F259" s="1003">
        <v>-49162.358089999994</v>
      </c>
    </row>
    <row r="260" spans="1:6" s="60" customFormat="1" ht="12">
      <c r="A260" s="61" t="s">
        <v>240</v>
      </c>
      <c r="B260" s="1003">
        <v>-40275.80932</v>
      </c>
      <c r="C260" s="1003">
        <v>-19466.287089999998</v>
      </c>
      <c r="D260" s="1003">
        <v>0</v>
      </c>
      <c r="E260" s="1003">
        <v>0</v>
      </c>
      <c r="F260" s="1003">
        <v>-59742.096409999998</v>
      </c>
    </row>
    <row r="261" spans="1:6" s="60" customFormat="1" ht="12.75" thickBot="1">
      <c r="A261" s="60" t="s">
        <v>241</v>
      </c>
      <c r="B261" s="1003">
        <v>-12774.00152</v>
      </c>
      <c r="C261" s="1003">
        <v>-721.01519999999994</v>
      </c>
      <c r="D261" s="1003">
        <v>0</v>
      </c>
      <c r="E261" s="1003">
        <v>0</v>
      </c>
      <c r="F261" s="1003">
        <v>-13495.016720000001</v>
      </c>
    </row>
    <row r="262" spans="1:6" s="525" customFormat="1" ht="13.5" thickTop="1" thickBot="1">
      <c r="A262" s="62" t="s">
        <v>242</v>
      </c>
      <c r="B262" s="1006">
        <v>4398256.3508799998</v>
      </c>
      <c r="C262" s="1006">
        <v>253987.58742</v>
      </c>
      <c r="D262" s="1006">
        <v>-9.1645499999999984</v>
      </c>
      <c r="E262" s="1006">
        <v>1623.80198</v>
      </c>
      <c r="F262" s="1006">
        <v>4653858.5757299997</v>
      </c>
    </row>
    <row r="263" spans="1:6" s="60" customFormat="1" ht="13.5" thickTop="1" thickBot="1">
      <c r="A263" s="63" t="s">
        <v>243</v>
      </c>
      <c r="B263" s="1002">
        <v>695474.81131999998</v>
      </c>
      <c r="C263" s="1002">
        <v>911073.61323000013</v>
      </c>
      <c r="D263" s="1002">
        <v>0.12123</v>
      </c>
      <c r="E263" s="1002">
        <v>36.529300000000006</v>
      </c>
      <c r="F263" s="1002">
        <v>1606585.0750799999</v>
      </c>
    </row>
    <row r="264" spans="1:6" s="60" customFormat="1" ht="12.75" thickTop="1">
      <c r="A264" s="60" t="s">
        <v>244</v>
      </c>
      <c r="B264" s="1003">
        <v>332555.73793999996</v>
      </c>
      <c r="C264" s="1003">
        <v>466989.43556000001</v>
      </c>
      <c r="D264" s="1003">
        <v>0</v>
      </c>
      <c r="E264" s="1003">
        <v>0.82203999999999999</v>
      </c>
      <c r="F264" s="1003">
        <v>799545.99554000003</v>
      </c>
    </row>
    <row r="265" spans="1:6" s="60" customFormat="1" ht="12">
      <c r="A265" s="60" t="s">
        <v>245</v>
      </c>
      <c r="B265" s="1003">
        <v>104483.36648000001</v>
      </c>
      <c r="C265" s="1003">
        <v>388382.40085999999</v>
      </c>
      <c r="D265" s="1003">
        <v>1.8799999999999999E-3</v>
      </c>
      <c r="E265" s="1003">
        <v>34.475999999999999</v>
      </c>
      <c r="F265" s="1003">
        <v>492900.24521999998</v>
      </c>
    </row>
    <row r="266" spans="1:6" s="60" customFormat="1" ht="12">
      <c r="A266" s="60" t="s">
        <v>246</v>
      </c>
      <c r="B266" s="1003">
        <v>59058.27236000001</v>
      </c>
      <c r="C266" s="1003">
        <v>19906.819460000002</v>
      </c>
      <c r="D266" s="1003">
        <v>0</v>
      </c>
      <c r="E266" s="1003">
        <v>0</v>
      </c>
      <c r="F266" s="1003">
        <v>78965.091820000001</v>
      </c>
    </row>
    <row r="267" spans="1:6" s="60" customFormat="1" ht="12">
      <c r="A267" s="60" t="s">
        <v>247</v>
      </c>
      <c r="B267" s="1003">
        <v>107702.48082000001</v>
      </c>
      <c r="C267" s="1003">
        <v>2753.25119</v>
      </c>
      <c r="D267" s="1003">
        <v>0</v>
      </c>
      <c r="E267" s="1003">
        <v>0</v>
      </c>
      <c r="F267" s="1003">
        <v>110455.73201000001</v>
      </c>
    </row>
    <row r="268" spans="1:6" s="60" customFormat="1" ht="12.75" thickBot="1">
      <c r="A268" s="60" t="s">
        <v>248</v>
      </c>
      <c r="B268" s="1003">
        <v>91674.953720000005</v>
      </c>
      <c r="C268" s="1003">
        <v>33041.706159999994</v>
      </c>
      <c r="D268" s="1003">
        <v>0.11935</v>
      </c>
      <c r="E268" s="1003">
        <v>1.23126</v>
      </c>
      <c r="F268" s="1003">
        <v>124718.01049000002</v>
      </c>
    </row>
    <row r="269" spans="1:6" s="60" customFormat="1" ht="13.5" thickTop="1" thickBot="1">
      <c r="A269" s="64" t="s">
        <v>249</v>
      </c>
      <c r="B269" s="1002">
        <v>-326358.00507999997</v>
      </c>
      <c r="C269" s="1002">
        <v>-602810.78971999988</v>
      </c>
      <c r="D269" s="1002">
        <v>0</v>
      </c>
      <c r="E269" s="1002">
        <v>-112.22862000000001</v>
      </c>
      <c r="F269" s="1002">
        <v>-929281.02341999987</v>
      </c>
    </row>
    <row r="270" spans="1:6" s="60" customFormat="1" ht="12.75" thickTop="1">
      <c r="A270" s="60" t="s">
        <v>244</v>
      </c>
      <c r="B270" s="1003">
        <v>-123349.25694000001</v>
      </c>
      <c r="C270" s="1003">
        <v>-209627.58893</v>
      </c>
      <c r="D270" s="1003">
        <v>0</v>
      </c>
      <c r="E270" s="1003">
        <v>-112.00863</v>
      </c>
      <c r="F270" s="1003">
        <v>-333088.85449999996</v>
      </c>
    </row>
    <row r="271" spans="1:6" s="60" customFormat="1" ht="12">
      <c r="A271" s="60" t="s">
        <v>250</v>
      </c>
      <c r="B271" s="1003">
        <v>-50944.588509999994</v>
      </c>
      <c r="C271" s="1003">
        <v>-533.20034999999996</v>
      </c>
      <c r="D271" s="1003">
        <v>0</v>
      </c>
      <c r="E271" s="1003">
        <v>0</v>
      </c>
      <c r="F271" s="1003">
        <v>-51477.788859999993</v>
      </c>
    </row>
    <row r="272" spans="1:6" s="60" customFormat="1" ht="12">
      <c r="A272" s="60" t="s">
        <v>251</v>
      </c>
      <c r="B272" s="1003">
        <v>-16074.748600000001</v>
      </c>
      <c r="C272" s="1003">
        <v>-9.1786799999999999</v>
      </c>
      <c r="D272" s="1003">
        <v>0</v>
      </c>
      <c r="E272" s="1003">
        <v>-2.1199999999999999E-3</v>
      </c>
      <c r="F272" s="1003">
        <v>-16083.929400000003</v>
      </c>
    </row>
    <row r="273" spans="1:6" s="60" customFormat="1" ht="12">
      <c r="A273" s="60" t="s">
        <v>252</v>
      </c>
      <c r="B273" s="1003">
        <v>-62.869250000000001</v>
      </c>
      <c r="C273" s="1003">
        <v>0</v>
      </c>
      <c r="D273" s="1003">
        <v>0</v>
      </c>
      <c r="E273" s="1003">
        <v>0</v>
      </c>
      <c r="F273" s="1003">
        <v>-62.869250000000001</v>
      </c>
    </row>
    <row r="274" spans="1:6" s="60" customFormat="1" ht="12.75" thickBot="1">
      <c r="A274" s="60" t="s">
        <v>253</v>
      </c>
      <c r="B274" s="1003">
        <v>-135926.54178000003</v>
      </c>
      <c r="C274" s="1003">
        <v>-392640.82176000002</v>
      </c>
      <c r="D274" s="1003">
        <v>0</v>
      </c>
      <c r="E274" s="1003">
        <v>-0.21787000000000001</v>
      </c>
      <c r="F274" s="1003">
        <v>-528567.5814100001</v>
      </c>
    </row>
    <row r="275" spans="1:6" s="60" customFormat="1" ht="13.5" thickTop="1" thickBot="1">
      <c r="A275" s="59" t="s">
        <v>254</v>
      </c>
      <c r="B275" s="1002">
        <v>4767373.1571200006</v>
      </c>
      <c r="C275" s="1002">
        <v>562250.4109299999</v>
      </c>
      <c r="D275" s="1002">
        <v>-9.0433199999999996</v>
      </c>
      <c r="E275" s="1002">
        <v>1548.10266</v>
      </c>
      <c r="F275" s="1002">
        <v>5331162.62739</v>
      </c>
    </row>
    <row r="276" spans="1:6" s="60" customFormat="1" ht="12.75" thickTop="1">
      <c r="A276" s="65" t="s">
        <v>255</v>
      </c>
      <c r="B276" s="1003">
        <v>1061247.41209</v>
      </c>
      <c r="C276" s="1003">
        <v>164567.04568000001</v>
      </c>
      <c r="D276" s="1003">
        <v>8.0204199999999997</v>
      </c>
      <c r="E276" s="1003">
        <v>1621.3823099999997</v>
      </c>
      <c r="F276" s="1003">
        <v>1227443.8605000002</v>
      </c>
    </row>
    <row r="277" spans="1:6" s="60" customFormat="1" ht="12">
      <c r="A277" s="60" t="s">
        <v>256</v>
      </c>
      <c r="B277" s="1003">
        <v>38750.213830000001</v>
      </c>
      <c r="C277" s="1003">
        <v>12077.77793</v>
      </c>
      <c r="D277" s="1003">
        <v>7.9842700000000004</v>
      </c>
      <c r="E277" s="1003">
        <v>0</v>
      </c>
      <c r="F277" s="1003">
        <v>50835.976030000005</v>
      </c>
    </row>
    <row r="278" spans="1:6" s="60" customFormat="1" ht="12">
      <c r="A278" s="60" t="s">
        <v>257</v>
      </c>
      <c r="B278" s="1003">
        <v>1015027.55116</v>
      </c>
      <c r="C278" s="1003">
        <v>138001.92176</v>
      </c>
      <c r="D278" s="1003">
        <v>3.6150000000000002E-2</v>
      </c>
      <c r="E278" s="1003">
        <v>1621.3823099999997</v>
      </c>
      <c r="F278" s="1003">
        <v>1154650.8913800002</v>
      </c>
    </row>
    <row r="279" spans="1:6" s="60" customFormat="1" ht="12">
      <c r="A279" s="60" t="s">
        <v>258</v>
      </c>
      <c r="B279" s="1003">
        <v>4578.7236399999992</v>
      </c>
      <c r="C279" s="1003">
        <v>13058.441449999998</v>
      </c>
      <c r="D279" s="1003">
        <v>0</v>
      </c>
      <c r="E279" s="1003">
        <v>0</v>
      </c>
      <c r="F279" s="1003">
        <v>17637.165089999999</v>
      </c>
    </row>
    <row r="280" spans="1:6" s="60" customFormat="1" ht="12">
      <c r="A280" s="60" t="s">
        <v>259</v>
      </c>
      <c r="B280" s="1003">
        <v>2250.0080199999998</v>
      </c>
      <c r="C280" s="1003">
        <v>1255.8169399999999</v>
      </c>
      <c r="D280" s="1003">
        <v>0</v>
      </c>
      <c r="E280" s="1003">
        <v>0</v>
      </c>
      <c r="F280" s="1003">
        <v>3505.8249599999999</v>
      </c>
    </row>
    <row r="281" spans="1:6" s="60" customFormat="1" ht="12">
      <c r="A281" s="60" t="s">
        <v>260</v>
      </c>
      <c r="B281" s="1003">
        <v>1.1715</v>
      </c>
      <c r="C281" s="1003">
        <v>0</v>
      </c>
      <c r="D281" s="1003">
        <v>0</v>
      </c>
      <c r="E281" s="1003">
        <v>0</v>
      </c>
      <c r="F281" s="1003">
        <v>1.1715</v>
      </c>
    </row>
    <row r="282" spans="1:6" s="60" customFormat="1" ht="12">
      <c r="A282" s="60" t="s">
        <v>261</v>
      </c>
      <c r="B282" s="1003">
        <v>639.74393999999995</v>
      </c>
      <c r="C282" s="1003">
        <v>173.08760000000001</v>
      </c>
      <c r="D282" s="1003">
        <v>0</v>
      </c>
      <c r="E282" s="1003">
        <v>0</v>
      </c>
      <c r="F282" s="1003">
        <v>812.83154000000002</v>
      </c>
    </row>
    <row r="283" spans="1:6" s="60" customFormat="1" ht="12">
      <c r="A283" s="65" t="s">
        <v>262</v>
      </c>
      <c r="B283" s="1003">
        <v>-1551133.9519799999</v>
      </c>
      <c r="C283" s="1003">
        <v>-214373.56581999996</v>
      </c>
      <c r="D283" s="1003">
        <v>-3.3920100000000004</v>
      </c>
      <c r="E283" s="1003">
        <v>-3402.8163499999996</v>
      </c>
      <c r="F283" s="1003">
        <v>-1768913.7261600001</v>
      </c>
    </row>
    <row r="284" spans="1:6" s="60" customFormat="1" ht="12">
      <c r="A284" s="60" t="s">
        <v>263</v>
      </c>
      <c r="B284" s="1003">
        <v>-1487709.6715799998</v>
      </c>
      <c r="C284" s="1003">
        <v>-174485.03573</v>
      </c>
      <c r="D284" s="1003">
        <v>-0.12903999999999999</v>
      </c>
      <c r="E284" s="1003">
        <v>-3300.7384899999997</v>
      </c>
      <c r="F284" s="1003">
        <v>-1665495.5748400001</v>
      </c>
    </row>
    <row r="285" spans="1:6" s="60" customFormat="1" ht="12">
      <c r="A285" s="60" t="s">
        <v>264</v>
      </c>
      <c r="B285" s="1003">
        <v>-31980.351390000003</v>
      </c>
      <c r="C285" s="1003">
        <v>-35060.044440000005</v>
      </c>
      <c r="D285" s="1003">
        <v>-5.3E-3</v>
      </c>
      <c r="E285" s="1003">
        <v>-102.07786</v>
      </c>
      <c r="F285" s="1003">
        <v>-67142.478989999989</v>
      </c>
    </row>
    <row r="286" spans="1:6" s="60" customFormat="1" ht="12">
      <c r="A286" s="60" t="s">
        <v>265</v>
      </c>
      <c r="B286" s="1003">
        <v>-5244.20687</v>
      </c>
      <c r="C286" s="1003">
        <v>-1198.2847999999999</v>
      </c>
      <c r="D286" s="1003">
        <v>0</v>
      </c>
      <c r="E286" s="1003">
        <v>0</v>
      </c>
      <c r="F286" s="1003">
        <v>-6442.4916699999994</v>
      </c>
    </row>
    <row r="287" spans="1:6" s="60" customFormat="1" ht="12">
      <c r="A287" s="61" t="s">
        <v>266</v>
      </c>
      <c r="B287" s="1003">
        <v>-25530.757899999997</v>
      </c>
      <c r="C287" s="1003">
        <v>-3346.9157800000003</v>
      </c>
      <c r="D287" s="1003">
        <v>-3.2576700000000001</v>
      </c>
      <c r="E287" s="1003">
        <v>0</v>
      </c>
      <c r="F287" s="1003">
        <v>-28880.931349999999</v>
      </c>
    </row>
    <row r="288" spans="1:6" s="60" customFormat="1" ht="12">
      <c r="A288" s="61" t="s">
        <v>267</v>
      </c>
      <c r="B288" s="1003">
        <v>-19.186</v>
      </c>
      <c r="C288" s="1003">
        <v>0</v>
      </c>
      <c r="D288" s="1003">
        <v>0</v>
      </c>
      <c r="E288" s="1003">
        <v>0</v>
      </c>
      <c r="F288" s="1003">
        <v>-19.186</v>
      </c>
    </row>
    <row r="289" spans="1:6" s="60" customFormat="1" ht="12.75" thickBot="1">
      <c r="A289" s="61" t="s">
        <v>268</v>
      </c>
      <c r="B289" s="1003">
        <v>-649.77823999999998</v>
      </c>
      <c r="C289" s="1003">
        <v>-283.28507000000002</v>
      </c>
      <c r="D289" s="1003">
        <v>0</v>
      </c>
      <c r="E289" s="1003">
        <v>0</v>
      </c>
      <c r="F289" s="1003">
        <v>-933.06331</v>
      </c>
    </row>
    <row r="290" spans="1:6" s="60" customFormat="1" ht="13.5" thickTop="1" thickBot="1">
      <c r="A290" s="66" t="s">
        <v>269</v>
      </c>
      <c r="B290" s="1000">
        <v>4277486.61723</v>
      </c>
      <c r="C290" s="1000">
        <v>512443.89079000003</v>
      </c>
      <c r="D290" s="1000">
        <v>-4.4149099999999999</v>
      </c>
      <c r="E290" s="1000">
        <v>-233.33138</v>
      </c>
      <c r="F290" s="1000">
        <v>4789692.7617299994</v>
      </c>
    </row>
    <row r="291" spans="1:6" s="60" customFormat="1" ht="13.5" thickTop="1" thickBot="1">
      <c r="A291" s="59" t="s">
        <v>270</v>
      </c>
      <c r="B291" s="1002">
        <v>-3331686.1441999995</v>
      </c>
      <c r="C291" s="1002">
        <v>-356935.77888999996</v>
      </c>
      <c r="D291" s="1002">
        <v>-1.6008</v>
      </c>
      <c r="E291" s="1002">
        <v>-21.513810000000003</v>
      </c>
      <c r="F291" s="1002">
        <v>-3688645.0376999993</v>
      </c>
    </row>
    <row r="292" spans="1:6" s="60" customFormat="1" ht="12.75" thickTop="1">
      <c r="A292" s="60" t="s">
        <v>271</v>
      </c>
      <c r="B292" s="1003">
        <v>-2006681.9591699999</v>
      </c>
      <c r="C292" s="1003">
        <v>-5920.9829600000003</v>
      </c>
      <c r="D292" s="1003">
        <v>0</v>
      </c>
      <c r="E292" s="1003">
        <v>0</v>
      </c>
      <c r="F292" s="1003">
        <v>-2012602.9421299999</v>
      </c>
    </row>
    <row r="293" spans="1:6" s="60" customFormat="1" ht="12">
      <c r="A293" s="60" t="s">
        <v>272</v>
      </c>
      <c r="B293" s="1003">
        <v>-296002.90659999993</v>
      </c>
      <c r="C293" s="1003">
        <v>-10523.095399999998</v>
      </c>
      <c r="D293" s="1003">
        <v>0</v>
      </c>
      <c r="E293" s="1003">
        <v>0</v>
      </c>
      <c r="F293" s="1003">
        <v>-306526.00199999998</v>
      </c>
    </row>
    <row r="294" spans="1:6" s="60" customFormat="1" ht="12">
      <c r="A294" s="60" t="s">
        <v>273</v>
      </c>
      <c r="B294" s="1003">
        <v>-11520.133250000001</v>
      </c>
      <c r="C294" s="1003">
        <v>-17743.092370000002</v>
      </c>
      <c r="D294" s="1003">
        <v>0</v>
      </c>
      <c r="E294" s="1003">
        <v>0</v>
      </c>
      <c r="F294" s="1003">
        <v>-29263.22561999999</v>
      </c>
    </row>
    <row r="295" spans="1:6" s="60" customFormat="1" ht="12">
      <c r="A295" s="60" t="s">
        <v>274</v>
      </c>
      <c r="B295" s="1003">
        <v>-97763.768840000004</v>
      </c>
      <c r="C295" s="1003">
        <v>-3182.8175600000004</v>
      </c>
      <c r="D295" s="1003">
        <v>0</v>
      </c>
      <c r="E295" s="1003">
        <v>0</v>
      </c>
      <c r="F295" s="1003">
        <v>-100946.5864</v>
      </c>
    </row>
    <row r="296" spans="1:6" s="60" customFormat="1" ht="12">
      <c r="A296" s="60" t="s">
        <v>275</v>
      </c>
      <c r="B296" s="1003">
        <v>-185475.61497</v>
      </c>
      <c r="C296" s="1003">
        <v>-727.55716000000007</v>
      </c>
      <c r="D296" s="1003">
        <v>0</v>
      </c>
      <c r="E296" s="1003">
        <v>0</v>
      </c>
      <c r="F296" s="1003">
        <v>-186203.17213000002</v>
      </c>
    </row>
    <row r="297" spans="1:6" s="60" customFormat="1" ht="12">
      <c r="A297" s="60" t="s">
        <v>276</v>
      </c>
      <c r="B297" s="1003">
        <v>-72176.022440000001</v>
      </c>
      <c r="C297" s="1003">
        <v>-2053.47217</v>
      </c>
      <c r="D297" s="1003">
        <v>-1.6008</v>
      </c>
      <c r="E297" s="1003">
        <v>0</v>
      </c>
      <c r="F297" s="1003">
        <v>-74231.095409999994</v>
      </c>
    </row>
    <row r="298" spans="1:6" s="60" customFormat="1" ht="12">
      <c r="A298" s="60" t="s">
        <v>277</v>
      </c>
      <c r="B298" s="1003">
        <v>-148527.69009000002</v>
      </c>
      <c r="C298" s="1003">
        <v>0</v>
      </c>
      <c r="D298" s="1003">
        <v>0</v>
      </c>
      <c r="E298" s="1003">
        <v>0</v>
      </c>
      <c r="F298" s="1003">
        <v>-148527.69009000002</v>
      </c>
    </row>
    <row r="299" spans="1:6" s="60" customFormat="1" ht="12">
      <c r="A299" s="60" t="s">
        <v>278</v>
      </c>
      <c r="B299" s="1003">
        <v>-61096.184640000007</v>
      </c>
      <c r="C299" s="1003">
        <v>-401.47550999999999</v>
      </c>
      <c r="D299" s="1003">
        <v>0</v>
      </c>
      <c r="E299" s="1003">
        <v>0</v>
      </c>
      <c r="F299" s="1003">
        <v>-61497.660150000011</v>
      </c>
    </row>
    <row r="300" spans="1:6" s="60" customFormat="1" ht="12.75" thickBot="1">
      <c r="A300" s="60" t="s">
        <v>279</v>
      </c>
      <c r="B300" s="1003">
        <v>-452441.86420000001</v>
      </c>
      <c r="C300" s="1003">
        <v>-316383.28576000006</v>
      </c>
      <c r="D300" s="1003">
        <v>0</v>
      </c>
      <c r="E300" s="1003">
        <v>-21.513810000000003</v>
      </c>
      <c r="F300" s="1003">
        <v>-768846.66376999998</v>
      </c>
    </row>
    <row r="301" spans="1:6" s="60" customFormat="1" ht="13.5" thickTop="1" thickBot="1">
      <c r="A301" s="63" t="s">
        <v>280</v>
      </c>
      <c r="B301" s="1002">
        <v>945800.47302999999</v>
      </c>
      <c r="C301" s="1002">
        <v>155508.11190000005</v>
      </c>
      <c r="D301" s="1002">
        <v>-6.0157100000000003</v>
      </c>
      <c r="E301" s="1002">
        <v>-254.84518999999997</v>
      </c>
      <c r="F301" s="1002">
        <v>1101047.7240299999</v>
      </c>
    </row>
    <row r="302" spans="1:6" s="60" customFormat="1" ht="12.75" thickTop="1">
      <c r="A302" s="67" t="s">
        <v>281</v>
      </c>
      <c r="B302" s="1003">
        <v>1160.7022300000001</v>
      </c>
      <c r="C302" s="1003">
        <v>99574.16396999998</v>
      </c>
      <c r="D302" s="1003">
        <v>7.9000000000000001E-4</v>
      </c>
      <c r="E302" s="1003">
        <v>1886.0683000000001</v>
      </c>
      <c r="F302" s="1003">
        <v>102620.93528999999</v>
      </c>
    </row>
    <row r="303" spans="1:6" s="60" customFormat="1" ht="12">
      <c r="A303" s="61" t="s">
        <v>282</v>
      </c>
      <c r="B303" s="1003">
        <v>71.083549999999988</v>
      </c>
      <c r="C303" s="1003">
        <v>99574.16396999998</v>
      </c>
      <c r="D303" s="1003">
        <v>0</v>
      </c>
      <c r="E303" s="1003">
        <v>3.9070500000000004</v>
      </c>
      <c r="F303" s="1003">
        <v>99649.154569999999</v>
      </c>
    </row>
    <row r="304" spans="1:6" s="60" customFormat="1" ht="12">
      <c r="A304" s="61" t="s">
        <v>283</v>
      </c>
      <c r="B304" s="1003">
        <v>1089.6186799999998</v>
      </c>
      <c r="C304" s="1003">
        <v>0</v>
      </c>
      <c r="D304" s="1003">
        <v>7.9000000000000001E-4</v>
      </c>
      <c r="E304" s="1003">
        <v>1882.1612499999999</v>
      </c>
      <c r="F304" s="1003">
        <v>2971.7807200000002</v>
      </c>
    </row>
    <row r="305" spans="1:6" s="60" customFormat="1" ht="12">
      <c r="A305" s="67" t="s">
        <v>284</v>
      </c>
      <c r="B305" s="1003">
        <v>-1083.6738</v>
      </c>
      <c r="C305" s="1003">
        <v>-101100.43370000001</v>
      </c>
      <c r="D305" s="1003">
        <v>-6.8999999999999997E-4</v>
      </c>
      <c r="E305" s="1003">
        <v>-729.44536000000005</v>
      </c>
      <c r="F305" s="1003">
        <v>-102913.55355</v>
      </c>
    </row>
    <row r="306" spans="1:6" s="60" customFormat="1" ht="12">
      <c r="A306" s="61" t="s">
        <v>285</v>
      </c>
      <c r="B306" s="1003">
        <v>-59.036490000000008</v>
      </c>
      <c r="C306" s="1003">
        <v>-101100.43370000001</v>
      </c>
      <c r="D306" s="1003">
        <v>0</v>
      </c>
      <c r="E306" s="1003">
        <v>0</v>
      </c>
      <c r="F306" s="1003">
        <v>-101159.47018999998</v>
      </c>
    </row>
    <row r="307" spans="1:6" s="60" customFormat="1" ht="12.75" thickBot="1">
      <c r="A307" s="61" t="s">
        <v>286</v>
      </c>
      <c r="B307" s="1003">
        <v>-1024.6373100000001</v>
      </c>
      <c r="C307" s="1003">
        <v>0</v>
      </c>
      <c r="D307" s="1003">
        <v>-6.8999999999999997E-4</v>
      </c>
      <c r="E307" s="1003">
        <v>-729.44536000000005</v>
      </c>
      <c r="F307" s="1003">
        <v>-1754.0833599999996</v>
      </c>
    </row>
    <row r="308" spans="1:6" s="60" customFormat="1" ht="13.5" thickTop="1" thickBot="1">
      <c r="A308" s="63" t="s">
        <v>287</v>
      </c>
      <c r="B308" s="1002">
        <v>945877.50145999994</v>
      </c>
      <c r="C308" s="1002">
        <v>153981.84216999999</v>
      </c>
      <c r="D308" s="1002">
        <v>-6.0156100000000006</v>
      </c>
      <c r="E308" s="1002">
        <v>901.77775000000008</v>
      </c>
      <c r="F308" s="1002">
        <v>1100755.1057699998</v>
      </c>
    </row>
    <row r="309" spans="1:6" s="60" customFormat="1" ht="13.5" thickTop="1" thickBot="1">
      <c r="A309" s="60" t="s">
        <v>288</v>
      </c>
      <c r="B309" s="1003">
        <v>12737.019310000001</v>
      </c>
      <c r="C309" s="1003">
        <v>5356.2299300000004</v>
      </c>
      <c r="D309" s="1003">
        <v>0</v>
      </c>
      <c r="E309" s="1003">
        <v>0</v>
      </c>
      <c r="F309" s="1003">
        <v>18093.249240000001</v>
      </c>
    </row>
    <row r="310" spans="1:6" s="60" customFormat="1" ht="13.5" thickTop="1" thickBot="1">
      <c r="A310" s="63" t="s">
        <v>289</v>
      </c>
      <c r="B310" s="1002">
        <v>958614.52076999994</v>
      </c>
      <c r="C310" s="1002">
        <v>159338.07210000002</v>
      </c>
      <c r="D310" s="1002">
        <v>-6.0156100000000006</v>
      </c>
      <c r="E310" s="1002">
        <v>901.77775000000008</v>
      </c>
      <c r="F310" s="1002">
        <v>1118848.3550099998</v>
      </c>
    </row>
    <row r="311" spans="1:6" s="60" customFormat="1" ht="13.5" thickTop="1" thickBot="1">
      <c r="A311" s="61" t="s">
        <v>290</v>
      </c>
      <c r="B311" s="1003">
        <v>-10328.893600000001</v>
      </c>
      <c r="C311" s="1003">
        <v>2842.1113500000001</v>
      </c>
      <c r="D311" s="1003">
        <v>0</v>
      </c>
      <c r="E311" s="1003">
        <v>0</v>
      </c>
      <c r="F311" s="1003">
        <v>-7486.7822500000002</v>
      </c>
    </row>
    <row r="312" spans="1:6" s="60" customFormat="1" ht="13.5" thickTop="1" thickBot="1">
      <c r="A312" s="59" t="s">
        <v>291</v>
      </c>
      <c r="B312" s="1002">
        <v>948285.62716999999</v>
      </c>
      <c r="C312" s="1002">
        <v>162180.18345000001</v>
      </c>
      <c r="D312" s="1002">
        <v>-6.0156100000000006</v>
      </c>
      <c r="E312" s="1002">
        <v>901.77775000000008</v>
      </c>
      <c r="F312" s="1002">
        <v>1111361.5727599999</v>
      </c>
    </row>
    <row r="313" spans="1:6" s="60" customFormat="1" ht="13.5" thickTop="1" thickBot="1">
      <c r="A313" s="61" t="s">
        <v>292</v>
      </c>
      <c r="B313" s="1003">
        <v>0</v>
      </c>
      <c r="C313" s="1003">
        <v>0</v>
      </c>
      <c r="D313" s="1003">
        <v>0</v>
      </c>
      <c r="E313" s="1003">
        <v>0</v>
      </c>
      <c r="F313" s="1003">
        <v>0</v>
      </c>
    </row>
    <row r="314" spans="1:6" s="60" customFormat="1" ht="13.5" thickTop="1" thickBot="1">
      <c r="A314" s="63" t="s">
        <v>293</v>
      </c>
      <c r="B314" s="1002">
        <v>948285.62716999999</v>
      </c>
      <c r="C314" s="1002">
        <v>162180.18345000001</v>
      </c>
      <c r="D314" s="1002">
        <v>-6.0156100000000006</v>
      </c>
      <c r="E314" s="1002">
        <v>901.77775000000008</v>
      </c>
      <c r="F314" s="1002">
        <v>1111361.5727599999</v>
      </c>
    </row>
    <row r="315" spans="1:6" s="60" customFormat="1" ht="13.5" thickTop="1" thickBot="1">
      <c r="A315" s="67" t="s">
        <v>294</v>
      </c>
      <c r="B315" s="1003">
        <v>-352764.64222000004</v>
      </c>
      <c r="C315" s="1003">
        <v>0</v>
      </c>
      <c r="D315" s="1003">
        <v>0</v>
      </c>
      <c r="E315" s="1003">
        <v>0</v>
      </c>
      <c r="F315" s="1003">
        <v>-352764.64222000004</v>
      </c>
    </row>
    <row r="316" spans="1:6" s="60" customFormat="1" ht="13.5" thickTop="1" thickBot="1">
      <c r="A316" s="63" t="s">
        <v>295</v>
      </c>
      <c r="B316" s="1007">
        <v>595520.98495000007</v>
      </c>
      <c r="C316" s="1007">
        <v>162180.18345000001</v>
      </c>
      <c r="D316" s="1007">
        <v>-6.0156100000000006</v>
      </c>
      <c r="E316" s="1007">
        <v>901.77775000000008</v>
      </c>
      <c r="F316" s="1007">
        <v>758596.93053999986</v>
      </c>
    </row>
    <row r="317" spans="1:6" s="909" customFormat="1" ht="9" customHeight="1" thickTop="1" thickBot="1">
      <c r="A317" s="998"/>
      <c r="B317" s="999"/>
      <c r="C317" s="999"/>
      <c r="D317" s="999"/>
      <c r="E317" s="999"/>
      <c r="F317" s="999"/>
    </row>
    <row r="318" spans="1:6" s="909" customFormat="1" ht="13.5" thickTop="1">
      <c r="A318" s="100"/>
      <c r="B318" s="517"/>
      <c r="C318" s="517"/>
      <c r="D318" s="517"/>
      <c r="E318" s="517"/>
      <c r="F318" s="1008"/>
    </row>
    <row r="319" spans="1:6" s="909" customFormat="1" ht="12.75">
      <c r="A319" s="78"/>
      <c r="B319" s="910"/>
      <c r="C319" s="910"/>
      <c r="D319" s="910"/>
      <c r="E319" s="910"/>
      <c r="F319" s="910"/>
    </row>
    <row r="320" spans="1:6" s="863" customFormat="1" ht="15.75">
      <c r="A320" s="79"/>
      <c r="B320" s="80"/>
      <c r="C320" s="80"/>
      <c r="D320" s="80"/>
      <c r="E320" s="80"/>
      <c r="F320" s="80"/>
    </row>
    <row r="321" spans="1:1" s="863" customFormat="1" ht="15.75">
      <c r="A321" s="79"/>
    </row>
    <row r="322" spans="1:1" s="863" customFormat="1" ht="15.75">
      <c r="A322" s="79"/>
    </row>
    <row r="323" spans="1:1" s="863" customFormat="1" ht="15.75">
      <c r="A323" s="79"/>
    </row>
    <row r="324" spans="1:1" s="863" customFormat="1" ht="15.75">
      <c r="A324" s="79"/>
    </row>
    <row r="325" spans="1:1" s="863" customFormat="1" ht="15.75">
      <c r="A325" s="79"/>
    </row>
    <row r="326" spans="1:1" s="863" customFormat="1" ht="15.75">
      <c r="A326" s="79"/>
    </row>
    <row r="327" spans="1:1" s="863" customFormat="1" ht="15.75">
      <c r="A327" s="79"/>
    </row>
    <row r="328" spans="1:1" s="863" customFormat="1" ht="15.75">
      <c r="A328" s="79"/>
    </row>
    <row r="329" spans="1:1" s="863" customFormat="1" ht="15.75">
      <c r="A329" s="79"/>
    </row>
    <row r="330" spans="1:1" s="863" customFormat="1" ht="15.75">
      <c r="A330" s="79"/>
    </row>
    <row r="331" spans="1:1" s="863" customFormat="1" ht="15.75">
      <c r="A331" s="79"/>
    </row>
    <row r="332" spans="1:1" s="863" customFormat="1" ht="15.75">
      <c r="A332" s="79"/>
    </row>
    <row r="333" spans="1:1" s="863" customFormat="1" ht="15.75">
      <c r="A333" s="79"/>
    </row>
    <row r="334" spans="1:1" s="863" customFormat="1" ht="15.75">
      <c r="A334" s="79"/>
    </row>
    <row r="335" spans="1:1" s="863" customFormat="1" ht="15.75">
      <c r="A335" s="79"/>
    </row>
    <row r="336" spans="1:1" s="863" customFormat="1" ht="15.75">
      <c r="A336" s="79"/>
    </row>
    <row r="337" spans="1:1" s="863" customFormat="1" ht="15.75">
      <c r="A337" s="79"/>
    </row>
    <row r="338" spans="1:1" s="863" customFormat="1" ht="15.75">
      <c r="A338" s="79"/>
    </row>
    <row r="339" spans="1:1" s="863" customFormat="1" ht="15.75">
      <c r="A339" s="79"/>
    </row>
    <row r="340" spans="1:1" s="863" customFormat="1" ht="15.75">
      <c r="A340" s="79"/>
    </row>
    <row r="341" spans="1:1" s="863" customFormat="1" ht="15.75">
      <c r="A341" s="79"/>
    </row>
    <row r="342" spans="1:1" s="863" customFormat="1" ht="15.75">
      <c r="A342" s="79"/>
    </row>
    <row r="343" spans="1:1" s="863" customFormat="1" ht="15.75">
      <c r="A343" s="79"/>
    </row>
    <row r="344" spans="1:1" s="863" customFormat="1" ht="15.75">
      <c r="A344" s="79"/>
    </row>
    <row r="345" spans="1:1" s="863" customFormat="1" ht="15.75">
      <c r="A345" s="79"/>
    </row>
    <row r="346" spans="1:1" s="863" customFormat="1" ht="15.75">
      <c r="A346" s="79"/>
    </row>
    <row r="347" spans="1:1" s="863" customFormat="1" ht="15.75">
      <c r="A347" s="79"/>
    </row>
    <row r="348" spans="1:1" s="863" customFormat="1" ht="15.75">
      <c r="A348" s="79"/>
    </row>
    <row r="349" spans="1:1" s="863" customFormat="1" ht="15.75">
      <c r="A349" s="79"/>
    </row>
    <row r="350" spans="1:1" s="863" customFormat="1" ht="15.75">
      <c r="A350" s="79"/>
    </row>
    <row r="351" spans="1:1" s="863" customFormat="1" ht="15.75">
      <c r="A351" s="79"/>
    </row>
    <row r="352" spans="1:1" s="863" customFormat="1" ht="15.75">
      <c r="A352" s="79"/>
    </row>
    <row r="353" spans="1:1" s="863" customFormat="1" ht="15.75">
      <c r="A353" s="79"/>
    </row>
    <row r="354" spans="1:1" s="863" customFormat="1" ht="15.75">
      <c r="A354" s="79"/>
    </row>
    <row r="355" spans="1:1" s="863" customFormat="1" ht="15.75">
      <c r="A355" s="79"/>
    </row>
    <row r="356" spans="1:1" s="863" customFormat="1" ht="15.75">
      <c r="A356" s="79"/>
    </row>
    <row r="357" spans="1:1" s="863" customFormat="1" ht="15.75">
      <c r="A357" s="79"/>
    </row>
    <row r="358" spans="1:1" s="863" customFormat="1" ht="15.75">
      <c r="A358" s="79"/>
    </row>
    <row r="359" spans="1:1" s="863" customFormat="1" ht="15.75">
      <c r="A359" s="79"/>
    </row>
    <row r="360" spans="1:1" s="863" customFormat="1" ht="15.75">
      <c r="A360" s="79"/>
    </row>
    <row r="361" spans="1:1" s="863" customFormat="1" ht="15.75">
      <c r="A361" s="79"/>
    </row>
    <row r="362" spans="1:1" s="863" customFormat="1" ht="15.75">
      <c r="A362" s="79"/>
    </row>
    <row r="363" spans="1:1" s="863" customFormat="1" ht="15.75">
      <c r="A363" s="79"/>
    </row>
    <row r="364" spans="1:1" s="863" customFormat="1" ht="15.75">
      <c r="A364" s="79"/>
    </row>
    <row r="365" spans="1:1" s="863" customFormat="1" ht="15.75">
      <c r="A365" s="79"/>
    </row>
    <row r="366" spans="1:1" s="863" customFormat="1" ht="15.75">
      <c r="A366" s="79"/>
    </row>
    <row r="367" spans="1:1" s="863" customFormat="1" ht="15.75">
      <c r="A367" s="79"/>
    </row>
    <row r="368" spans="1:1" s="863" customFormat="1" ht="15.75">
      <c r="A368" s="79"/>
    </row>
    <row r="369" spans="1:1" s="863" customFormat="1" ht="15.75">
      <c r="A369" s="79"/>
    </row>
    <row r="370" spans="1:1" s="863" customFormat="1" ht="15.75">
      <c r="A370" s="79"/>
    </row>
    <row r="371" spans="1:1" s="863" customFormat="1" ht="15.75">
      <c r="A371" s="79"/>
    </row>
    <row r="372" spans="1:1" s="863" customFormat="1" ht="15.75">
      <c r="A372" s="79"/>
    </row>
    <row r="373" spans="1:1" s="863" customFormat="1" ht="15.75">
      <c r="A373" s="79"/>
    </row>
    <row r="374" spans="1:1" s="863" customFormat="1" ht="15.75">
      <c r="A374" s="79"/>
    </row>
    <row r="375" spans="1:1" s="863" customFormat="1" ht="15.75">
      <c r="A375" s="79"/>
    </row>
    <row r="376" spans="1:1" s="863" customFormat="1" ht="15.75">
      <c r="A376" s="79"/>
    </row>
    <row r="377" spans="1:1" s="863" customFormat="1" ht="15.75">
      <c r="A377" s="79"/>
    </row>
    <row r="378" spans="1:1" s="863" customFormat="1" ht="15.75">
      <c r="A378" s="79"/>
    </row>
    <row r="379" spans="1:1" s="863" customFormat="1" ht="15.75">
      <c r="A379" s="79"/>
    </row>
    <row r="380" spans="1:1" s="863" customFormat="1" ht="15.75">
      <c r="A380" s="79"/>
    </row>
    <row r="381" spans="1:1" s="863" customFormat="1" ht="15.75">
      <c r="A381" s="79"/>
    </row>
    <row r="382" spans="1:1" s="863" customFormat="1" ht="15.75">
      <c r="A382" s="79"/>
    </row>
    <row r="383" spans="1:1" s="863" customFormat="1" ht="15.75">
      <c r="A383" s="79"/>
    </row>
    <row r="384" spans="1:1" s="863" customFormat="1" ht="15.75">
      <c r="A384" s="79"/>
    </row>
    <row r="385" spans="1:1" s="863" customFormat="1" ht="15.75">
      <c r="A385" s="79"/>
    </row>
    <row r="386" spans="1:1" s="863" customFormat="1" ht="15.75">
      <c r="A386" s="79"/>
    </row>
    <row r="387" spans="1:1" s="863" customFormat="1" ht="15.75">
      <c r="A387" s="79"/>
    </row>
    <row r="388" spans="1:1" s="863" customFormat="1" ht="15.75">
      <c r="A388" s="79"/>
    </row>
    <row r="389" spans="1:1" s="863" customFormat="1" ht="15.75">
      <c r="A389" s="79"/>
    </row>
    <row r="390" spans="1:1" s="863" customFormat="1" ht="15.75">
      <c r="A390" s="79"/>
    </row>
    <row r="391" spans="1:1" s="863" customFormat="1" ht="15.75">
      <c r="A391" s="79"/>
    </row>
    <row r="392" spans="1:1" s="863" customFormat="1" ht="15.75">
      <c r="A392" s="79"/>
    </row>
    <row r="393" spans="1:1" s="863" customFormat="1" ht="15.75">
      <c r="A393" s="79"/>
    </row>
    <row r="394" spans="1:1" s="863" customFormat="1" ht="15.75">
      <c r="A394" s="79"/>
    </row>
    <row r="395" spans="1:1" s="863" customFormat="1" ht="15.75">
      <c r="A395" s="79"/>
    </row>
    <row r="396" spans="1:1" s="863" customFormat="1" ht="15.75">
      <c r="A396" s="79"/>
    </row>
    <row r="397" spans="1:1" s="863" customFormat="1" ht="15.75">
      <c r="A397" s="79"/>
    </row>
    <row r="398" spans="1:1" s="863" customFormat="1" ht="15.75">
      <c r="A398" s="79"/>
    </row>
    <row r="399" spans="1:1" s="863" customFormat="1" ht="15.75">
      <c r="A399" s="79"/>
    </row>
    <row r="400" spans="1:1" s="863" customFormat="1" ht="15.75">
      <c r="A400" s="79"/>
    </row>
    <row r="401" spans="1:1" s="863" customFormat="1" ht="15.75">
      <c r="A401" s="79"/>
    </row>
    <row r="402" spans="1:1" s="863" customFormat="1" ht="15.75">
      <c r="A402" s="79"/>
    </row>
    <row r="403" spans="1:1" s="863" customFormat="1" ht="15.75">
      <c r="A403" s="79"/>
    </row>
    <row r="404" spans="1:1" s="863" customFormat="1" ht="15.75">
      <c r="A404" s="79"/>
    </row>
    <row r="405" spans="1:1" s="863" customFormat="1" ht="15.75">
      <c r="A405" s="79"/>
    </row>
    <row r="406" spans="1:1" s="863" customFormat="1" ht="15.75">
      <c r="A406" s="79"/>
    </row>
    <row r="407" spans="1:1" s="863" customFormat="1" ht="15.75">
      <c r="A407" s="79"/>
    </row>
    <row r="408" spans="1:1" s="863" customFormat="1" ht="15.75">
      <c r="A408" s="79"/>
    </row>
    <row r="409" spans="1:1" s="863" customFormat="1" ht="15.75">
      <c r="A409" s="79"/>
    </row>
    <row r="410" spans="1:1" s="863" customFormat="1" ht="15.75">
      <c r="A410" s="79"/>
    </row>
    <row r="411" spans="1:1" s="863" customFormat="1" ht="15.75">
      <c r="A411" s="79"/>
    </row>
    <row r="412" spans="1:1" s="863" customFormat="1" ht="15.75">
      <c r="A412" s="79"/>
    </row>
    <row r="413" spans="1:1" s="863" customFormat="1" ht="15.75">
      <c r="A413" s="79"/>
    </row>
    <row r="414" spans="1:1" s="863" customFormat="1" ht="15.75">
      <c r="A414" s="79"/>
    </row>
    <row r="415" spans="1:1" s="863" customFormat="1" ht="15.75">
      <c r="A415" s="79"/>
    </row>
    <row r="416" spans="1:1" s="863" customFormat="1" ht="15.75">
      <c r="A416" s="79"/>
    </row>
    <row r="417" spans="1:1" s="863" customFormat="1" ht="15.75">
      <c r="A417" s="79"/>
    </row>
    <row r="418" spans="1:1" s="863" customFormat="1" ht="15.75">
      <c r="A418" s="79"/>
    </row>
    <row r="419" spans="1:1" s="863" customFormat="1" ht="15.75">
      <c r="A419" s="79"/>
    </row>
    <row r="420" spans="1:1" s="863" customFormat="1" ht="15.75">
      <c r="A420" s="79"/>
    </row>
    <row r="421" spans="1:1" s="863" customFormat="1" ht="15.75">
      <c r="A421" s="79"/>
    </row>
    <row r="422" spans="1:1" s="863" customFormat="1" ht="15.75">
      <c r="A422" s="79"/>
    </row>
    <row r="423" spans="1:1" s="863" customFormat="1" ht="15.75">
      <c r="A423" s="79"/>
    </row>
    <row r="424" spans="1:1" s="863" customFormat="1" ht="15.75">
      <c r="A424" s="79"/>
    </row>
    <row r="425" spans="1:1" s="863" customFormat="1" ht="15.75">
      <c r="A425" s="79"/>
    </row>
    <row r="426" spans="1:1" s="863" customFormat="1" ht="15.75">
      <c r="A426" s="79"/>
    </row>
    <row r="427" spans="1:1" s="863" customFormat="1" ht="15.75">
      <c r="A427" s="79"/>
    </row>
    <row r="428" spans="1:1" s="863" customFormat="1" ht="15.75">
      <c r="A428" s="79"/>
    </row>
    <row r="429" spans="1:1" s="863" customFormat="1" ht="15.75">
      <c r="A429" s="79"/>
    </row>
    <row r="430" spans="1:1" s="863" customFormat="1" ht="15.75">
      <c r="A430" s="79"/>
    </row>
    <row r="431" spans="1:1" s="863" customFormat="1" ht="15.75">
      <c r="A431" s="79"/>
    </row>
    <row r="432" spans="1:1" s="863" customFormat="1" ht="15.75">
      <c r="A432" s="79"/>
    </row>
    <row r="433" spans="1:1" s="863" customFormat="1" ht="15.75">
      <c r="A433" s="79"/>
    </row>
    <row r="434" spans="1:1" s="863" customFormat="1" ht="15.75">
      <c r="A434" s="79"/>
    </row>
    <row r="435" spans="1:1" s="863" customFormat="1" ht="15.75">
      <c r="A435" s="79"/>
    </row>
    <row r="436" spans="1:1" s="863" customFormat="1" ht="15.75">
      <c r="A436" s="79"/>
    </row>
    <row r="437" spans="1:1" s="863" customFormat="1" ht="15.75">
      <c r="A437" s="79"/>
    </row>
    <row r="438" spans="1:1" s="863" customFormat="1" ht="15.75">
      <c r="A438" s="79"/>
    </row>
    <row r="439" spans="1:1" s="863" customFormat="1" ht="15.75">
      <c r="A439" s="79"/>
    </row>
    <row r="440" spans="1:1" s="863" customFormat="1" ht="15.75">
      <c r="A440" s="79"/>
    </row>
    <row r="441" spans="1:1" s="863" customFormat="1" ht="15.75">
      <c r="A441" s="79"/>
    </row>
    <row r="442" spans="1:1" s="863" customFormat="1" ht="15.75">
      <c r="A442" s="79"/>
    </row>
    <row r="443" spans="1:1" s="863" customFormat="1" ht="15.75">
      <c r="A443" s="79"/>
    </row>
    <row r="444" spans="1:1" s="863" customFormat="1" ht="15.75">
      <c r="A444" s="79"/>
    </row>
    <row r="445" spans="1:1" s="863" customFormat="1" ht="15.75">
      <c r="A445" s="79"/>
    </row>
    <row r="446" spans="1:1" s="863" customFormat="1" ht="15.75">
      <c r="A446" s="79"/>
    </row>
    <row r="447" spans="1:1" s="863" customFormat="1" ht="15.75">
      <c r="A447" s="79"/>
    </row>
    <row r="448" spans="1:1" s="863" customFormat="1" ht="15.75">
      <c r="A448" s="79"/>
    </row>
    <row r="449" spans="1:1" s="863" customFormat="1" ht="15.75">
      <c r="A449" s="79"/>
    </row>
    <row r="450" spans="1:1" s="863" customFormat="1" ht="15.75">
      <c r="A450" s="79"/>
    </row>
    <row r="451" spans="1:1" s="863" customFormat="1" ht="15.75">
      <c r="A451" s="79"/>
    </row>
    <row r="452" spans="1:1" s="863" customFormat="1" ht="15.75">
      <c r="A452" s="79"/>
    </row>
    <row r="453" spans="1:1" s="863" customFormat="1" ht="15.75">
      <c r="A453" s="79"/>
    </row>
    <row r="454" spans="1:1" s="863" customFormat="1" ht="15.75">
      <c r="A454" s="79"/>
    </row>
    <row r="455" spans="1:1" s="863" customFormat="1" ht="15.75">
      <c r="A455" s="79"/>
    </row>
    <row r="456" spans="1:1" s="863" customFormat="1" ht="15.75">
      <c r="A456" s="79"/>
    </row>
    <row r="457" spans="1:1" s="863" customFormat="1" ht="15.75">
      <c r="A457" s="79"/>
    </row>
    <row r="458" spans="1:1" s="863" customFormat="1" ht="15.75">
      <c r="A458" s="79"/>
    </row>
    <row r="459" spans="1:1" s="863" customFormat="1" ht="15.75">
      <c r="A459" s="79"/>
    </row>
    <row r="460" spans="1:1" s="863" customFormat="1" ht="15.75">
      <c r="A460" s="79"/>
    </row>
    <row r="461" spans="1:1" s="863" customFormat="1" ht="15.75">
      <c r="A461" s="79"/>
    </row>
    <row r="462" spans="1:1" s="863" customFormat="1" ht="15.75">
      <c r="A462" s="79"/>
    </row>
    <row r="463" spans="1:1" s="863" customFormat="1" ht="15.75">
      <c r="A463" s="79"/>
    </row>
    <row r="464" spans="1:1" s="863" customFormat="1" ht="15.75">
      <c r="A464" s="79"/>
    </row>
    <row r="465" spans="1:1" s="863" customFormat="1" ht="15.75">
      <c r="A465" s="79"/>
    </row>
    <row r="466" spans="1:1" s="863" customFormat="1" ht="15.75">
      <c r="A466" s="79"/>
    </row>
    <row r="467" spans="1:1" s="863" customFormat="1" ht="15.75">
      <c r="A467" s="79"/>
    </row>
    <row r="468" spans="1:1" s="863" customFormat="1" ht="15.75">
      <c r="A468" s="79"/>
    </row>
    <row r="469" spans="1:1" s="863" customFormat="1" ht="15.75">
      <c r="A469" s="79"/>
    </row>
    <row r="470" spans="1:1" s="863" customFormat="1" ht="15.75">
      <c r="A470" s="79"/>
    </row>
    <row r="471" spans="1:1" s="863" customFormat="1" ht="15.75">
      <c r="A471" s="79"/>
    </row>
    <row r="472" spans="1:1" s="863" customFormat="1" ht="15.75">
      <c r="A472" s="79"/>
    </row>
    <row r="473" spans="1:1" s="863" customFormat="1" ht="15.75">
      <c r="A473" s="79"/>
    </row>
    <row r="474" spans="1:1" s="863" customFormat="1" ht="15.75">
      <c r="A474" s="79"/>
    </row>
    <row r="475" spans="1:1" s="863" customFormat="1" ht="15.75">
      <c r="A475" s="79"/>
    </row>
    <row r="476" spans="1:1" s="863" customFormat="1" ht="15.75">
      <c r="A476" s="79"/>
    </row>
    <row r="477" spans="1:1" s="863" customFormat="1" ht="15.75">
      <c r="A477" s="79"/>
    </row>
    <row r="478" spans="1:1" s="863" customFormat="1" ht="15.75">
      <c r="A478" s="79"/>
    </row>
    <row r="479" spans="1:1" s="863" customFormat="1" ht="15.75">
      <c r="A479" s="79"/>
    </row>
    <row r="480" spans="1:1" s="863" customFormat="1" ht="15.75">
      <c r="A480" s="79"/>
    </row>
    <row r="481" spans="1:1" s="863" customFormat="1" ht="15.75">
      <c r="A481" s="79"/>
    </row>
    <row r="482" spans="1:1" s="863" customFormat="1" ht="15.75">
      <c r="A482" s="79"/>
    </row>
    <row r="483" spans="1:1" s="863" customFormat="1" ht="15.75">
      <c r="A483" s="79"/>
    </row>
    <row r="484" spans="1:1" s="863" customFormat="1" ht="15.75">
      <c r="A484" s="79"/>
    </row>
    <row r="485" spans="1:1" s="863" customFormat="1" ht="15.75">
      <c r="A485" s="79"/>
    </row>
    <row r="486" spans="1:1" s="863" customFormat="1" ht="15.75">
      <c r="A486" s="79"/>
    </row>
    <row r="487" spans="1:1" s="863" customFormat="1" ht="15.75">
      <c r="A487" s="79"/>
    </row>
    <row r="488" spans="1:1" s="863" customFormat="1" ht="15.75">
      <c r="A488" s="79"/>
    </row>
    <row r="489" spans="1:1" s="863" customFormat="1" ht="15.75">
      <c r="A489" s="79"/>
    </row>
    <row r="490" spans="1:1" s="863" customFormat="1" ht="15.75">
      <c r="A490" s="79"/>
    </row>
    <row r="491" spans="1:1" s="863" customFormat="1" ht="15.75">
      <c r="A491" s="79"/>
    </row>
    <row r="492" spans="1:1" s="863" customFormat="1" ht="15.75">
      <c r="A492" s="79"/>
    </row>
    <row r="493" spans="1:1" s="863" customFormat="1" ht="15.75">
      <c r="A493" s="79"/>
    </row>
    <row r="494" spans="1:1" s="863" customFormat="1" ht="15.75">
      <c r="A494" s="79"/>
    </row>
    <row r="495" spans="1:1" s="863" customFormat="1" ht="15.75">
      <c r="A495" s="79"/>
    </row>
    <row r="496" spans="1:1" s="863" customFormat="1" ht="15.75">
      <c r="A496" s="79"/>
    </row>
    <row r="497" spans="1:1" s="863" customFormat="1" ht="15.75">
      <c r="A497" s="79"/>
    </row>
    <row r="498" spans="1:1" s="863" customFormat="1" ht="15.75">
      <c r="A498" s="79"/>
    </row>
    <row r="499" spans="1:1" s="863" customFormat="1" ht="15.75">
      <c r="A499" s="79"/>
    </row>
    <row r="500" spans="1:1" s="863" customFormat="1" ht="15.75">
      <c r="A500" s="79"/>
    </row>
    <row r="501" spans="1:1" s="863" customFormat="1" ht="15.75">
      <c r="A501" s="79"/>
    </row>
    <row r="502" spans="1:1" s="863" customFormat="1" ht="15.75">
      <c r="A502" s="79"/>
    </row>
    <row r="503" spans="1:1" s="863" customFormat="1" ht="15.75">
      <c r="A503" s="79"/>
    </row>
    <row r="504" spans="1:1" s="863" customFormat="1" ht="15.75">
      <c r="A504" s="79"/>
    </row>
    <row r="505" spans="1:1" s="863" customFormat="1" ht="15.75">
      <c r="A505" s="79"/>
    </row>
    <row r="506" spans="1:1" s="863" customFormat="1" ht="15.75">
      <c r="A506" s="79"/>
    </row>
    <row r="507" spans="1:1" s="863" customFormat="1" ht="15.75">
      <c r="A507" s="79"/>
    </row>
    <row r="508" spans="1:1" s="863" customFormat="1" ht="15.75">
      <c r="A508" s="79"/>
    </row>
    <row r="509" spans="1:1" s="863" customFormat="1" ht="15.75">
      <c r="A509" s="79"/>
    </row>
    <row r="510" spans="1:1" s="863" customFormat="1" ht="15.75">
      <c r="A510" s="79"/>
    </row>
    <row r="511" spans="1:1" s="863" customFormat="1" ht="15.75">
      <c r="A511" s="79"/>
    </row>
    <row r="512" spans="1:1" s="863" customFormat="1" ht="15.75">
      <c r="A512" s="79"/>
    </row>
    <row r="513" spans="1:1" s="863" customFormat="1" ht="15.75">
      <c r="A513" s="79"/>
    </row>
    <row r="514" spans="1:1" s="863" customFormat="1" ht="15.75">
      <c r="A514" s="79"/>
    </row>
    <row r="515" spans="1:1" s="863" customFormat="1" ht="15.75">
      <c r="A515" s="79"/>
    </row>
    <row r="516" spans="1:1" s="863" customFormat="1" ht="15.75">
      <c r="A516" s="79"/>
    </row>
    <row r="517" spans="1:1" s="863" customFormat="1" ht="15.75">
      <c r="A517" s="79"/>
    </row>
    <row r="518" spans="1:1" s="863" customFormat="1" ht="15.75">
      <c r="A518" s="79"/>
    </row>
    <row r="519" spans="1:1" s="863" customFormat="1" ht="15.75">
      <c r="A519" s="79"/>
    </row>
    <row r="520" spans="1:1" s="863" customFormat="1" ht="15.75">
      <c r="A520" s="79"/>
    </row>
    <row r="521" spans="1:1" s="863" customFormat="1" ht="15.75">
      <c r="A521" s="79"/>
    </row>
    <row r="522" spans="1:1" s="863" customFormat="1" ht="15.75">
      <c r="A522" s="79"/>
    </row>
    <row r="523" spans="1:1" s="863" customFormat="1" ht="15.75">
      <c r="A523" s="79"/>
    </row>
    <row r="524" spans="1:1" s="863" customFormat="1" ht="15.75">
      <c r="A524" s="79"/>
    </row>
    <row r="525" spans="1:1" s="863" customFormat="1" ht="15.75">
      <c r="A525" s="79"/>
    </row>
    <row r="526" spans="1:1" s="863" customFormat="1" ht="15.75">
      <c r="A526" s="79"/>
    </row>
    <row r="527" spans="1:1" s="863" customFormat="1" ht="15.75">
      <c r="A527" s="79"/>
    </row>
    <row r="528" spans="1:1" s="863" customFormat="1" ht="15.75">
      <c r="A528" s="79"/>
    </row>
    <row r="529" spans="1:1" s="863" customFormat="1" ht="15.75">
      <c r="A529" s="79"/>
    </row>
    <row r="530" spans="1:1" s="863" customFormat="1" ht="15.75">
      <c r="A530" s="79"/>
    </row>
    <row r="531" spans="1:1" s="863" customFormat="1" ht="15.75">
      <c r="A531" s="79"/>
    </row>
    <row r="532" spans="1:1" s="863" customFormat="1" ht="15.75">
      <c r="A532" s="79"/>
    </row>
    <row r="533" spans="1:1" s="863" customFormat="1" ht="15.75">
      <c r="A533" s="79"/>
    </row>
    <row r="534" spans="1:1" s="863" customFormat="1" ht="15.75">
      <c r="A534" s="79"/>
    </row>
    <row r="535" spans="1:1" s="863" customFormat="1" ht="15.75">
      <c r="A535" s="79"/>
    </row>
    <row r="536" spans="1:1" s="863" customFormat="1" ht="15.75">
      <c r="A536" s="79"/>
    </row>
    <row r="537" spans="1:1" s="863" customFormat="1" ht="15.75">
      <c r="A537" s="79"/>
    </row>
    <row r="538" spans="1:1" s="863" customFormat="1" ht="15.75">
      <c r="A538" s="79"/>
    </row>
    <row r="539" spans="1:1" s="863" customFormat="1" ht="15.75">
      <c r="A539" s="79"/>
    </row>
    <row r="540" spans="1:1" s="863" customFormat="1" ht="15.75">
      <c r="A540" s="79"/>
    </row>
    <row r="541" spans="1:1" s="863" customFormat="1" ht="15.75">
      <c r="A541" s="79"/>
    </row>
    <row r="542" spans="1:1" s="863" customFormat="1" ht="15.75">
      <c r="A542" s="79"/>
    </row>
    <row r="543" spans="1:1" s="863" customFormat="1" ht="15.75">
      <c r="A543" s="79"/>
    </row>
    <row r="544" spans="1:1" s="863" customFormat="1" ht="15.75">
      <c r="A544" s="79"/>
    </row>
    <row r="545" spans="1:1" s="863" customFormat="1" ht="15.75">
      <c r="A545" s="79"/>
    </row>
    <row r="546" spans="1:1" s="863" customFormat="1" ht="15.75">
      <c r="A546" s="79"/>
    </row>
    <row r="547" spans="1:1" s="863" customFormat="1" ht="15.75">
      <c r="A547" s="79"/>
    </row>
    <row r="548" spans="1:1" s="863" customFormat="1" ht="15.75">
      <c r="A548" s="79"/>
    </row>
    <row r="549" spans="1:1" s="863" customFormat="1" ht="15.75">
      <c r="A549" s="79"/>
    </row>
    <row r="550" spans="1:1" s="863" customFormat="1" ht="15.75">
      <c r="A550" s="79"/>
    </row>
    <row r="551" spans="1:1" s="863" customFormat="1" ht="15.75">
      <c r="A551" s="79"/>
    </row>
    <row r="552" spans="1:1" s="863" customFormat="1" ht="15.75">
      <c r="A552" s="79"/>
    </row>
    <row r="553" spans="1:1" s="863" customFormat="1" ht="15.75">
      <c r="A553" s="79"/>
    </row>
    <row r="554" spans="1:1" s="863" customFormat="1" ht="15.75">
      <c r="A554" s="79"/>
    </row>
    <row r="555" spans="1:1" s="863" customFormat="1" ht="15.75">
      <c r="A555" s="79"/>
    </row>
    <row r="556" spans="1:1" s="863" customFormat="1" ht="15.75">
      <c r="A556" s="79"/>
    </row>
    <row r="557" spans="1:1" s="863" customFormat="1" ht="15.75">
      <c r="A557" s="79"/>
    </row>
    <row r="558" spans="1:1" s="863" customFormat="1" ht="15.75">
      <c r="A558" s="79"/>
    </row>
    <row r="559" spans="1:1" s="863" customFormat="1" ht="15.75">
      <c r="A559" s="79"/>
    </row>
    <row r="560" spans="1:1" s="863" customFormat="1" ht="15.75">
      <c r="A560" s="79"/>
    </row>
    <row r="561" spans="1:1" s="863" customFormat="1" ht="15.75">
      <c r="A561" s="79"/>
    </row>
    <row r="562" spans="1:1" s="863" customFormat="1" ht="15.75">
      <c r="A562" s="79"/>
    </row>
    <row r="563" spans="1:1" s="863" customFormat="1" ht="15.75">
      <c r="A563" s="79"/>
    </row>
    <row r="564" spans="1:1" s="863" customFormat="1" ht="15.75">
      <c r="A564" s="79"/>
    </row>
    <row r="565" spans="1:1" s="863" customFormat="1" ht="15.75">
      <c r="A565" s="79"/>
    </row>
    <row r="566" spans="1:1" s="863" customFormat="1" ht="15.75">
      <c r="A566" s="79"/>
    </row>
    <row r="567" spans="1:1" s="863" customFormat="1" ht="15.75">
      <c r="A567" s="79"/>
    </row>
    <row r="568" spans="1:1" s="863" customFormat="1" ht="15.75">
      <c r="A568" s="79"/>
    </row>
    <row r="569" spans="1:1" s="863" customFormat="1" ht="15.75">
      <c r="A569" s="79"/>
    </row>
    <row r="570" spans="1:1" s="863" customFormat="1" ht="15.75">
      <c r="A570" s="79"/>
    </row>
    <row r="571" spans="1:1" s="863" customFormat="1" ht="15.75">
      <c r="A571" s="79"/>
    </row>
    <row r="572" spans="1:1" s="863" customFormat="1" ht="15.75">
      <c r="A572" s="79"/>
    </row>
    <row r="573" spans="1:1" s="863" customFormat="1" ht="15.75">
      <c r="A573" s="79"/>
    </row>
    <row r="574" spans="1:1" s="863" customFormat="1" ht="15.75">
      <c r="A574" s="79"/>
    </row>
    <row r="575" spans="1:1" s="863" customFormat="1" ht="15.75">
      <c r="A575" s="79"/>
    </row>
    <row r="576" spans="1:1" s="863" customFormat="1" ht="15.75">
      <c r="A576" s="79"/>
    </row>
    <row r="577" spans="1:1" s="863" customFormat="1" ht="15.75">
      <c r="A577" s="79"/>
    </row>
    <row r="578" spans="1:1" s="863" customFormat="1" ht="15.75">
      <c r="A578" s="79"/>
    </row>
    <row r="579" spans="1:1" s="863" customFormat="1" ht="15.75">
      <c r="A579" s="79"/>
    </row>
    <row r="580" spans="1:1" s="863" customFormat="1" ht="15.75">
      <c r="A580" s="79"/>
    </row>
    <row r="581" spans="1:1" s="863" customFormat="1" ht="15.75">
      <c r="A581" s="79"/>
    </row>
    <row r="582" spans="1:1" s="863" customFormat="1" ht="15.75">
      <c r="A582" s="79"/>
    </row>
    <row r="583" spans="1:1" s="863" customFormat="1" ht="15.75">
      <c r="A583" s="79"/>
    </row>
    <row r="584" spans="1:1" s="863" customFormat="1" ht="15.75">
      <c r="A584" s="79"/>
    </row>
    <row r="585" spans="1:1" s="863" customFormat="1" ht="15.75">
      <c r="A585" s="79"/>
    </row>
    <row r="586" spans="1:1" s="863" customFormat="1" ht="15.75">
      <c r="A586" s="79"/>
    </row>
    <row r="587" spans="1:1" s="863" customFormat="1" ht="15.75">
      <c r="A587" s="79"/>
    </row>
    <row r="588" spans="1:1" s="863" customFormat="1" ht="15.75">
      <c r="A588" s="79"/>
    </row>
    <row r="589" spans="1:1" s="863" customFormat="1" ht="15.75">
      <c r="A589" s="79"/>
    </row>
    <row r="590" spans="1:1" s="863" customFormat="1" ht="15.75">
      <c r="A590" s="79"/>
    </row>
    <row r="591" spans="1:1" s="863" customFormat="1" ht="15.75">
      <c r="A591" s="79"/>
    </row>
    <row r="592" spans="1:1" s="863" customFormat="1" ht="15.75">
      <c r="A592" s="79"/>
    </row>
    <row r="593" spans="1:1" s="863" customFormat="1" ht="15.75">
      <c r="A593" s="79"/>
    </row>
    <row r="594" spans="1:1" s="863" customFormat="1" ht="15.75">
      <c r="A594" s="79"/>
    </row>
    <row r="595" spans="1:1" s="863" customFormat="1" ht="15.75">
      <c r="A595" s="79"/>
    </row>
    <row r="596" spans="1:1" s="863" customFormat="1" ht="15.75">
      <c r="A596" s="79"/>
    </row>
    <row r="597" spans="1:1" s="863" customFormat="1" ht="15.75">
      <c r="A597" s="79"/>
    </row>
    <row r="598" spans="1:1" s="863" customFormat="1" ht="15.75">
      <c r="A598" s="79"/>
    </row>
    <row r="599" spans="1:1" s="863" customFormat="1" ht="15.75">
      <c r="A599" s="79"/>
    </row>
    <row r="600" spans="1:1" s="863" customFormat="1" ht="15.75">
      <c r="A600" s="79"/>
    </row>
    <row r="601" spans="1:1" s="863" customFormat="1" ht="15.75">
      <c r="A601" s="79"/>
    </row>
    <row r="602" spans="1:1" s="863" customFormat="1" ht="15.75">
      <c r="A602" s="79"/>
    </row>
    <row r="603" spans="1:1" s="863" customFormat="1" ht="15.75">
      <c r="A603" s="79"/>
    </row>
    <row r="604" spans="1:1" s="863" customFormat="1" ht="15.75">
      <c r="A604" s="79"/>
    </row>
    <row r="605" spans="1:1" s="863" customFormat="1" ht="15.75">
      <c r="A605" s="79"/>
    </row>
    <row r="606" spans="1:1" s="863" customFormat="1" ht="15.75">
      <c r="A606" s="79"/>
    </row>
    <row r="607" spans="1:1" s="863" customFormat="1" ht="15.75">
      <c r="A607" s="79"/>
    </row>
    <row r="608" spans="1:1" s="863" customFormat="1" ht="15.75">
      <c r="A608" s="79"/>
    </row>
    <row r="609" spans="1:1" s="863" customFormat="1" ht="15.75">
      <c r="A609" s="79"/>
    </row>
    <row r="610" spans="1:1" s="863" customFormat="1" ht="15.75">
      <c r="A610" s="79"/>
    </row>
    <row r="611" spans="1:1" s="863" customFormat="1" ht="15.75">
      <c r="A611" s="79"/>
    </row>
    <row r="612" spans="1:1" s="863" customFormat="1" ht="15.75">
      <c r="A612" s="79"/>
    </row>
    <row r="613" spans="1:1" s="863" customFormat="1" ht="15.75">
      <c r="A613" s="79"/>
    </row>
    <row r="614" spans="1:1" s="863" customFormat="1" ht="15.75">
      <c r="A614" s="79"/>
    </row>
    <row r="615" spans="1:1" s="863" customFormat="1" ht="15.75">
      <c r="A615" s="79"/>
    </row>
    <row r="616" spans="1:1" s="863" customFormat="1" ht="15.75">
      <c r="A616" s="79"/>
    </row>
    <row r="617" spans="1:1" s="863" customFormat="1" ht="15.75">
      <c r="A617" s="79"/>
    </row>
    <row r="618" spans="1:1" s="863" customFormat="1" ht="15.75">
      <c r="A618" s="79"/>
    </row>
    <row r="619" spans="1:1" s="863" customFormat="1" ht="15.75">
      <c r="A619" s="79"/>
    </row>
    <row r="620" spans="1:1" s="863" customFormat="1" ht="15.75">
      <c r="A620" s="79"/>
    </row>
    <row r="621" spans="1:1" s="863" customFormat="1" ht="15.75">
      <c r="A621" s="79"/>
    </row>
    <row r="622" spans="1:1" s="863" customFormat="1" ht="15.75">
      <c r="A622" s="79"/>
    </row>
    <row r="623" spans="1:1" s="863" customFormat="1" ht="15.75">
      <c r="A623" s="79"/>
    </row>
    <row r="624" spans="1:1" s="863" customFormat="1" ht="15.75">
      <c r="A624" s="79"/>
    </row>
    <row r="625" spans="1:1" s="863" customFormat="1" ht="15.75">
      <c r="A625" s="79"/>
    </row>
    <row r="626" spans="1:1" s="863" customFormat="1" ht="15.75">
      <c r="A626" s="79"/>
    </row>
    <row r="627" spans="1:1" s="863" customFormat="1" ht="15.75">
      <c r="A627" s="79"/>
    </row>
    <row r="628" spans="1:1" s="863" customFormat="1" ht="15.75">
      <c r="A628" s="79"/>
    </row>
    <row r="629" spans="1:1" s="863" customFormat="1" ht="15.75">
      <c r="A629" s="79"/>
    </row>
    <row r="630" spans="1:1" s="863" customFormat="1" ht="15.75">
      <c r="A630" s="79"/>
    </row>
    <row r="631" spans="1:1" s="863" customFormat="1" ht="15.75">
      <c r="A631" s="79"/>
    </row>
    <row r="632" spans="1:1" s="863" customFormat="1" ht="15.75">
      <c r="A632" s="79"/>
    </row>
    <row r="633" spans="1:1" s="863" customFormat="1" ht="15.75">
      <c r="A633" s="79"/>
    </row>
    <row r="634" spans="1:1" s="863" customFormat="1" ht="15.75">
      <c r="A634" s="79"/>
    </row>
    <row r="635" spans="1:1" s="863" customFormat="1" ht="15.75">
      <c r="A635" s="79"/>
    </row>
    <row r="636" spans="1:1" s="863" customFormat="1" ht="15.75">
      <c r="A636" s="79"/>
    </row>
    <row r="637" spans="1:1" s="863" customFormat="1" ht="15.75">
      <c r="A637" s="79"/>
    </row>
    <row r="638" spans="1:1" s="863" customFormat="1" ht="15.75">
      <c r="A638" s="79"/>
    </row>
    <row r="639" spans="1:1" s="863" customFormat="1" ht="15.75">
      <c r="A639" s="79"/>
    </row>
    <row r="640" spans="1:1" s="863" customFormat="1" ht="15.75">
      <c r="A640" s="79"/>
    </row>
    <row r="641" spans="1:1" s="863" customFormat="1" ht="15.75">
      <c r="A641" s="79"/>
    </row>
    <row r="642" spans="1:1" s="863" customFormat="1" ht="15.75">
      <c r="A642" s="79"/>
    </row>
    <row r="643" spans="1:1" s="863" customFormat="1" ht="15.75">
      <c r="A643" s="79"/>
    </row>
    <row r="644" spans="1:1" s="863" customFormat="1" ht="15.75">
      <c r="A644" s="79"/>
    </row>
    <row r="645" spans="1:1" s="863" customFormat="1" ht="15.75">
      <c r="A645" s="79"/>
    </row>
    <row r="646" spans="1:1" s="863" customFormat="1" ht="15.75">
      <c r="A646" s="79"/>
    </row>
    <row r="647" spans="1:1" s="863" customFormat="1" ht="15.75">
      <c r="A647" s="79"/>
    </row>
    <row r="648" spans="1:1" s="863" customFormat="1" ht="15.75">
      <c r="A648" s="79"/>
    </row>
    <row r="649" spans="1:1" s="863" customFormat="1" ht="15.75">
      <c r="A649" s="79"/>
    </row>
    <row r="650" spans="1:1" s="863" customFormat="1" ht="15.75">
      <c r="A650" s="79"/>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showGridLines="0" zoomScale="85" zoomScaleNormal="85" workbookViewId="0">
      <selection activeCell="A5" sqref="A5:K5"/>
    </sheetView>
  </sheetViews>
  <sheetFormatPr defaultColWidth="9.140625" defaultRowHeight="15"/>
  <cols>
    <col min="1" max="1" width="21.28515625" style="44" customWidth="1"/>
    <col min="2" max="2" width="24.28515625" style="44" customWidth="1"/>
    <col min="3" max="3" width="25.42578125" style="44" customWidth="1"/>
    <col min="4" max="4" width="29.42578125" style="44" customWidth="1"/>
    <col min="5" max="5" width="21.42578125" style="44" customWidth="1"/>
    <col min="6" max="6" width="22.28515625" style="44" customWidth="1"/>
    <col min="7" max="7" width="26.85546875" style="44" customWidth="1"/>
    <col min="8" max="8" width="21.28515625" style="44" customWidth="1"/>
    <col min="9" max="9" width="22" style="44" customWidth="1"/>
    <col min="10" max="10" width="19.5703125" style="44" customWidth="1"/>
    <col min="11" max="11" width="19.85546875" style="44" customWidth="1"/>
    <col min="12" max="256" width="9.140625" style="44"/>
    <col min="257" max="257" width="21.28515625" style="44" customWidth="1"/>
    <col min="258" max="258" width="24.28515625" style="44" customWidth="1"/>
    <col min="259" max="259" width="25.42578125" style="44" customWidth="1"/>
    <col min="260" max="260" width="29.42578125" style="44" customWidth="1"/>
    <col min="261" max="261" width="21.42578125" style="44" customWidth="1"/>
    <col min="262" max="262" width="22.28515625" style="44" customWidth="1"/>
    <col min="263" max="263" width="26.85546875" style="44" customWidth="1"/>
    <col min="264" max="264" width="21.28515625" style="44" customWidth="1"/>
    <col min="265" max="265" width="27.140625" style="44" customWidth="1"/>
    <col min="266" max="266" width="25.42578125" style="44" customWidth="1"/>
    <col min="267" max="267" width="27.28515625" style="44" customWidth="1"/>
    <col min="268" max="512" width="9.140625" style="44"/>
    <col min="513" max="513" width="21.28515625" style="44" customWidth="1"/>
    <col min="514" max="514" width="24.28515625" style="44" customWidth="1"/>
    <col min="515" max="515" width="25.42578125" style="44" customWidth="1"/>
    <col min="516" max="516" width="29.42578125" style="44" customWidth="1"/>
    <col min="517" max="517" width="21.42578125" style="44" customWidth="1"/>
    <col min="518" max="518" width="22.28515625" style="44" customWidth="1"/>
    <col min="519" max="519" width="26.85546875" style="44" customWidth="1"/>
    <col min="520" max="520" width="21.28515625" style="44" customWidth="1"/>
    <col min="521" max="521" width="27.140625" style="44" customWidth="1"/>
    <col min="522" max="522" width="25.42578125" style="44" customWidth="1"/>
    <col min="523" max="523" width="27.28515625" style="44" customWidth="1"/>
    <col min="524" max="768" width="9.140625" style="44"/>
    <col min="769" max="769" width="21.28515625" style="44" customWidth="1"/>
    <col min="770" max="770" width="24.28515625" style="44" customWidth="1"/>
    <col min="771" max="771" width="25.42578125" style="44" customWidth="1"/>
    <col min="772" max="772" width="29.42578125" style="44" customWidth="1"/>
    <col min="773" max="773" width="21.42578125" style="44" customWidth="1"/>
    <col min="774" max="774" width="22.28515625" style="44" customWidth="1"/>
    <col min="775" max="775" width="26.85546875" style="44" customWidth="1"/>
    <col min="776" max="776" width="21.28515625" style="44" customWidth="1"/>
    <col min="777" max="777" width="27.140625" style="44" customWidth="1"/>
    <col min="778" max="778" width="25.42578125" style="44" customWidth="1"/>
    <col min="779" max="779" width="27.28515625" style="44" customWidth="1"/>
    <col min="780" max="1024" width="9.140625" style="44"/>
    <col min="1025" max="1025" width="21.28515625" style="44" customWidth="1"/>
    <col min="1026" max="1026" width="24.28515625" style="44" customWidth="1"/>
    <col min="1027" max="1027" width="25.42578125" style="44" customWidth="1"/>
    <col min="1028" max="1028" width="29.42578125" style="44" customWidth="1"/>
    <col min="1029" max="1029" width="21.42578125" style="44" customWidth="1"/>
    <col min="1030" max="1030" width="22.28515625" style="44" customWidth="1"/>
    <col min="1031" max="1031" width="26.85546875" style="44" customWidth="1"/>
    <col min="1032" max="1032" width="21.28515625" style="44" customWidth="1"/>
    <col min="1033" max="1033" width="27.140625" style="44" customWidth="1"/>
    <col min="1034" max="1034" width="25.42578125" style="44" customWidth="1"/>
    <col min="1035" max="1035" width="27.28515625" style="44" customWidth="1"/>
    <col min="1036" max="1280" width="9.140625" style="44"/>
    <col min="1281" max="1281" width="21.28515625" style="44" customWidth="1"/>
    <col min="1282" max="1282" width="24.28515625" style="44" customWidth="1"/>
    <col min="1283" max="1283" width="25.42578125" style="44" customWidth="1"/>
    <col min="1284" max="1284" width="29.42578125" style="44" customWidth="1"/>
    <col min="1285" max="1285" width="21.42578125" style="44" customWidth="1"/>
    <col min="1286" max="1286" width="22.28515625" style="44" customWidth="1"/>
    <col min="1287" max="1287" width="26.85546875" style="44" customWidth="1"/>
    <col min="1288" max="1288" width="21.28515625" style="44" customWidth="1"/>
    <col min="1289" max="1289" width="27.140625" style="44" customWidth="1"/>
    <col min="1290" max="1290" width="25.42578125" style="44" customWidth="1"/>
    <col min="1291" max="1291" width="27.28515625" style="44" customWidth="1"/>
    <col min="1292" max="1536" width="9.140625" style="44"/>
    <col min="1537" max="1537" width="21.28515625" style="44" customWidth="1"/>
    <col min="1538" max="1538" width="24.28515625" style="44" customWidth="1"/>
    <col min="1539" max="1539" width="25.42578125" style="44" customWidth="1"/>
    <col min="1540" max="1540" width="29.42578125" style="44" customWidth="1"/>
    <col min="1541" max="1541" width="21.42578125" style="44" customWidth="1"/>
    <col min="1542" max="1542" width="22.28515625" style="44" customWidth="1"/>
    <col min="1543" max="1543" width="26.85546875" style="44" customWidth="1"/>
    <col min="1544" max="1544" width="21.28515625" style="44" customWidth="1"/>
    <col min="1545" max="1545" width="27.140625" style="44" customWidth="1"/>
    <col min="1546" max="1546" width="25.42578125" style="44" customWidth="1"/>
    <col min="1547" max="1547" width="27.28515625" style="44" customWidth="1"/>
    <col min="1548" max="1792" width="9.140625" style="44"/>
    <col min="1793" max="1793" width="21.28515625" style="44" customWidth="1"/>
    <col min="1794" max="1794" width="24.28515625" style="44" customWidth="1"/>
    <col min="1795" max="1795" width="25.42578125" style="44" customWidth="1"/>
    <col min="1796" max="1796" width="29.42578125" style="44" customWidth="1"/>
    <col min="1797" max="1797" width="21.42578125" style="44" customWidth="1"/>
    <col min="1798" max="1798" width="22.28515625" style="44" customWidth="1"/>
    <col min="1799" max="1799" width="26.85546875" style="44" customWidth="1"/>
    <col min="1800" max="1800" width="21.28515625" style="44" customWidth="1"/>
    <col min="1801" max="1801" width="27.140625" style="44" customWidth="1"/>
    <col min="1802" max="1802" width="25.42578125" style="44" customWidth="1"/>
    <col min="1803" max="1803" width="27.28515625" style="44" customWidth="1"/>
    <col min="1804" max="2048" width="9.140625" style="44"/>
    <col min="2049" max="2049" width="21.28515625" style="44" customWidth="1"/>
    <col min="2050" max="2050" width="24.28515625" style="44" customWidth="1"/>
    <col min="2051" max="2051" width="25.42578125" style="44" customWidth="1"/>
    <col min="2052" max="2052" width="29.42578125" style="44" customWidth="1"/>
    <col min="2053" max="2053" width="21.42578125" style="44" customWidth="1"/>
    <col min="2054" max="2054" width="22.28515625" style="44" customWidth="1"/>
    <col min="2055" max="2055" width="26.85546875" style="44" customWidth="1"/>
    <col min="2056" max="2056" width="21.28515625" style="44" customWidth="1"/>
    <col min="2057" max="2057" width="27.140625" style="44" customWidth="1"/>
    <col min="2058" max="2058" width="25.42578125" style="44" customWidth="1"/>
    <col min="2059" max="2059" width="27.28515625" style="44" customWidth="1"/>
    <col min="2060" max="2304" width="9.140625" style="44"/>
    <col min="2305" max="2305" width="21.28515625" style="44" customWidth="1"/>
    <col min="2306" max="2306" width="24.28515625" style="44" customWidth="1"/>
    <col min="2307" max="2307" width="25.42578125" style="44" customWidth="1"/>
    <col min="2308" max="2308" width="29.42578125" style="44" customWidth="1"/>
    <col min="2309" max="2309" width="21.42578125" style="44" customWidth="1"/>
    <col min="2310" max="2310" width="22.28515625" style="44" customWidth="1"/>
    <col min="2311" max="2311" width="26.85546875" style="44" customWidth="1"/>
    <col min="2312" max="2312" width="21.28515625" style="44" customWidth="1"/>
    <col min="2313" max="2313" width="27.140625" style="44" customWidth="1"/>
    <col min="2314" max="2314" width="25.42578125" style="44" customWidth="1"/>
    <col min="2315" max="2315" width="27.28515625" style="44" customWidth="1"/>
    <col min="2316" max="2560" width="9.140625" style="44"/>
    <col min="2561" max="2561" width="21.28515625" style="44" customWidth="1"/>
    <col min="2562" max="2562" width="24.28515625" style="44" customWidth="1"/>
    <col min="2563" max="2563" width="25.42578125" style="44" customWidth="1"/>
    <col min="2564" max="2564" width="29.42578125" style="44" customWidth="1"/>
    <col min="2565" max="2565" width="21.42578125" style="44" customWidth="1"/>
    <col min="2566" max="2566" width="22.28515625" style="44" customWidth="1"/>
    <col min="2567" max="2567" width="26.85546875" style="44" customWidth="1"/>
    <col min="2568" max="2568" width="21.28515625" style="44" customWidth="1"/>
    <col min="2569" max="2569" width="27.140625" style="44" customWidth="1"/>
    <col min="2570" max="2570" width="25.42578125" style="44" customWidth="1"/>
    <col min="2571" max="2571" width="27.28515625" style="44" customWidth="1"/>
    <col min="2572" max="2816" width="9.140625" style="44"/>
    <col min="2817" max="2817" width="21.28515625" style="44" customWidth="1"/>
    <col min="2818" max="2818" width="24.28515625" style="44" customWidth="1"/>
    <col min="2819" max="2819" width="25.42578125" style="44" customWidth="1"/>
    <col min="2820" max="2820" width="29.42578125" style="44" customWidth="1"/>
    <col min="2821" max="2821" width="21.42578125" style="44" customWidth="1"/>
    <col min="2822" max="2822" width="22.28515625" style="44" customWidth="1"/>
    <col min="2823" max="2823" width="26.85546875" style="44" customWidth="1"/>
    <col min="2824" max="2824" width="21.28515625" style="44" customWidth="1"/>
    <col min="2825" max="2825" width="27.140625" style="44" customWidth="1"/>
    <col min="2826" max="2826" width="25.42578125" style="44" customWidth="1"/>
    <col min="2827" max="2827" width="27.28515625" style="44" customWidth="1"/>
    <col min="2828" max="3072" width="9.140625" style="44"/>
    <col min="3073" max="3073" width="21.28515625" style="44" customWidth="1"/>
    <col min="3074" max="3074" width="24.28515625" style="44" customWidth="1"/>
    <col min="3075" max="3075" width="25.42578125" style="44" customWidth="1"/>
    <col min="3076" max="3076" width="29.42578125" style="44" customWidth="1"/>
    <col min="3077" max="3077" width="21.42578125" style="44" customWidth="1"/>
    <col min="3078" max="3078" width="22.28515625" style="44" customWidth="1"/>
    <col min="3079" max="3079" width="26.85546875" style="44" customWidth="1"/>
    <col min="3080" max="3080" width="21.28515625" style="44" customWidth="1"/>
    <col min="3081" max="3081" width="27.140625" style="44" customWidth="1"/>
    <col min="3082" max="3082" width="25.42578125" style="44" customWidth="1"/>
    <col min="3083" max="3083" width="27.28515625" style="44" customWidth="1"/>
    <col min="3084" max="3328" width="9.140625" style="44"/>
    <col min="3329" max="3329" width="21.28515625" style="44" customWidth="1"/>
    <col min="3330" max="3330" width="24.28515625" style="44" customWidth="1"/>
    <col min="3331" max="3331" width="25.42578125" style="44" customWidth="1"/>
    <col min="3332" max="3332" width="29.42578125" style="44" customWidth="1"/>
    <col min="3333" max="3333" width="21.42578125" style="44" customWidth="1"/>
    <col min="3334" max="3334" width="22.28515625" style="44" customWidth="1"/>
    <col min="3335" max="3335" width="26.85546875" style="44" customWidth="1"/>
    <col min="3336" max="3336" width="21.28515625" style="44" customWidth="1"/>
    <col min="3337" max="3337" width="27.140625" style="44" customWidth="1"/>
    <col min="3338" max="3338" width="25.42578125" style="44" customWidth="1"/>
    <col min="3339" max="3339" width="27.28515625" style="44" customWidth="1"/>
    <col min="3340" max="3584" width="9.140625" style="44"/>
    <col min="3585" max="3585" width="21.28515625" style="44" customWidth="1"/>
    <col min="3586" max="3586" width="24.28515625" style="44" customWidth="1"/>
    <col min="3587" max="3587" width="25.42578125" style="44" customWidth="1"/>
    <col min="3588" max="3588" width="29.42578125" style="44" customWidth="1"/>
    <col min="3589" max="3589" width="21.42578125" style="44" customWidth="1"/>
    <col min="3590" max="3590" width="22.28515625" style="44" customWidth="1"/>
    <col min="3591" max="3591" width="26.85546875" style="44" customWidth="1"/>
    <col min="3592" max="3592" width="21.28515625" style="44" customWidth="1"/>
    <col min="3593" max="3593" width="27.140625" style="44" customWidth="1"/>
    <col min="3594" max="3594" width="25.42578125" style="44" customWidth="1"/>
    <col min="3595" max="3595" width="27.28515625" style="44" customWidth="1"/>
    <col min="3596" max="3840" width="9.140625" style="44"/>
    <col min="3841" max="3841" width="21.28515625" style="44" customWidth="1"/>
    <col min="3842" max="3842" width="24.28515625" style="44" customWidth="1"/>
    <col min="3843" max="3843" width="25.42578125" style="44" customWidth="1"/>
    <col min="3844" max="3844" width="29.42578125" style="44" customWidth="1"/>
    <col min="3845" max="3845" width="21.42578125" style="44" customWidth="1"/>
    <col min="3846" max="3846" width="22.28515625" style="44" customWidth="1"/>
    <col min="3847" max="3847" width="26.85546875" style="44" customWidth="1"/>
    <col min="3848" max="3848" width="21.28515625" style="44" customWidth="1"/>
    <col min="3849" max="3849" width="27.140625" style="44" customWidth="1"/>
    <col min="3850" max="3850" width="25.42578125" style="44" customWidth="1"/>
    <col min="3851" max="3851" width="27.28515625" style="44" customWidth="1"/>
    <col min="3852" max="4096" width="9.140625" style="44"/>
    <col min="4097" max="4097" width="21.28515625" style="44" customWidth="1"/>
    <col min="4098" max="4098" width="24.28515625" style="44" customWidth="1"/>
    <col min="4099" max="4099" width="25.42578125" style="44" customWidth="1"/>
    <col min="4100" max="4100" width="29.42578125" style="44" customWidth="1"/>
    <col min="4101" max="4101" width="21.42578125" style="44" customWidth="1"/>
    <col min="4102" max="4102" width="22.28515625" style="44" customWidth="1"/>
    <col min="4103" max="4103" width="26.85546875" style="44" customWidth="1"/>
    <col min="4104" max="4104" width="21.28515625" style="44" customWidth="1"/>
    <col min="4105" max="4105" width="27.140625" style="44" customWidth="1"/>
    <col min="4106" max="4106" width="25.42578125" style="44" customWidth="1"/>
    <col min="4107" max="4107" width="27.28515625" style="44" customWidth="1"/>
    <col min="4108" max="4352" width="9.140625" style="44"/>
    <col min="4353" max="4353" width="21.28515625" style="44" customWidth="1"/>
    <col min="4354" max="4354" width="24.28515625" style="44" customWidth="1"/>
    <col min="4355" max="4355" width="25.42578125" style="44" customWidth="1"/>
    <col min="4356" max="4356" width="29.42578125" style="44" customWidth="1"/>
    <col min="4357" max="4357" width="21.42578125" style="44" customWidth="1"/>
    <col min="4358" max="4358" width="22.28515625" style="44" customWidth="1"/>
    <col min="4359" max="4359" width="26.85546875" style="44" customWidth="1"/>
    <col min="4360" max="4360" width="21.28515625" style="44" customWidth="1"/>
    <col min="4361" max="4361" width="27.140625" style="44" customWidth="1"/>
    <col min="4362" max="4362" width="25.42578125" style="44" customWidth="1"/>
    <col min="4363" max="4363" width="27.28515625" style="44" customWidth="1"/>
    <col min="4364" max="4608" width="9.140625" style="44"/>
    <col min="4609" max="4609" width="21.28515625" style="44" customWidth="1"/>
    <col min="4610" max="4610" width="24.28515625" style="44" customWidth="1"/>
    <col min="4611" max="4611" width="25.42578125" style="44" customWidth="1"/>
    <col min="4612" max="4612" width="29.42578125" style="44" customWidth="1"/>
    <col min="4613" max="4613" width="21.42578125" style="44" customWidth="1"/>
    <col min="4614" max="4614" width="22.28515625" style="44" customWidth="1"/>
    <col min="4615" max="4615" width="26.85546875" style="44" customWidth="1"/>
    <col min="4616" max="4616" width="21.28515625" style="44" customWidth="1"/>
    <col min="4617" max="4617" width="27.140625" style="44" customWidth="1"/>
    <col min="4618" max="4618" width="25.42578125" style="44" customWidth="1"/>
    <col min="4619" max="4619" width="27.28515625" style="44" customWidth="1"/>
    <col min="4620" max="4864" width="9.140625" style="44"/>
    <col min="4865" max="4865" width="21.28515625" style="44" customWidth="1"/>
    <col min="4866" max="4866" width="24.28515625" style="44" customWidth="1"/>
    <col min="4867" max="4867" width="25.42578125" style="44" customWidth="1"/>
    <col min="4868" max="4868" width="29.42578125" style="44" customWidth="1"/>
    <col min="4869" max="4869" width="21.42578125" style="44" customWidth="1"/>
    <col min="4870" max="4870" width="22.28515625" style="44" customWidth="1"/>
    <col min="4871" max="4871" width="26.85546875" style="44" customWidth="1"/>
    <col min="4872" max="4872" width="21.28515625" style="44" customWidth="1"/>
    <col min="4873" max="4873" width="27.140625" style="44" customWidth="1"/>
    <col min="4874" max="4874" width="25.42578125" style="44" customWidth="1"/>
    <col min="4875" max="4875" width="27.28515625" style="44" customWidth="1"/>
    <col min="4876" max="5120" width="9.140625" style="44"/>
    <col min="5121" max="5121" width="21.28515625" style="44" customWidth="1"/>
    <col min="5122" max="5122" width="24.28515625" style="44" customWidth="1"/>
    <col min="5123" max="5123" width="25.42578125" style="44" customWidth="1"/>
    <col min="5124" max="5124" width="29.42578125" style="44" customWidth="1"/>
    <col min="5125" max="5125" width="21.42578125" style="44" customWidth="1"/>
    <col min="5126" max="5126" width="22.28515625" style="44" customWidth="1"/>
    <col min="5127" max="5127" width="26.85546875" style="44" customWidth="1"/>
    <col min="5128" max="5128" width="21.28515625" style="44" customWidth="1"/>
    <col min="5129" max="5129" width="27.140625" style="44" customWidth="1"/>
    <col min="5130" max="5130" width="25.42578125" style="44" customWidth="1"/>
    <col min="5131" max="5131" width="27.28515625" style="44" customWidth="1"/>
    <col min="5132" max="5376" width="9.140625" style="44"/>
    <col min="5377" max="5377" width="21.28515625" style="44" customWidth="1"/>
    <col min="5378" max="5378" width="24.28515625" style="44" customWidth="1"/>
    <col min="5379" max="5379" width="25.42578125" style="44" customWidth="1"/>
    <col min="5380" max="5380" width="29.42578125" style="44" customWidth="1"/>
    <col min="5381" max="5381" width="21.42578125" style="44" customWidth="1"/>
    <col min="5382" max="5382" width="22.28515625" style="44" customWidth="1"/>
    <col min="5383" max="5383" width="26.85546875" style="44" customWidth="1"/>
    <col min="5384" max="5384" width="21.28515625" style="44" customWidth="1"/>
    <col min="5385" max="5385" width="27.140625" style="44" customWidth="1"/>
    <col min="5386" max="5386" width="25.42578125" style="44" customWidth="1"/>
    <col min="5387" max="5387" width="27.28515625" style="44" customWidth="1"/>
    <col min="5388" max="5632" width="9.140625" style="44"/>
    <col min="5633" max="5633" width="21.28515625" style="44" customWidth="1"/>
    <col min="5634" max="5634" width="24.28515625" style="44" customWidth="1"/>
    <col min="5635" max="5635" width="25.42578125" style="44" customWidth="1"/>
    <col min="5636" max="5636" width="29.42578125" style="44" customWidth="1"/>
    <col min="5637" max="5637" width="21.42578125" style="44" customWidth="1"/>
    <col min="5638" max="5638" width="22.28515625" style="44" customWidth="1"/>
    <col min="5639" max="5639" width="26.85546875" style="44" customWidth="1"/>
    <col min="5640" max="5640" width="21.28515625" style="44" customWidth="1"/>
    <col min="5641" max="5641" width="27.140625" style="44" customWidth="1"/>
    <col min="5642" max="5642" width="25.42578125" style="44" customWidth="1"/>
    <col min="5643" max="5643" width="27.28515625" style="44" customWidth="1"/>
    <col min="5644" max="5888" width="9.140625" style="44"/>
    <col min="5889" max="5889" width="21.28515625" style="44" customWidth="1"/>
    <col min="5890" max="5890" width="24.28515625" style="44" customWidth="1"/>
    <col min="5891" max="5891" width="25.42578125" style="44" customWidth="1"/>
    <col min="5892" max="5892" width="29.42578125" style="44" customWidth="1"/>
    <col min="5893" max="5893" width="21.42578125" style="44" customWidth="1"/>
    <col min="5894" max="5894" width="22.28515625" style="44" customWidth="1"/>
    <col min="5895" max="5895" width="26.85546875" style="44" customWidth="1"/>
    <col min="5896" max="5896" width="21.28515625" style="44" customWidth="1"/>
    <col min="5897" max="5897" width="27.140625" style="44" customWidth="1"/>
    <col min="5898" max="5898" width="25.42578125" style="44" customWidth="1"/>
    <col min="5899" max="5899" width="27.28515625" style="44" customWidth="1"/>
    <col min="5900" max="6144" width="9.140625" style="44"/>
    <col min="6145" max="6145" width="21.28515625" style="44" customWidth="1"/>
    <col min="6146" max="6146" width="24.28515625" style="44" customWidth="1"/>
    <col min="6147" max="6147" width="25.42578125" style="44" customWidth="1"/>
    <col min="6148" max="6148" width="29.42578125" style="44" customWidth="1"/>
    <col min="6149" max="6149" width="21.42578125" style="44" customWidth="1"/>
    <col min="6150" max="6150" width="22.28515625" style="44" customWidth="1"/>
    <col min="6151" max="6151" width="26.85546875" style="44" customWidth="1"/>
    <col min="6152" max="6152" width="21.28515625" style="44" customWidth="1"/>
    <col min="6153" max="6153" width="27.140625" style="44" customWidth="1"/>
    <col min="6154" max="6154" width="25.42578125" style="44" customWidth="1"/>
    <col min="6155" max="6155" width="27.28515625" style="44" customWidth="1"/>
    <col min="6156" max="6400" width="9.140625" style="44"/>
    <col min="6401" max="6401" width="21.28515625" style="44" customWidth="1"/>
    <col min="6402" max="6402" width="24.28515625" style="44" customWidth="1"/>
    <col min="6403" max="6403" width="25.42578125" style="44" customWidth="1"/>
    <col min="6404" max="6404" width="29.42578125" style="44" customWidth="1"/>
    <col min="6405" max="6405" width="21.42578125" style="44" customWidth="1"/>
    <col min="6406" max="6406" width="22.28515625" style="44" customWidth="1"/>
    <col min="6407" max="6407" width="26.85546875" style="44" customWidth="1"/>
    <col min="6408" max="6408" width="21.28515625" style="44" customWidth="1"/>
    <col min="6409" max="6409" width="27.140625" style="44" customWidth="1"/>
    <col min="6410" max="6410" width="25.42578125" style="44" customWidth="1"/>
    <col min="6411" max="6411" width="27.28515625" style="44" customWidth="1"/>
    <col min="6412" max="6656" width="9.140625" style="44"/>
    <col min="6657" max="6657" width="21.28515625" style="44" customWidth="1"/>
    <col min="6658" max="6658" width="24.28515625" style="44" customWidth="1"/>
    <col min="6659" max="6659" width="25.42578125" style="44" customWidth="1"/>
    <col min="6660" max="6660" width="29.42578125" style="44" customWidth="1"/>
    <col min="6661" max="6661" width="21.42578125" style="44" customWidth="1"/>
    <col min="6662" max="6662" width="22.28515625" style="44" customWidth="1"/>
    <col min="6663" max="6663" width="26.85546875" style="44" customWidth="1"/>
    <col min="6664" max="6664" width="21.28515625" style="44" customWidth="1"/>
    <col min="6665" max="6665" width="27.140625" style="44" customWidth="1"/>
    <col min="6666" max="6666" width="25.42578125" style="44" customWidth="1"/>
    <col min="6667" max="6667" width="27.28515625" style="44" customWidth="1"/>
    <col min="6668" max="6912" width="9.140625" style="44"/>
    <col min="6913" max="6913" width="21.28515625" style="44" customWidth="1"/>
    <col min="6914" max="6914" width="24.28515625" style="44" customWidth="1"/>
    <col min="6915" max="6915" width="25.42578125" style="44" customWidth="1"/>
    <col min="6916" max="6916" width="29.42578125" style="44" customWidth="1"/>
    <col min="6917" max="6917" width="21.42578125" style="44" customWidth="1"/>
    <col min="6918" max="6918" width="22.28515625" style="44" customWidth="1"/>
    <col min="6919" max="6919" width="26.85546875" style="44" customWidth="1"/>
    <col min="6920" max="6920" width="21.28515625" style="44" customWidth="1"/>
    <col min="6921" max="6921" width="27.140625" style="44" customWidth="1"/>
    <col min="6922" max="6922" width="25.42578125" style="44" customWidth="1"/>
    <col min="6923" max="6923" width="27.28515625" style="44" customWidth="1"/>
    <col min="6924" max="7168" width="9.140625" style="44"/>
    <col min="7169" max="7169" width="21.28515625" style="44" customWidth="1"/>
    <col min="7170" max="7170" width="24.28515625" style="44" customWidth="1"/>
    <col min="7171" max="7171" width="25.42578125" style="44" customWidth="1"/>
    <col min="7172" max="7172" width="29.42578125" style="44" customWidth="1"/>
    <col min="7173" max="7173" width="21.42578125" style="44" customWidth="1"/>
    <col min="7174" max="7174" width="22.28515625" style="44" customWidth="1"/>
    <col min="7175" max="7175" width="26.85546875" style="44" customWidth="1"/>
    <col min="7176" max="7176" width="21.28515625" style="44" customWidth="1"/>
    <col min="7177" max="7177" width="27.140625" style="44" customWidth="1"/>
    <col min="7178" max="7178" width="25.42578125" style="44" customWidth="1"/>
    <col min="7179" max="7179" width="27.28515625" style="44" customWidth="1"/>
    <col min="7180" max="7424" width="9.140625" style="44"/>
    <col min="7425" max="7425" width="21.28515625" style="44" customWidth="1"/>
    <col min="7426" max="7426" width="24.28515625" style="44" customWidth="1"/>
    <col min="7427" max="7427" width="25.42578125" style="44" customWidth="1"/>
    <col min="7428" max="7428" width="29.42578125" style="44" customWidth="1"/>
    <col min="7429" max="7429" width="21.42578125" style="44" customWidth="1"/>
    <col min="7430" max="7430" width="22.28515625" style="44" customWidth="1"/>
    <col min="7431" max="7431" width="26.85546875" style="44" customWidth="1"/>
    <col min="7432" max="7432" width="21.28515625" style="44" customWidth="1"/>
    <col min="7433" max="7433" width="27.140625" style="44" customWidth="1"/>
    <col min="7434" max="7434" width="25.42578125" style="44" customWidth="1"/>
    <col min="7435" max="7435" width="27.28515625" style="44" customWidth="1"/>
    <col min="7436" max="7680" width="9.140625" style="44"/>
    <col min="7681" max="7681" width="21.28515625" style="44" customWidth="1"/>
    <col min="7682" max="7682" width="24.28515625" style="44" customWidth="1"/>
    <col min="7683" max="7683" width="25.42578125" style="44" customWidth="1"/>
    <col min="7684" max="7684" width="29.42578125" style="44" customWidth="1"/>
    <col min="7685" max="7685" width="21.42578125" style="44" customWidth="1"/>
    <col min="7686" max="7686" width="22.28515625" style="44" customWidth="1"/>
    <col min="7687" max="7687" width="26.85546875" style="44" customWidth="1"/>
    <col min="7688" max="7688" width="21.28515625" style="44" customWidth="1"/>
    <col min="7689" max="7689" width="27.140625" style="44" customWidth="1"/>
    <col min="7690" max="7690" width="25.42578125" style="44" customWidth="1"/>
    <col min="7691" max="7691" width="27.28515625" style="44" customWidth="1"/>
    <col min="7692" max="7936" width="9.140625" style="44"/>
    <col min="7937" max="7937" width="21.28515625" style="44" customWidth="1"/>
    <col min="7938" max="7938" width="24.28515625" style="44" customWidth="1"/>
    <col min="7939" max="7939" width="25.42578125" style="44" customWidth="1"/>
    <col min="7940" max="7940" width="29.42578125" style="44" customWidth="1"/>
    <col min="7941" max="7941" width="21.42578125" style="44" customWidth="1"/>
    <col min="7942" max="7942" width="22.28515625" style="44" customWidth="1"/>
    <col min="7943" max="7943" width="26.85546875" style="44" customWidth="1"/>
    <col min="7944" max="7944" width="21.28515625" style="44" customWidth="1"/>
    <col min="7945" max="7945" width="27.140625" style="44" customWidth="1"/>
    <col min="7946" max="7946" width="25.42578125" style="44" customWidth="1"/>
    <col min="7947" max="7947" width="27.28515625" style="44" customWidth="1"/>
    <col min="7948" max="8192" width="9.140625" style="44"/>
    <col min="8193" max="8193" width="21.28515625" style="44" customWidth="1"/>
    <col min="8194" max="8194" width="24.28515625" style="44" customWidth="1"/>
    <col min="8195" max="8195" width="25.42578125" style="44" customWidth="1"/>
    <col min="8196" max="8196" width="29.42578125" style="44" customWidth="1"/>
    <col min="8197" max="8197" width="21.42578125" style="44" customWidth="1"/>
    <col min="8198" max="8198" width="22.28515625" style="44" customWidth="1"/>
    <col min="8199" max="8199" width="26.85546875" style="44" customWidth="1"/>
    <col min="8200" max="8200" width="21.28515625" style="44" customWidth="1"/>
    <col min="8201" max="8201" width="27.140625" style="44" customWidth="1"/>
    <col min="8202" max="8202" width="25.42578125" style="44" customWidth="1"/>
    <col min="8203" max="8203" width="27.28515625" style="44" customWidth="1"/>
    <col min="8204" max="8448" width="9.140625" style="44"/>
    <col min="8449" max="8449" width="21.28515625" style="44" customWidth="1"/>
    <col min="8450" max="8450" width="24.28515625" style="44" customWidth="1"/>
    <col min="8451" max="8451" width="25.42578125" style="44" customWidth="1"/>
    <col min="8452" max="8452" width="29.42578125" style="44" customWidth="1"/>
    <col min="8453" max="8453" width="21.42578125" style="44" customWidth="1"/>
    <col min="8454" max="8454" width="22.28515625" style="44" customWidth="1"/>
    <col min="8455" max="8455" width="26.85546875" style="44" customWidth="1"/>
    <col min="8456" max="8456" width="21.28515625" style="44" customWidth="1"/>
    <col min="8457" max="8457" width="27.140625" style="44" customWidth="1"/>
    <col min="8458" max="8458" width="25.42578125" style="44" customWidth="1"/>
    <col min="8459" max="8459" width="27.28515625" style="44" customWidth="1"/>
    <col min="8460" max="8704" width="9.140625" style="44"/>
    <col min="8705" max="8705" width="21.28515625" style="44" customWidth="1"/>
    <col min="8706" max="8706" width="24.28515625" style="44" customWidth="1"/>
    <col min="8707" max="8707" width="25.42578125" style="44" customWidth="1"/>
    <col min="8708" max="8708" width="29.42578125" style="44" customWidth="1"/>
    <col min="8709" max="8709" width="21.42578125" style="44" customWidth="1"/>
    <col min="8710" max="8710" width="22.28515625" style="44" customWidth="1"/>
    <col min="8711" max="8711" width="26.85546875" style="44" customWidth="1"/>
    <col min="8712" max="8712" width="21.28515625" style="44" customWidth="1"/>
    <col min="8713" max="8713" width="27.140625" style="44" customWidth="1"/>
    <col min="8714" max="8714" width="25.42578125" style="44" customWidth="1"/>
    <col min="8715" max="8715" width="27.28515625" style="44" customWidth="1"/>
    <col min="8716" max="8960" width="9.140625" style="44"/>
    <col min="8961" max="8961" width="21.28515625" style="44" customWidth="1"/>
    <col min="8962" max="8962" width="24.28515625" style="44" customWidth="1"/>
    <col min="8963" max="8963" width="25.42578125" style="44" customWidth="1"/>
    <col min="8964" max="8964" width="29.42578125" style="44" customWidth="1"/>
    <col min="8965" max="8965" width="21.42578125" style="44" customWidth="1"/>
    <col min="8966" max="8966" width="22.28515625" style="44" customWidth="1"/>
    <col min="8967" max="8967" width="26.85546875" style="44" customWidth="1"/>
    <col min="8968" max="8968" width="21.28515625" style="44" customWidth="1"/>
    <col min="8969" max="8969" width="27.140625" style="44" customWidth="1"/>
    <col min="8970" max="8970" width="25.42578125" style="44" customWidth="1"/>
    <col min="8971" max="8971" width="27.28515625" style="44" customWidth="1"/>
    <col min="8972" max="9216" width="9.140625" style="44"/>
    <col min="9217" max="9217" width="21.28515625" style="44" customWidth="1"/>
    <col min="9218" max="9218" width="24.28515625" style="44" customWidth="1"/>
    <col min="9219" max="9219" width="25.42578125" style="44" customWidth="1"/>
    <col min="9220" max="9220" width="29.42578125" style="44" customWidth="1"/>
    <col min="9221" max="9221" width="21.42578125" style="44" customWidth="1"/>
    <col min="9222" max="9222" width="22.28515625" style="44" customWidth="1"/>
    <col min="9223" max="9223" width="26.85546875" style="44" customWidth="1"/>
    <col min="9224" max="9224" width="21.28515625" style="44" customWidth="1"/>
    <col min="9225" max="9225" width="27.140625" style="44" customWidth="1"/>
    <col min="9226" max="9226" width="25.42578125" style="44" customWidth="1"/>
    <col min="9227" max="9227" width="27.28515625" style="44" customWidth="1"/>
    <col min="9228" max="9472" width="9.140625" style="44"/>
    <col min="9473" max="9473" width="21.28515625" style="44" customWidth="1"/>
    <col min="9474" max="9474" width="24.28515625" style="44" customWidth="1"/>
    <col min="9475" max="9475" width="25.42578125" style="44" customWidth="1"/>
    <col min="9476" max="9476" width="29.42578125" style="44" customWidth="1"/>
    <col min="9477" max="9477" width="21.42578125" style="44" customWidth="1"/>
    <col min="9478" max="9478" width="22.28515625" style="44" customWidth="1"/>
    <col min="9479" max="9479" width="26.85546875" style="44" customWidth="1"/>
    <col min="9480" max="9480" width="21.28515625" style="44" customWidth="1"/>
    <col min="9481" max="9481" width="27.140625" style="44" customWidth="1"/>
    <col min="9482" max="9482" width="25.42578125" style="44" customWidth="1"/>
    <col min="9483" max="9483" width="27.28515625" style="44" customWidth="1"/>
    <col min="9484" max="9728" width="9.140625" style="44"/>
    <col min="9729" max="9729" width="21.28515625" style="44" customWidth="1"/>
    <col min="9730" max="9730" width="24.28515625" style="44" customWidth="1"/>
    <col min="9731" max="9731" width="25.42578125" style="44" customWidth="1"/>
    <col min="9732" max="9732" width="29.42578125" style="44" customWidth="1"/>
    <col min="9733" max="9733" width="21.42578125" style="44" customWidth="1"/>
    <col min="9734" max="9734" width="22.28515625" style="44" customWidth="1"/>
    <col min="9735" max="9735" width="26.85546875" style="44" customWidth="1"/>
    <col min="9736" max="9736" width="21.28515625" style="44" customWidth="1"/>
    <col min="9737" max="9737" width="27.140625" style="44" customWidth="1"/>
    <col min="9738" max="9738" width="25.42578125" style="44" customWidth="1"/>
    <col min="9739" max="9739" width="27.28515625" style="44" customWidth="1"/>
    <col min="9740" max="9984" width="9.140625" style="44"/>
    <col min="9985" max="9985" width="21.28515625" style="44" customWidth="1"/>
    <col min="9986" max="9986" width="24.28515625" style="44" customWidth="1"/>
    <col min="9987" max="9987" width="25.42578125" style="44" customWidth="1"/>
    <col min="9988" max="9988" width="29.42578125" style="44" customWidth="1"/>
    <col min="9989" max="9989" width="21.42578125" style="44" customWidth="1"/>
    <col min="9990" max="9990" width="22.28515625" style="44" customWidth="1"/>
    <col min="9991" max="9991" width="26.85546875" style="44" customWidth="1"/>
    <col min="9992" max="9992" width="21.28515625" style="44" customWidth="1"/>
    <col min="9993" max="9993" width="27.140625" style="44" customWidth="1"/>
    <col min="9994" max="9994" width="25.42578125" style="44" customWidth="1"/>
    <col min="9995" max="9995" width="27.28515625" style="44" customWidth="1"/>
    <col min="9996" max="10240" width="9.140625" style="44"/>
    <col min="10241" max="10241" width="21.28515625" style="44" customWidth="1"/>
    <col min="10242" max="10242" width="24.28515625" style="44" customWidth="1"/>
    <col min="10243" max="10243" width="25.42578125" style="44" customWidth="1"/>
    <col min="10244" max="10244" width="29.42578125" style="44" customWidth="1"/>
    <col min="10245" max="10245" width="21.42578125" style="44" customWidth="1"/>
    <col min="10246" max="10246" width="22.28515625" style="44" customWidth="1"/>
    <col min="10247" max="10247" width="26.85546875" style="44" customWidth="1"/>
    <col min="10248" max="10248" width="21.28515625" style="44" customWidth="1"/>
    <col min="10249" max="10249" width="27.140625" style="44" customWidth="1"/>
    <col min="10250" max="10250" width="25.42578125" style="44" customWidth="1"/>
    <col min="10251" max="10251" width="27.28515625" style="44" customWidth="1"/>
    <col min="10252" max="10496" width="9.140625" style="44"/>
    <col min="10497" max="10497" width="21.28515625" style="44" customWidth="1"/>
    <col min="10498" max="10498" width="24.28515625" style="44" customWidth="1"/>
    <col min="10499" max="10499" width="25.42578125" style="44" customWidth="1"/>
    <col min="10500" max="10500" width="29.42578125" style="44" customWidth="1"/>
    <col min="10501" max="10501" width="21.42578125" style="44" customWidth="1"/>
    <col min="10502" max="10502" width="22.28515625" style="44" customWidth="1"/>
    <col min="10503" max="10503" width="26.85546875" style="44" customWidth="1"/>
    <col min="10504" max="10504" width="21.28515625" style="44" customWidth="1"/>
    <col min="10505" max="10505" width="27.140625" style="44" customWidth="1"/>
    <col min="10506" max="10506" width="25.42578125" style="44" customWidth="1"/>
    <col min="10507" max="10507" width="27.28515625" style="44" customWidth="1"/>
    <col min="10508" max="10752" width="9.140625" style="44"/>
    <col min="10753" max="10753" width="21.28515625" style="44" customWidth="1"/>
    <col min="10754" max="10754" width="24.28515625" style="44" customWidth="1"/>
    <col min="10755" max="10755" width="25.42578125" style="44" customWidth="1"/>
    <col min="10756" max="10756" width="29.42578125" style="44" customWidth="1"/>
    <col min="10757" max="10757" width="21.42578125" style="44" customWidth="1"/>
    <col min="10758" max="10758" width="22.28515625" style="44" customWidth="1"/>
    <col min="10759" max="10759" width="26.85546875" style="44" customWidth="1"/>
    <col min="10760" max="10760" width="21.28515625" style="44" customWidth="1"/>
    <col min="10761" max="10761" width="27.140625" style="44" customWidth="1"/>
    <col min="10762" max="10762" width="25.42578125" style="44" customWidth="1"/>
    <col min="10763" max="10763" width="27.28515625" style="44" customWidth="1"/>
    <col min="10764" max="11008" width="9.140625" style="44"/>
    <col min="11009" max="11009" width="21.28515625" style="44" customWidth="1"/>
    <col min="11010" max="11010" width="24.28515625" style="44" customWidth="1"/>
    <col min="11011" max="11011" width="25.42578125" style="44" customWidth="1"/>
    <col min="11012" max="11012" width="29.42578125" style="44" customWidth="1"/>
    <col min="11013" max="11013" width="21.42578125" style="44" customWidth="1"/>
    <col min="11014" max="11014" width="22.28515625" style="44" customWidth="1"/>
    <col min="11015" max="11015" width="26.85546875" style="44" customWidth="1"/>
    <col min="11016" max="11016" width="21.28515625" style="44" customWidth="1"/>
    <col min="11017" max="11017" width="27.140625" style="44" customWidth="1"/>
    <col min="11018" max="11018" width="25.42578125" style="44" customWidth="1"/>
    <col min="11019" max="11019" width="27.28515625" style="44" customWidth="1"/>
    <col min="11020" max="11264" width="9.140625" style="44"/>
    <col min="11265" max="11265" width="21.28515625" style="44" customWidth="1"/>
    <col min="11266" max="11266" width="24.28515625" style="44" customWidth="1"/>
    <col min="11267" max="11267" width="25.42578125" style="44" customWidth="1"/>
    <col min="11268" max="11268" width="29.42578125" style="44" customWidth="1"/>
    <col min="11269" max="11269" width="21.42578125" style="44" customWidth="1"/>
    <col min="11270" max="11270" width="22.28515625" style="44" customWidth="1"/>
    <col min="11271" max="11271" width="26.85546875" style="44" customWidth="1"/>
    <col min="11272" max="11272" width="21.28515625" style="44" customWidth="1"/>
    <col min="11273" max="11273" width="27.140625" style="44" customWidth="1"/>
    <col min="11274" max="11274" width="25.42578125" style="44" customWidth="1"/>
    <col min="11275" max="11275" width="27.28515625" style="44" customWidth="1"/>
    <col min="11276" max="11520" width="9.140625" style="44"/>
    <col min="11521" max="11521" width="21.28515625" style="44" customWidth="1"/>
    <col min="11522" max="11522" width="24.28515625" style="44" customWidth="1"/>
    <col min="11523" max="11523" width="25.42578125" style="44" customWidth="1"/>
    <col min="11524" max="11524" width="29.42578125" style="44" customWidth="1"/>
    <col min="11525" max="11525" width="21.42578125" style="44" customWidth="1"/>
    <col min="11526" max="11526" width="22.28515625" style="44" customWidth="1"/>
    <col min="11527" max="11527" width="26.85546875" style="44" customWidth="1"/>
    <col min="11528" max="11528" width="21.28515625" style="44" customWidth="1"/>
    <col min="11529" max="11529" width="27.140625" style="44" customWidth="1"/>
    <col min="11530" max="11530" width="25.42578125" style="44" customWidth="1"/>
    <col min="11531" max="11531" width="27.28515625" style="44" customWidth="1"/>
    <col min="11532" max="11776" width="9.140625" style="44"/>
    <col min="11777" max="11777" width="21.28515625" style="44" customWidth="1"/>
    <col min="11778" max="11778" width="24.28515625" style="44" customWidth="1"/>
    <col min="11779" max="11779" width="25.42578125" style="44" customWidth="1"/>
    <col min="11780" max="11780" width="29.42578125" style="44" customWidth="1"/>
    <col min="11781" max="11781" width="21.42578125" style="44" customWidth="1"/>
    <col min="11782" max="11782" width="22.28515625" style="44" customWidth="1"/>
    <col min="11783" max="11783" width="26.85546875" style="44" customWidth="1"/>
    <col min="11784" max="11784" width="21.28515625" style="44" customWidth="1"/>
    <col min="11785" max="11785" width="27.140625" style="44" customWidth="1"/>
    <col min="11786" max="11786" width="25.42578125" style="44" customWidth="1"/>
    <col min="11787" max="11787" width="27.28515625" style="44" customWidth="1"/>
    <col min="11788" max="12032" width="9.140625" style="44"/>
    <col min="12033" max="12033" width="21.28515625" style="44" customWidth="1"/>
    <col min="12034" max="12034" width="24.28515625" style="44" customWidth="1"/>
    <col min="12035" max="12035" width="25.42578125" style="44" customWidth="1"/>
    <col min="12036" max="12036" width="29.42578125" style="44" customWidth="1"/>
    <col min="12037" max="12037" width="21.42578125" style="44" customWidth="1"/>
    <col min="12038" max="12038" width="22.28515625" style="44" customWidth="1"/>
    <col min="12039" max="12039" width="26.85546875" style="44" customWidth="1"/>
    <col min="12040" max="12040" width="21.28515625" style="44" customWidth="1"/>
    <col min="12041" max="12041" width="27.140625" style="44" customWidth="1"/>
    <col min="12042" max="12042" width="25.42578125" style="44" customWidth="1"/>
    <col min="12043" max="12043" width="27.28515625" style="44" customWidth="1"/>
    <col min="12044" max="12288" width="9.140625" style="44"/>
    <col min="12289" max="12289" width="21.28515625" style="44" customWidth="1"/>
    <col min="12290" max="12290" width="24.28515625" style="44" customWidth="1"/>
    <col min="12291" max="12291" width="25.42578125" style="44" customWidth="1"/>
    <col min="12292" max="12292" width="29.42578125" style="44" customWidth="1"/>
    <col min="12293" max="12293" width="21.42578125" style="44" customWidth="1"/>
    <col min="12294" max="12294" width="22.28515625" style="44" customWidth="1"/>
    <col min="12295" max="12295" width="26.85546875" style="44" customWidth="1"/>
    <col min="12296" max="12296" width="21.28515625" style="44" customWidth="1"/>
    <col min="12297" max="12297" width="27.140625" style="44" customWidth="1"/>
    <col min="12298" max="12298" width="25.42578125" style="44" customWidth="1"/>
    <col min="12299" max="12299" width="27.28515625" style="44" customWidth="1"/>
    <col min="12300" max="12544" width="9.140625" style="44"/>
    <col min="12545" max="12545" width="21.28515625" style="44" customWidth="1"/>
    <col min="12546" max="12546" width="24.28515625" style="44" customWidth="1"/>
    <col min="12547" max="12547" width="25.42578125" style="44" customWidth="1"/>
    <col min="12548" max="12548" width="29.42578125" style="44" customWidth="1"/>
    <col min="12549" max="12549" width="21.42578125" style="44" customWidth="1"/>
    <col min="12550" max="12550" width="22.28515625" style="44" customWidth="1"/>
    <col min="12551" max="12551" width="26.85546875" style="44" customWidth="1"/>
    <col min="12552" max="12552" width="21.28515625" style="44" customWidth="1"/>
    <col min="12553" max="12553" width="27.140625" style="44" customWidth="1"/>
    <col min="12554" max="12554" width="25.42578125" style="44" customWidth="1"/>
    <col min="12555" max="12555" width="27.28515625" style="44" customWidth="1"/>
    <col min="12556" max="12800" width="9.140625" style="44"/>
    <col min="12801" max="12801" width="21.28515625" style="44" customWidth="1"/>
    <col min="12802" max="12802" width="24.28515625" style="44" customWidth="1"/>
    <col min="12803" max="12803" width="25.42578125" style="44" customWidth="1"/>
    <col min="12804" max="12804" width="29.42578125" style="44" customWidth="1"/>
    <col min="12805" max="12805" width="21.42578125" style="44" customWidth="1"/>
    <col min="12806" max="12806" width="22.28515625" style="44" customWidth="1"/>
    <col min="12807" max="12807" width="26.85546875" style="44" customWidth="1"/>
    <col min="12808" max="12808" width="21.28515625" style="44" customWidth="1"/>
    <col min="12809" max="12809" width="27.140625" style="44" customWidth="1"/>
    <col min="12810" max="12810" width="25.42578125" style="44" customWidth="1"/>
    <col min="12811" max="12811" width="27.28515625" style="44" customWidth="1"/>
    <col min="12812" max="13056" width="9.140625" style="44"/>
    <col min="13057" max="13057" width="21.28515625" style="44" customWidth="1"/>
    <col min="13058" max="13058" width="24.28515625" style="44" customWidth="1"/>
    <col min="13059" max="13059" width="25.42578125" style="44" customWidth="1"/>
    <col min="13060" max="13060" width="29.42578125" style="44" customWidth="1"/>
    <col min="13061" max="13061" width="21.42578125" style="44" customWidth="1"/>
    <col min="13062" max="13062" width="22.28515625" style="44" customWidth="1"/>
    <col min="13063" max="13063" width="26.85546875" style="44" customWidth="1"/>
    <col min="13064" max="13064" width="21.28515625" style="44" customWidth="1"/>
    <col min="13065" max="13065" width="27.140625" style="44" customWidth="1"/>
    <col min="13066" max="13066" width="25.42578125" style="44" customWidth="1"/>
    <col min="13067" max="13067" width="27.28515625" style="44" customWidth="1"/>
    <col min="13068" max="13312" width="9.140625" style="44"/>
    <col min="13313" max="13313" width="21.28515625" style="44" customWidth="1"/>
    <col min="13314" max="13314" width="24.28515625" style="44" customWidth="1"/>
    <col min="13315" max="13315" width="25.42578125" style="44" customWidth="1"/>
    <col min="13316" max="13316" width="29.42578125" style="44" customWidth="1"/>
    <col min="13317" max="13317" width="21.42578125" style="44" customWidth="1"/>
    <col min="13318" max="13318" width="22.28515625" style="44" customWidth="1"/>
    <col min="13319" max="13319" width="26.85546875" style="44" customWidth="1"/>
    <col min="13320" max="13320" width="21.28515625" style="44" customWidth="1"/>
    <col min="13321" max="13321" width="27.140625" style="44" customWidth="1"/>
    <col min="13322" max="13322" width="25.42578125" style="44" customWidth="1"/>
    <col min="13323" max="13323" width="27.28515625" style="44" customWidth="1"/>
    <col min="13324" max="13568" width="9.140625" style="44"/>
    <col min="13569" max="13569" width="21.28515625" style="44" customWidth="1"/>
    <col min="13570" max="13570" width="24.28515625" style="44" customWidth="1"/>
    <col min="13571" max="13571" width="25.42578125" style="44" customWidth="1"/>
    <col min="13572" max="13572" width="29.42578125" style="44" customWidth="1"/>
    <col min="13573" max="13573" width="21.42578125" style="44" customWidth="1"/>
    <col min="13574" max="13574" width="22.28515625" style="44" customWidth="1"/>
    <col min="13575" max="13575" width="26.85546875" style="44" customWidth="1"/>
    <col min="13576" max="13576" width="21.28515625" style="44" customWidth="1"/>
    <col min="13577" max="13577" width="27.140625" style="44" customWidth="1"/>
    <col min="13578" max="13578" width="25.42578125" style="44" customWidth="1"/>
    <col min="13579" max="13579" width="27.28515625" style="44" customWidth="1"/>
    <col min="13580" max="13824" width="9.140625" style="44"/>
    <col min="13825" max="13825" width="21.28515625" style="44" customWidth="1"/>
    <col min="13826" max="13826" width="24.28515625" style="44" customWidth="1"/>
    <col min="13827" max="13827" width="25.42578125" style="44" customWidth="1"/>
    <col min="13828" max="13828" width="29.42578125" style="44" customWidth="1"/>
    <col min="13829" max="13829" width="21.42578125" style="44" customWidth="1"/>
    <col min="13830" max="13830" width="22.28515625" style="44" customWidth="1"/>
    <col min="13831" max="13831" width="26.85546875" style="44" customWidth="1"/>
    <col min="13832" max="13832" width="21.28515625" style="44" customWidth="1"/>
    <col min="13833" max="13833" width="27.140625" style="44" customWidth="1"/>
    <col min="13834" max="13834" width="25.42578125" style="44" customWidth="1"/>
    <col min="13835" max="13835" width="27.28515625" style="44" customWidth="1"/>
    <col min="13836" max="14080" width="9.140625" style="44"/>
    <col min="14081" max="14081" width="21.28515625" style="44" customWidth="1"/>
    <col min="14082" max="14082" width="24.28515625" style="44" customWidth="1"/>
    <col min="14083" max="14083" width="25.42578125" style="44" customWidth="1"/>
    <col min="14084" max="14084" width="29.42578125" style="44" customWidth="1"/>
    <col min="14085" max="14085" width="21.42578125" style="44" customWidth="1"/>
    <col min="14086" max="14086" width="22.28515625" style="44" customWidth="1"/>
    <col min="14087" max="14087" width="26.85546875" style="44" customWidth="1"/>
    <col min="14088" max="14088" width="21.28515625" style="44" customWidth="1"/>
    <col min="14089" max="14089" width="27.140625" style="44" customWidth="1"/>
    <col min="14090" max="14090" width="25.42578125" style="44" customWidth="1"/>
    <col min="14091" max="14091" width="27.28515625" style="44" customWidth="1"/>
    <col min="14092" max="14336" width="9.140625" style="44"/>
    <col min="14337" max="14337" width="21.28515625" style="44" customWidth="1"/>
    <col min="14338" max="14338" width="24.28515625" style="44" customWidth="1"/>
    <col min="14339" max="14339" width="25.42578125" style="44" customWidth="1"/>
    <col min="14340" max="14340" width="29.42578125" style="44" customWidth="1"/>
    <col min="14341" max="14341" width="21.42578125" style="44" customWidth="1"/>
    <col min="14342" max="14342" width="22.28515625" style="44" customWidth="1"/>
    <col min="14343" max="14343" width="26.85546875" style="44" customWidth="1"/>
    <col min="14344" max="14344" width="21.28515625" style="44" customWidth="1"/>
    <col min="14345" max="14345" width="27.140625" style="44" customWidth="1"/>
    <col min="14346" max="14346" width="25.42578125" style="44" customWidth="1"/>
    <col min="14347" max="14347" width="27.28515625" style="44" customWidth="1"/>
    <col min="14348" max="14592" width="9.140625" style="44"/>
    <col min="14593" max="14593" width="21.28515625" style="44" customWidth="1"/>
    <col min="14594" max="14594" width="24.28515625" style="44" customWidth="1"/>
    <col min="14595" max="14595" width="25.42578125" style="44" customWidth="1"/>
    <col min="14596" max="14596" width="29.42578125" style="44" customWidth="1"/>
    <col min="14597" max="14597" width="21.42578125" style="44" customWidth="1"/>
    <col min="14598" max="14598" width="22.28515625" style="44" customWidth="1"/>
    <col min="14599" max="14599" width="26.85546875" style="44" customWidth="1"/>
    <col min="14600" max="14600" width="21.28515625" style="44" customWidth="1"/>
    <col min="14601" max="14601" width="27.140625" style="44" customWidth="1"/>
    <col min="14602" max="14602" width="25.42578125" style="44" customWidth="1"/>
    <col min="14603" max="14603" width="27.28515625" style="44" customWidth="1"/>
    <col min="14604" max="14848" width="9.140625" style="44"/>
    <col min="14849" max="14849" width="21.28515625" style="44" customWidth="1"/>
    <col min="14850" max="14850" width="24.28515625" style="44" customWidth="1"/>
    <col min="14851" max="14851" width="25.42578125" style="44" customWidth="1"/>
    <col min="14852" max="14852" width="29.42578125" style="44" customWidth="1"/>
    <col min="14853" max="14853" width="21.42578125" style="44" customWidth="1"/>
    <col min="14854" max="14854" width="22.28515625" style="44" customWidth="1"/>
    <col min="14855" max="14855" width="26.85546875" style="44" customWidth="1"/>
    <col min="14856" max="14856" width="21.28515625" style="44" customWidth="1"/>
    <col min="14857" max="14857" width="27.140625" style="44" customWidth="1"/>
    <col min="14858" max="14858" width="25.42578125" style="44" customWidth="1"/>
    <col min="14859" max="14859" width="27.28515625" style="44" customWidth="1"/>
    <col min="14860" max="15104" width="9.140625" style="44"/>
    <col min="15105" max="15105" width="21.28515625" style="44" customWidth="1"/>
    <col min="15106" max="15106" width="24.28515625" style="44" customWidth="1"/>
    <col min="15107" max="15107" width="25.42578125" style="44" customWidth="1"/>
    <col min="15108" max="15108" width="29.42578125" style="44" customWidth="1"/>
    <col min="15109" max="15109" width="21.42578125" style="44" customWidth="1"/>
    <col min="15110" max="15110" width="22.28515625" style="44" customWidth="1"/>
    <col min="15111" max="15111" width="26.85546875" style="44" customWidth="1"/>
    <col min="15112" max="15112" width="21.28515625" style="44" customWidth="1"/>
    <col min="15113" max="15113" width="27.140625" style="44" customWidth="1"/>
    <col min="15114" max="15114" width="25.42578125" style="44" customWidth="1"/>
    <col min="15115" max="15115" width="27.28515625" style="44" customWidth="1"/>
    <col min="15116" max="15360" width="9.140625" style="44"/>
    <col min="15361" max="15361" width="21.28515625" style="44" customWidth="1"/>
    <col min="15362" max="15362" width="24.28515625" style="44" customWidth="1"/>
    <col min="15363" max="15363" width="25.42578125" style="44" customWidth="1"/>
    <col min="15364" max="15364" width="29.42578125" style="44" customWidth="1"/>
    <col min="15365" max="15365" width="21.42578125" style="44" customWidth="1"/>
    <col min="15366" max="15366" width="22.28515625" style="44" customWidth="1"/>
    <col min="15367" max="15367" width="26.85546875" style="44" customWidth="1"/>
    <col min="15368" max="15368" width="21.28515625" style="44" customWidth="1"/>
    <col min="15369" max="15369" width="27.140625" style="44" customWidth="1"/>
    <col min="15370" max="15370" width="25.42578125" style="44" customWidth="1"/>
    <col min="15371" max="15371" width="27.28515625" style="44" customWidth="1"/>
    <col min="15372" max="15616" width="9.140625" style="44"/>
    <col min="15617" max="15617" width="21.28515625" style="44" customWidth="1"/>
    <col min="15618" max="15618" width="24.28515625" style="44" customWidth="1"/>
    <col min="15619" max="15619" width="25.42578125" style="44" customWidth="1"/>
    <col min="15620" max="15620" width="29.42578125" style="44" customWidth="1"/>
    <col min="15621" max="15621" width="21.42578125" style="44" customWidth="1"/>
    <col min="15622" max="15622" width="22.28515625" style="44" customWidth="1"/>
    <col min="15623" max="15623" width="26.85546875" style="44" customWidth="1"/>
    <col min="15624" max="15624" width="21.28515625" style="44" customWidth="1"/>
    <col min="15625" max="15625" width="27.140625" style="44" customWidth="1"/>
    <col min="15626" max="15626" width="25.42578125" style="44" customWidth="1"/>
    <col min="15627" max="15627" width="27.28515625" style="44" customWidth="1"/>
    <col min="15628" max="15872" width="9.140625" style="44"/>
    <col min="15873" max="15873" width="21.28515625" style="44" customWidth="1"/>
    <col min="15874" max="15874" width="24.28515625" style="44" customWidth="1"/>
    <col min="15875" max="15875" width="25.42578125" style="44" customWidth="1"/>
    <col min="15876" max="15876" width="29.42578125" style="44" customWidth="1"/>
    <col min="15877" max="15877" width="21.42578125" style="44" customWidth="1"/>
    <col min="15878" max="15878" width="22.28515625" style="44" customWidth="1"/>
    <col min="15879" max="15879" width="26.85546875" style="44" customWidth="1"/>
    <col min="15880" max="15880" width="21.28515625" style="44" customWidth="1"/>
    <col min="15881" max="15881" width="27.140625" style="44" customWidth="1"/>
    <col min="15882" max="15882" width="25.42578125" style="44" customWidth="1"/>
    <col min="15883" max="15883" width="27.28515625" style="44" customWidth="1"/>
    <col min="15884" max="16128" width="9.140625" style="44"/>
    <col min="16129" max="16129" width="21.28515625" style="44" customWidth="1"/>
    <col min="16130" max="16130" width="24.28515625" style="44" customWidth="1"/>
    <col min="16131" max="16131" width="25.42578125" style="44" customWidth="1"/>
    <col min="16132" max="16132" width="29.42578125" style="44" customWidth="1"/>
    <col min="16133" max="16133" width="21.42578125" style="44" customWidth="1"/>
    <col min="16134" max="16134" width="22.28515625" style="44" customWidth="1"/>
    <col min="16135" max="16135" width="26.85546875" style="44" customWidth="1"/>
    <col min="16136" max="16136" width="21.28515625" style="44" customWidth="1"/>
    <col min="16137" max="16137" width="27.140625" style="44" customWidth="1"/>
    <col min="16138" max="16138" width="25.42578125" style="44" customWidth="1"/>
    <col min="16139" max="16139" width="27.28515625" style="44" customWidth="1"/>
    <col min="16140" max="16384" width="9.140625" style="44"/>
  </cols>
  <sheetData>
    <row r="1" spans="1:11" ht="9" customHeight="1">
      <c r="A1" s="916"/>
      <c r="B1" s="916"/>
      <c r="C1" s="916"/>
      <c r="D1" s="916"/>
      <c r="E1" s="916"/>
      <c r="F1" s="916"/>
      <c r="G1" s="916"/>
      <c r="H1" s="916"/>
      <c r="I1" s="916"/>
      <c r="J1" s="916"/>
      <c r="K1" s="916"/>
    </row>
    <row r="2" spans="1:11" ht="23.25">
      <c r="A2" s="916" t="s">
        <v>1085</v>
      </c>
      <c r="B2" s="916"/>
      <c r="C2" s="916"/>
      <c r="D2" s="916"/>
      <c r="E2" s="916"/>
      <c r="F2" s="916"/>
      <c r="G2" s="916"/>
      <c r="H2" s="916"/>
      <c r="I2" s="916"/>
      <c r="J2" s="916"/>
      <c r="K2" s="916"/>
    </row>
    <row r="3" spans="1:11" ht="23.25">
      <c r="A3" s="916" t="s">
        <v>1086</v>
      </c>
      <c r="B3" s="916"/>
      <c r="C3" s="916"/>
      <c r="D3" s="916"/>
      <c r="E3" s="916"/>
      <c r="F3" s="916"/>
      <c r="G3" s="916"/>
      <c r="H3" s="916"/>
      <c r="I3" s="916"/>
      <c r="J3" s="916"/>
      <c r="K3" s="916"/>
    </row>
    <row r="4" spans="1:11" ht="23.25">
      <c r="A4" s="916" t="s">
        <v>1537</v>
      </c>
      <c r="B4" s="916"/>
      <c r="C4" s="916"/>
      <c r="D4" s="916"/>
      <c r="E4" s="916"/>
      <c r="F4" s="916"/>
      <c r="G4" s="916"/>
      <c r="H4" s="916"/>
      <c r="I4" s="916"/>
      <c r="J4" s="916"/>
      <c r="K4" s="916"/>
    </row>
    <row r="5" spans="1:11" ht="34.5" customHeight="1" thickBot="1">
      <c r="A5" s="917" t="s">
        <v>1265</v>
      </c>
      <c r="B5" s="917"/>
      <c r="C5" s="917"/>
      <c r="D5" s="917"/>
      <c r="E5" s="917"/>
      <c r="F5" s="917"/>
      <c r="G5" s="917"/>
      <c r="H5" s="917"/>
      <c r="I5" s="917"/>
      <c r="J5" s="917"/>
      <c r="K5" s="917"/>
    </row>
    <row r="6" spans="1:11" ht="25.5" customHeight="1" thickTop="1" thickBot="1">
      <c r="A6" s="562" t="s">
        <v>1394</v>
      </c>
      <c r="B6" s="563" t="s">
        <v>1399</v>
      </c>
      <c r="C6" s="563" t="s">
        <v>1398</v>
      </c>
      <c r="D6" s="563" t="s">
        <v>1397</v>
      </c>
      <c r="E6" s="563" t="s">
        <v>1396</v>
      </c>
      <c r="F6" s="563" t="s">
        <v>1395</v>
      </c>
      <c r="G6" s="563" t="s">
        <v>1390</v>
      </c>
      <c r="H6" s="563" t="s">
        <v>1391</v>
      </c>
      <c r="I6" s="563" t="s">
        <v>1389</v>
      </c>
      <c r="J6" s="563" t="s">
        <v>1392</v>
      </c>
      <c r="K6" s="563" t="s">
        <v>1393</v>
      </c>
    </row>
    <row r="7" spans="1:11" s="530" customFormat="1" ht="15.75" thickTop="1">
      <c r="A7" s="527" t="s">
        <v>1090</v>
      </c>
      <c r="B7" s="527"/>
      <c r="C7" s="527"/>
      <c r="D7" s="527"/>
      <c r="E7" s="527"/>
      <c r="F7" s="527"/>
      <c r="G7" s="527"/>
      <c r="H7" s="527"/>
      <c r="I7" s="527"/>
      <c r="J7" s="528"/>
      <c r="K7" s="529"/>
    </row>
    <row r="8" spans="1:11" s="49" customFormat="1" ht="14.25">
      <c r="A8" s="49" t="s">
        <v>301</v>
      </c>
      <c r="B8" s="531">
        <v>131264.13461000001</v>
      </c>
      <c r="C8" s="531">
        <v>9895751.9677900001</v>
      </c>
      <c r="D8" s="531">
        <v>857049.35834999999</v>
      </c>
      <c r="E8" s="531">
        <v>152032.39252000002</v>
      </c>
      <c r="F8" s="531">
        <v>154929.70013999997</v>
      </c>
      <c r="G8" s="531">
        <v>156576.85079</v>
      </c>
      <c r="H8" s="531">
        <v>2166799.9465600001</v>
      </c>
      <c r="I8" s="531">
        <v>8048.2054200000002</v>
      </c>
      <c r="J8" s="531">
        <v>0</v>
      </c>
      <c r="K8" s="531">
        <v>13522452.556179998</v>
      </c>
    </row>
    <row r="9" spans="1:11" s="49" customFormat="1" ht="14.25">
      <c r="A9" s="49" t="s">
        <v>306</v>
      </c>
      <c r="B9" s="531">
        <v>0</v>
      </c>
      <c r="C9" s="531">
        <v>85529.397190000003</v>
      </c>
      <c r="D9" s="531">
        <v>0</v>
      </c>
      <c r="E9" s="531">
        <v>0</v>
      </c>
      <c r="F9" s="531">
        <v>0</v>
      </c>
      <c r="G9" s="531">
        <v>0</v>
      </c>
      <c r="H9" s="531">
        <v>31868.008460000001</v>
      </c>
      <c r="I9" s="531">
        <v>0</v>
      </c>
      <c r="J9" s="531">
        <v>0</v>
      </c>
      <c r="K9" s="531">
        <v>117397.40565</v>
      </c>
    </row>
    <row r="10" spans="1:11" s="49" customFormat="1" ht="14.25">
      <c r="A10" s="49" t="s">
        <v>303</v>
      </c>
      <c r="B10" s="531">
        <v>29776.360519999998</v>
      </c>
      <c r="C10" s="531">
        <v>1165984.28272</v>
      </c>
      <c r="D10" s="531">
        <v>491800.75167000003</v>
      </c>
      <c r="E10" s="531">
        <v>0</v>
      </c>
      <c r="F10" s="531">
        <v>0</v>
      </c>
      <c r="G10" s="531">
        <v>26845.116620000001</v>
      </c>
      <c r="H10" s="531">
        <v>5333554.6580299996</v>
      </c>
      <c r="I10" s="531">
        <v>0</v>
      </c>
      <c r="J10" s="531">
        <v>0</v>
      </c>
      <c r="K10" s="531">
        <v>7047961.1695600003</v>
      </c>
    </row>
    <row r="11" spans="1:11" s="49" customFormat="1" ht="14.25">
      <c r="A11" s="49" t="s">
        <v>308</v>
      </c>
      <c r="B11" s="531">
        <v>65105.869009999995</v>
      </c>
      <c r="C11" s="531">
        <v>1760882.71835</v>
      </c>
      <c r="D11" s="531">
        <v>161937.03219</v>
      </c>
      <c r="E11" s="531">
        <v>45689.566530000004</v>
      </c>
      <c r="F11" s="531">
        <v>0</v>
      </c>
      <c r="G11" s="531">
        <v>70643.866349999997</v>
      </c>
      <c r="H11" s="531">
        <v>202951.95628000001</v>
      </c>
      <c r="I11" s="531">
        <v>0</v>
      </c>
      <c r="J11" s="531">
        <v>0</v>
      </c>
      <c r="K11" s="531">
        <v>2307211.0087099997</v>
      </c>
    </row>
    <row r="12" spans="1:11" s="49" customFormat="1" ht="14.25">
      <c r="A12" s="49" t="s">
        <v>1092</v>
      </c>
      <c r="B12" s="531">
        <v>21990.651320000001</v>
      </c>
      <c r="C12" s="531">
        <v>239431.51830000003</v>
      </c>
      <c r="D12" s="531">
        <v>161597.67977000002</v>
      </c>
      <c r="E12" s="531">
        <v>7155.0765499999998</v>
      </c>
      <c r="F12" s="531">
        <v>5333.61294</v>
      </c>
      <c r="G12" s="531">
        <v>28958.148370000003</v>
      </c>
      <c r="H12" s="531">
        <v>10321978.119350001</v>
      </c>
      <c r="I12" s="531">
        <v>0</v>
      </c>
      <c r="J12" s="531">
        <v>0</v>
      </c>
      <c r="K12" s="531">
        <v>10786444.806600001</v>
      </c>
    </row>
    <row r="13" spans="1:11" s="49" customFormat="1" ht="14.25">
      <c r="A13" s="49" t="s">
        <v>302</v>
      </c>
      <c r="B13" s="531">
        <v>40856.208840000007</v>
      </c>
      <c r="C13" s="531">
        <v>2550895.14744</v>
      </c>
      <c r="D13" s="531">
        <v>258204.08515</v>
      </c>
      <c r="E13" s="531">
        <v>61423.947899999999</v>
      </c>
      <c r="F13" s="531">
        <v>0</v>
      </c>
      <c r="G13" s="531">
        <v>128472.25839</v>
      </c>
      <c r="H13" s="531">
        <v>4592869.22731</v>
      </c>
      <c r="I13" s="531">
        <v>160858.02783000001</v>
      </c>
      <c r="J13" s="531">
        <v>11269.112449999999</v>
      </c>
      <c r="K13" s="531">
        <v>7804848.0153099997</v>
      </c>
    </row>
    <row r="14" spans="1:11" s="49" customFormat="1" ht="14.25">
      <c r="A14" s="49" t="s">
        <v>307</v>
      </c>
      <c r="B14" s="531">
        <v>99824.66376000001</v>
      </c>
      <c r="C14" s="531">
        <v>5824724.0666800002</v>
      </c>
      <c r="D14" s="531">
        <v>426396.14419999998</v>
      </c>
      <c r="E14" s="531">
        <v>98690.723549999995</v>
      </c>
      <c r="F14" s="531">
        <v>302184.07867000002</v>
      </c>
      <c r="G14" s="531">
        <v>189779.66518000001</v>
      </c>
      <c r="H14" s="531">
        <v>531468.64734999998</v>
      </c>
      <c r="I14" s="531">
        <v>28433.953659999999</v>
      </c>
      <c r="J14" s="531">
        <v>23111.349269999999</v>
      </c>
      <c r="K14" s="531">
        <v>7524613.2923200009</v>
      </c>
    </row>
    <row r="15" spans="1:11" s="49" customFormat="1" ht="14.25">
      <c r="A15" s="49" t="s">
        <v>300</v>
      </c>
      <c r="B15" s="531">
        <v>279352.80306999997</v>
      </c>
      <c r="C15" s="531">
        <v>7458972.4070600001</v>
      </c>
      <c r="D15" s="531">
        <v>1364712.5751199999</v>
      </c>
      <c r="E15" s="531">
        <v>178517.48334000001</v>
      </c>
      <c r="F15" s="531">
        <v>349017.19594999996</v>
      </c>
      <c r="G15" s="531">
        <v>283576.66470999998</v>
      </c>
      <c r="H15" s="531">
        <v>4736475.2692600004</v>
      </c>
      <c r="I15" s="531">
        <v>22810.104329999998</v>
      </c>
      <c r="J15" s="531">
        <v>39143.135990000002</v>
      </c>
      <c r="K15" s="531">
        <v>14712577.638830001</v>
      </c>
    </row>
    <row r="16" spans="1:11" s="49" customFormat="1" ht="14.25">
      <c r="A16" s="49" t="s">
        <v>299</v>
      </c>
      <c r="B16" s="531">
        <v>240764.39381000001</v>
      </c>
      <c r="C16" s="531">
        <v>13194618.198889999</v>
      </c>
      <c r="D16" s="531">
        <v>2342769.9109</v>
      </c>
      <c r="E16" s="531">
        <v>455930.12641000003</v>
      </c>
      <c r="F16" s="531">
        <v>273944.60625000001</v>
      </c>
      <c r="G16" s="531">
        <v>472400.95016000001</v>
      </c>
      <c r="H16" s="531">
        <v>7821073.4634999996</v>
      </c>
      <c r="I16" s="531">
        <v>108083.83143000001</v>
      </c>
      <c r="J16" s="531">
        <v>26625.956989999999</v>
      </c>
      <c r="K16" s="531">
        <v>24936211.438339997</v>
      </c>
    </row>
    <row r="17" spans="1:11" s="49" customFormat="1" ht="14.25">
      <c r="A17" s="49" t="s">
        <v>305</v>
      </c>
      <c r="B17" s="531">
        <v>0</v>
      </c>
      <c r="C17" s="531">
        <v>0</v>
      </c>
      <c r="D17" s="531">
        <v>0</v>
      </c>
      <c r="E17" s="531">
        <v>0</v>
      </c>
      <c r="F17" s="531">
        <v>0</v>
      </c>
      <c r="G17" s="531">
        <v>0</v>
      </c>
      <c r="H17" s="531">
        <v>81317.141359999994</v>
      </c>
      <c r="I17" s="531">
        <v>0</v>
      </c>
      <c r="J17" s="531">
        <v>0</v>
      </c>
      <c r="K17" s="531">
        <v>81317.141359999994</v>
      </c>
    </row>
    <row r="18" spans="1:11" s="49" customFormat="1" ht="14.25">
      <c r="A18" s="49" t="s">
        <v>297</v>
      </c>
      <c r="B18" s="531">
        <v>849773.69020000007</v>
      </c>
      <c r="C18" s="531">
        <v>8067245.5082700001</v>
      </c>
      <c r="D18" s="531">
        <v>3170120.80828</v>
      </c>
      <c r="E18" s="531">
        <v>589862.45253999997</v>
      </c>
      <c r="F18" s="531">
        <v>430507.86597000004</v>
      </c>
      <c r="G18" s="531">
        <v>403769.57193000003</v>
      </c>
      <c r="H18" s="531">
        <v>4632343.8878199998</v>
      </c>
      <c r="I18" s="531">
        <v>222321.11208000002</v>
      </c>
      <c r="J18" s="531">
        <v>21180.037700000001</v>
      </c>
      <c r="K18" s="531">
        <v>18387124.934790004</v>
      </c>
    </row>
    <row r="19" spans="1:11" s="49" customFormat="1" ht="14.25">
      <c r="A19" s="49" t="s">
        <v>1093</v>
      </c>
      <c r="B19" s="531">
        <v>126950.16456999999</v>
      </c>
      <c r="C19" s="531">
        <v>4307433.7694199998</v>
      </c>
      <c r="D19" s="531">
        <v>486854.99200000003</v>
      </c>
      <c r="E19" s="531">
        <v>62103.98345</v>
      </c>
      <c r="F19" s="531">
        <v>156589.30330999999</v>
      </c>
      <c r="G19" s="531">
        <v>135982.88699</v>
      </c>
      <c r="H19" s="531">
        <v>650085.83178000001</v>
      </c>
      <c r="I19" s="531">
        <v>115321.79874</v>
      </c>
      <c r="J19" s="531">
        <v>28273.48371</v>
      </c>
      <c r="K19" s="531">
        <v>6069596.2139699999</v>
      </c>
    </row>
    <row r="20" spans="1:11" s="49" customFormat="1" ht="14.25">
      <c r="A20" s="49" t="s">
        <v>304</v>
      </c>
      <c r="B20" s="531">
        <v>154352.3763</v>
      </c>
      <c r="C20" s="531">
        <v>5184365.0280200001</v>
      </c>
      <c r="D20" s="531">
        <v>727711.57702999993</v>
      </c>
      <c r="E20" s="531">
        <v>105509.20938</v>
      </c>
      <c r="F20" s="531">
        <v>29947.762770000001</v>
      </c>
      <c r="G20" s="531">
        <v>103944.83024</v>
      </c>
      <c r="H20" s="531">
        <v>808503.42325999995</v>
      </c>
      <c r="I20" s="531">
        <v>23242.316300000002</v>
      </c>
      <c r="J20" s="531">
        <v>7902.4224400000003</v>
      </c>
      <c r="K20" s="531">
        <v>7145478.9457399994</v>
      </c>
    </row>
    <row r="21" spans="1:11" s="49" customFormat="1" ht="14.25">
      <c r="A21" s="49" t="s">
        <v>298</v>
      </c>
      <c r="B21" s="531">
        <v>437189.89681000001</v>
      </c>
      <c r="C21" s="531">
        <v>4997683.9305799995</v>
      </c>
      <c r="D21" s="531">
        <v>2243623.4506599996</v>
      </c>
      <c r="E21" s="531">
        <v>331633.69513999997</v>
      </c>
      <c r="F21" s="531">
        <v>366913.96564000001</v>
      </c>
      <c r="G21" s="531">
        <v>588469.00104</v>
      </c>
      <c r="H21" s="531">
        <v>4272264.4919199999</v>
      </c>
      <c r="I21" s="531">
        <v>300819.26331999997</v>
      </c>
      <c r="J21" s="531">
        <v>89115.722880000001</v>
      </c>
      <c r="K21" s="531">
        <v>13627713.417989999</v>
      </c>
    </row>
    <row r="22" spans="1:11" s="49" customFormat="1">
      <c r="A22" s="532" t="s">
        <v>983</v>
      </c>
      <c r="B22" s="533">
        <v>2477201.21282</v>
      </c>
      <c r="C22" s="533">
        <v>64733517.940710001</v>
      </c>
      <c r="D22" s="533">
        <v>12692778.365320001</v>
      </c>
      <c r="E22" s="533">
        <v>2088548.6573099999</v>
      </c>
      <c r="F22" s="533">
        <v>2069368.0916399998</v>
      </c>
      <c r="G22" s="533">
        <v>2589419.8107700003</v>
      </c>
      <c r="H22" s="533">
        <v>46183554.072240002</v>
      </c>
      <c r="I22" s="533">
        <v>989938.61311000003</v>
      </c>
      <c r="J22" s="533">
        <v>246621.22143000003</v>
      </c>
      <c r="K22" s="533">
        <v>134070947.98535</v>
      </c>
    </row>
    <row r="23" spans="1:11" s="49" customFormat="1">
      <c r="A23" s="527" t="s">
        <v>1091</v>
      </c>
      <c r="B23" s="535"/>
      <c r="C23" s="535"/>
      <c r="D23" s="535"/>
      <c r="E23" s="535"/>
      <c r="F23" s="535"/>
      <c r="G23" s="535"/>
      <c r="H23" s="535"/>
      <c r="I23" s="535"/>
      <c r="J23" s="535"/>
      <c r="K23" s="534" t="s">
        <v>826</v>
      </c>
    </row>
    <row r="24" spans="1:11" s="49" customFormat="1" ht="14.25">
      <c r="A24" s="536" t="s">
        <v>1096</v>
      </c>
      <c r="B24" s="531">
        <v>0</v>
      </c>
      <c r="C24" s="531">
        <v>40575.263049999994</v>
      </c>
      <c r="D24" s="531">
        <v>777531.92547000002</v>
      </c>
      <c r="E24" s="531">
        <v>0</v>
      </c>
      <c r="F24" s="531">
        <v>0</v>
      </c>
      <c r="G24" s="531">
        <v>0</v>
      </c>
      <c r="H24" s="531">
        <v>7322.6543099999999</v>
      </c>
      <c r="I24" s="531">
        <v>0</v>
      </c>
      <c r="J24" s="531">
        <v>0</v>
      </c>
      <c r="K24" s="531">
        <v>825429.84282999998</v>
      </c>
    </row>
    <row r="25" spans="1:11" s="49" customFormat="1" ht="14.25">
      <c r="A25" s="536" t="s">
        <v>1095</v>
      </c>
      <c r="B25" s="531">
        <v>21420.555179999999</v>
      </c>
      <c r="C25" s="531">
        <v>1942610.4873900001</v>
      </c>
      <c r="D25" s="531">
        <v>62297.429939999995</v>
      </c>
      <c r="E25" s="531">
        <v>75278.807290000012</v>
      </c>
      <c r="F25" s="531">
        <v>31021.58122</v>
      </c>
      <c r="G25" s="531">
        <v>22400.395840000001</v>
      </c>
      <c r="H25" s="531">
        <v>256480.93865</v>
      </c>
      <c r="I25" s="531">
        <v>6384.0682300000008</v>
      </c>
      <c r="J25" s="531">
        <v>984.57857999999999</v>
      </c>
      <c r="K25" s="531">
        <v>2418878.8423199998</v>
      </c>
    </row>
    <row r="26" spans="1:11" s="49" customFormat="1" ht="14.25">
      <c r="A26" s="536" t="s">
        <v>983</v>
      </c>
      <c r="B26" s="531">
        <v>21420.555179999999</v>
      </c>
      <c r="C26" s="531">
        <v>1983185.7504400001</v>
      </c>
      <c r="D26" s="531">
        <v>839829.35540999996</v>
      </c>
      <c r="E26" s="531">
        <v>75278.807290000012</v>
      </c>
      <c r="F26" s="531">
        <v>31021.58122</v>
      </c>
      <c r="G26" s="531">
        <v>22400.395840000001</v>
      </c>
      <c r="H26" s="531">
        <v>263803.59295999998</v>
      </c>
      <c r="I26" s="531">
        <v>6384.0682300000008</v>
      </c>
      <c r="J26" s="531">
        <v>984.57857999999999</v>
      </c>
      <c r="K26" s="531">
        <v>3244308.6851499998</v>
      </c>
    </row>
    <row r="27" spans="1:11" s="49" customFormat="1">
      <c r="A27" s="527" t="s">
        <v>1343</v>
      </c>
      <c r="B27" s="535"/>
      <c r="C27" s="535"/>
      <c r="D27" s="535"/>
      <c r="E27" s="535"/>
      <c r="F27" s="535"/>
      <c r="G27" s="535"/>
      <c r="H27" s="535"/>
      <c r="I27" s="535"/>
      <c r="J27" s="535"/>
      <c r="K27" s="534" t="s">
        <v>826</v>
      </c>
    </row>
    <row r="28" spans="1:11" s="49" customFormat="1" ht="14.25">
      <c r="A28" s="536" t="s">
        <v>1344</v>
      </c>
      <c r="B28" s="531">
        <v>97553.183319999996</v>
      </c>
      <c r="C28" s="531">
        <v>1550542.2868900001</v>
      </c>
      <c r="D28" s="531">
        <v>3523.7089000000001</v>
      </c>
      <c r="E28" s="531">
        <v>0</v>
      </c>
      <c r="F28" s="531">
        <v>0</v>
      </c>
      <c r="G28" s="531">
        <v>19095.02102</v>
      </c>
      <c r="H28" s="531">
        <v>16019.028839999999</v>
      </c>
      <c r="I28" s="531">
        <v>0</v>
      </c>
      <c r="J28" s="531">
        <v>0</v>
      </c>
      <c r="K28" s="531">
        <v>1686733.2289700003</v>
      </c>
    </row>
    <row r="29" spans="1:11" s="49" customFormat="1" ht="14.25">
      <c r="A29" s="536" t="s">
        <v>1346</v>
      </c>
      <c r="B29" s="531">
        <v>0</v>
      </c>
      <c r="C29" s="531">
        <v>0</v>
      </c>
      <c r="D29" s="531">
        <v>0</v>
      </c>
      <c r="E29" s="531">
        <v>0</v>
      </c>
      <c r="F29" s="531">
        <v>0</v>
      </c>
      <c r="G29" s="531">
        <v>0</v>
      </c>
      <c r="H29" s="531">
        <v>0</v>
      </c>
      <c r="I29" s="531">
        <v>0</v>
      </c>
      <c r="J29" s="531">
        <v>38214.03282</v>
      </c>
      <c r="K29" s="531">
        <v>38214.03282</v>
      </c>
    </row>
    <row r="30" spans="1:11" s="49" customFormat="1" ht="14.25">
      <c r="A30" s="536" t="s">
        <v>1347</v>
      </c>
      <c r="B30" s="531">
        <v>0</v>
      </c>
      <c r="C30" s="531">
        <v>0</v>
      </c>
      <c r="D30" s="531">
        <v>0</v>
      </c>
      <c r="E30" s="531">
        <v>192631.85778999998</v>
      </c>
      <c r="F30" s="531">
        <v>0</v>
      </c>
      <c r="G30" s="531">
        <v>0</v>
      </c>
      <c r="H30" s="531">
        <v>0</v>
      </c>
      <c r="I30" s="531">
        <v>0</v>
      </c>
      <c r="J30" s="531">
        <v>0</v>
      </c>
      <c r="K30" s="531">
        <v>192631.85778999998</v>
      </c>
    </row>
    <row r="31" spans="1:11" s="49" customFormat="1" ht="14.25">
      <c r="A31" s="536" t="s">
        <v>1348</v>
      </c>
      <c r="B31" s="531">
        <v>0</v>
      </c>
      <c r="C31" s="531">
        <v>0</v>
      </c>
      <c r="D31" s="531">
        <v>578756.92994000006</v>
      </c>
      <c r="E31" s="531">
        <v>0</v>
      </c>
      <c r="F31" s="531">
        <v>0</v>
      </c>
      <c r="G31" s="531">
        <v>0</v>
      </c>
      <c r="H31" s="531">
        <v>0</v>
      </c>
      <c r="I31" s="531">
        <v>0</v>
      </c>
      <c r="J31" s="531">
        <v>0</v>
      </c>
      <c r="K31" s="531">
        <v>578756.92994000006</v>
      </c>
    </row>
    <row r="32" spans="1:11" s="49" customFormat="1" ht="14.25">
      <c r="A32" s="536" t="s">
        <v>1349</v>
      </c>
      <c r="B32" s="531">
        <v>0</v>
      </c>
      <c r="C32" s="531">
        <v>0</v>
      </c>
      <c r="D32" s="531">
        <v>0</v>
      </c>
      <c r="E32" s="531">
        <v>0</v>
      </c>
      <c r="F32" s="531">
        <v>78789.803769999999</v>
      </c>
      <c r="G32" s="531">
        <v>0</v>
      </c>
      <c r="H32" s="531">
        <v>0</v>
      </c>
      <c r="I32" s="531">
        <v>0</v>
      </c>
      <c r="J32" s="531">
        <v>0</v>
      </c>
      <c r="K32" s="531">
        <v>78789.803769999999</v>
      </c>
    </row>
    <row r="33" spans="1:11" s="49" customFormat="1" ht="14.25">
      <c r="A33" s="536" t="s">
        <v>1350</v>
      </c>
      <c r="B33" s="531">
        <v>0</v>
      </c>
      <c r="C33" s="531">
        <v>0</v>
      </c>
      <c r="D33" s="531">
        <v>0</v>
      </c>
      <c r="E33" s="531">
        <v>0</v>
      </c>
      <c r="F33" s="531">
        <v>0</v>
      </c>
      <c r="G33" s="531">
        <v>0</v>
      </c>
      <c r="H33" s="531">
        <v>0</v>
      </c>
      <c r="I33" s="531">
        <v>48038.74265</v>
      </c>
      <c r="J33" s="531">
        <v>0</v>
      </c>
      <c r="K33" s="531">
        <v>48038.74265</v>
      </c>
    </row>
    <row r="34" spans="1:11" s="49" customFormat="1" ht="14.25">
      <c r="A34" s="536" t="s">
        <v>983</v>
      </c>
      <c r="B34" s="531">
        <v>97553.183319999996</v>
      </c>
      <c r="C34" s="531">
        <v>1550542.2868900001</v>
      </c>
      <c r="D34" s="531">
        <v>582280.63884000003</v>
      </c>
      <c r="E34" s="531">
        <v>192631.85778999998</v>
      </c>
      <c r="F34" s="531">
        <v>78789.803769999999</v>
      </c>
      <c r="G34" s="531">
        <v>19095.02102</v>
      </c>
      <c r="H34" s="531">
        <v>16019.028839999999</v>
      </c>
      <c r="I34" s="531">
        <v>48038.74265</v>
      </c>
      <c r="J34" s="531">
        <v>38214.03282</v>
      </c>
      <c r="K34" s="531">
        <v>2623164.5959400004</v>
      </c>
    </row>
    <row r="35" spans="1:11" s="49" customFormat="1">
      <c r="A35" s="527" t="s">
        <v>886</v>
      </c>
      <c r="B35" s="535"/>
      <c r="C35" s="535"/>
      <c r="D35" s="535"/>
      <c r="E35" s="535"/>
      <c r="F35" s="535"/>
      <c r="G35" s="535"/>
      <c r="H35" s="535"/>
      <c r="I35" s="535"/>
      <c r="J35" s="535"/>
      <c r="K35" s="534" t="s">
        <v>826</v>
      </c>
    </row>
    <row r="36" spans="1:11" s="49" customFormat="1" ht="14.25">
      <c r="A36" s="536" t="s">
        <v>880</v>
      </c>
      <c r="B36" s="531">
        <v>0</v>
      </c>
      <c r="C36" s="531">
        <v>0</v>
      </c>
      <c r="D36" s="531">
        <v>0</v>
      </c>
      <c r="E36" s="531">
        <v>81848.278780000008</v>
      </c>
      <c r="F36" s="531">
        <v>131624.14924999999</v>
      </c>
      <c r="G36" s="531">
        <v>0</v>
      </c>
      <c r="H36" s="531">
        <v>0</v>
      </c>
      <c r="I36" s="531">
        <v>0</v>
      </c>
      <c r="J36" s="531">
        <v>0</v>
      </c>
      <c r="K36" s="531">
        <v>213472.42803000001</v>
      </c>
    </row>
    <row r="37" spans="1:11" s="49" customFormat="1" ht="14.25">
      <c r="A37" s="49" t="s">
        <v>881</v>
      </c>
      <c r="B37" s="531">
        <v>0</v>
      </c>
      <c r="C37" s="531">
        <v>0</v>
      </c>
      <c r="D37" s="531">
        <v>0</v>
      </c>
      <c r="E37" s="531">
        <v>0</v>
      </c>
      <c r="F37" s="531">
        <v>0</v>
      </c>
      <c r="G37" s="531">
        <v>109383.19274</v>
      </c>
      <c r="H37" s="531">
        <v>0</v>
      </c>
      <c r="I37" s="531">
        <v>0</v>
      </c>
      <c r="J37" s="531">
        <v>0</v>
      </c>
      <c r="K37" s="531">
        <v>109383.19274</v>
      </c>
    </row>
    <row r="38" spans="1:11" s="49" customFormat="1" ht="14.25">
      <c r="A38" s="49" t="s">
        <v>885</v>
      </c>
      <c r="B38" s="531">
        <v>0</v>
      </c>
      <c r="C38" s="531">
        <v>0</v>
      </c>
      <c r="D38" s="531">
        <v>88151.727579999992</v>
      </c>
      <c r="E38" s="531">
        <v>0</v>
      </c>
      <c r="F38" s="531">
        <v>0</v>
      </c>
      <c r="G38" s="531">
        <v>0</v>
      </c>
      <c r="H38" s="531">
        <v>0</v>
      </c>
      <c r="I38" s="531">
        <v>0</v>
      </c>
      <c r="J38" s="531">
        <v>0</v>
      </c>
      <c r="K38" s="531">
        <v>88151.727579999992</v>
      </c>
    </row>
    <row r="39" spans="1:11" s="49" customFormat="1" ht="14.25">
      <c r="A39" s="49" t="s">
        <v>873</v>
      </c>
      <c r="B39" s="531">
        <v>0</v>
      </c>
      <c r="C39" s="531">
        <v>0</v>
      </c>
      <c r="D39" s="531">
        <v>0</v>
      </c>
      <c r="E39" s="531">
        <v>0</v>
      </c>
      <c r="F39" s="531">
        <v>0</v>
      </c>
      <c r="G39" s="531">
        <v>0</v>
      </c>
      <c r="H39" s="531">
        <v>111386.60355</v>
      </c>
      <c r="I39" s="531">
        <v>0</v>
      </c>
      <c r="J39" s="531">
        <v>0</v>
      </c>
      <c r="K39" s="531">
        <v>111386.60355</v>
      </c>
    </row>
    <row r="40" spans="1:11" s="49" customFormat="1" ht="14.25">
      <c r="A40" s="49" t="s">
        <v>879</v>
      </c>
      <c r="B40" s="531">
        <v>4058.6607999999997</v>
      </c>
      <c r="C40" s="531">
        <v>0</v>
      </c>
      <c r="D40" s="531">
        <v>0</v>
      </c>
      <c r="E40" s="531">
        <v>0</v>
      </c>
      <c r="F40" s="531">
        <v>167636.23486000003</v>
      </c>
      <c r="G40" s="531">
        <v>0</v>
      </c>
      <c r="H40" s="531">
        <v>0</v>
      </c>
      <c r="I40" s="531">
        <v>0</v>
      </c>
      <c r="J40" s="531">
        <v>0</v>
      </c>
      <c r="K40" s="531">
        <v>171694.89566000004</v>
      </c>
    </row>
    <row r="41" spans="1:11" s="49" customFormat="1" ht="14.25">
      <c r="A41" s="49" t="s">
        <v>872</v>
      </c>
      <c r="B41" s="531">
        <v>0</v>
      </c>
      <c r="C41" s="531">
        <v>0</v>
      </c>
      <c r="D41" s="531">
        <v>0</v>
      </c>
      <c r="E41" s="531">
        <v>0</v>
      </c>
      <c r="F41" s="531">
        <v>135491.25525999998</v>
      </c>
      <c r="G41" s="531">
        <v>25062.898440000001</v>
      </c>
      <c r="H41" s="531">
        <v>0</v>
      </c>
      <c r="I41" s="531">
        <v>0</v>
      </c>
      <c r="J41" s="531">
        <v>0</v>
      </c>
      <c r="K41" s="531">
        <v>160554.15369999997</v>
      </c>
    </row>
    <row r="42" spans="1:11" s="49" customFormat="1" ht="14.25">
      <c r="A42" s="49" t="s">
        <v>871</v>
      </c>
      <c r="B42" s="531">
        <v>0</v>
      </c>
      <c r="C42" s="531">
        <v>0</v>
      </c>
      <c r="D42" s="531">
        <v>0</v>
      </c>
      <c r="E42" s="531">
        <v>0</v>
      </c>
      <c r="F42" s="531">
        <v>0</v>
      </c>
      <c r="G42" s="531">
        <v>46877.658499999998</v>
      </c>
      <c r="H42" s="531">
        <v>0</v>
      </c>
      <c r="I42" s="531">
        <v>0</v>
      </c>
      <c r="J42" s="531">
        <v>0</v>
      </c>
      <c r="K42" s="531">
        <v>46877.658499999998</v>
      </c>
    </row>
    <row r="43" spans="1:11" s="49" customFormat="1" ht="14.25">
      <c r="A43" s="49" t="s">
        <v>862</v>
      </c>
      <c r="B43" s="531">
        <v>0</v>
      </c>
      <c r="C43" s="531">
        <v>0</v>
      </c>
      <c r="D43" s="531">
        <v>0</v>
      </c>
      <c r="E43" s="531">
        <v>0</v>
      </c>
      <c r="F43" s="531">
        <v>0</v>
      </c>
      <c r="G43" s="531">
        <v>0</v>
      </c>
      <c r="H43" s="531">
        <v>426032.43095000001</v>
      </c>
      <c r="I43" s="531">
        <v>0</v>
      </c>
      <c r="J43" s="531">
        <v>0</v>
      </c>
      <c r="K43" s="531">
        <v>426032.43095000001</v>
      </c>
    </row>
    <row r="44" spans="1:11" s="49" customFormat="1" ht="14.25">
      <c r="A44" s="49" t="s">
        <v>867</v>
      </c>
      <c r="B44" s="531">
        <v>0</v>
      </c>
      <c r="C44" s="531">
        <v>0</v>
      </c>
      <c r="D44" s="531">
        <v>154370.39885</v>
      </c>
      <c r="E44" s="531">
        <v>0</v>
      </c>
      <c r="F44" s="531">
        <v>0</v>
      </c>
      <c r="G44" s="531">
        <v>0</v>
      </c>
      <c r="H44" s="531">
        <v>0</v>
      </c>
      <c r="I44" s="531">
        <v>0</v>
      </c>
      <c r="J44" s="531">
        <v>0</v>
      </c>
      <c r="K44" s="531">
        <v>154370.39885</v>
      </c>
    </row>
    <row r="45" spans="1:11" s="49" customFormat="1" ht="14.25">
      <c r="A45" s="49" t="s">
        <v>878</v>
      </c>
      <c r="B45" s="531">
        <v>0</v>
      </c>
      <c r="C45" s="531">
        <v>0</v>
      </c>
      <c r="D45" s="531">
        <v>0</v>
      </c>
      <c r="E45" s="531">
        <v>0</v>
      </c>
      <c r="F45" s="531">
        <v>0</v>
      </c>
      <c r="G45" s="531">
        <v>55546.434350000003</v>
      </c>
      <c r="H45" s="531">
        <v>0</v>
      </c>
      <c r="I45" s="531">
        <v>0</v>
      </c>
      <c r="J45" s="531">
        <v>0</v>
      </c>
      <c r="K45" s="531">
        <v>55546.434350000003</v>
      </c>
    </row>
    <row r="46" spans="1:11" s="49" customFormat="1" ht="14.25">
      <c r="A46" s="49" t="s">
        <v>860</v>
      </c>
      <c r="B46" s="531">
        <v>0</v>
      </c>
      <c r="C46" s="531">
        <v>0</v>
      </c>
      <c r="D46" s="531">
        <v>42810.924500000001</v>
      </c>
      <c r="E46" s="531">
        <v>0</v>
      </c>
      <c r="F46" s="531">
        <v>0</v>
      </c>
      <c r="G46" s="531">
        <v>0</v>
      </c>
      <c r="H46" s="531">
        <v>1176611.6232100001</v>
      </c>
      <c r="I46" s="531">
        <v>12902.84273</v>
      </c>
      <c r="J46" s="531">
        <v>9417.2642899999992</v>
      </c>
      <c r="K46" s="531">
        <v>1241742.6547300001</v>
      </c>
    </row>
    <row r="47" spans="1:11" s="49" customFormat="1" ht="14.25">
      <c r="A47" s="49" t="s">
        <v>876</v>
      </c>
      <c r="B47" s="531">
        <v>0</v>
      </c>
      <c r="C47" s="531">
        <v>0</v>
      </c>
      <c r="D47" s="531">
        <v>88752.389609999998</v>
      </c>
      <c r="E47" s="531">
        <v>0</v>
      </c>
      <c r="F47" s="531">
        <v>0</v>
      </c>
      <c r="G47" s="531">
        <v>0</v>
      </c>
      <c r="H47" s="531">
        <v>0</v>
      </c>
      <c r="I47" s="531">
        <v>0</v>
      </c>
      <c r="J47" s="531">
        <v>0</v>
      </c>
      <c r="K47" s="531">
        <v>88752.389609999998</v>
      </c>
    </row>
    <row r="48" spans="1:11" s="49" customFormat="1" ht="14.25">
      <c r="A48" s="49" t="s">
        <v>869</v>
      </c>
      <c r="B48" s="531">
        <v>0</v>
      </c>
      <c r="C48" s="531">
        <v>0</v>
      </c>
      <c r="D48" s="531">
        <v>93362.16926000001</v>
      </c>
      <c r="E48" s="531">
        <v>0</v>
      </c>
      <c r="F48" s="531">
        <v>0</v>
      </c>
      <c r="G48" s="531">
        <v>0</v>
      </c>
      <c r="H48" s="531">
        <v>0</v>
      </c>
      <c r="I48" s="531">
        <v>0</v>
      </c>
      <c r="J48" s="531">
        <v>0</v>
      </c>
      <c r="K48" s="531">
        <v>93362.16926000001</v>
      </c>
    </row>
    <row r="49" spans="1:11" s="49" customFormat="1" ht="14.25">
      <c r="A49" s="49" t="s">
        <v>864</v>
      </c>
      <c r="B49" s="531">
        <v>0</v>
      </c>
      <c r="C49" s="531">
        <v>0</v>
      </c>
      <c r="D49" s="531">
        <v>170507.17562999998</v>
      </c>
      <c r="E49" s="531">
        <v>0</v>
      </c>
      <c r="F49" s="531">
        <v>0</v>
      </c>
      <c r="G49" s="531">
        <v>0</v>
      </c>
      <c r="H49" s="531">
        <v>0</v>
      </c>
      <c r="I49" s="531">
        <v>0</v>
      </c>
      <c r="J49" s="531">
        <v>0</v>
      </c>
      <c r="K49" s="531">
        <v>170507.17562999998</v>
      </c>
    </row>
    <row r="50" spans="1:11" s="49" customFormat="1" ht="14.25">
      <c r="A50" s="49" t="s">
        <v>884</v>
      </c>
      <c r="B50" s="531">
        <v>0</v>
      </c>
      <c r="C50" s="531">
        <v>0</v>
      </c>
      <c r="D50" s="531">
        <v>0</v>
      </c>
      <c r="E50" s="531">
        <v>0</v>
      </c>
      <c r="F50" s="531">
        <v>0</v>
      </c>
      <c r="G50" s="531">
        <v>0</v>
      </c>
      <c r="H50" s="531">
        <v>276557.18702999997</v>
      </c>
      <c r="I50" s="531">
        <v>4558.7081500000004</v>
      </c>
      <c r="J50" s="531">
        <v>0</v>
      </c>
      <c r="K50" s="531">
        <v>281115.89517999999</v>
      </c>
    </row>
    <row r="51" spans="1:11" s="49" customFormat="1" ht="14.25">
      <c r="A51" s="49" t="s">
        <v>870</v>
      </c>
      <c r="B51" s="531">
        <v>0</v>
      </c>
      <c r="C51" s="531">
        <v>0</v>
      </c>
      <c r="D51" s="531">
        <v>0</v>
      </c>
      <c r="E51" s="531">
        <v>0</v>
      </c>
      <c r="F51" s="531">
        <v>55667.492859999998</v>
      </c>
      <c r="G51" s="531">
        <v>7678.4469900000004</v>
      </c>
      <c r="H51" s="531">
        <v>0</v>
      </c>
      <c r="I51" s="531">
        <v>0</v>
      </c>
      <c r="J51" s="531">
        <v>0</v>
      </c>
      <c r="K51" s="531">
        <v>63345.939849999995</v>
      </c>
    </row>
    <row r="52" spans="1:11" s="49" customFormat="1" ht="14.25">
      <c r="A52" s="49" t="s">
        <v>883</v>
      </c>
      <c r="B52" s="531">
        <v>0</v>
      </c>
      <c r="C52" s="531">
        <v>0</v>
      </c>
      <c r="D52" s="531">
        <v>0</v>
      </c>
      <c r="E52" s="531">
        <v>0</v>
      </c>
      <c r="F52" s="531">
        <v>0</v>
      </c>
      <c r="G52" s="531">
        <v>86998.349730000002</v>
      </c>
      <c r="H52" s="531">
        <v>0</v>
      </c>
      <c r="I52" s="531">
        <v>0</v>
      </c>
      <c r="J52" s="531">
        <v>0</v>
      </c>
      <c r="K52" s="531">
        <v>86998.349730000002</v>
      </c>
    </row>
    <row r="53" spans="1:11" s="49" customFormat="1" ht="14.25">
      <c r="A53" s="49" t="s">
        <v>877</v>
      </c>
      <c r="B53" s="531">
        <v>0</v>
      </c>
      <c r="C53" s="531">
        <v>0</v>
      </c>
      <c r="D53" s="531">
        <v>0</v>
      </c>
      <c r="E53" s="531">
        <v>0</v>
      </c>
      <c r="F53" s="531">
        <v>0</v>
      </c>
      <c r="G53" s="531">
        <v>116076.01840999999</v>
      </c>
      <c r="H53" s="531">
        <v>0</v>
      </c>
      <c r="I53" s="531">
        <v>0</v>
      </c>
      <c r="J53" s="531">
        <v>0</v>
      </c>
      <c r="K53" s="531">
        <v>116076.01840999999</v>
      </c>
    </row>
    <row r="54" spans="1:11" s="49" customFormat="1" ht="14.25">
      <c r="A54" s="49" t="s">
        <v>866</v>
      </c>
      <c r="B54" s="531">
        <v>0</v>
      </c>
      <c r="C54" s="531">
        <v>0</v>
      </c>
      <c r="D54" s="531">
        <v>147773.90241000001</v>
      </c>
      <c r="E54" s="531">
        <v>0</v>
      </c>
      <c r="F54" s="531">
        <v>0</v>
      </c>
      <c r="G54" s="531">
        <v>0</v>
      </c>
      <c r="H54" s="531">
        <v>0</v>
      </c>
      <c r="I54" s="531">
        <v>0</v>
      </c>
      <c r="J54" s="531">
        <v>0</v>
      </c>
      <c r="K54" s="531">
        <v>147773.90241000001</v>
      </c>
    </row>
    <row r="55" spans="1:11" s="49" customFormat="1" ht="14.25">
      <c r="A55" s="49" t="s">
        <v>868</v>
      </c>
      <c r="B55" s="531">
        <v>0</v>
      </c>
      <c r="C55" s="531">
        <v>0</v>
      </c>
      <c r="D55" s="531">
        <v>139178.55384000001</v>
      </c>
      <c r="E55" s="531">
        <v>0</v>
      </c>
      <c r="F55" s="531">
        <v>0</v>
      </c>
      <c r="G55" s="531">
        <v>0</v>
      </c>
      <c r="H55" s="531">
        <v>0</v>
      </c>
      <c r="I55" s="531">
        <v>0</v>
      </c>
      <c r="J55" s="531">
        <v>0</v>
      </c>
      <c r="K55" s="531">
        <v>139178.55384000001</v>
      </c>
    </row>
    <row r="56" spans="1:11" s="49" customFormat="1" ht="14.25">
      <c r="A56" s="49" t="s">
        <v>865</v>
      </c>
      <c r="B56" s="531">
        <v>0</v>
      </c>
      <c r="C56" s="531">
        <v>0</v>
      </c>
      <c r="D56" s="531">
        <v>217241.54595</v>
      </c>
      <c r="E56" s="531">
        <v>0</v>
      </c>
      <c r="F56" s="531">
        <v>0</v>
      </c>
      <c r="G56" s="531">
        <v>0</v>
      </c>
      <c r="H56" s="531">
        <v>0</v>
      </c>
      <c r="I56" s="531">
        <v>0</v>
      </c>
      <c r="J56" s="531">
        <v>0</v>
      </c>
      <c r="K56" s="531">
        <v>217241.54595</v>
      </c>
    </row>
    <row r="57" spans="1:11" s="49" customFormat="1" ht="14.25">
      <c r="A57" s="49" t="s">
        <v>861</v>
      </c>
      <c r="B57" s="531">
        <v>18289.596089999999</v>
      </c>
      <c r="C57" s="531">
        <v>0</v>
      </c>
      <c r="D57" s="531">
        <v>44327.968150000001</v>
      </c>
      <c r="E57" s="531">
        <v>0</v>
      </c>
      <c r="F57" s="531">
        <v>0</v>
      </c>
      <c r="G57" s="531">
        <v>64392.131979999998</v>
      </c>
      <c r="H57" s="531">
        <v>588507.73728</v>
      </c>
      <c r="I57" s="531">
        <v>0</v>
      </c>
      <c r="J57" s="531">
        <v>0</v>
      </c>
      <c r="K57" s="531">
        <v>715517.43350000004</v>
      </c>
    </row>
    <row r="58" spans="1:11" s="49" customFormat="1" ht="14.25">
      <c r="A58" s="49" t="s">
        <v>863</v>
      </c>
      <c r="B58" s="531">
        <v>0</v>
      </c>
      <c r="C58" s="531">
        <v>0</v>
      </c>
      <c r="D58" s="531">
        <v>106078.34037000001</v>
      </c>
      <c r="E58" s="531">
        <v>0</v>
      </c>
      <c r="F58" s="531">
        <v>0</v>
      </c>
      <c r="G58" s="531">
        <v>0</v>
      </c>
      <c r="H58" s="531">
        <v>0</v>
      </c>
      <c r="I58" s="531">
        <v>0</v>
      </c>
      <c r="J58" s="531">
        <v>0</v>
      </c>
      <c r="K58" s="531">
        <v>106078.34037000001</v>
      </c>
    </row>
    <row r="59" spans="1:11" s="49" customFormat="1" ht="14.25">
      <c r="A59" s="49" t="s">
        <v>882</v>
      </c>
      <c r="B59" s="531">
        <v>154424.24278999999</v>
      </c>
      <c r="C59" s="531">
        <v>0</v>
      </c>
      <c r="D59" s="531">
        <v>0</v>
      </c>
      <c r="E59" s="531">
        <v>0</v>
      </c>
      <c r="F59" s="531">
        <v>3053.25677</v>
      </c>
      <c r="G59" s="531">
        <v>0</v>
      </c>
      <c r="H59" s="531">
        <v>0</v>
      </c>
      <c r="I59" s="531">
        <v>0</v>
      </c>
      <c r="J59" s="531">
        <v>0</v>
      </c>
      <c r="K59" s="531">
        <v>157477.49956</v>
      </c>
    </row>
    <row r="60" spans="1:11" s="49" customFormat="1" ht="14.25">
      <c r="A60" s="49" t="s">
        <v>874</v>
      </c>
      <c r="B60" s="531">
        <v>0</v>
      </c>
      <c r="C60" s="531">
        <v>0</v>
      </c>
      <c r="D60" s="531">
        <v>0</v>
      </c>
      <c r="E60" s="531">
        <v>0</v>
      </c>
      <c r="F60" s="531">
        <v>0</v>
      </c>
      <c r="G60" s="531">
        <v>0</v>
      </c>
      <c r="H60" s="531">
        <v>80013.625280000007</v>
      </c>
      <c r="I60" s="531">
        <v>0</v>
      </c>
      <c r="J60" s="531">
        <v>0</v>
      </c>
      <c r="K60" s="531">
        <v>80013.625280000007</v>
      </c>
    </row>
    <row r="61" spans="1:11" s="49" customFormat="1" ht="14.25">
      <c r="A61" s="49" t="s">
        <v>875</v>
      </c>
      <c r="B61" s="531">
        <v>0</v>
      </c>
      <c r="C61" s="531">
        <v>0</v>
      </c>
      <c r="D61" s="531">
        <v>0</v>
      </c>
      <c r="E61" s="531">
        <v>0</v>
      </c>
      <c r="F61" s="531">
        <v>0</v>
      </c>
      <c r="G61" s="531">
        <v>0</v>
      </c>
      <c r="H61" s="531">
        <v>0</v>
      </c>
      <c r="I61" s="531">
        <v>46591.037120000001</v>
      </c>
      <c r="J61" s="531">
        <v>0</v>
      </c>
      <c r="K61" s="531">
        <v>46591.037120000001</v>
      </c>
    </row>
    <row r="62" spans="1:11" s="49" customFormat="1" ht="14.25">
      <c r="A62" s="49" t="s">
        <v>1388</v>
      </c>
      <c r="B62" s="531">
        <v>0</v>
      </c>
      <c r="C62" s="531">
        <v>0</v>
      </c>
      <c r="D62" s="531">
        <v>181166.11418</v>
      </c>
      <c r="E62" s="531">
        <v>0</v>
      </c>
      <c r="F62" s="531">
        <v>0</v>
      </c>
      <c r="G62" s="531">
        <v>0</v>
      </c>
      <c r="H62" s="531">
        <v>0</v>
      </c>
      <c r="I62" s="531">
        <v>0</v>
      </c>
      <c r="J62" s="531">
        <v>0</v>
      </c>
      <c r="K62" s="531">
        <v>181166.11418</v>
      </c>
    </row>
    <row r="63" spans="1:11" s="49" customFormat="1" ht="14.25">
      <c r="A63" s="49" t="s">
        <v>1410</v>
      </c>
      <c r="B63" s="531">
        <v>0</v>
      </c>
      <c r="C63" s="531">
        <v>0</v>
      </c>
      <c r="D63" s="531">
        <v>0</v>
      </c>
      <c r="E63" s="531">
        <v>0</v>
      </c>
      <c r="F63" s="531">
        <v>0</v>
      </c>
      <c r="G63" s="531">
        <v>0</v>
      </c>
      <c r="H63" s="531">
        <v>197064.54259999999</v>
      </c>
      <c r="I63" s="531">
        <v>0</v>
      </c>
      <c r="J63" s="531">
        <v>0</v>
      </c>
      <c r="K63" s="531">
        <v>197064.54259999999</v>
      </c>
    </row>
    <row r="64" spans="1:11" s="49" customFormat="1" ht="14.25">
      <c r="A64" s="49" t="s">
        <v>1454</v>
      </c>
      <c r="B64" s="531">
        <v>0</v>
      </c>
      <c r="C64" s="531">
        <v>24272.941460000002</v>
      </c>
      <c r="D64" s="531">
        <v>0</v>
      </c>
      <c r="E64" s="531">
        <v>0</v>
      </c>
      <c r="F64" s="531">
        <v>0</v>
      </c>
      <c r="G64" s="531">
        <v>0</v>
      </c>
      <c r="H64" s="531">
        <v>0</v>
      </c>
      <c r="I64" s="531">
        <v>0</v>
      </c>
      <c r="J64" s="531">
        <v>0</v>
      </c>
      <c r="K64" s="531">
        <v>24272.941460000002</v>
      </c>
    </row>
    <row r="65" spans="1:12" s="49" customFormat="1" ht="14.25">
      <c r="A65" s="49" t="s">
        <v>1455</v>
      </c>
      <c r="B65" s="531">
        <v>184635.19538999998</v>
      </c>
      <c r="C65" s="531">
        <v>0</v>
      </c>
      <c r="D65" s="531">
        <v>0</v>
      </c>
      <c r="E65" s="531">
        <v>0</v>
      </c>
      <c r="F65" s="531">
        <v>0</v>
      </c>
      <c r="G65" s="531">
        <v>0</v>
      </c>
      <c r="H65" s="531">
        <v>0</v>
      </c>
      <c r="I65" s="531">
        <v>0</v>
      </c>
      <c r="J65" s="531">
        <v>0</v>
      </c>
      <c r="K65" s="531">
        <v>184635.19538999998</v>
      </c>
    </row>
    <row r="66" spans="1:12" s="49" customFormat="1" ht="14.25">
      <c r="A66" s="49" t="s">
        <v>983</v>
      </c>
      <c r="B66" s="531">
        <v>361407.69506999996</v>
      </c>
      <c r="C66" s="531">
        <v>24272.941460000002</v>
      </c>
      <c r="D66" s="531">
        <v>1473721.2103300001</v>
      </c>
      <c r="E66" s="531">
        <v>81848.278780000008</v>
      </c>
      <c r="F66" s="531">
        <v>493472.38899999997</v>
      </c>
      <c r="G66" s="531">
        <v>512015.13114000001</v>
      </c>
      <c r="H66" s="531">
        <v>2856173.7498999997</v>
      </c>
      <c r="I66" s="531">
        <v>64052.588000000003</v>
      </c>
      <c r="J66" s="531">
        <v>9417.2642899999992</v>
      </c>
      <c r="K66" s="531">
        <v>5876381.2479700018</v>
      </c>
    </row>
    <row r="67" spans="1:12" s="49" customFormat="1">
      <c r="A67" s="537" t="s">
        <v>6</v>
      </c>
      <c r="B67" s="535">
        <v>2957582.6463899999</v>
      </c>
      <c r="C67" s="535">
        <v>68291518.919499993</v>
      </c>
      <c r="D67" s="535">
        <v>15588609.5699</v>
      </c>
      <c r="E67" s="535">
        <v>2438307.6011699997</v>
      </c>
      <c r="F67" s="535">
        <v>2672651.8656299999</v>
      </c>
      <c r="G67" s="535">
        <v>3142930.3587700003</v>
      </c>
      <c r="H67" s="535">
        <v>49319550.443939999</v>
      </c>
      <c r="I67" s="535">
        <v>1108414.01199</v>
      </c>
      <c r="J67" s="535">
        <v>295237.09712000005</v>
      </c>
      <c r="K67" s="535">
        <v>145814802.51440999</v>
      </c>
    </row>
    <row r="68" spans="1:12" s="45" customFormat="1" ht="3.75" customHeight="1" thickBot="1">
      <c r="A68" s="49"/>
      <c r="B68" s="531"/>
      <c r="C68" s="531"/>
      <c r="D68" s="531"/>
      <c r="E68" s="531"/>
      <c r="F68" s="531"/>
      <c r="G68" s="531"/>
      <c r="H68" s="531"/>
      <c r="I68" s="531"/>
      <c r="J68" s="531"/>
      <c r="K68" s="531"/>
      <c r="L68" s="431"/>
    </row>
    <row r="69" spans="1:12" s="45" customFormat="1" ht="15.75" thickTop="1">
      <c r="A69" s="526" t="s">
        <v>1088</v>
      </c>
      <c r="B69" s="444"/>
      <c r="C69" s="444"/>
      <c r="D69" s="444"/>
      <c r="E69" s="444"/>
      <c r="F69" s="444"/>
      <c r="G69" s="444"/>
      <c r="H69" s="444"/>
      <c r="I69" s="444"/>
      <c r="J69" s="444"/>
      <c r="K69" s="444"/>
      <c r="L69" s="431"/>
    </row>
    <row r="70" spans="1:12" s="45" customFormat="1" ht="15.75">
      <c r="A70" s="46"/>
      <c r="B70" s="47"/>
      <c r="C70" s="47"/>
      <c r="D70" s="47"/>
      <c r="E70" s="47"/>
      <c r="F70" s="47"/>
      <c r="G70" s="47"/>
      <c r="H70" s="47"/>
      <c r="I70" s="47"/>
      <c r="J70" s="47"/>
      <c r="K70" s="48"/>
    </row>
    <row r="71" spans="1:12" s="45" customFormat="1"/>
    <row r="72" spans="1:12" s="45" customFormat="1"/>
    <row r="73" spans="1:12" s="45" customFormat="1" ht="15.75">
      <c r="A73" s="49"/>
      <c r="B73" s="50"/>
      <c r="C73" s="50"/>
      <c r="D73" s="50"/>
      <c r="E73" s="50"/>
      <c r="F73" s="51"/>
      <c r="G73" s="51"/>
      <c r="H73" s="50"/>
      <c r="I73" s="50"/>
      <c r="J73" s="50"/>
      <c r="K73" s="50"/>
      <c r="L73" s="44"/>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showGridLines="0" zoomScale="85" zoomScaleNormal="85" workbookViewId="0">
      <selection activeCell="A5" sqref="A5:K5"/>
    </sheetView>
  </sheetViews>
  <sheetFormatPr defaultColWidth="9.140625" defaultRowHeight="15"/>
  <cols>
    <col min="1" max="3" width="20.7109375" style="489" customWidth="1"/>
    <col min="4" max="4" width="21.85546875" style="489" customWidth="1"/>
    <col min="5" max="11" width="20.7109375" style="489" customWidth="1"/>
    <col min="12" max="12" width="11.28515625" style="489" customWidth="1"/>
    <col min="13" max="256" width="9.140625" style="489"/>
    <col min="257" max="257" width="19.85546875" style="489" bestFit="1" customWidth="1"/>
    <col min="258" max="258" width="12.85546875" style="489" bestFit="1" customWidth="1"/>
    <col min="259" max="259" width="10.85546875" style="489" bestFit="1" customWidth="1"/>
    <col min="260" max="260" width="14.140625" style="489" bestFit="1" customWidth="1"/>
    <col min="261" max="261" width="11.42578125" style="489" bestFit="1" customWidth="1"/>
    <col min="262" max="263" width="10.85546875" style="489" bestFit="1" customWidth="1"/>
    <col min="264" max="264" width="12.140625" style="489" bestFit="1" customWidth="1"/>
    <col min="265" max="265" width="11.42578125" style="489" bestFit="1" customWidth="1"/>
    <col min="266" max="267" width="10.85546875" style="489" bestFit="1" customWidth="1"/>
    <col min="268" max="512" width="9.140625" style="489"/>
    <col min="513" max="513" width="19.85546875" style="489" bestFit="1" customWidth="1"/>
    <col min="514" max="514" width="12.85546875" style="489" bestFit="1" customWidth="1"/>
    <col min="515" max="515" width="10.85546875" style="489" bestFit="1" customWidth="1"/>
    <col min="516" max="516" width="14.140625" style="489" bestFit="1" customWidth="1"/>
    <col min="517" max="517" width="11.42578125" style="489" bestFit="1" customWidth="1"/>
    <col min="518" max="519" width="10.85546875" style="489" bestFit="1" customWidth="1"/>
    <col min="520" max="520" width="12.140625" style="489" bestFit="1" customWidth="1"/>
    <col min="521" max="521" width="11.42578125" style="489" bestFit="1" customWidth="1"/>
    <col min="522" max="523" width="10.85546875" style="489" bestFit="1" customWidth="1"/>
    <col min="524" max="768" width="9.140625" style="489"/>
    <col min="769" max="769" width="19.85546875" style="489" bestFit="1" customWidth="1"/>
    <col min="770" max="770" width="12.85546875" style="489" bestFit="1" customWidth="1"/>
    <col min="771" max="771" width="10.85546875" style="489" bestFit="1" customWidth="1"/>
    <col min="772" max="772" width="14.140625" style="489" bestFit="1" customWidth="1"/>
    <col min="773" max="773" width="11.42578125" style="489" bestFit="1" customWidth="1"/>
    <col min="774" max="775" width="10.85546875" style="489" bestFit="1" customWidth="1"/>
    <col min="776" max="776" width="12.140625" style="489" bestFit="1" customWidth="1"/>
    <col min="777" max="777" width="11.42578125" style="489" bestFit="1" customWidth="1"/>
    <col min="778" max="779" width="10.85546875" style="489" bestFit="1" customWidth="1"/>
    <col min="780" max="1024" width="9.140625" style="489"/>
    <col min="1025" max="1025" width="19.85546875" style="489" bestFit="1" customWidth="1"/>
    <col min="1026" max="1026" width="12.85546875" style="489" bestFit="1" customWidth="1"/>
    <col min="1027" max="1027" width="10.85546875" style="489" bestFit="1" customWidth="1"/>
    <col min="1028" max="1028" width="14.140625" style="489" bestFit="1" customWidth="1"/>
    <col min="1029" max="1029" width="11.42578125" style="489" bestFit="1" customWidth="1"/>
    <col min="1030" max="1031" width="10.85546875" style="489" bestFit="1" customWidth="1"/>
    <col min="1032" max="1032" width="12.140625" style="489" bestFit="1" customWidth="1"/>
    <col min="1033" max="1033" width="11.42578125" style="489" bestFit="1" customWidth="1"/>
    <col min="1034" max="1035" width="10.85546875" style="489" bestFit="1" customWidth="1"/>
    <col min="1036" max="1280" width="9.140625" style="489"/>
    <col min="1281" max="1281" width="19.85546875" style="489" bestFit="1" customWidth="1"/>
    <col min="1282" max="1282" width="12.85546875" style="489" bestFit="1" customWidth="1"/>
    <col min="1283" max="1283" width="10.85546875" style="489" bestFit="1" customWidth="1"/>
    <col min="1284" max="1284" width="14.140625" style="489" bestFit="1" customWidth="1"/>
    <col min="1285" max="1285" width="11.42578125" style="489" bestFit="1" customWidth="1"/>
    <col min="1286" max="1287" width="10.85546875" style="489" bestFit="1" customWidth="1"/>
    <col min="1288" max="1288" width="12.140625" style="489" bestFit="1" customWidth="1"/>
    <col min="1289" max="1289" width="11.42578125" style="489" bestFit="1" customWidth="1"/>
    <col min="1290" max="1291" width="10.85546875" style="489" bestFit="1" customWidth="1"/>
    <col min="1292" max="1536" width="9.140625" style="489"/>
    <col min="1537" max="1537" width="19.85546875" style="489" bestFit="1" customWidth="1"/>
    <col min="1538" max="1538" width="12.85546875" style="489" bestFit="1" customWidth="1"/>
    <col min="1539" max="1539" width="10.85546875" style="489" bestFit="1" customWidth="1"/>
    <col min="1540" max="1540" width="14.140625" style="489" bestFit="1" customWidth="1"/>
    <col min="1541" max="1541" width="11.42578125" style="489" bestFit="1" customWidth="1"/>
    <col min="1542" max="1543" width="10.85546875" style="489" bestFit="1" customWidth="1"/>
    <col min="1544" max="1544" width="12.140625" style="489" bestFit="1" customWidth="1"/>
    <col min="1545" max="1545" width="11.42578125" style="489" bestFit="1" customWidth="1"/>
    <col min="1546" max="1547" width="10.85546875" style="489" bestFit="1" customWidth="1"/>
    <col min="1548" max="1792" width="9.140625" style="489"/>
    <col min="1793" max="1793" width="19.85546875" style="489" bestFit="1" customWidth="1"/>
    <col min="1794" max="1794" width="12.85546875" style="489" bestFit="1" customWidth="1"/>
    <col min="1795" max="1795" width="10.85546875" style="489" bestFit="1" customWidth="1"/>
    <col min="1796" max="1796" width="14.140625" style="489" bestFit="1" customWidth="1"/>
    <col min="1797" max="1797" width="11.42578125" style="489" bestFit="1" customWidth="1"/>
    <col min="1798" max="1799" width="10.85546875" style="489" bestFit="1" customWidth="1"/>
    <col min="1800" max="1800" width="12.140625" style="489" bestFit="1" customWidth="1"/>
    <col min="1801" max="1801" width="11.42578125" style="489" bestFit="1" customWidth="1"/>
    <col min="1802" max="1803" width="10.85546875" style="489" bestFit="1" customWidth="1"/>
    <col min="1804" max="2048" width="9.140625" style="489"/>
    <col min="2049" max="2049" width="19.85546875" style="489" bestFit="1" customWidth="1"/>
    <col min="2050" max="2050" width="12.85546875" style="489" bestFit="1" customWidth="1"/>
    <col min="2051" max="2051" width="10.85546875" style="489" bestFit="1" customWidth="1"/>
    <col min="2052" max="2052" width="14.140625" style="489" bestFit="1" customWidth="1"/>
    <col min="2053" max="2053" width="11.42578125" style="489" bestFit="1" customWidth="1"/>
    <col min="2054" max="2055" width="10.85546875" style="489" bestFit="1" customWidth="1"/>
    <col min="2056" max="2056" width="12.140625" style="489" bestFit="1" customWidth="1"/>
    <col min="2057" max="2057" width="11.42578125" style="489" bestFit="1" customWidth="1"/>
    <col min="2058" max="2059" width="10.85546875" style="489" bestFit="1" customWidth="1"/>
    <col min="2060" max="2304" width="9.140625" style="489"/>
    <col min="2305" max="2305" width="19.85546875" style="489" bestFit="1" customWidth="1"/>
    <col min="2306" max="2306" width="12.85546875" style="489" bestFit="1" customWidth="1"/>
    <col min="2307" max="2307" width="10.85546875" style="489" bestFit="1" customWidth="1"/>
    <col min="2308" max="2308" width="14.140625" style="489" bestFit="1" customWidth="1"/>
    <col min="2309" max="2309" width="11.42578125" style="489" bestFit="1" customWidth="1"/>
    <col min="2310" max="2311" width="10.85546875" style="489" bestFit="1" customWidth="1"/>
    <col min="2312" max="2312" width="12.140625" style="489" bestFit="1" customWidth="1"/>
    <col min="2313" max="2313" width="11.42578125" style="489" bestFit="1" customWidth="1"/>
    <col min="2314" max="2315" width="10.85546875" style="489" bestFit="1" customWidth="1"/>
    <col min="2316" max="2560" width="9.140625" style="489"/>
    <col min="2561" max="2561" width="19.85546875" style="489" bestFit="1" customWidth="1"/>
    <col min="2562" max="2562" width="12.85546875" style="489" bestFit="1" customWidth="1"/>
    <col min="2563" max="2563" width="10.85546875" style="489" bestFit="1" customWidth="1"/>
    <col min="2564" max="2564" width="14.140625" style="489" bestFit="1" customWidth="1"/>
    <col min="2565" max="2565" width="11.42578125" style="489" bestFit="1" customWidth="1"/>
    <col min="2566" max="2567" width="10.85546875" style="489" bestFit="1" customWidth="1"/>
    <col min="2568" max="2568" width="12.140625" style="489" bestFit="1" customWidth="1"/>
    <col min="2569" max="2569" width="11.42578125" style="489" bestFit="1" customWidth="1"/>
    <col min="2570" max="2571" width="10.85546875" style="489" bestFit="1" customWidth="1"/>
    <col min="2572" max="2816" width="9.140625" style="489"/>
    <col min="2817" max="2817" width="19.85546875" style="489" bestFit="1" customWidth="1"/>
    <col min="2818" max="2818" width="12.85546875" style="489" bestFit="1" customWidth="1"/>
    <col min="2819" max="2819" width="10.85546875" style="489" bestFit="1" customWidth="1"/>
    <col min="2820" max="2820" width="14.140625" style="489" bestFit="1" customWidth="1"/>
    <col min="2821" max="2821" width="11.42578125" style="489" bestFit="1" customWidth="1"/>
    <col min="2822" max="2823" width="10.85546875" style="489" bestFit="1" customWidth="1"/>
    <col min="2824" max="2824" width="12.140625" style="489" bestFit="1" customWidth="1"/>
    <col min="2825" max="2825" width="11.42578125" style="489" bestFit="1" customWidth="1"/>
    <col min="2826" max="2827" width="10.85546875" style="489" bestFit="1" customWidth="1"/>
    <col min="2828" max="3072" width="9.140625" style="489"/>
    <col min="3073" max="3073" width="19.85546875" style="489" bestFit="1" customWidth="1"/>
    <col min="3074" max="3074" width="12.85546875" style="489" bestFit="1" customWidth="1"/>
    <col min="3075" max="3075" width="10.85546875" style="489" bestFit="1" customWidth="1"/>
    <col min="3076" max="3076" width="14.140625" style="489" bestFit="1" customWidth="1"/>
    <col min="3077" max="3077" width="11.42578125" style="489" bestFit="1" customWidth="1"/>
    <col min="3078" max="3079" width="10.85546875" style="489" bestFit="1" customWidth="1"/>
    <col min="3080" max="3080" width="12.140625" style="489" bestFit="1" customWidth="1"/>
    <col min="3081" max="3081" width="11.42578125" style="489" bestFit="1" customWidth="1"/>
    <col min="3082" max="3083" width="10.85546875" style="489" bestFit="1" customWidth="1"/>
    <col min="3084" max="3328" width="9.140625" style="489"/>
    <col min="3329" max="3329" width="19.85546875" style="489" bestFit="1" customWidth="1"/>
    <col min="3330" max="3330" width="12.85546875" style="489" bestFit="1" customWidth="1"/>
    <col min="3331" max="3331" width="10.85546875" style="489" bestFit="1" customWidth="1"/>
    <col min="3332" max="3332" width="14.140625" style="489" bestFit="1" customWidth="1"/>
    <col min="3333" max="3333" width="11.42578125" style="489" bestFit="1" customWidth="1"/>
    <col min="3334" max="3335" width="10.85546875" style="489" bestFit="1" customWidth="1"/>
    <col min="3336" max="3336" width="12.140625" style="489" bestFit="1" customWidth="1"/>
    <col min="3337" max="3337" width="11.42578125" style="489" bestFit="1" customWidth="1"/>
    <col min="3338" max="3339" width="10.85546875" style="489" bestFit="1" customWidth="1"/>
    <col min="3340" max="3584" width="9.140625" style="489"/>
    <col min="3585" max="3585" width="19.85546875" style="489" bestFit="1" customWidth="1"/>
    <col min="3586" max="3586" width="12.85546875" style="489" bestFit="1" customWidth="1"/>
    <col min="3587" max="3587" width="10.85546875" style="489" bestFit="1" customWidth="1"/>
    <col min="3588" max="3588" width="14.140625" style="489" bestFit="1" customWidth="1"/>
    <col min="3589" max="3589" width="11.42578125" style="489" bestFit="1" customWidth="1"/>
    <col min="3590" max="3591" width="10.85546875" style="489" bestFit="1" customWidth="1"/>
    <col min="3592" max="3592" width="12.140625" style="489" bestFit="1" customWidth="1"/>
    <col min="3593" max="3593" width="11.42578125" style="489" bestFit="1" customWidth="1"/>
    <col min="3594" max="3595" width="10.85546875" style="489" bestFit="1" customWidth="1"/>
    <col min="3596" max="3840" width="9.140625" style="489"/>
    <col min="3841" max="3841" width="19.85546875" style="489" bestFit="1" customWidth="1"/>
    <col min="3842" max="3842" width="12.85546875" style="489" bestFit="1" customWidth="1"/>
    <col min="3843" max="3843" width="10.85546875" style="489" bestFit="1" customWidth="1"/>
    <col min="3844" max="3844" width="14.140625" style="489" bestFit="1" customWidth="1"/>
    <col min="3845" max="3845" width="11.42578125" style="489" bestFit="1" customWidth="1"/>
    <col min="3846" max="3847" width="10.85546875" style="489" bestFit="1" customWidth="1"/>
    <col min="3848" max="3848" width="12.140625" style="489" bestFit="1" customWidth="1"/>
    <col min="3849" max="3849" width="11.42578125" style="489" bestFit="1" customWidth="1"/>
    <col min="3850" max="3851" width="10.85546875" style="489" bestFit="1" customWidth="1"/>
    <col min="3852" max="4096" width="9.140625" style="489"/>
    <col min="4097" max="4097" width="19.85546875" style="489" bestFit="1" customWidth="1"/>
    <col min="4098" max="4098" width="12.85546875" style="489" bestFit="1" customWidth="1"/>
    <col min="4099" max="4099" width="10.85546875" style="489" bestFit="1" customWidth="1"/>
    <col min="4100" max="4100" width="14.140625" style="489" bestFit="1" customWidth="1"/>
    <col min="4101" max="4101" width="11.42578125" style="489" bestFit="1" customWidth="1"/>
    <col min="4102" max="4103" width="10.85546875" style="489" bestFit="1" customWidth="1"/>
    <col min="4104" max="4104" width="12.140625" style="489" bestFit="1" customWidth="1"/>
    <col min="4105" max="4105" width="11.42578125" style="489" bestFit="1" customWidth="1"/>
    <col min="4106" max="4107" width="10.85546875" style="489" bestFit="1" customWidth="1"/>
    <col min="4108" max="4352" width="9.140625" style="489"/>
    <col min="4353" max="4353" width="19.85546875" style="489" bestFit="1" customWidth="1"/>
    <col min="4354" max="4354" width="12.85546875" style="489" bestFit="1" customWidth="1"/>
    <col min="4355" max="4355" width="10.85546875" style="489" bestFit="1" customWidth="1"/>
    <col min="4356" max="4356" width="14.140625" style="489" bestFit="1" customWidth="1"/>
    <col min="4357" max="4357" width="11.42578125" style="489" bestFit="1" customWidth="1"/>
    <col min="4358" max="4359" width="10.85546875" style="489" bestFit="1" customWidth="1"/>
    <col min="4360" max="4360" width="12.140625" style="489" bestFit="1" customWidth="1"/>
    <col min="4361" max="4361" width="11.42578125" style="489" bestFit="1" customWidth="1"/>
    <col min="4362" max="4363" width="10.85546875" style="489" bestFit="1" customWidth="1"/>
    <col min="4364" max="4608" width="9.140625" style="489"/>
    <col min="4609" max="4609" width="19.85546875" style="489" bestFit="1" customWidth="1"/>
    <col min="4610" max="4610" width="12.85546875" style="489" bestFit="1" customWidth="1"/>
    <col min="4611" max="4611" width="10.85546875" style="489" bestFit="1" customWidth="1"/>
    <col min="4612" max="4612" width="14.140625" style="489" bestFit="1" customWidth="1"/>
    <col min="4613" max="4613" width="11.42578125" style="489" bestFit="1" customWidth="1"/>
    <col min="4614" max="4615" width="10.85546875" style="489" bestFit="1" customWidth="1"/>
    <col min="4616" max="4616" width="12.140625" style="489" bestFit="1" customWidth="1"/>
    <col min="4617" max="4617" width="11.42578125" style="489" bestFit="1" customWidth="1"/>
    <col min="4618" max="4619" width="10.85546875" style="489" bestFit="1" customWidth="1"/>
    <col min="4620" max="4864" width="9.140625" style="489"/>
    <col min="4865" max="4865" width="19.85546875" style="489" bestFit="1" customWidth="1"/>
    <col min="4866" max="4866" width="12.85546875" style="489" bestFit="1" customWidth="1"/>
    <col min="4867" max="4867" width="10.85546875" style="489" bestFit="1" customWidth="1"/>
    <col min="4868" max="4868" width="14.140625" style="489" bestFit="1" customWidth="1"/>
    <col min="4869" max="4869" width="11.42578125" style="489" bestFit="1" customWidth="1"/>
    <col min="4870" max="4871" width="10.85546875" style="489" bestFit="1" customWidth="1"/>
    <col min="4872" max="4872" width="12.140625" style="489" bestFit="1" customWidth="1"/>
    <col min="4873" max="4873" width="11.42578125" style="489" bestFit="1" customWidth="1"/>
    <col min="4874" max="4875" width="10.85546875" style="489" bestFit="1" customWidth="1"/>
    <col min="4876" max="5120" width="9.140625" style="489"/>
    <col min="5121" max="5121" width="19.85546875" style="489" bestFit="1" customWidth="1"/>
    <col min="5122" max="5122" width="12.85546875" style="489" bestFit="1" customWidth="1"/>
    <col min="5123" max="5123" width="10.85546875" style="489" bestFit="1" customWidth="1"/>
    <col min="5124" max="5124" width="14.140625" style="489" bestFit="1" customWidth="1"/>
    <col min="5125" max="5125" width="11.42578125" style="489" bestFit="1" customWidth="1"/>
    <col min="5126" max="5127" width="10.85546875" style="489" bestFit="1" customWidth="1"/>
    <col min="5128" max="5128" width="12.140625" style="489" bestFit="1" customWidth="1"/>
    <col min="5129" max="5129" width="11.42578125" style="489" bestFit="1" customWidth="1"/>
    <col min="5130" max="5131" width="10.85546875" style="489" bestFit="1" customWidth="1"/>
    <col min="5132" max="5376" width="9.140625" style="489"/>
    <col min="5377" max="5377" width="19.85546875" style="489" bestFit="1" customWidth="1"/>
    <col min="5378" max="5378" width="12.85546875" style="489" bestFit="1" customWidth="1"/>
    <col min="5379" max="5379" width="10.85546875" style="489" bestFit="1" customWidth="1"/>
    <col min="5380" max="5380" width="14.140625" style="489" bestFit="1" customWidth="1"/>
    <col min="5381" max="5381" width="11.42578125" style="489" bestFit="1" customWidth="1"/>
    <col min="5382" max="5383" width="10.85546875" style="489" bestFit="1" customWidth="1"/>
    <col min="5384" max="5384" width="12.140625" style="489" bestFit="1" customWidth="1"/>
    <col min="5385" max="5385" width="11.42578125" style="489" bestFit="1" customWidth="1"/>
    <col min="5386" max="5387" width="10.85546875" style="489" bestFit="1" customWidth="1"/>
    <col min="5388" max="5632" width="9.140625" style="489"/>
    <col min="5633" max="5633" width="19.85546875" style="489" bestFit="1" customWidth="1"/>
    <col min="5634" max="5634" width="12.85546875" style="489" bestFit="1" customWidth="1"/>
    <col min="5635" max="5635" width="10.85546875" style="489" bestFit="1" customWidth="1"/>
    <col min="5636" max="5636" width="14.140625" style="489" bestFit="1" customWidth="1"/>
    <col min="5637" max="5637" width="11.42578125" style="489" bestFit="1" customWidth="1"/>
    <col min="5638" max="5639" width="10.85546875" style="489" bestFit="1" customWidth="1"/>
    <col min="5640" max="5640" width="12.140625" style="489" bestFit="1" customWidth="1"/>
    <col min="5641" max="5641" width="11.42578125" style="489" bestFit="1" customWidth="1"/>
    <col min="5642" max="5643" width="10.85546875" style="489" bestFit="1" customWidth="1"/>
    <col min="5644" max="5888" width="9.140625" style="489"/>
    <col min="5889" max="5889" width="19.85546875" style="489" bestFit="1" customWidth="1"/>
    <col min="5890" max="5890" width="12.85546875" style="489" bestFit="1" customWidth="1"/>
    <col min="5891" max="5891" width="10.85546875" style="489" bestFit="1" customWidth="1"/>
    <col min="5892" max="5892" width="14.140625" style="489" bestFit="1" customWidth="1"/>
    <col min="5893" max="5893" width="11.42578125" style="489" bestFit="1" customWidth="1"/>
    <col min="5894" max="5895" width="10.85546875" style="489" bestFit="1" customWidth="1"/>
    <col min="5896" max="5896" width="12.140625" style="489" bestFit="1" customWidth="1"/>
    <col min="5897" max="5897" width="11.42578125" style="489" bestFit="1" customWidth="1"/>
    <col min="5898" max="5899" width="10.85546875" style="489" bestFit="1" customWidth="1"/>
    <col min="5900" max="6144" width="9.140625" style="489"/>
    <col min="6145" max="6145" width="19.85546875" style="489" bestFit="1" customWidth="1"/>
    <col min="6146" max="6146" width="12.85546875" style="489" bestFit="1" customWidth="1"/>
    <col min="6147" max="6147" width="10.85546875" style="489" bestFit="1" customWidth="1"/>
    <col min="6148" max="6148" width="14.140625" style="489" bestFit="1" customWidth="1"/>
    <col min="6149" max="6149" width="11.42578125" style="489" bestFit="1" customWidth="1"/>
    <col min="6150" max="6151" width="10.85546875" style="489" bestFit="1" customWidth="1"/>
    <col min="6152" max="6152" width="12.140625" style="489" bestFit="1" customWidth="1"/>
    <col min="6153" max="6153" width="11.42578125" style="489" bestFit="1" customWidth="1"/>
    <col min="6154" max="6155" width="10.85546875" style="489" bestFit="1" customWidth="1"/>
    <col min="6156" max="6400" width="9.140625" style="489"/>
    <col min="6401" max="6401" width="19.85546875" style="489" bestFit="1" customWidth="1"/>
    <col min="6402" max="6402" width="12.85546875" style="489" bestFit="1" customWidth="1"/>
    <col min="6403" max="6403" width="10.85546875" style="489" bestFit="1" customWidth="1"/>
    <col min="6404" max="6404" width="14.140625" style="489" bestFit="1" customWidth="1"/>
    <col min="6405" max="6405" width="11.42578125" style="489" bestFit="1" customWidth="1"/>
    <col min="6406" max="6407" width="10.85546875" style="489" bestFit="1" customWidth="1"/>
    <col min="6408" max="6408" width="12.140625" style="489" bestFit="1" customWidth="1"/>
    <col min="6409" max="6409" width="11.42578125" style="489" bestFit="1" customWidth="1"/>
    <col min="6410" max="6411" width="10.85546875" style="489" bestFit="1" customWidth="1"/>
    <col min="6412" max="6656" width="9.140625" style="489"/>
    <col min="6657" max="6657" width="19.85546875" style="489" bestFit="1" customWidth="1"/>
    <col min="6658" max="6658" width="12.85546875" style="489" bestFit="1" customWidth="1"/>
    <col min="6659" max="6659" width="10.85546875" style="489" bestFit="1" customWidth="1"/>
    <col min="6660" max="6660" width="14.140625" style="489" bestFit="1" customWidth="1"/>
    <col min="6661" max="6661" width="11.42578125" style="489" bestFit="1" customWidth="1"/>
    <col min="6662" max="6663" width="10.85546875" style="489" bestFit="1" customWidth="1"/>
    <col min="6664" max="6664" width="12.140625" style="489" bestFit="1" customWidth="1"/>
    <col min="6665" max="6665" width="11.42578125" style="489" bestFit="1" customWidth="1"/>
    <col min="6666" max="6667" width="10.85546875" style="489" bestFit="1" customWidth="1"/>
    <col min="6668" max="6912" width="9.140625" style="489"/>
    <col min="6913" max="6913" width="19.85546875" style="489" bestFit="1" customWidth="1"/>
    <col min="6914" max="6914" width="12.85546875" style="489" bestFit="1" customWidth="1"/>
    <col min="6915" max="6915" width="10.85546875" style="489" bestFit="1" customWidth="1"/>
    <col min="6916" max="6916" width="14.140625" style="489" bestFit="1" customWidth="1"/>
    <col min="6917" max="6917" width="11.42578125" style="489" bestFit="1" customWidth="1"/>
    <col min="6918" max="6919" width="10.85546875" style="489" bestFit="1" customWidth="1"/>
    <col min="6920" max="6920" width="12.140625" style="489" bestFit="1" customWidth="1"/>
    <col min="6921" max="6921" width="11.42578125" style="489" bestFit="1" customWidth="1"/>
    <col min="6922" max="6923" width="10.85546875" style="489" bestFit="1" customWidth="1"/>
    <col min="6924" max="7168" width="9.140625" style="489"/>
    <col min="7169" max="7169" width="19.85546875" style="489" bestFit="1" customWidth="1"/>
    <col min="7170" max="7170" width="12.85546875" style="489" bestFit="1" customWidth="1"/>
    <col min="7171" max="7171" width="10.85546875" style="489" bestFit="1" customWidth="1"/>
    <col min="7172" max="7172" width="14.140625" style="489" bestFit="1" customWidth="1"/>
    <col min="7173" max="7173" width="11.42578125" style="489" bestFit="1" customWidth="1"/>
    <col min="7174" max="7175" width="10.85546875" style="489" bestFit="1" customWidth="1"/>
    <col min="7176" max="7176" width="12.140625" style="489" bestFit="1" customWidth="1"/>
    <col min="7177" max="7177" width="11.42578125" style="489" bestFit="1" customWidth="1"/>
    <col min="7178" max="7179" width="10.85546875" style="489" bestFit="1" customWidth="1"/>
    <col min="7180" max="7424" width="9.140625" style="489"/>
    <col min="7425" max="7425" width="19.85546875" style="489" bestFit="1" customWidth="1"/>
    <col min="7426" max="7426" width="12.85546875" style="489" bestFit="1" customWidth="1"/>
    <col min="7427" max="7427" width="10.85546875" style="489" bestFit="1" customWidth="1"/>
    <col min="7428" max="7428" width="14.140625" style="489" bestFit="1" customWidth="1"/>
    <col min="7429" max="7429" width="11.42578125" style="489" bestFit="1" customWidth="1"/>
    <col min="7430" max="7431" width="10.85546875" style="489" bestFit="1" customWidth="1"/>
    <col min="7432" max="7432" width="12.140625" style="489" bestFit="1" customWidth="1"/>
    <col min="7433" max="7433" width="11.42578125" style="489" bestFit="1" customWidth="1"/>
    <col min="7434" max="7435" width="10.85546875" style="489" bestFit="1" customWidth="1"/>
    <col min="7436" max="7680" width="9.140625" style="489"/>
    <col min="7681" max="7681" width="19.85546875" style="489" bestFit="1" customWidth="1"/>
    <col min="7682" max="7682" width="12.85546875" style="489" bestFit="1" customWidth="1"/>
    <col min="7683" max="7683" width="10.85546875" style="489" bestFit="1" customWidth="1"/>
    <col min="7684" max="7684" width="14.140625" style="489" bestFit="1" customWidth="1"/>
    <col min="7685" max="7685" width="11.42578125" style="489" bestFit="1" customWidth="1"/>
    <col min="7686" max="7687" width="10.85546875" style="489" bestFit="1" customWidth="1"/>
    <col min="7688" max="7688" width="12.140625" style="489" bestFit="1" customWidth="1"/>
    <col min="7689" max="7689" width="11.42578125" style="489" bestFit="1" customWidth="1"/>
    <col min="7690" max="7691" width="10.85546875" style="489" bestFit="1" customWidth="1"/>
    <col min="7692" max="7936" width="9.140625" style="489"/>
    <col min="7937" max="7937" width="19.85546875" style="489" bestFit="1" customWidth="1"/>
    <col min="7938" max="7938" width="12.85546875" style="489" bestFit="1" customWidth="1"/>
    <col min="7939" max="7939" width="10.85546875" style="489" bestFit="1" customWidth="1"/>
    <col min="7940" max="7940" width="14.140625" style="489" bestFit="1" customWidth="1"/>
    <col min="7941" max="7941" width="11.42578125" style="489" bestFit="1" customWidth="1"/>
    <col min="7942" max="7943" width="10.85546875" style="489" bestFit="1" customWidth="1"/>
    <col min="7944" max="7944" width="12.140625" style="489" bestFit="1" customWidth="1"/>
    <col min="7945" max="7945" width="11.42578125" style="489" bestFit="1" customWidth="1"/>
    <col min="7946" max="7947" width="10.85546875" style="489" bestFit="1" customWidth="1"/>
    <col min="7948" max="8192" width="9.140625" style="489"/>
    <col min="8193" max="8193" width="19.85546875" style="489" bestFit="1" customWidth="1"/>
    <col min="8194" max="8194" width="12.85546875" style="489" bestFit="1" customWidth="1"/>
    <col min="8195" max="8195" width="10.85546875" style="489" bestFit="1" customWidth="1"/>
    <col min="8196" max="8196" width="14.140625" style="489" bestFit="1" customWidth="1"/>
    <col min="8197" max="8197" width="11.42578125" style="489" bestFit="1" customWidth="1"/>
    <col min="8198" max="8199" width="10.85546875" style="489" bestFit="1" customWidth="1"/>
    <col min="8200" max="8200" width="12.140625" style="489" bestFit="1" customWidth="1"/>
    <col min="8201" max="8201" width="11.42578125" style="489" bestFit="1" customWidth="1"/>
    <col min="8202" max="8203" width="10.85546875" style="489" bestFit="1" customWidth="1"/>
    <col min="8204" max="8448" width="9.140625" style="489"/>
    <col min="8449" max="8449" width="19.85546875" style="489" bestFit="1" customWidth="1"/>
    <col min="8450" max="8450" width="12.85546875" style="489" bestFit="1" customWidth="1"/>
    <col min="8451" max="8451" width="10.85546875" style="489" bestFit="1" customWidth="1"/>
    <col min="8452" max="8452" width="14.140625" style="489" bestFit="1" customWidth="1"/>
    <col min="8453" max="8453" width="11.42578125" style="489" bestFit="1" customWidth="1"/>
    <col min="8454" max="8455" width="10.85546875" style="489" bestFit="1" customWidth="1"/>
    <col min="8456" max="8456" width="12.140625" style="489" bestFit="1" customWidth="1"/>
    <col min="8457" max="8457" width="11.42578125" style="489" bestFit="1" customWidth="1"/>
    <col min="8458" max="8459" width="10.85546875" style="489" bestFit="1" customWidth="1"/>
    <col min="8460" max="8704" width="9.140625" style="489"/>
    <col min="8705" max="8705" width="19.85546875" style="489" bestFit="1" customWidth="1"/>
    <col min="8706" max="8706" width="12.85546875" style="489" bestFit="1" customWidth="1"/>
    <col min="8707" max="8707" width="10.85546875" style="489" bestFit="1" customWidth="1"/>
    <col min="8708" max="8708" width="14.140625" style="489" bestFit="1" customWidth="1"/>
    <col min="8709" max="8709" width="11.42578125" style="489" bestFit="1" customWidth="1"/>
    <col min="8710" max="8711" width="10.85546875" style="489" bestFit="1" customWidth="1"/>
    <col min="8712" max="8712" width="12.140625" style="489" bestFit="1" customWidth="1"/>
    <col min="8713" max="8713" width="11.42578125" style="489" bestFit="1" customWidth="1"/>
    <col min="8714" max="8715" width="10.85546875" style="489" bestFit="1" customWidth="1"/>
    <col min="8716" max="8960" width="9.140625" style="489"/>
    <col min="8961" max="8961" width="19.85546875" style="489" bestFit="1" customWidth="1"/>
    <col min="8962" max="8962" width="12.85546875" style="489" bestFit="1" customWidth="1"/>
    <col min="8963" max="8963" width="10.85546875" style="489" bestFit="1" customWidth="1"/>
    <col min="8964" max="8964" width="14.140625" style="489" bestFit="1" customWidth="1"/>
    <col min="8965" max="8965" width="11.42578125" style="489" bestFit="1" customWidth="1"/>
    <col min="8966" max="8967" width="10.85546875" style="489" bestFit="1" customWidth="1"/>
    <col min="8968" max="8968" width="12.140625" style="489" bestFit="1" customWidth="1"/>
    <col min="8969" max="8969" width="11.42578125" style="489" bestFit="1" customWidth="1"/>
    <col min="8970" max="8971" width="10.85546875" style="489" bestFit="1" customWidth="1"/>
    <col min="8972" max="9216" width="9.140625" style="489"/>
    <col min="9217" max="9217" width="19.85546875" style="489" bestFit="1" customWidth="1"/>
    <col min="9218" max="9218" width="12.85546875" style="489" bestFit="1" customWidth="1"/>
    <col min="9219" max="9219" width="10.85546875" style="489" bestFit="1" customWidth="1"/>
    <col min="9220" max="9220" width="14.140625" style="489" bestFit="1" customWidth="1"/>
    <col min="9221" max="9221" width="11.42578125" style="489" bestFit="1" customWidth="1"/>
    <col min="9222" max="9223" width="10.85546875" style="489" bestFit="1" customWidth="1"/>
    <col min="9224" max="9224" width="12.140625" style="489" bestFit="1" customWidth="1"/>
    <col min="9225" max="9225" width="11.42578125" style="489" bestFit="1" customWidth="1"/>
    <col min="9226" max="9227" width="10.85546875" style="489" bestFit="1" customWidth="1"/>
    <col min="9228" max="9472" width="9.140625" style="489"/>
    <col min="9473" max="9473" width="19.85546875" style="489" bestFit="1" customWidth="1"/>
    <col min="9474" max="9474" width="12.85546875" style="489" bestFit="1" customWidth="1"/>
    <col min="9475" max="9475" width="10.85546875" style="489" bestFit="1" customWidth="1"/>
    <col min="9476" max="9476" width="14.140625" style="489" bestFit="1" customWidth="1"/>
    <col min="9477" max="9477" width="11.42578125" style="489" bestFit="1" customWidth="1"/>
    <col min="9478" max="9479" width="10.85546875" style="489" bestFit="1" customWidth="1"/>
    <col min="9480" max="9480" width="12.140625" style="489" bestFit="1" customWidth="1"/>
    <col min="9481" max="9481" width="11.42578125" style="489" bestFit="1" customWidth="1"/>
    <col min="9482" max="9483" width="10.85546875" style="489" bestFit="1" customWidth="1"/>
    <col min="9484" max="9728" width="9.140625" style="489"/>
    <col min="9729" max="9729" width="19.85546875" style="489" bestFit="1" customWidth="1"/>
    <col min="9730" max="9730" width="12.85546875" style="489" bestFit="1" customWidth="1"/>
    <col min="9731" max="9731" width="10.85546875" style="489" bestFit="1" customWidth="1"/>
    <col min="9732" max="9732" width="14.140625" style="489" bestFit="1" customWidth="1"/>
    <col min="9733" max="9733" width="11.42578125" style="489" bestFit="1" customWidth="1"/>
    <col min="9734" max="9735" width="10.85546875" style="489" bestFit="1" customWidth="1"/>
    <col min="9736" max="9736" width="12.140625" style="489" bestFit="1" customWidth="1"/>
    <col min="9737" max="9737" width="11.42578125" style="489" bestFit="1" customWidth="1"/>
    <col min="9738" max="9739" width="10.85546875" style="489" bestFit="1" customWidth="1"/>
    <col min="9740" max="9984" width="9.140625" style="489"/>
    <col min="9985" max="9985" width="19.85546875" style="489" bestFit="1" customWidth="1"/>
    <col min="9986" max="9986" width="12.85546875" style="489" bestFit="1" customWidth="1"/>
    <col min="9987" max="9987" width="10.85546875" style="489" bestFit="1" customWidth="1"/>
    <col min="9988" max="9988" width="14.140625" style="489" bestFit="1" customWidth="1"/>
    <col min="9989" max="9989" width="11.42578125" style="489" bestFit="1" customWidth="1"/>
    <col min="9990" max="9991" width="10.85546875" style="489" bestFit="1" customWidth="1"/>
    <col min="9992" max="9992" width="12.140625" style="489" bestFit="1" customWidth="1"/>
    <col min="9993" max="9993" width="11.42578125" style="489" bestFit="1" customWidth="1"/>
    <col min="9994" max="9995" width="10.85546875" style="489" bestFit="1" customWidth="1"/>
    <col min="9996" max="10240" width="9.140625" style="489"/>
    <col min="10241" max="10241" width="19.85546875" style="489" bestFit="1" customWidth="1"/>
    <col min="10242" max="10242" width="12.85546875" style="489" bestFit="1" customWidth="1"/>
    <col min="10243" max="10243" width="10.85546875" style="489" bestFit="1" customWidth="1"/>
    <col min="10244" max="10244" width="14.140625" style="489" bestFit="1" customWidth="1"/>
    <col min="10245" max="10245" width="11.42578125" style="489" bestFit="1" customWidth="1"/>
    <col min="10246" max="10247" width="10.85546875" style="489" bestFit="1" customWidth="1"/>
    <col min="10248" max="10248" width="12.140625" style="489" bestFit="1" customWidth="1"/>
    <col min="10249" max="10249" width="11.42578125" style="489" bestFit="1" customWidth="1"/>
    <col min="10250" max="10251" width="10.85546875" style="489" bestFit="1" customWidth="1"/>
    <col min="10252" max="10496" width="9.140625" style="489"/>
    <col min="10497" max="10497" width="19.85546875" style="489" bestFit="1" customWidth="1"/>
    <col min="10498" max="10498" width="12.85546875" style="489" bestFit="1" customWidth="1"/>
    <col min="10499" max="10499" width="10.85546875" style="489" bestFit="1" customWidth="1"/>
    <col min="10500" max="10500" width="14.140625" style="489" bestFit="1" customWidth="1"/>
    <col min="10501" max="10501" width="11.42578125" style="489" bestFit="1" customWidth="1"/>
    <col min="10502" max="10503" width="10.85546875" style="489" bestFit="1" customWidth="1"/>
    <col min="10504" max="10504" width="12.140625" style="489" bestFit="1" customWidth="1"/>
    <col min="10505" max="10505" width="11.42578125" style="489" bestFit="1" customWidth="1"/>
    <col min="10506" max="10507" width="10.85546875" style="489" bestFit="1" customWidth="1"/>
    <col min="10508" max="10752" width="9.140625" style="489"/>
    <col min="10753" max="10753" width="19.85546875" style="489" bestFit="1" customWidth="1"/>
    <col min="10754" max="10754" width="12.85546875" style="489" bestFit="1" customWidth="1"/>
    <col min="10755" max="10755" width="10.85546875" style="489" bestFit="1" customWidth="1"/>
    <col min="10756" max="10756" width="14.140625" style="489" bestFit="1" customWidth="1"/>
    <col min="10757" max="10757" width="11.42578125" style="489" bestFit="1" customWidth="1"/>
    <col min="10758" max="10759" width="10.85546875" style="489" bestFit="1" customWidth="1"/>
    <col min="10760" max="10760" width="12.140625" style="489" bestFit="1" customWidth="1"/>
    <col min="10761" max="10761" width="11.42578125" style="489" bestFit="1" customWidth="1"/>
    <col min="10762" max="10763" width="10.85546875" style="489" bestFit="1" customWidth="1"/>
    <col min="10764" max="11008" width="9.140625" style="489"/>
    <col min="11009" max="11009" width="19.85546875" style="489" bestFit="1" customWidth="1"/>
    <col min="11010" max="11010" width="12.85546875" style="489" bestFit="1" customWidth="1"/>
    <col min="11011" max="11011" width="10.85546875" style="489" bestFit="1" customWidth="1"/>
    <col min="11012" max="11012" width="14.140625" style="489" bestFit="1" customWidth="1"/>
    <col min="11013" max="11013" width="11.42578125" style="489" bestFit="1" customWidth="1"/>
    <col min="11014" max="11015" width="10.85546875" style="489" bestFit="1" customWidth="1"/>
    <col min="11016" max="11016" width="12.140625" style="489" bestFit="1" customWidth="1"/>
    <col min="11017" max="11017" width="11.42578125" style="489" bestFit="1" customWidth="1"/>
    <col min="11018" max="11019" width="10.85546875" style="489" bestFit="1" customWidth="1"/>
    <col min="11020" max="11264" width="9.140625" style="489"/>
    <col min="11265" max="11265" width="19.85546875" style="489" bestFit="1" customWidth="1"/>
    <col min="11266" max="11266" width="12.85546875" style="489" bestFit="1" customWidth="1"/>
    <col min="11267" max="11267" width="10.85546875" style="489" bestFit="1" customWidth="1"/>
    <col min="11268" max="11268" width="14.140625" style="489" bestFit="1" customWidth="1"/>
    <col min="11269" max="11269" width="11.42578125" style="489" bestFit="1" customWidth="1"/>
    <col min="11270" max="11271" width="10.85546875" style="489" bestFit="1" customWidth="1"/>
    <col min="11272" max="11272" width="12.140625" style="489" bestFit="1" customWidth="1"/>
    <col min="11273" max="11273" width="11.42578125" style="489" bestFit="1" customWidth="1"/>
    <col min="11274" max="11275" width="10.85546875" style="489" bestFit="1" customWidth="1"/>
    <col min="11276" max="11520" width="9.140625" style="489"/>
    <col min="11521" max="11521" width="19.85546875" style="489" bestFit="1" customWidth="1"/>
    <col min="11522" max="11522" width="12.85546875" style="489" bestFit="1" customWidth="1"/>
    <col min="11523" max="11523" width="10.85546875" style="489" bestFit="1" customWidth="1"/>
    <col min="11524" max="11524" width="14.140625" style="489" bestFit="1" customWidth="1"/>
    <col min="11525" max="11525" width="11.42578125" style="489" bestFit="1" customWidth="1"/>
    <col min="11526" max="11527" width="10.85546875" style="489" bestFit="1" customWidth="1"/>
    <col min="11528" max="11528" width="12.140625" style="489" bestFit="1" customWidth="1"/>
    <col min="11529" max="11529" width="11.42578125" style="489" bestFit="1" customWidth="1"/>
    <col min="11530" max="11531" width="10.85546875" style="489" bestFit="1" customWidth="1"/>
    <col min="11532" max="11776" width="9.140625" style="489"/>
    <col min="11777" max="11777" width="19.85546875" style="489" bestFit="1" customWidth="1"/>
    <col min="11778" max="11778" width="12.85546875" style="489" bestFit="1" customWidth="1"/>
    <col min="11779" max="11779" width="10.85546875" style="489" bestFit="1" customWidth="1"/>
    <col min="11780" max="11780" width="14.140625" style="489" bestFit="1" customWidth="1"/>
    <col min="11781" max="11781" width="11.42578125" style="489" bestFit="1" customWidth="1"/>
    <col min="11782" max="11783" width="10.85546875" style="489" bestFit="1" customWidth="1"/>
    <col min="11784" max="11784" width="12.140625" style="489" bestFit="1" customWidth="1"/>
    <col min="11785" max="11785" width="11.42578125" style="489" bestFit="1" customWidth="1"/>
    <col min="11786" max="11787" width="10.85546875" style="489" bestFit="1" customWidth="1"/>
    <col min="11788" max="12032" width="9.140625" style="489"/>
    <col min="12033" max="12033" width="19.85546875" style="489" bestFit="1" customWidth="1"/>
    <col min="12034" max="12034" width="12.85546875" style="489" bestFit="1" customWidth="1"/>
    <col min="12035" max="12035" width="10.85546875" style="489" bestFit="1" customWidth="1"/>
    <col min="12036" max="12036" width="14.140625" style="489" bestFit="1" customWidth="1"/>
    <col min="12037" max="12037" width="11.42578125" style="489" bestFit="1" customWidth="1"/>
    <col min="12038" max="12039" width="10.85546875" style="489" bestFit="1" customWidth="1"/>
    <col min="12040" max="12040" width="12.140625" style="489" bestFit="1" customWidth="1"/>
    <col min="12041" max="12041" width="11.42578125" style="489" bestFit="1" customWidth="1"/>
    <col min="12042" max="12043" width="10.85546875" style="489" bestFit="1" customWidth="1"/>
    <col min="12044" max="12288" width="9.140625" style="489"/>
    <col min="12289" max="12289" width="19.85546875" style="489" bestFit="1" customWidth="1"/>
    <col min="12290" max="12290" width="12.85546875" style="489" bestFit="1" customWidth="1"/>
    <col min="12291" max="12291" width="10.85546875" style="489" bestFit="1" customWidth="1"/>
    <col min="12292" max="12292" width="14.140625" style="489" bestFit="1" customWidth="1"/>
    <col min="12293" max="12293" width="11.42578125" style="489" bestFit="1" customWidth="1"/>
    <col min="12294" max="12295" width="10.85546875" style="489" bestFit="1" customWidth="1"/>
    <col min="12296" max="12296" width="12.140625" style="489" bestFit="1" customWidth="1"/>
    <col min="12297" max="12297" width="11.42578125" style="489" bestFit="1" customWidth="1"/>
    <col min="12298" max="12299" width="10.85546875" style="489" bestFit="1" customWidth="1"/>
    <col min="12300" max="12544" width="9.140625" style="489"/>
    <col min="12545" max="12545" width="19.85546875" style="489" bestFit="1" customWidth="1"/>
    <col min="12546" max="12546" width="12.85546875" style="489" bestFit="1" customWidth="1"/>
    <col min="12547" max="12547" width="10.85546875" style="489" bestFit="1" customWidth="1"/>
    <col min="12548" max="12548" width="14.140625" style="489" bestFit="1" customWidth="1"/>
    <col min="12549" max="12549" width="11.42578125" style="489" bestFit="1" customWidth="1"/>
    <col min="12550" max="12551" width="10.85546875" style="489" bestFit="1" customWidth="1"/>
    <col min="12552" max="12552" width="12.140625" style="489" bestFit="1" customWidth="1"/>
    <col min="12553" max="12553" width="11.42578125" style="489" bestFit="1" customWidth="1"/>
    <col min="12554" max="12555" width="10.85546875" style="489" bestFit="1" customWidth="1"/>
    <col min="12556" max="12800" width="9.140625" style="489"/>
    <col min="12801" max="12801" width="19.85546875" style="489" bestFit="1" customWidth="1"/>
    <col min="12802" max="12802" width="12.85546875" style="489" bestFit="1" customWidth="1"/>
    <col min="12803" max="12803" width="10.85546875" style="489" bestFit="1" customWidth="1"/>
    <col min="12804" max="12804" width="14.140625" style="489" bestFit="1" customWidth="1"/>
    <col min="12805" max="12805" width="11.42578125" style="489" bestFit="1" customWidth="1"/>
    <col min="12806" max="12807" width="10.85546875" style="489" bestFit="1" customWidth="1"/>
    <col min="12808" max="12808" width="12.140625" style="489" bestFit="1" customWidth="1"/>
    <col min="12809" max="12809" width="11.42578125" style="489" bestFit="1" customWidth="1"/>
    <col min="12810" max="12811" width="10.85546875" style="489" bestFit="1" customWidth="1"/>
    <col min="12812" max="13056" width="9.140625" style="489"/>
    <col min="13057" max="13057" width="19.85546875" style="489" bestFit="1" customWidth="1"/>
    <col min="13058" max="13058" width="12.85546875" style="489" bestFit="1" customWidth="1"/>
    <col min="13059" max="13059" width="10.85546875" style="489" bestFit="1" customWidth="1"/>
    <col min="13060" max="13060" width="14.140625" style="489" bestFit="1" customWidth="1"/>
    <col min="13061" max="13061" width="11.42578125" style="489" bestFit="1" customWidth="1"/>
    <col min="13062" max="13063" width="10.85546875" style="489" bestFit="1" customWidth="1"/>
    <col min="13064" max="13064" width="12.140625" style="489" bestFit="1" customWidth="1"/>
    <col min="13065" max="13065" width="11.42578125" style="489" bestFit="1" customWidth="1"/>
    <col min="13066" max="13067" width="10.85546875" style="489" bestFit="1" customWidth="1"/>
    <col min="13068" max="13312" width="9.140625" style="489"/>
    <col min="13313" max="13313" width="19.85546875" style="489" bestFit="1" customWidth="1"/>
    <col min="13314" max="13314" width="12.85546875" style="489" bestFit="1" customWidth="1"/>
    <col min="13315" max="13315" width="10.85546875" style="489" bestFit="1" customWidth="1"/>
    <col min="13316" max="13316" width="14.140625" style="489" bestFit="1" customWidth="1"/>
    <col min="13317" max="13317" width="11.42578125" style="489" bestFit="1" customWidth="1"/>
    <col min="13318" max="13319" width="10.85546875" style="489" bestFit="1" customWidth="1"/>
    <col min="13320" max="13320" width="12.140625" style="489" bestFit="1" customWidth="1"/>
    <col min="13321" max="13321" width="11.42578125" style="489" bestFit="1" customWidth="1"/>
    <col min="13322" max="13323" width="10.85546875" style="489" bestFit="1" customWidth="1"/>
    <col min="13324" max="13568" width="9.140625" style="489"/>
    <col min="13569" max="13569" width="19.85546875" style="489" bestFit="1" customWidth="1"/>
    <col min="13570" max="13570" width="12.85546875" style="489" bestFit="1" customWidth="1"/>
    <col min="13571" max="13571" width="10.85546875" style="489" bestFit="1" customWidth="1"/>
    <col min="13572" max="13572" width="14.140625" style="489" bestFit="1" customWidth="1"/>
    <col min="13573" max="13573" width="11.42578125" style="489" bestFit="1" customWidth="1"/>
    <col min="13574" max="13575" width="10.85546875" style="489" bestFit="1" customWidth="1"/>
    <col min="13576" max="13576" width="12.140625" style="489" bestFit="1" customWidth="1"/>
    <col min="13577" max="13577" width="11.42578125" style="489" bestFit="1" customWidth="1"/>
    <col min="13578" max="13579" width="10.85546875" style="489" bestFit="1" customWidth="1"/>
    <col min="13580" max="13824" width="9.140625" style="489"/>
    <col min="13825" max="13825" width="19.85546875" style="489" bestFit="1" customWidth="1"/>
    <col min="13826" max="13826" width="12.85546875" style="489" bestFit="1" customWidth="1"/>
    <col min="13827" max="13827" width="10.85546875" style="489" bestFit="1" customWidth="1"/>
    <col min="13828" max="13828" width="14.140625" style="489" bestFit="1" customWidth="1"/>
    <col min="13829" max="13829" width="11.42578125" style="489" bestFit="1" customWidth="1"/>
    <col min="13830" max="13831" width="10.85546875" style="489" bestFit="1" customWidth="1"/>
    <col min="13832" max="13832" width="12.140625" style="489" bestFit="1" customWidth="1"/>
    <col min="13833" max="13833" width="11.42578125" style="489" bestFit="1" customWidth="1"/>
    <col min="13834" max="13835" width="10.85546875" style="489" bestFit="1" customWidth="1"/>
    <col min="13836" max="14080" width="9.140625" style="489"/>
    <col min="14081" max="14081" width="19.85546875" style="489" bestFit="1" customWidth="1"/>
    <col min="14082" max="14082" width="12.85546875" style="489" bestFit="1" customWidth="1"/>
    <col min="14083" max="14083" width="10.85546875" style="489" bestFit="1" customWidth="1"/>
    <col min="14084" max="14084" width="14.140625" style="489" bestFit="1" customWidth="1"/>
    <col min="14085" max="14085" width="11.42578125" style="489" bestFit="1" customWidth="1"/>
    <col min="14086" max="14087" width="10.85546875" style="489" bestFit="1" customWidth="1"/>
    <col min="14088" max="14088" width="12.140625" style="489" bestFit="1" customWidth="1"/>
    <col min="14089" max="14089" width="11.42578125" style="489" bestFit="1" customWidth="1"/>
    <col min="14090" max="14091" width="10.85546875" style="489" bestFit="1" customWidth="1"/>
    <col min="14092" max="14336" width="9.140625" style="489"/>
    <col min="14337" max="14337" width="19.85546875" style="489" bestFit="1" customWidth="1"/>
    <col min="14338" max="14338" width="12.85546875" style="489" bestFit="1" customWidth="1"/>
    <col min="14339" max="14339" width="10.85546875" style="489" bestFit="1" customWidth="1"/>
    <col min="14340" max="14340" width="14.140625" style="489" bestFit="1" customWidth="1"/>
    <col min="14341" max="14341" width="11.42578125" style="489" bestFit="1" customWidth="1"/>
    <col min="14342" max="14343" width="10.85546875" style="489" bestFit="1" customWidth="1"/>
    <col min="14344" max="14344" width="12.140625" style="489" bestFit="1" customWidth="1"/>
    <col min="14345" max="14345" width="11.42578125" style="489" bestFit="1" customWidth="1"/>
    <col min="14346" max="14347" width="10.85546875" style="489" bestFit="1" customWidth="1"/>
    <col min="14348" max="14592" width="9.140625" style="489"/>
    <col min="14593" max="14593" width="19.85546875" style="489" bestFit="1" customWidth="1"/>
    <col min="14594" max="14594" width="12.85546875" style="489" bestFit="1" customWidth="1"/>
    <col min="14595" max="14595" width="10.85546875" style="489" bestFit="1" customWidth="1"/>
    <col min="14596" max="14596" width="14.140625" style="489" bestFit="1" customWidth="1"/>
    <col min="14597" max="14597" width="11.42578125" style="489" bestFit="1" customWidth="1"/>
    <col min="14598" max="14599" width="10.85546875" style="489" bestFit="1" customWidth="1"/>
    <col min="14600" max="14600" width="12.140625" style="489" bestFit="1" customWidth="1"/>
    <col min="14601" max="14601" width="11.42578125" style="489" bestFit="1" customWidth="1"/>
    <col min="14602" max="14603" width="10.85546875" style="489" bestFit="1" customWidth="1"/>
    <col min="14604" max="14848" width="9.140625" style="489"/>
    <col min="14849" max="14849" width="19.85546875" style="489" bestFit="1" customWidth="1"/>
    <col min="14850" max="14850" width="12.85546875" style="489" bestFit="1" customWidth="1"/>
    <col min="14851" max="14851" width="10.85546875" style="489" bestFit="1" customWidth="1"/>
    <col min="14852" max="14852" width="14.140625" style="489" bestFit="1" customWidth="1"/>
    <col min="14853" max="14853" width="11.42578125" style="489" bestFit="1" customWidth="1"/>
    <col min="14854" max="14855" width="10.85546875" style="489" bestFit="1" customWidth="1"/>
    <col min="14856" max="14856" width="12.140625" style="489" bestFit="1" customWidth="1"/>
    <col min="14857" max="14857" width="11.42578125" style="489" bestFit="1" customWidth="1"/>
    <col min="14858" max="14859" width="10.85546875" style="489" bestFit="1" customWidth="1"/>
    <col min="14860" max="15104" width="9.140625" style="489"/>
    <col min="15105" max="15105" width="19.85546875" style="489" bestFit="1" customWidth="1"/>
    <col min="15106" max="15106" width="12.85546875" style="489" bestFit="1" customWidth="1"/>
    <col min="15107" max="15107" width="10.85546875" style="489" bestFit="1" customWidth="1"/>
    <col min="15108" max="15108" width="14.140625" style="489" bestFit="1" customWidth="1"/>
    <col min="15109" max="15109" width="11.42578125" style="489" bestFit="1" customWidth="1"/>
    <col min="15110" max="15111" width="10.85546875" style="489" bestFit="1" customWidth="1"/>
    <col min="15112" max="15112" width="12.140625" style="489" bestFit="1" customWidth="1"/>
    <col min="15113" max="15113" width="11.42578125" style="489" bestFit="1" customWidth="1"/>
    <col min="15114" max="15115" width="10.85546875" style="489" bestFit="1" customWidth="1"/>
    <col min="15116" max="15360" width="9.140625" style="489"/>
    <col min="15361" max="15361" width="19.85546875" style="489" bestFit="1" customWidth="1"/>
    <col min="15362" max="15362" width="12.85546875" style="489" bestFit="1" customWidth="1"/>
    <col min="15363" max="15363" width="10.85546875" style="489" bestFit="1" customWidth="1"/>
    <col min="15364" max="15364" width="14.140625" style="489" bestFit="1" customWidth="1"/>
    <col min="15365" max="15365" width="11.42578125" style="489" bestFit="1" customWidth="1"/>
    <col min="15366" max="15367" width="10.85546875" style="489" bestFit="1" customWidth="1"/>
    <col min="15368" max="15368" width="12.140625" style="489" bestFit="1" customWidth="1"/>
    <col min="15369" max="15369" width="11.42578125" style="489" bestFit="1" customWidth="1"/>
    <col min="15370" max="15371" width="10.85546875" style="489" bestFit="1" customWidth="1"/>
    <col min="15372" max="15616" width="9.140625" style="489"/>
    <col min="15617" max="15617" width="19.85546875" style="489" bestFit="1" customWidth="1"/>
    <col min="15618" max="15618" width="12.85546875" style="489" bestFit="1" customWidth="1"/>
    <col min="15619" max="15619" width="10.85546875" style="489" bestFit="1" customWidth="1"/>
    <col min="15620" max="15620" width="14.140625" style="489" bestFit="1" customWidth="1"/>
    <col min="15621" max="15621" width="11.42578125" style="489" bestFit="1" customWidth="1"/>
    <col min="15622" max="15623" width="10.85546875" style="489" bestFit="1" customWidth="1"/>
    <col min="15624" max="15624" width="12.140625" style="489" bestFit="1" customWidth="1"/>
    <col min="15625" max="15625" width="11.42578125" style="489" bestFit="1" customWidth="1"/>
    <col min="15626" max="15627" width="10.85546875" style="489" bestFit="1" customWidth="1"/>
    <col min="15628" max="15872" width="9.140625" style="489"/>
    <col min="15873" max="15873" width="19.85546875" style="489" bestFit="1" customWidth="1"/>
    <col min="15874" max="15874" width="12.85546875" style="489" bestFit="1" customWidth="1"/>
    <col min="15875" max="15875" width="10.85546875" style="489" bestFit="1" customWidth="1"/>
    <col min="15876" max="15876" width="14.140625" style="489" bestFit="1" customWidth="1"/>
    <col min="15877" max="15877" width="11.42578125" style="489" bestFit="1" customWidth="1"/>
    <col min="15878" max="15879" width="10.85546875" style="489" bestFit="1" customWidth="1"/>
    <col min="15880" max="15880" width="12.140625" style="489" bestFit="1" customWidth="1"/>
    <col min="15881" max="15881" width="11.42578125" style="489" bestFit="1" customWidth="1"/>
    <col min="15882" max="15883" width="10.85546875" style="489" bestFit="1" customWidth="1"/>
    <col min="15884" max="16128" width="9.140625" style="489"/>
    <col min="16129" max="16129" width="19.85546875" style="489" bestFit="1" customWidth="1"/>
    <col min="16130" max="16130" width="12.85546875" style="489" bestFit="1" customWidth="1"/>
    <col min="16131" max="16131" width="10.85546875" style="489" bestFit="1" customWidth="1"/>
    <col min="16132" max="16132" width="14.140625" style="489" bestFit="1" customWidth="1"/>
    <col min="16133" max="16133" width="11.42578125" style="489" bestFit="1" customWidth="1"/>
    <col min="16134" max="16135" width="10.85546875" style="489" bestFit="1" customWidth="1"/>
    <col min="16136" max="16136" width="12.140625" style="489" bestFit="1" customWidth="1"/>
    <col min="16137" max="16137" width="11.42578125" style="489" bestFit="1" customWidth="1"/>
    <col min="16138" max="16139" width="10.85546875" style="489" bestFit="1" customWidth="1"/>
    <col min="16140" max="16384" width="9.140625" style="489"/>
  </cols>
  <sheetData>
    <row r="1" spans="1:11" ht="23.25">
      <c r="A1" s="918"/>
      <c r="B1" s="918"/>
      <c r="C1" s="918"/>
      <c r="D1" s="918"/>
      <c r="E1" s="918"/>
      <c r="F1" s="918"/>
      <c r="G1" s="918"/>
      <c r="H1" s="918"/>
      <c r="I1" s="918"/>
      <c r="J1" s="918"/>
      <c r="K1" s="918"/>
    </row>
    <row r="2" spans="1:11" ht="23.25">
      <c r="A2" s="918" t="s">
        <v>990</v>
      </c>
      <c r="B2" s="918"/>
      <c r="C2" s="918"/>
      <c r="D2" s="918"/>
      <c r="E2" s="918"/>
      <c r="F2" s="918"/>
      <c r="G2" s="918"/>
      <c r="H2" s="918"/>
      <c r="I2" s="918"/>
      <c r="J2" s="918"/>
      <c r="K2" s="918"/>
    </row>
    <row r="3" spans="1:11" ht="23.25">
      <c r="A3" s="918" t="s">
        <v>1337</v>
      </c>
      <c r="B3" s="918"/>
      <c r="C3" s="918"/>
      <c r="D3" s="918"/>
      <c r="E3" s="918"/>
      <c r="F3" s="918"/>
      <c r="G3" s="918"/>
      <c r="H3" s="918"/>
      <c r="I3" s="918"/>
      <c r="J3" s="918"/>
      <c r="K3" s="918"/>
    </row>
    <row r="4" spans="1:11" ht="23.25">
      <c r="A4" s="918" t="s">
        <v>1537</v>
      </c>
      <c r="B4" s="918"/>
      <c r="C4" s="918"/>
      <c r="D4" s="918"/>
      <c r="E4" s="918"/>
      <c r="F4" s="918"/>
      <c r="G4" s="918"/>
      <c r="H4" s="918"/>
      <c r="I4" s="918"/>
      <c r="J4" s="918"/>
      <c r="K4" s="918"/>
    </row>
    <row r="5" spans="1:11" ht="24" thickBot="1">
      <c r="A5" s="919" t="s">
        <v>1265</v>
      </c>
      <c r="B5" s="919"/>
      <c r="C5" s="919"/>
      <c r="D5" s="919"/>
      <c r="E5" s="919"/>
      <c r="F5" s="919"/>
      <c r="G5" s="919"/>
      <c r="H5" s="919"/>
      <c r="I5" s="919"/>
      <c r="J5" s="919"/>
      <c r="K5" s="919"/>
    </row>
    <row r="6" spans="1:11" ht="18.75" customHeight="1" thickTop="1" thickBot="1">
      <c r="A6" s="561" t="s">
        <v>978</v>
      </c>
      <c r="B6" s="52" t="s">
        <v>1087</v>
      </c>
      <c r="C6" s="560" t="s">
        <v>1423</v>
      </c>
      <c r="D6" s="560" t="s">
        <v>1424</v>
      </c>
      <c r="E6" s="560" t="s">
        <v>1425</v>
      </c>
      <c r="F6" s="560" t="s">
        <v>1426</v>
      </c>
      <c r="G6" s="560" t="s">
        <v>1427</v>
      </c>
      <c r="H6" s="560" t="s">
        <v>1428</v>
      </c>
      <c r="I6" s="560" t="s">
        <v>1429</v>
      </c>
      <c r="J6" s="560" t="s">
        <v>1430</v>
      </c>
      <c r="K6" s="560" t="s">
        <v>1431</v>
      </c>
    </row>
    <row r="7" spans="1:11" ht="15.75" thickTop="1">
      <c r="A7" s="538" t="s">
        <v>1090</v>
      </c>
      <c r="B7" s="538"/>
      <c r="C7" s="538"/>
      <c r="D7" s="538"/>
      <c r="E7" s="538"/>
      <c r="F7" s="538"/>
      <c r="G7" s="538"/>
      <c r="H7" s="538"/>
      <c r="I7" s="538"/>
      <c r="J7" s="539"/>
      <c r="K7" s="522"/>
    </row>
    <row r="8" spans="1:11">
      <c r="A8" s="687" t="s">
        <v>301</v>
      </c>
      <c r="B8" s="540">
        <v>568000.37997000001</v>
      </c>
      <c r="C8" s="540">
        <v>3280735.0937399999</v>
      </c>
      <c r="D8" s="540">
        <v>1968677.4539900001</v>
      </c>
      <c r="E8" s="540">
        <v>246762.46927</v>
      </c>
      <c r="F8" s="540">
        <v>224905.82374000002</v>
      </c>
      <c r="G8" s="540">
        <v>455523.60412000003</v>
      </c>
      <c r="H8" s="540">
        <v>5448274.8070299998</v>
      </c>
      <c r="I8" s="540">
        <v>75624.661269999997</v>
      </c>
      <c r="J8" s="540">
        <v>0</v>
      </c>
      <c r="K8" s="531">
        <v>12268504.293129999</v>
      </c>
    </row>
    <row r="9" spans="1:11">
      <c r="A9" s="687" t="s">
        <v>306</v>
      </c>
      <c r="B9" s="540">
        <v>0</v>
      </c>
      <c r="C9" s="540">
        <v>38662.928169999999</v>
      </c>
      <c r="D9" s="540">
        <v>0</v>
      </c>
      <c r="E9" s="540">
        <v>0</v>
      </c>
      <c r="F9" s="540">
        <v>0</v>
      </c>
      <c r="G9" s="540">
        <v>0</v>
      </c>
      <c r="H9" s="540">
        <v>292401.46312000003</v>
      </c>
      <c r="I9" s="540">
        <v>0</v>
      </c>
      <c r="J9" s="540">
        <v>0</v>
      </c>
      <c r="K9" s="531">
        <v>331064.39129000006</v>
      </c>
    </row>
    <row r="10" spans="1:11">
      <c r="A10" s="687" t="s">
        <v>303</v>
      </c>
      <c r="B10" s="540">
        <v>39054.076670000002</v>
      </c>
      <c r="C10" s="540">
        <v>1159575.3456199998</v>
      </c>
      <c r="D10" s="540">
        <v>1213772.76563</v>
      </c>
      <c r="E10" s="540">
        <v>0</v>
      </c>
      <c r="F10" s="540">
        <v>0</v>
      </c>
      <c r="G10" s="540">
        <v>148240.95119999998</v>
      </c>
      <c r="H10" s="540">
        <v>4362101.8597299997</v>
      </c>
      <c r="I10" s="540">
        <v>0</v>
      </c>
      <c r="J10" s="540">
        <v>0</v>
      </c>
      <c r="K10" s="531">
        <v>6922744.9988499992</v>
      </c>
    </row>
    <row r="11" spans="1:11">
      <c r="A11" s="687" t="s">
        <v>308</v>
      </c>
      <c r="B11" s="540">
        <v>114451.91556000001</v>
      </c>
      <c r="C11" s="540">
        <v>721907.48777999997</v>
      </c>
      <c r="D11" s="540">
        <v>461705.65350999997</v>
      </c>
      <c r="E11" s="540">
        <v>197742.65762000001</v>
      </c>
      <c r="F11" s="540">
        <v>0</v>
      </c>
      <c r="G11" s="540">
        <v>199440.9486</v>
      </c>
      <c r="H11" s="540">
        <v>687067.43671000004</v>
      </c>
      <c r="I11" s="540">
        <v>0</v>
      </c>
      <c r="J11" s="540">
        <v>0</v>
      </c>
      <c r="K11" s="531">
        <v>2382316.0997799998</v>
      </c>
    </row>
    <row r="12" spans="1:11">
      <c r="A12" s="687" t="s">
        <v>1092</v>
      </c>
      <c r="B12" s="540">
        <v>216133.21313999998</v>
      </c>
      <c r="C12" s="540">
        <v>1129642.5704600001</v>
      </c>
      <c r="D12" s="540">
        <v>1037329.86249</v>
      </c>
      <c r="E12" s="540">
        <v>71337.346129999991</v>
      </c>
      <c r="F12" s="540">
        <v>43666.665560000001</v>
      </c>
      <c r="G12" s="540">
        <v>183707.01825999998</v>
      </c>
      <c r="H12" s="540">
        <v>7362847.7452299995</v>
      </c>
      <c r="I12" s="540">
        <v>0</v>
      </c>
      <c r="J12" s="540">
        <v>0</v>
      </c>
      <c r="K12" s="531">
        <v>10044664.42127</v>
      </c>
    </row>
    <row r="13" spans="1:11">
      <c r="A13" s="687" t="s">
        <v>302</v>
      </c>
      <c r="B13" s="540">
        <v>83871.505310000008</v>
      </c>
      <c r="C13" s="540">
        <v>708686.79338000005</v>
      </c>
      <c r="D13" s="540">
        <v>462391.37567000004</v>
      </c>
      <c r="E13" s="540">
        <v>46101.965649999998</v>
      </c>
      <c r="F13" s="540">
        <v>0</v>
      </c>
      <c r="G13" s="540">
        <v>146202.13169000001</v>
      </c>
      <c r="H13" s="540">
        <v>5310038.6834700005</v>
      </c>
      <c r="I13" s="540">
        <v>441488.31834</v>
      </c>
      <c r="J13" s="540">
        <v>32284.897499999999</v>
      </c>
      <c r="K13" s="531">
        <v>7231065.6710099997</v>
      </c>
    </row>
    <row r="14" spans="1:11">
      <c r="A14" s="687" t="s">
        <v>307</v>
      </c>
      <c r="B14" s="540">
        <v>417790.52127999999</v>
      </c>
      <c r="C14" s="540">
        <v>3892813.0770200002</v>
      </c>
      <c r="D14" s="540">
        <v>995916.98797999998</v>
      </c>
      <c r="E14" s="540">
        <v>256085.65766999999</v>
      </c>
      <c r="F14" s="540">
        <v>485374.59382000001</v>
      </c>
      <c r="G14" s="540">
        <v>506772.06908999995</v>
      </c>
      <c r="H14" s="540">
        <v>2189333.0380199999</v>
      </c>
      <c r="I14" s="540">
        <v>175979.30309999999</v>
      </c>
      <c r="J14" s="540">
        <v>285800.62069000001</v>
      </c>
      <c r="K14" s="531">
        <v>9205865.8686699998</v>
      </c>
    </row>
    <row r="15" spans="1:11">
      <c r="A15" s="687" t="s">
        <v>300</v>
      </c>
      <c r="B15" s="540">
        <v>342410.72089</v>
      </c>
      <c r="C15" s="540">
        <v>3900293.1875999998</v>
      </c>
      <c r="D15" s="540">
        <v>1898899.8516900002</v>
      </c>
      <c r="E15" s="540">
        <v>107670.80456999999</v>
      </c>
      <c r="F15" s="540">
        <v>322194.15466</v>
      </c>
      <c r="G15" s="540">
        <v>422373.01207</v>
      </c>
      <c r="H15" s="540">
        <v>4566113.63815</v>
      </c>
      <c r="I15" s="540">
        <v>148968.86586000002</v>
      </c>
      <c r="J15" s="540">
        <v>121187.95973</v>
      </c>
      <c r="K15" s="531">
        <v>11830112.195220001</v>
      </c>
    </row>
    <row r="16" spans="1:11">
      <c r="A16" s="687" t="s">
        <v>299</v>
      </c>
      <c r="B16" s="540">
        <v>920555.33477999992</v>
      </c>
      <c r="C16" s="540">
        <v>5234259.97597</v>
      </c>
      <c r="D16" s="540">
        <v>3654947.0884799999</v>
      </c>
      <c r="E16" s="540">
        <v>611349.46686000004</v>
      </c>
      <c r="F16" s="540">
        <v>369819.54407999996</v>
      </c>
      <c r="G16" s="540">
        <v>929493.04377999995</v>
      </c>
      <c r="H16" s="540">
        <v>9093451.161700001</v>
      </c>
      <c r="I16" s="540">
        <v>514124.06857999996</v>
      </c>
      <c r="J16" s="540">
        <v>104701.42418999999</v>
      </c>
      <c r="K16" s="531">
        <v>21432701.108419999</v>
      </c>
    </row>
    <row r="17" spans="1:11">
      <c r="A17" s="687" t="s">
        <v>305</v>
      </c>
      <c r="B17" s="540">
        <v>0</v>
      </c>
      <c r="C17" s="540">
        <v>0</v>
      </c>
      <c r="D17" s="540">
        <v>0</v>
      </c>
      <c r="E17" s="540">
        <v>0</v>
      </c>
      <c r="F17" s="540">
        <v>0</v>
      </c>
      <c r="G17" s="540">
        <v>0</v>
      </c>
      <c r="H17" s="540">
        <v>113316.40983</v>
      </c>
      <c r="I17" s="540">
        <v>0</v>
      </c>
      <c r="J17" s="540">
        <v>0</v>
      </c>
      <c r="K17" s="531">
        <v>113316.40983</v>
      </c>
    </row>
    <row r="18" spans="1:11">
      <c r="A18" s="687" t="s">
        <v>297</v>
      </c>
      <c r="B18" s="540">
        <v>623306.86702000001</v>
      </c>
      <c r="C18" s="540">
        <v>3714053.0611999999</v>
      </c>
      <c r="D18" s="540">
        <v>3053061.2200300004</v>
      </c>
      <c r="E18" s="540">
        <v>438754.29375000001</v>
      </c>
      <c r="F18" s="540">
        <v>350921.84973000002</v>
      </c>
      <c r="G18" s="540">
        <v>429806.14422000002</v>
      </c>
      <c r="H18" s="540">
        <v>5171932.1337000001</v>
      </c>
      <c r="I18" s="540">
        <v>387082.54935000004</v>
      </c>
      <c r="J18" s="540">
        <v>69029.690210000001</v>
      </c>
      <c r="K18" s="531">
        <v>14237947.809210001</v>
      </c>
    </row>
    <row r="19" spans="1:11">
      <c r="A19" s="687" t="s">
        <v>1093</v>
      </c>
      <c r="B19" s="540">
        <v>371533.96967999998</v>
      </c>
      <c r="C19" s="540">
        <v>1632033.6934800001</v>
      </c>
      <c r="D19" s="540">
        <v>1862736.6054</v>
      </c>
      <c r="E19" s="540">
        <v>170908.55507</v>
      </c>
      <c r="F19" s="540">
        <v>346439.33062000002</v>
      </c>
      <c r="G19" s="540">
        <v>373614.54213999998</v>
      </c>
      <c r="H19" s="540">
        <v>1386043.47049</v>
      </c>
      <c r="I19" s="540">
        <v>461189.30567000003</v>
      </c>
      <c r="J19" s="540">
        <v>113132.43321999999</v>
      </c>
      <c r="K19" s="531">
        <v>6717631.9057699991</v>
      </c>
    </row>
    <row r="20" spans="1:11">
      <c r="A20" s="687" t="s">
        <v>304</v>
      </c>
      <c r="B20" s="540">
        <v>388017.98491</v>
      </c>
      <c r="C20" s="540">
        <v>3804166.5374799999</v>
      </c>
      <c r="D20" s="540">
        <v>2256456.1870500003</v>
      </c>
      <c r="E20" s="540">
        <v>240603.29678</v>
      </c>
      <c r="F20" s="540">
        <v>94062.679959999994</v>
      </c>
      <c r="G20" s="540">
        <v>339917.72871</v>
      </c>
      <c r="H20" s="540">
        <v>2042498.9108199999</v>
      </c>
      <c r="I20" s="540">
        <v>86143.744659999997</v>
      </c>
      <c r="J20" s="540">
        <v>72417.64142</v>
      </c>
      <c r="K20" s="531">
        <v>9324284.711790001</v>
      </c>
    </row>
    <row r="21" spans="1:11">
      <c r="A21" s="687" t="s">
        <v>298</v>
      </c>
      <c r="B21" s="540">
        <v>894785.35811000003</v>
      </c>
      <c r="C21" s="540">
        <v>3501207.51994</v>
      </c>
      <c r="D21" s="540">
        <v>2791687.8634799998</v>
      </c>
      <c r="E21" s="540">
        <v>377386.77402999997</v>
      </c>
      <c r="F21" s="540">
        <v>478192.40989000001</v>
      </c>
      <c r="G21" s="540">
        <v>661046.20317999995</v>
      </c>
      <c r="H21" s="540">
        <v>4013304.6376399999</v>
      </c>
      <c r="I21" s="540">
        <v>494803.83508999995</v>
      </c>
      <c r="J21" s="540">
        <v>263529.57361999998</v>
      </c>
      <c r="K21" s="531">
        <v>13475944.17498</v>
      </c>
    </row>
    <row r="22" spans="1:11">
      <c r="A22" s="687" t="s">
        <v>983</v>
      </c>
      <c r="B22" s="540">
        <v>4979911.8473200006</v>
      </c>
      <c r="C22" s="540">
        <v>32718037.271839999</v>
      </c>
      <c r="D22" s="540">
        <v>21657582.915399998</v>
      </c>
      <c r="E22" s="540">
        <v>2764703.2874000003</v>
      </c>
      <c r="F22" s="540">
        <v>2715577.0520599997</v>
      </c>
      <c r="G22" s="540">
        <v>4796137.3970600003</v>
      </c>
      <c r="H22" s="540">
        <v>52038725.395639993</v>
      </c>
      <c r="I22" s="540">
        <v>2785404.6519200001</v>
      </c>
      <c r="J22" s="540">
        <v>1062084.24058</v>
      </c>
      <c r="K22" s="540">
        <v>125518164.05922</v>
      </c>
    </row>
    <row r="23" spans="1:11">
      <c r="A23" s="541" t="s">
        <v>1091</v>
      </c>
      <c r="B23" s="541"/>
      <c r="C23" s="541"/>
      <c r="D23" s="541"/>
      <c r="E23" s="541"/>
      <c r="F23" s="541"/>
      <c r="G23" s="541"/>
      <c r="H23" s="541"/>
      <c r="I23" s="541"/>
      <c r="J23" s="541"/>
      <c r="K23" s="541" t="s">
        <v>826</v>
      </c>
    </row>
    <row r="24" spans="1:11">
      <c r="A24" s="687" t="s">
        <v>1096</v>
      </c>
      <c r="B24" s="540">
        <v>0</v>
      </c>
      <c r="C24" s="540">
        <v>174306.49891999998</v>
      </c>
      <c r="D24" s="540">
        <v>639604.45645000006</v>
      </c>
      <c r="E24" s="540">
        <v>0</v>
      </c>
      <c r="F24" s="540">
        <v>0</v>
      </c>
      <c r="G24" s="540">
        <v>0</v>
      </c>
      <c r="H24" s="540">
        <v>131852.97159</v>
      </c>
      <c r="I24" s="540">
        <v>0</v>
      </c>
      <c r="J24" s="540">
        <v>0</v>
      </c>
      <c r="K24" s="531">
        <v>945763.92696000007</v>
      </c>
    </row>
    <row r="25" spans="1:11">
      <c r="A25" s="687" t="s">
        <v>1095</v>
      </c>
      <c r="B25" s="540">
        <v>171164.74697000001</v>
      </c>
      <c r="C25" s="540">
        <v>743075.97441000002</v>
      </c>
      <c r="D25" s="540">
        <v>420817.36700999999</v>
      </c>
      <c r="E25" s="540">
        <v>381126.64726999996</v>
      </c>
      <c r="F25" s="540">
        <v>207902.13363</v>
      </c>
      <c r="G25" s="540">
        <v>182035.05809000001</v>
      </c>
      <c r="H25" s="540">
        <v>533094.54142999998</v>
      </c>
      <c r="I25" s="540">
        <v>140685.01850999999</v>
      </c>
      <c r="J25" s="540">
        <v>8600.0605399999986</v>
      </c>
      <c r="K25" s="531">
        <v>2788501.5478599994</v>
      </c>
    </row>
    <row r="26" spans="1:11">
      <c r="A26" s="687" t="s">
        <v>983</v>
      </c>
      <c r="B26" s="540">
        <v>171164.74697000001</v>
      </c>
      <c r="C26" s="540">
        <v>917382.47332999995</v>
      </c>
      <c r="D26" s="540">
        <v>1060421.8234600001</v>
      </c>
      <c r="E26" s="540">
        <v>381126.64726999996</v>
      </c>
      <c r="F26" s="540">
        <v>207902.13363</v>
      </c>
      <c r="G26" s="540">
        <v>182035.05809000001</v>
      </c>
      <c r="H26" s="540">
        <v>664947.51301999995</v>
      </c>
      <c r="I26" s="540">
        <v>140685.01850999999</v>
      </c>
      <c r="J26" s="540">
        <v>8600.0605399999986</v>
      </c>
      <c r="K26" s="540">
        <v>3734265.4748199992</v>
      </c>
    </row>
    <row r="27" spans="1:11">
      <c r="A27" s="541" t="s">
        <v>1343</v>
      </c>
      <c r="B27" s="541"/>
      <c r="C27" s="541"/>
      <c r="D27" s="541"/>
      <c r="E27" s="541"/>
      <c r="F27" s="541"/>
      <c r="G27" s="541"/>
      <c r="H27" s="541"/>
      <c r="I27" s="541"/>
      <c r="J27" s="541"/>
      <c r="K27" s="541" t="s">
        <v>826</v>
      </c>
    </row>
    <row r="28" spans="1:11">
      <c r="A28" s="687" t="s">
        <v>1344</v>
      </c>
      <c r="B28" s="540">
        <v>124726.1459</v>
      </c>
      <c r="C28" s="540">
        <v>1101960.01073</v>
      </c>
      <c r="D28" s="540">
        <v>72295.459199999998</v>
      </c>
      <c r="E28" s="540">
        <v>0</v>
      </c>
      <c r="F28" s="540">
        <v>0</v>
      </c>
      <c r="G28" s="540">
        <v>152428.97133</v>
      </c>
      <c r="H28" s="540">
        <v>264137.18744000001</v>
      </c>
      <c r="I28" s="540">
        <v>0</v>
      </c>
      <c r="J28" s="540">
        <v>0</v>
      </c>
      <c r="K28" s="531">
        <v>1715547.7746000001</v>
      </c>
    </row>
    <row r="29" spans="1:11">
      <c r="A29" s="687" t="s">
        <v>1346</v>
      </c>
      <c r="B29" s="540">
        <v>0</v>
      </c>
      <c r="C29" s="540">
        <v>0</v>
      </c>
      <c r="D29" s="540">
        <v>0</v>
      </c>
      <c r="E29" s="540">
        <v>0</v>
      </c>
      <c r="F29" s="540">
        <v>0</v>
      </c>
      <c r="G29" s="540">
        <v>0</v>
      </c>
      <c r="H29" s="540">
        <v>0</v>
      </c>
      <c r="I29" s="540">
        <v>0</v>
      </c>
      <c r="J29" s="540">
        <v>44356.784970000001</v>
      </c>
      <c r="K29" s="531">
        <v>44356.784970000001</v>
      </c>
    </row>
    <row r="30" spans="1:11">
      <c r="A30" s="687" t="s">
        <v>1347</v>
      </c>
      <c r="B30" s="540">
        <v>0</v>
      </c>
      <c r="C30" s="540">
        <v>0</v>
      </c>
      <c r="D30" s="540">
        <v>0</v>
      </c>
      <c r="E30" s="540">
        <v>194015.97833000001</v>
      </c>
      <c r="F30" s="540">
        <v>0</v>
      </c>
      <c r="G30" s="540">
        <v>0</v>
      </c>
      <c r="H30" s="540">
        <v>0</v>
      </c>
      <c r="I30" s="540">
        <v>0</v>
      </c>
      <c r="J30" s="540">
        <v>0</v>
      </c>
      <c r="K30" s="531">
        <v>194015.97833000001</v>
      </c>
    </row>
    <row r="31" spans="1:11">
      <c r="A31" s="687" t="s">
        <v>1348</v>
      </c>
      <c r="B31" s="540">
        <v>0</v>
      </c>
      <c r="C31" s="540">
        <v>0</v>
      </c>
      <c r="D31" s="540">
        <v>570332.03544000001</v>
      </c>
      <c r="E31" s="540">
        <v>0</v>
      </c>
      <c r="F31" s="540">
        <v>0</v>
      </c>
      <c r="G31" s="540">
        <v>0</v>
      </c>
      <c r="H31" s="540">
        <v>0</v>
      </c>
      <c r="I31" s="540">
        <v>0</v>
      </c>
      <c r="J31" s="540">
        <v>0</v>
      </c>
      <c r="K31" s="531">
        <v>570332.03544000001</v>
      </c>
    </row>
    <row r="32" spans="1:11">
      <c r="A32" s="687" t="s">
        <v>1349</v>
      </c>
      <c r="B32" s="540">
        <v>0</v>
      </c>
      <c r="C32" s="540">
        <v>0</v>
      </c>
      <c r="D32" s="540">
        <v>0</v>
      </c>
      <c r="E32" s="540">
        <v>0</v>
      </c>
      <c r="F32" s="540">
        <v>67036.853060000009</v>
      </c>
      <c r="G32" s="540">
        <v>0</v>
      </c>
      <c r="H32" s="540">
        <v>0</v>
      </c>
      <c r="I32" s="540">
        <v>0</v>
      </c>
      <c r="J32" s="540">
        <v>0</v>
      </c>
      <c r="K32" s="531">
        <v>67036.853060000009</v>
      </c>
    </row>
    <row r="33" spans="1:11">
      <c r="A33" s="687" t="s">
        <v>1350</v>
      </c>
      <c r="B33" s="540">
        <v>0</v>
      </c>
      <c r="C33" s="540">
        <v>0</v>
      </c>
      <c r="D33" s="540">
        <v>0</v>
      </c>
      <c r="E33" s="540">
        <v>0</v>
      </c>
      <c r="F33" s="540">
        <v>0</v>
      </c>
      <c r="G33" s="540">
        <v>0</v>
      </c>
      <c r="H33" s="540">
        <v>0</v>
      </c>
      <c r="I33" s="540">
        <v>45961.3125</v>
      </c>
      <c r="J33" s="540">
        <v>0</v>
      </c>
      <c r="K33" s="531">
        <v>45961.3125</v>
      </c>
    </row>
    <row r="34" spans="1:11">
      <c r="A34" s="687" t="s">
        <v>983</v>
      </c>
      <c r="B34" s="540">
        <v>124726.1459</v>
      </c>
      <c r="C34" s="540">
        <v>1101960.01073</v>
      </c>
      <c r="D34" s="540">
        <v>642627.49464000005</v>
      </c>
      <c r="E34" s="540">
        <v>194015.97833000001</v>
      </c>
      <c r="F34" s="540">
        <v>67036.853060000009</v>
      </c>
      <c r="G34" s="540">
        <v>152428.97133</v>
      </c>
      <c r="H34" s="540">
        <v>264137.18744000001</v>
      </c>
      <c r="I34" s="540">
        <v>45961.3125</v>
      </c>
      <c r="J34" s="540">
        <v>44356.784970000001</v>
      </c>
      <c r="K34" s="540">
        <v>2637250.7389000002</v>
      </c>
    </row>
    <row r="35" spans="1:11">
      <c r="A35" s="541" t="s">
        <v>886</v>
      </c>
      <c r="B35" s="541"/>
      <c r="C35" s="541"/>
      <c r="D35" s="541"/>
      <c r="E35" s="541"/>
      <c r="F35" s="541"/>
      <c r="G35" s="541"/>
      <c r="H35" s="541"/>
      <c r="I35" s="541"/>
      <c r="J35" s="541"/>
      <c r="K35" s="541" t="s">
        <v>826</v>
      </c>
    </row>
    <row r="36" spans="1:11">
      <c r="A36" s="687" t="s">
        <v>880</v>
      </c>
      <c r="B36" s="540">
        <v>0</v>
      </c>
      <c r="C36" s="540">
        <v>0</v>
      </c>
      <c r="D36" s="540">
        <v>0</v>
      </c>
      <c r="E36" s="540">
        <v>78660.684269999998</v>
      </c>
      <c r="F36" s="540">
        <v>116008.8545</v>
      </c>
      <c r="G36" s="540">
        <v>0</v>
      </c>
      <c r="H36" s="540">
        <v>0</v>
      </c>
      <c r="I36" s="540">
        <v>0</v>
      </c>
      <c r="J36" s="540">
        <v>0</v>
      </c>
      <c r="K36" s="531">
        <v>194669.53876999998</v>
      </c>
    </row>
    <row r="37" spans="1:11">
      <c r="A37" s="687" t="s">
        <v>881</v>
      </c>
      <c r="B37" s="540">
        <v>0</v>
      </c>
      <c r="C37" s="540">
        <v>0</v>
      </c>
      <c r="D37" s="540">
        <v>0</v>
      </c>
      <c r="E37" s="540">
        <v>0</v>
      </c>
      <c r="F37" s="540">
        <v>0</v>
      </c>
      <c r="G37" s="540">
        <v>104710.88786</v>
      </c>
      <c r="H37" s="540">
        <v>0</v>
      </c>
      <c r="I37" s="540">
        <v>0</v>
      </c>
      <c r="J37" s="540">
        <v>0</v>
      </c>
      <c r="K37" s="531">
        <v>104710.88786</v>
      </c>
    </row>
    <row r="38" spans="1:11">
      <c r="A38" s="687" t="s">
        <v>885</v>
      </c>
      <c r="B38" s="540">
        <v>0</v>
      </c>
      <c r="C38" s="540">
        <v>0</v>
      </c>
      <c r="D38" s="540">
        <v>93035.560150000005</v>
      </c>
      <c r="E38" s="540">
        <v>0</v>
      </c>
      <c r="F38" s="540">
        <v>0</v>
      </c>
      <c r="G38" s="540">
        <v>0</v>
      </c>
      <c r="H38" s="540">
        <v>0</v>
      </c>
      <c r="I38" s="540">
        <v>0</v>
      </c>
      <c r="J38" s="540">
        <v>0</v>
      </c>
      <c r="K38" s="531">
        <v>93035.560150000005</v>
      </c>
    </row>
    <row r="39" spans="1:11">
      <c r="A39" s="687" t="s">
        <v>873</v>
      </c>
      <c r="B39" s="540">
        <v>0</v>
      </c>
      <c r="C39" s="540">
        <v>0</v>
      </c>
      <c r="D39" s="540">
        <v>0</v>
      </c>
      <c r="E39" s="540">
        <v>0</v>
      </c>
      <c r="F39" s="540">
        <v>0</v>
      </c>
      <c r="G39" s="540">
        <v>0</v>
      </c>
      <c r="H39" s="540">
        <v>97750.118900000001</v>
      </c>
      <c r="I39" s="540">
        <v>0</v>
      </c>
      <c r="J39" s="540">
        <v>0</v>
      </c>
      <c r="K39" s="531">
        <v>97750.118900000001</v>
      </c>
    </row>
    <row r="40" spans="1:11">
      <c r="A40" s="687" t="s">
        <v>879</v>
      </c>
      <c r="B40" s="540">
        <v>25857.711030000002</v>
      </c>
      <c r="C40" s="540">
        <v>0</v>
      </c>
      <c r="D40" s="540">
        <v>0</v>
      </c>
      <c r="E40" s="540">
        <v>0</v>
      </c>
      <c r="F40" s="540">
        <v>138800.51261999999</v>
      </c>
      <c r="G40" s="540">
        <v>0</v>
      </c>
      <c r="H40" s="540">
        <v>0</v>
      </c>
      <c r="I40" s="540">
        <v>0</v>
      </c>
      <c r="J40" s="540">
        <v>0</v>
      </c>
      <c r="K40" s="531">
        <v>164658.22365</v>
      </c>
    </row>
    <row r="41" spans="1:11">
      <c r="A41" s="687" t="s">
        <v>872</v>
      </c>
      <c r="B41" s="540">
        <v>0</v>
      </c>
      <c r="C41" s="540">
        <v>0</v>
      </c>
      <c r="D41" s="540">
        <v>0</v>
      </c>
      <c r="E41" s="540">
        <v>0</v>
      </c>
      <c r="F41" s="540">
        <v>144743.34363999998</v>
      </c>
      <c r="G41" s="540">
        <v>31456.898350000003</v>
      </c>
      <c r="H41" s="540">
        <v>0</v>
      </c>
      <c r="I41" s="540">
        <v>0</v>
      </c>
      <c r="J41" s="540">
        <v>0</v>
      </c>
      <c r="K41" s="531">
        <v>176200.24198999998</v>
      </c>
    </row>
    <row r="42" spans="1:11">
      <c r="A42" s="687" t="s">
        <v>871</v>
      </c>
      <c r="B42" s="540">
        <v>0</v>
      </c>
      <c r="C42" s="540">
        <v>0</v>
      </c>
      <c r="D42" s="540">
        <v>0</v>
      </c>
      <c r="E42" s="540">
        <v>0</v>
      </c>
      <c r="F42" s="540">
        <v>0</v>
      </c>
      <c r="G42" s="540">
        <v>50910.379219999995</v>
      </c>
      <c r="H42" s="540">
        <v>0</v>
      </c>
      <c r="I42" s="540">
        <v>0</v>
      </c>
      <c r="J42" s="540">
        <v>0</v>
      </c>
      <c r="K42" s="531">
        <v>50910.379219999995</v>
      </c>
    </row>
    <row r="43" spans="1:11">
      <c r="A43" s="687" t="s">
        <v>862</v>
      </c>
      <c r="B43" s="540">
        <v>0</v>
      </c>
      <c r="C43" s="540">
        <v>0</v>
      </c>
      <c r="D43" s="540">
        <v>0</v>
      </c>
      <c r="E43" s="540">
        <v>0</v>
      </c>
      <c r="F43" s="540">
        <v>0</v>
      </c>
      <c r="G43" s="540">
        <v>0</v>
      </c>
      <c r="H43" s="540">
        <v>362970.14912999998</v>
      </c>
      <c r="I43" s="540">
        <v>0</v>
      </c>
      <c r="J43" s="540">
        <v>0</v>
      </c>
      <c r="K43" s="531">
        <v>362970.14912999998</v>
      </c>
    </row>
    <row r="44" spans="1:11">
      <c r="A44" s="687" t="s">
        <v>867</v>
      </c>
      <c r="B44" s="540">
        <v>0</v>
      </c>
      <c r="C44" s="540">
        <v>0</v>
      </c>
      <c r="D44" s="540">
        <v>159924.92202</v>
      </c>
      <c r="E44" s="540">
        <v>0</v>
      </c>
      <c r="F44" s="540">
        <v>0</v>
      </c>
      <c r="G44" s="540">
        <v>0</v>
      </c>
      <c r="H44" s="540">
        <v>0</v>
      </c>
      <c r="I44" s="540">
        <v>0</v>
      </c>
      <c r="J44" s="540">
        <v>0</v>
      </c>
      <c r="K44" s="531">
        <v>159924.92202</v>
      </c>
    </row>
    <row r="45" spans="1:11">
      <c r="A45" s="687" t="s">
        <v>878</v>
      </c>
      <c r="B45" s="540">
        <v>0</v>
      </c>
      <c r="C45" s="540">
        <v>0</v>
      </c>
      <c r="D45" s="540">
        <v>0</v>
      </c>
      <c r="E45" s="540">
        <v>0</v>
      </c>
      <c r="F45" s="540">
        <v>0</v>
      </c>
      <c r="G45" s="540">
        <v>55736.035899999995</v>
      </c>
      <c r="H45" s="540">
        <v>0</v>
      </c>
      <c r="I45" s="540">
        <v>0</v>
      </c>
      <c r="J45" s="540">
        <v>0</v>
      </c>
      <c r="K45" s="531">
        <v>55736.035899999995</v>
      </c>
    </row>
    <row r="46" spans="1:11">
      <c r="A46" s="687" t="s">
        <v>860</v>
      </c>
      <c r="B46" s="540">
        <v>0</v>
      </c>
      <c r="C46" s="540">
        <v>0</v>
      </c>
      <c r="D46" s="540">
        <v>112508.10975</v>
      </c>
      <c r="E46" s="540">
        <v>0</v>
      </c>
      <c r="F46" s="540">
        <v>0</v>
      </c>
      <c r="G46" s="540">
        <v>0</v>
      </c>
      <c r="H46" s="540">
        <v>897278.02808000008</v>
      </c>
      <c r="I46" s="540">
        <v>100805.16511</v>
      </c>
      <c r="J46" s="540">
        <v>75479.878760000007</v>
      </c>
      <c r="K46" s="531">
        <v>1186071.1817000001</v>
      </c>
    </row>
    <row r="47" spans="1:11">
      <c r="A47" s="687" t="s">
        <v>876</v>
      </c>
      <c r="B47" s="540">
        <v>0</v>
      </c>
      <c r="C47" s="540">
        <v>0</v>
      </c>
      <c r="D47" s="540">
        <v>74129.137090000004</v>
      </c>
      <c r="E47" s="540">
        <v>0</v>
      </c>
      <c r="F47" s="540">
        <v>0</v>
      </c>
      <c r="G47" s="540">
        <v>0</v>
      </c>
      <c r="H47" s="540">
        <v>0</v>
      </c>
      <c r="I47" s="540">
        <v>0</v>
      </c>
      <c r="J47" s="540">
        <v>0</v>
      </c>
      <c r="K47" s="531">
        <v>74129.137090000004</v>
      </c>
    </row>
    <row r="48" spans="1:11">
      <c r="A48" s="687" t="s">
        <v>869</v>
      </c>
      <c r="B48" s="540">
        <v>0</v>
      </c>
      <c r="C48" s="540">
        <v>0</v>
      </c>
      <c r="D48" s="540">
        <v>110581.39587000001</v>
      </c>
      <c r="E48" s="540">
        <v>0</v>
      </c>
      <c r="F48" s="540">
        <v>0</v>
      </c>
      <c r="G48" s="540">
        <v>0</v>
      </c>
      <c r="H48" s="540">
        <v>0</v>
      </c>
      <c r="I48" s="540">
        <v>0</v>
      </c>
      <c r="J48" s="540">
        <v>0</v>
      </c>
      <c r="K48" s="531">
        <v>110581.39587000001</v>
      </c>
    </row>
    <row r="49" spans="1:11">
      <c r="A49" s="687" t="s">
        <v>864</v>
      </c>
      <c r="B49" s="540">
        <v>0</v>
      </c>
      <c r="C49" s="540">
        <v>0</v>
      </c>
      <c r="D49" s="540">
        <v>169863.06527000002</v>
      </c>
      <c r="E49" s="540">
        <v>0</v>
      </c>
      <c r="F49" s="540">
        <v>0</v>
      </c>
      <c r="G49" s="540">
        <v>0</v>
      </c>
      <c r="H49" s="540">
        <v>0</v>
      </c>
      <c r="I49" s="540">
        <v>0</v>
      </c>
      <c r="J49" s="540">
        <v>0</v>
      </c>
      <c r="K49" s="531">
        <v>169863.06527000002</v>
      </c>
    </row>
    <row r="50" spans="1:11">
      <c r="A50" s="687" t="s">
        <v>884</v>
      </c>
      <c r="B50" s="540">
        <v>0</v>
      </c>
      <c r="C50" s="540">
        <v>0</v>
      </c>
      <c r="D50" s="540">
        <v>0</v>
      </c>
      <c r="E50" s="540">
        <v>0</v>
      </c>
      <c r="F50" s="540">
        <v>0</v>
      </c>
      <c r="G50" s="540">
        <v>0</v>
      </c>
      <c r="H50" s="540">
        <v>214379.91655000002</v>
      </c>
      <c r="I50" s="540">
        <v>25310.265449999999</v>
      </c>
      <c r="J50" s="540">
        <v>0</v>
      </c>
      <c r="K50" s="531">
        <v>239690.18200000003</v>
      </c>
    </row>
    <row r="51" spans="1:11">
      <c r="A51" s="687" t="s">
        <v>870</v>
      </c>
      <c r="B51" s="540">
        <v>0</v>
      </c>
      <c r="C51" s="540">
        <v>0</v>
      </c>
      <c r="D51" s="540">
        <v>0</v>
      </c>
      <c r="E51" s="540">
        <v>0</v>
      </c>
      <c r="F51" s="540">
        <v>65149.904470000001</v>
      </c>
      <c r="G51" s="540">
        <v>21631.90825</v>
      </c>
      <c r="H51" s="540">
        <v>0</v>
      </c>
      <c r="I51" s="540">
        <v>0</v>
      </c>
      <c r="J51" s="540">
        <v>0</v>
      </c>
      <c r="K51" s="531">
        <v>86781.812720000002</v>
      </c>
    </row>
    <row r="52" spans="1:11">
      <c r="A52" s="687" t="s">
        <v>883</v>
      </c>
      <c r="B52" s="540">
        <v>0</v>
      </c>
      <c r="C52" s="540">
        <v>0</v>
      </c>
      <c r="D52" s="540">
        <v>0</v>
      </c>
      <c r="E52" s="540">
        <v>0</v>
      </c>
      <c r="F52" s="540">
        <v>0</v>
      </c>
      <c r="G52" s="540">
        <v>84466.014890000006</v>
      </c>
      <c r="H52" s="540">
        <v>0</v>
      </c>
      <c r="I52" s="540">
        <v>0</v>
      </c>
      <c r="J52" s="540">
        <v>0</v>
      </c>
      <c r="K52" s="531">
        <v>84466.014890000006</v>
      </c>
    </row>
    <row r="53" spans="1:11">
      <c r="A53" s="687" t="s">
        <v>877</v>
      </c>
      <c r="B53" s="540">
        <v>0</v>
      </c>
      <c r="C53" s="540">
        <v>0</v>
      </c>
      <c r="D53" s="540">
        <v>0</v>
      </c>
      <c r="E53" s="540">
        <v>0</v>
      </c>
      <c r="F53" s="540">
        <v>0</v>
      </c>
      <c r="G53" s="540">
        <v>136372.96244999999</v>
      </c>
      <c r="H53" s="540">
        <v>0</v>
      </c>
      <c r="I53" s="540">
        <v>0</v>
      </c>
      <c r="J53" s="540">
        <v>0</v>
      </c>
      <c r="K53" s="531">
        <v>136372.96244999999</v>
      </c>
    </row>
    <row r="54" spans="1:11">
      <c r="A54" s="687" t="s">
        <v>866</v>
      </c>
      <c r="B54" s="540">
        <v>0</v>
      </c>
      <c r="C54" s="540">
        <v>0</v>
      </c>
      <c r="D54" s="540">
        <v>176782.77558000002</v>
      </c>
      <c r="E54" s="540">
        <v>0</v>
      </c>
      <c r="F54" s="540">
        <v>0</v>
      </c>
      <c r="G54" s="540">
        <v>0</v>
      </c>
      <c r="H54" s="540">
        <v>0</v>
      </c>
      <c r="I54" s="540">
        <v>0</v>
      </c>
      <c r="J54" s="540">
        <v>0</v>
      </c>
      <c r="K54" s="531">
        <v>176782.77558000002</v>
      </c>
    </row>
    <row r="55" spans="1:11">
      <c r="A55" s="687" t="s">
        <v>868</v>
      </c>
      <c r="B55" s="540">
        <v>0</v>
      </c>
      <c r="C55" s="540">
        <v>0</v>
      </c>
      <c r="D55" s="540">
        <v>157064.13741999998</v>
      </c>
      <c r="E55" s="540">
        <v>0</v>
      </c>
      <c r="F55" s="540">
        <v>0</v>
      </c>
      <c r="G55" s="540">
        <v>0</v>
      </c>
      <c r="H55" s="540">
        <v>0</v>
      </c>
      <c r="I55" s="540">
        <v>0</v>
      </c>
      <c r="J55" s="540">
        <v>0</v>
      </c>
      <c r="K55" s="531">
        <v>157064.13741999998</v>
      </c>
    </row>
    <row r="56" spans="1:11">
      <c r="A56" s="687" t="s">
        <v>865</v>
      </c>
      <c r="B56" s="540">
        <v>0</v>
      </c>
      <c r="C56" s="540">
        <v>0</v>
      </c>
      <c r="D56" s="540">
        <v>257726.27009999999</v>
      </c>
      <c r="E56" s="540">
        <v>0</v>
      </c>
      <c r="F56" s="540">
        <v>0</v>
      </c>
      <c r="G56" s="540">
        <v>0</v>
      </c>
      <c r="H56" s="540">
        <v>0</v>
      </c>
      <c r="I56" s="540">
        <v>0</v>
      </c>
      <c r="J56" s="540">
        <v>0</v>
      </c>
      <c r="K56" s="531">
        <v>257726.27009999999</v>
      </c>
    </row>
    <row r="57" spans="1:11">
      <c r="A57" s="687" t="s">
        <v>861</v>
      </c>
      <c r="B57" s="540">
        <v>32234.488309999997</v>
      </c>
      <c r="C57" s="540">
        <v>0</v>
      </c>
      <c r="D57" s="540">
        <v>26692.387500000001</v>
      </c>
      <c r="E57" s="540">
        <v>0</v>
      </c>
      <c r="F57" s="540">
        <v>0</v>
      </c>
      <c r="G57" s="540">
        <v>118587.33963</v>
      </c>
      <c r="H57" s="540">
        <v>527316.38177999994</v>
      </c>
      <c r="I57" s="540">
        <v>0</v>
      </c>
      <c r="J57" s="540">
        <v>0</v>
      </c>
      <c r="K57" s="531">
        <v>704830.59721999988</v>
      </c>
    </row>
    <row r="58" spans="1:11">
      <c r="A58" s="687" t="s">
        <v>863</v>
      </c>
      <c r="B58" s="540">
        <v>0</v>
      </c>
      <c r="C58" s="540">
        <v>0</v>
      </c>
      <c r="D58" s="540">
        <v>82535.910279999996</v>
      </c>
      <c r="E58" s="540">
        <v>0</v>
      </c>
      <c r="F58" s="540">
        <v>0</v>
      </c>
      <c r="G58" s="540">
        <v>0</v>
      </c>
      <c r="H58" s="540">
        <v>0</v>
      </c>
      <c r="I58" s="540">
        <v>0</v>
      </c>
      <c r="J58" s="540">
        <v>0</v>
      </c>
      <c r="K58" s="531">
        <v>82535.910279999996</v>
      </c>
    </row>
    <row r="59" spans="1:11">
      <c r="A59" s="687" t="s">
        <v>882</v>
      </c>
      <c r="B59" s="540">
        <v>135984.49734999999</v>
      </c>
      <c r="C59" s="540">
        <v>0</v>
      </c>
      <c r="D59" s="540">
        <v>0</v>
      </c>
      <c r="E59" s="540">
        <v>0</v>
      </c>
      <c r="F59" s="540">
        <v>7897.4525800000001</v>
      </c>
      <c r="G59" s="540">
        <v>0</v>
      </c>
      <c r="H59" s="540">
        <v>0</v>
      </c>
      <c r="I59" s="540">
        <v>0</v>
      </c>
      <c r="J59" s="540">
        <v>0</v>
      </c>
      <c r="K59" s="531">
        <v>143881.94993</v>
      </c>
    </row>
    <row r="60" spans="1:11">
      <c r="A60" s="687" t="s">
        <v>874</v>
      </c>
      <c r="B60" s="540">
        <v>0</v>
      </c>
      <c r="C60" s="540">
        <v>0</v>
      </c>
      <c r="D60" s="540">
        <v>0</v>
      </c>
      <c r="E60" s="540">
        <v>0</v>
      </c>
      <c r="F60" s="540">
        <v>0</v>
      </c>
      <c r="G60" s="540">
        <v>0</v>
      </c>
      <c r="H60" s="540">
        <v>73338.371670000008</v>
      </c>
      <c r="I60" s="540">
        <v>0</v>
      </c>
      <c r="J60" s="540">
        <v>0</v>
      </c>
      <c r="K60" s="531">
        <v>73338.371670000008</v>
      </c>
    </row>
    <row r="61" spans="1:11">
      <c r="A61" s="687" t="s">
        <v>875</v>
      </c>
      <c r="B61" s="540">
        <v>0</v>
      </c>
      <c r="C61" s="540">
        <v>0</v>
      </c>
      <c r="D61" s="540">
        <v>0</v>
      </c>
      <c r="E61" s="540">
        <v>0</v>
      </c>
      <c r="F61" s="540">
        <v>0</v>
      </c>
      <c r="G61" s="540">
        <v>0</v>
      </c>
      <c r="H61" s="540">
        <v>0</v>
      </c>
      <c r="I61" s="540">
        <v>53230.747739999999</v>
      </c>
      <c r="J61" s="540">
        <v>0</v>
      </c>
      <c r="K61" s="531">
        <v>53230.747739999999</v>
      </c>
    </row>
    <row r="62" spans="1:11">
      <c r="A62" s="687" t="s">
        <v>1388</v>
      </c>
      <c r="B62" s="540">
        <v>0</v>
      </c>
      <c r="C62" s="540">
        <v>0</v>
      </c>
      <c r="D62" s="540">
        <v>194385.46712000002</v>
      </c>
      <c r="E62" s="540">
        <v>0</v>
      </c>
      <c r="F62" s="540">
        <v>0</v>
      </c>
      <c r="G62" s="540">
        <v>0</v>
      </c>
      <c r="H62" s="540">
        <v>0</v>
      </c>
      <c r="I62" s="540">
        <v>0</v>
      </c>
      <c r="J62" s="540">
        <v>0</v>
      </c>
      <c r="K62" s="531">
        <v>194385.46712000002</v>
      </c>
    </row>
    <row r="63" spans="1:11">
      <c r="A63" s="687" t="s">
        <v>1410</v>
      </c>
      <c r="B63" s="540">
        <v>0</v>
      </c>
      <c r="C63" s="540">
        <v>0</v>
      </c>
      <c r="D63" s="540">
        <v>0</v>
      </c>
      <c r="E63" s="540">
        <v>0</v>
      </c>
      <c r="F63" s="540">
        <v>0</v>
      </c>
      <c r="G63" s="540">
        <v>0</v>
      </c>
      <c r="H63" s="540">
        <v>215879.16124000002</v>
      </c>
      <c r="I63" s="540">
        <v>0</v>
      </c>
      <c r="J63" s="540">
        <v>0</v>
      </c>
      <c r="K63" s="531">
        <v>215879.16124000002</v>
      </c>
    </row>
    <row r="64" spans="1:11">
      <c r="A64" s="687" t="s">
        <v>1454</v>
      </c>
      <c r="B64" s="540">
        <v>0</v>
      </c>
      <c r="C64" s="540">
        <v>55752.839189999999</v>
      </c>
      <c r="D64" s="540">
        <v>0</v>
      </c>
      <c r="E64" s="540">
        <v>0</v>
      </c>
      <c r="F64" s="540">
        <v>0</v>
      </c>
      <c r="G64" s="540">
        <v>0</v>
      </c>
      <c r="H64" s="540">
        <v>0</v>
      </c>
      <c r="I64" s="540">
        <v>0</v>
      </c>
      <c r="J64" s="540">
        <v>0</v>
      </c>
      <c r="K64" s="531">
        <v>55752.839189999999</v>
      </c>
    </row>
    <row r="65" spans="1:11">
      <c r="A65" s="687" t="s">
        <v>1455</v>
      </c>
      <c r="B65" s="540">
        <v>177902.99661999999</v>
      </c>
      <c r="C65" s="540">
        <v>0</v>
      </c>
      <c r="D65" s="540">
        <v>0</v>
      </c>
      <c r="E65" s="540">
        <v>0</v>
      </c>
      <c r="F65" s="540">
        <v>0</v>
      </c>
      <c r="G65" s="540">
        <v>0</v>
      </c>
      <c r="H65" s="540">
        <v>0</v>
      </c>
      <c r="I65" s="540">
        <v>0</v>
      </c>
      <c r="J65" s="540">
        <v>0</v>
      </c>
      <c r="K65" s="531">
        <v>177902.99661999999</v>
      </c>
    </row>
    <row r="66" spans="1:11">
      <c r="A66" s="687" t="s">
        <v>983</v>
      </c>
      <c r="B66" s="540">
        <v>371979.69331</v>
      </c>
      <c r="C66" s="540">
        <v>55752.839189999999</v>
      </c>
      <c r="D66" s="540">
        <v>1615229.13815</v>
      </c>
      <c r="E66" s="540">
        <v>78660.684269999998</v>
      </c>
      <c r="F66" s="540">
        <v>472600.06780999998</v>
      </c>
      <c r="G66" s="540">
        <v>603872.42654999997</v>
      </c>
      <c r="H66" s="540">
        <v>2388912.1273499997</v>
      </c>
      <c r="I66" s="540">
        <v>179346.1783</v>
      </c>
      <c r="J66" s="540">
        <v>75479.878760000007</v>
      </c>
      <c r="K66" s="531">
        <v>5841833.0336900009</v>
      </c>
    </row>
    <row r="67" spans="1:11">
      <c r="A67" s="541" t="s">
        <v>1432</v>
      </c>
      <c r="B67" s="541"/>
      <c r="C67" s="541"/>
      <c r="D67" s="541"/>
      <c r="E67" s="541"/>
      <c r="F67" s="541"/>
      <c r="G67" s="541"/>
      <c r="H67" s="541"/>
      <c r="I67" s="541"/>
      <c r="J67" s="541"/>
      <c r="K67" s="541" t="s">
        <v>826</v>
      </c>
    </row>
    <row r="68" spans="1:11">
      <c r="A68" s="687" t="s">
        <v>1433</v>
      </c>
      <c r="B68" s="540">
        <v>37875.258419999998</v>
      </c>
      <c r="C68" s="540">
        <v>62118.296470000001</v>
      </c>
      <c r="D68" s="540">
        <v>230244.70840999999</v>
      </c>
      <c r="E68" s="540">
        <v>42721.927000000003</v>
      </c>
      <c r="F68" s="540">
        <v>11174.84942</v>
      </c>
      <c r="G68" s="540">
        <v>31722.209440000002</v>
      </c>
      <c r="H68" s="540">
        <v>198267.95091999997</v>
      </c>
      <c r="I68" s="540">
        <v>3589.87689</v>
      </c>
      <c r="J68" s="540">
        <v>3210.2909599999998</v>
      </c>
      <c r="K68" s="531">
        <v>620925.36792999995</v>
      </c>
    </row>
    <row r="69" spans="1:11">
      <c r="A69" s="687" t="s">
        <v>1434</v>
      </c>
      <c r="B69" s="540">
        <v>167753.83596</v>
      </c>
      <c r="C69" s="540">
        <v>377329.00300999999</v>
      </c>
      <c r="D69" s="540">
        <v>163636.69534999999</v>
      </c>
      <c r="E69" s="540">
        <v>117099.74634</v>
      </c>
      <c r="F69" s="540">
        <v>110039.81988</v>
      </c>
      <c r="G69" s="540">
        <v>103803.16023000001</v>
      </c>
      <c r="H69" s="540">
        <v>294493.17310000001</v>
      </c>
      <c r="I69" s="540">
        <v>108541.86012</v>
      </c>
      <c r="J69" s="540">
        <v>8667.1259600000012</v>
      </c>
      <c r="K69" s="531">
        <v>1451364.41995</v>
      </c>
    </row>
    <row r="70" spans="1:11">
      <c r="A70" s="687" t="s">
        <v>1435</v>
      </c>
      <c r="B70" s="540">
        <v>22381.883389999999</v>
      </c>
      <c r="C70" s="540">
        <v>704145.70659000007</v>
      </c>
      <c r="D70" s="540">
        <v>26816.110690000001</v>
      </c>
      <c r="E70" s="540">
        <v>63718.887880000002</v>
      </c>
      <c r="F70" s="540">
        <v>22260.457719999999</v>
      </c>
      <c r="G70" s="540">
        <v>6301.6609000000008</v>
      </c>
      <c r="H70" s="540">
        <v>14014.97874</v>
      </c>
      <c r="I70" s="540">
        <v>66892.811289999998</v>
      </c>
      <c r="J70" s="540">
        <v>0</v>
      </c>
      <c r="K70" s="531">
        <v>926532.4972000001</v>
      </c>
    </row>
    <row r="71" spans="1:11">
      <c r="A71" s="687" t="s">
        <v>1436</v>
      </c>
      <c r="B71" s="540">
        <v>0</v>
      </c>
      <c r="C71" s="540">
        <v>0</v>
      </c>
      <c r="D71" s="540">
        <v>0</v>
      </c>
      <c r="E71" s="540">
        <v>0</v>
      </c>
      <c r="F71" s="540">
        <v>0</v>
      </c>
      <c r="G71" s="540">
        <v>6377.5325400000002</v>
      </c>
      <c r="H71" s="540">
        <v>114207.46187999999</v>
      </c>
      <c r="I71" s="540">
        <v>0</v>
      </c>
      <c r="J71" s="540">
        <v>0</v>
      </c>
      <c r="K71" s="531">
        <v>120584.99441999999</v>
      </c>
    </row>
    <row r="72" spans="1:11">
      <c r="A72" s="687" t="s">
        <v>1437</v>
      </c>
      <c r="B72" s="540">
        <v>10265.342419999999</v>
      </c>
      <c r="C72" s="540">
        <v>5340.0627699999995</v>
      </c>
      <c r="D72" s="540">
        <v>108646.64473999999</v>
      </c>
      <c r="E72" s="540">
        <v>22701.386589999998</v>
      </c>
      <c r="F72" s="540">
        <v>18673.929370000002</v>
      </c>
      <c r="G72" s="540">
        <v>18882.891239999997</v>
      </c>
      <c r="H72" s="540">
        <v>67856.330900000001</v>
      </c>
      <c r="I72" s="540">
        <v>0</v>
      </c>
      <c r="J72" s="540">
        <v>0</v>
      </c>
      <c r="K72" s="531">
        <v>252366.58802999998</v>
      </c>
    </row>
    <row r="73" spans="1:11">
      <c r="A73" s="687" t="s">
        <v>1438</v>
      </c>
      <c r="B73" s="540">
        <v>46809.834439999999</v>
      </c>
      <c r="C73" s="540">
        <v>25038.317190000002</v>
      </c>
      <c r="D73" s="540">
        <v>21726.51758</v>
      </c>
      <c r="E73" s="540">
        <v>74759.959620000009</v>
      </c>
      <c r="F73" s="540">
        <v>36533.409169999999</v>
      </c>
      <c r="G73" s="540">
        <v>71604.95263</v>
      </c>
      <c r="H73" s="540">
        <v>39073.939590000002</v>
      </c>
      <c r="I73" s="540">
        <v>6940.9043799999999</v>
      </c>
      <c r="J73" s="540">
        <v>36391.604009999995</v>
      </c>
      <c r="K73" s="531">
        <v>358879.43861000007</v>
      </c>
    </row>
    <row r="74" spans="1:11">
      <c r="A74" s="687" t="s">
        <v>1439</v>
      </c>
      <c r="B74" s="540">
        <v>0</v>
      </c>
      <c r="C74" s="540">
        <v>28035.85554</v>
      </c>
      <c r="D74" s="540">
        <v>0</v>
      </c>
      <c r="E74" s="540">
        <v>0</v>
      </c>
      <c r="F74" s="540">
        <v>0</v>
      </c>
      <c r="G74" s="540">
        <v>0</v>
      </c>
      <c r="H74" s="540">
        <v>0</v>
      </c>
      <c r="I74" s="540">
        <v>0</v>
      </c>
      <c r="J74" s="540">
        <v>0</v>
      </c>
      <c r="K74" s="531">
        <v>28035.85554</v>
      </c>
    </row>
    <row r="75" spans="1:11">
      <c r="A75" s="687" t="s">
        <v>983</v>
      </c>
      <c r="B75" s="540">
        <v>285086.15463</v>
      </c>
      <c r="C75" s="540">
        <v>1202007.2415700001</v>
      </c>
      <c r="D75" s="540">
        <v>551070.67677000002</v>
      </c>
      <c r="E75" s="540">
        <v>321001.90743000002</v>
      </c>
      <c r="F75" s="540">
        <v>198682.46555999998</v>
      </c>
      <c r="G75" s="540">
        <v>238692.40697999997</v>
      </c>
      <c r="H75" s="540">
        <v>727913.8351299999</v>
      </c>
      <c r="I75" s="540">
        <v>185965.45267999999</v>
      </c>
      <c r="J75" s="540">
        <v>48269.020929999999</v>
      </c>
      <c r="K75" s="540">
        <v>3758689.1616799994</v>
      </c>
    </row>
    <row r="76" spans="1:11">
      <c r="A76" s="688" t="s">
        <v>6</v>
      </c>
      <c r="B76" s="535">
        <v>5932868.58813</v>
      </c>
      <c r="C76" s="535">
        <v>35995139.836660005</v>
      </c>
      <c r="D76" s="535">
        <v>25526932.048420001</v>
      </c>
      <c r="E76" s="535">
        <v>3739508.5047000004</v>
      </c>
      <c r="F76" s="535">
        <v>3661798.5721199997</v>
      </c>
      <c r="G76" s="689">
        <v>5973166.2600100003</v>
      </c>
      <c r="H76" s="688">
        <v>56084636.058579989</v>
      </c>
      <c r="I76" s="689">
        <v>3337362.6139100003</v>
      </c>
      <c r="J76" s="689">
        <v>1238789.9857800002</v>
      </c>
      <c r="K76" s="535">
        <v>141490202.46831003</v>
      </c>
    </row>
    <row r="77" spans="1:11" ht="7.5" customHeight="1" thickBot="1">
      <c r="A77" s="55"/>
      <c r="B77" s="56"/>
      <c r="C77" s="57"/>
      <c r="D77" s="57"/>
      <c r="E77" s="56"/>
      <c r="F77" s="56"/>
      <c r="G77" s="56"/>
      <c r="H77" s="55"/>
      <c r="I77" s="56"/>
      <c r="J77" s="57"/>
      <c r="K77" s="56"/>
    </row>
    <row r="78"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defaultColWidth="11.42578125" defaultRowHeight="15"/>
  <cols>
    <col min="1" max="1" width="57.5703125" style="81" customWidth="1"/>
    <col min="2" max="6" width="12.5703125" style="80" customWidth="1"/>
    <col min="7" max="7" width="1.85546875" style="911" customWidth="1"/>
    <col min="8" max="8" width="9.140625" style="904" customWidth="1"/>
    <col min="9" max="9" width="10.7109375" style="904" bestFit="1" customWidth="1"/>
    <col min="10" max="256" width="11.42578125" style="904"/>
    <col min="257" max="257" width="57.5703125" style="904" customWidth="1"/>
    <col min="258" max="262" width="12.5703125" style="904" customWidth="1"/>
    <col min="263" max="263" width="1.85546875" style="904" customWidth="1"/>
    <col min="264" max="264" width="9.140625" style="904" customWidth="1"/>
    <col min="265" max="265" width="10.7109375" style="904" bestFit="1" customWidth="1"/>
    <col min="266" max="512" width="11.42578125" style="904"/>
    <col min="513" max="513" width="57.5703125" style="904" customWidth="1"/>
    <col min="514" max="518" width="12.5703125" style="904" customWidth="1"/>
    <col min="519" max="519" width="1.85546875" style="904" customWidth="1"/>
    <col min="520" max="520" width="9.140625" style="904" customWidth="1"/>
    <col min="521" max="521" width="10.7109375" style="904" bestFit="1" customWidth="1"/>
    <col min="522" max="768" width="11.42578125" style="904"/>
    <col min="769" max="769" width="57.5703125" style="904" customWidth="1"/>
    <col min="770" max="774" width="12.5703125" style="904" customWidth="1"/>
    <col min="775" max="775" width="1.85546875" style="904" customWidth="1"/>
    <col min="776" max="776" width="9.140625" style="904" customWidth="1"/>
    <col min="777" max="777" width="10.7109375" style="904" bestFit="1" customWidth="1"/>
    <col min="778" max="1024" width="11.42578125" style="904"/>
    <col min="1025" max="1025" width="57.5703125" style="904" customWidth="1"/>
    <col min="1026" max="1030" width="12.5703125" style="904" customWidth="1"/>
    <col min="1031" max="1031" width="1.85546875" style="904" customWidth="1"/>
    <col min="1032" max="1032" width="9.140625" style="904" customWidth="1"/>
    <col min="1033" max="1033" width="10.7109375" style="904" bestFit="1" customWidth="1"/>
    <col min="1034" max="1280" width="11.42578125" style="904"/>
    <col min="1281" max="1281" width="57.5703125" style="904" customWidth="1"/>
    <col min="1282" max="1286" width="12.5703125" style="904" customWidth="1"/>
    <col min="1287" max="1287" width="1.85546875" style="904" customWidth="1"/>
    <col min="1288" max="1288" width="9.140625" style="904" customWidth="1"/>
    <col min="1289" max="1289" width="10.7109375" style="904" bestFit="1" customWidth="1"/>
    <col min="1290" max="1536" width="11.42578125" style="904"/>
    <col min="1537" max="1537" width="57.5703125" style="904" customWidth="1"/>
    <col min="1538" max="1542" width="12.5703125" style="904" customWidth="1"/>
    <col min="1543" max="1543" width="1.85546875" style="904" customWidth="1"/>
    <col min="1544" max="1544" width="9.140625" style="904" customWidth="1"/>
    <col min="1545" max="1545" width="10.7109375" style="904" bestFit="1" customWidth="1"/>
    <col min="1546" max="1792" width="11.42578125" style="904"/>
    <col min="1793" max="1793" width="57.5703125" style="904" customWidth="1"/>
    <col min="1794" max="1798" width="12.5703125" style="904" customWidth="1"/>
    <col min="1799" max="1799" width="1.85546875" style="904" customWidth="1"/>
    <col min="1800" max="1800" width="9.140625" style="904" customWidth="1"/>
    <col min="1801" max="1801" width="10.7109375" style="904" bestFit="1" customWidth="1"/>
    <col min="1802" max="2048" width="11.42578125" style="904"/>
    <col min="2049" max="2049" width="57.5703125" style="904" customWidth="1"/>
    <col min="2050" max="2054" width="12.5703125" style="904" customWidth="1"/>
    <col min="2055" max="2055" width="1.85546875" style="904" customWidth="1"/>
    <col min="2056" max="2056" width="9.140625" style="904" customWidth="1"/>
    <col min="2057" max="2057" width="10.7109375" style="904" bestFit="1" customWidth="1"/>
    <col min="2058" max="2304" width="11.42578125" style="904"/>
    <col min="2305" max="2305" width="57.5703125" style="904" customWidth="1"/>
    <col min="2306" max="2310" width="12.5703125" style="904" customWidth="1"/>
    <col min="2311" max="2311" width="1.85546875" style="904" customWidth="1"/>
    <col min="2312" max="2312" width="9.140625" style="904" customWidth="1"/>
    <col min="2313" max="2313" width="10.7109375" style="904" bestFit="1" customWidth="1"/>
    <col min="2314" max="2560" width="11.42578125" style="904"/>
    <col min="2561" max="2561" width="57.5703125" style="904" customWidth="1"/>
    <col min="2562" max="2566" width="12.5703125" style="904" customWidth="1"/>
    <col min="2567" max="2567" width="1.85546875" style="904" customWidth="1"/>
    <col min="2568" max="2568" width="9.140625" style="904" customWidth="1"/>
    <col min="2569" max="2569" width="10.7109375" style="904" bestFit="1" customWidth="1"/>
    <col min="2570" max="2816" width="11.42578125" style="904"/>
    <col min="2817" max="2817" width="57.5703125" style="904" customWidth="1"/>
    <col min="2818" max="2822" width="12.5703125" style="904" customWidth="1"/>
    <col min="2823" max="2823" width="1.85546875" style="904" customWidth="1"/>
    <col min="2824" max="2824" width="9.140625" style="904" customWidth="1"/>
    <col min="2825" max="2825" width="10.7109375" style="904" bestFit="1" customWidth="1"/>
    <col min="2826" max="3072" width="11.42578125" style="904"/>
    <col min="3073" max="3073" width="57.5703125" style="904" customWidth="1"/>
    <col min="3074" max="3078" width="12.5703125" style="904" customWidth="1"/>
    <col min="3079" max="3079" width="1.85546875" style="904" customWidth="1"/>
    <col min="3080" max="3080" width="9.140625" style="904" customWidth="1"/>
    <col min="3081" max="3081" width="10.7109375" style="904" bestFit="1" customWidth="1"/>
    <col min="3082" max="3328" width="11.42578125" style="904"/>
    <col min="3329" max="3329" width="57.5703125" style="904" customWidth="1"/>
    <col min="3330" max="3334" width="12.5703125" style="904" customWidth="1"/>
    <col min="3335" max="3335" width="1.85546875" style="904" customWidth="1"/>
    <col min="3336" max="3336" width="9.140625" style="904" customWidth="1"/>
    <col min="3337" max="3337" width="10.7109375" style="904" bestFit="1" customWidth="1"/>
    <col min="3338" max="3584" width="11.42578125" style="904"/>
    <col min="3585" max="3585" width="57.5703125" style="904" customWidth="1"/>
    <col min="3586" max="3590" width="12.5703125" style="904" customWidth="1"/>
    <col min="3591" max="3591" width="1.85546875" style="904" customWidth="1"/>
    <col min="3592" max="3592" width="9.140625" style="904" customWidth="1"/>
    <col min="3593" max="3593" width="10.7109375" style="904" bestFit="1" customWidth="1"/>
    <col min="3594" max="3840" width="11.42578125" style="904"/>
    <col min="3841" max="3841" width="57.5703125" style="904" customWidth="1"/>
    <col min="3842" max="3846" width="12.5703125" style="904" customWidth="1"/>
    <col min="3847" max="3847" width="1.85546875" style="904" customWidth="1"/>
    <col min="3848" max="3848" width="9.140625" style="904" customWidth="1"/>
    <col min="3849" max="3849" width="10.7109375" style="904" bestFit="1" customWidth="1"/>
    <col min="3850" max="4096" width="11.42578125" style="904"/>
    <col min="4097" max="4097" width="57.5703125" style="904" customWidth="1"/>
    <col min="4098" max="4102" width="12.5703125" style="904" customWidth="1"/>
    <col min="4103" max="4103" width="1.85546875" style="904" customWidth="1"/>
    <col min="4104" max="4104" width="9.140625" style="904" customWidth="1"/>
    <col min="4105" max="4105" width="10.7109375" style="904" bestFit="1" customWidth="1"/>
    <col min="4106" max="4352" width="11.42578125" style="904"/>
    <col min="4353" max="4353" width="57.5703125" style="904" customWidth="1"/>
    <col min="4354" max="4358" width="12.5703125" style="904" customWidth="1"/>
    <col min="4359" max="4359" width="1.85546875" style="904" customWidth="1"/>
    <col min="4360" max="4360" width="9.140625" style="904" customWidth="1"/>
    <col min="4361" max="4361" width="10.7109375" style="904" bestFit="1" customWidth="1"/>
    <col min="4362" max="4608" width="11.42578125" style="904"/>
    <col min="4609" max="4609" width="57.5703125" style="904" customWidth="1"/>
    <col min="4610" max="4614" width="12.5703125" style="904" customWidth="1"/>
    <col min="4615" max="4615" width="1.85546875" style="904" customWidth="1"/>
    <col min="4616" max="4616" width="9.140625" style="904" customWidth="1"/>
    <col min="4617" max="4617" width="10.7109375" style="904" bestFit="1" customWidth="1"/>
    <col min="4618" max="4864" width="11.42578125" style="904"/>
    <col min="4865" max="4865" width="57.5703125" style="904" customWidth="1"/>
    <col min="4866" max="4870" width="12.5703125" style="904" customWidth="1"/>
    <col min="4871" max="4871" width="1.85546875" style="904" customWidth="1"/>
    <col min="4872" max="4872" width="9.140625" style="904" customWidth="1"/>
    <col min="4873" max="4873" width="10.7109375" style="904" bestFit="1" customWidth="1"/>
    <col min="4874" max="5120" width="11.42578125" style="904"/>
    <col min="5121" max="5121" width="57.5703125" style="904" customWidth="1"/>
    <col min="5122" max="5126" width="12.5703125" style="904" customWidth="1"/>
    <col min="5127" max="5127" width="1.85546875" style="904" customWidth="1"/>
    <col min="5128" max="5128" width="9.140625" style="904" customWidth="1"/>
    <col min="5129" max="5129" width="10.7109375" style="904" bestFit="1" customWidth="1"/>
    <col min="5130" max="5376" width="11.42578125" style="904"/>
    <col min="5377" max="5377" width="57.5703125" style="904" customWidth="1"/>
    <col min="5378" max="5382" width="12.5703125" style="904" customWidth="1"/>
    <col min="5383" max="5383" width="1.85546875" style="904" customWidth="1"/>
    <col min="5384" max="5384" width="9.140625" style="904" customWidth="1"/>
    <col min="5385" max="5385" width="10.7109375" style="904" bestFit="1" customWidth="1"/>
    <col min="5386" max="5632" width="11.42578125" style="904"/>
    <col min="5633" max="5633" width="57.5703125" style="904" customWidth="1"/>
    <col min="5634" max="5638" width="12.5703125" style="904" customWidth="1"/>
    <col min="5639" max="5639" width="1.85546875" style="904" customWidth="1"/>
    <col min="5640" max="5640" width="9.140625" style="904" customWidth="1"/>
    <col min="5641" max="5641" width="10.7109375" style="904" bestFit="1" customWidth="1"/>
    <col min="5642" max="5888" width="11.42578125" style="904"/>
    <col min="5889" max="5889" width="57.5703125" style="904" customWidth="1"/>
    <col min="5890" max="5894" width="12.5703125" style="904" customWidth="1"/>
    <col min="5895" max="5895" width="1.85546875" style="904" customWidth="1"/>
    <col min="5896" max="5896" width="9.140625" style="904" customWidth="1"/>
    <col min="5897" max="5897" width="10.7109375" style="904" bestFit="1" customWidth="1"/>
    <col min="5898" max="6144" width="11.42578125" style="904"/>
    <col min="6145" max="6145" width="57.5703125" style="904" customWidth="1"/>
    <col min="6146" max="6150" width="12.5703125" style="904" customWidth="1"/>
    <col min="6151" max="6151" width="1.85546875" style="904" customWidth="1"/>
    <col min="6152" max="6152" width="9.140625" style="904" customWidth="1"/>
    <col min="6153" max="6153" width="10.7109375" style="904" bestFit="1" customWidth="1"/>
    <col min="6154" max="6400" width="11.42578125" style="904"/>
    <col min="6401" max="6401" width="57.5703125" style="904" customWidth="1"/>
    <col min="6402" max="6406" width="12.5703125" style="904" customWidth="1"/>
    <col min="6407" max="6407" width="1.85546875" style="904" customWidth="1"/>
    <col min="6408" max="6408" width="9.140625" style="904" customWidth="1"/>
    <col min="6409" max="6409" width="10.7109375" style="904" bestFit="1" customWidth="1"/>
    <col min="6410" max="6656" width="11.42578125" style="904"/>
    <col min="6657" max="6657" width="57.5703125" style="904" customWidth="1"/>
    <col min="6658" max="6662" width="12.5703125" style="904" customWidth="1"/>
    <col min="6663" max="6663" width="1.85546875" style="904" customWidth="1"/>
    <col min="6664" max="6664" width="9.140625" style="904" customWidth="1"/>
    <col min="6665" max="6665" width="10.7109375" style="904" bestFit="1" customWidth="1"/>
    <col min="6666" max="6912" width="11.42578125" style="904"/>
    <col min="6913" max="6913" width="57.5703125" style="904" customWidth="1"/>
    <col min="6914" max="6918" width="12.5703125" style="904" customWidth="1"/>
    <col min="6919" max="6919" width="1.85546875" style="904" customWidth="1"/>
    <col min="6920" max="6920" width="9.140625" style="904" customWidth="1"/>
    <col min="6921" max="6921" width="10.7109375" style="904" bestFit="1" customWidth="1"/>
    <col min="6922" max="7168" width="11.42578125" style="904"/>
    <col min="7169" max="7169" width="57.5703125" style="904" customWidth="1"/>
    <col min="7170" max="7174" width="12.5703125" style="904" customWidth="1"/>
    <col min="7175" max="7175" width="1.85546875" style="904" customWidth="1"/>
    <col min="7176" max="7176" width="9.140625" style="904" customWidth="1"/>
    <col min="7177" max="7177" width="10.7109375" style="904" bestFit="1" customWidth="1"/>
    <col min="7178" max="7424" width="11.42578125" style="904"/>
    <col min="7425" max="7425" width="57.5703125" style="904" customWidth="1"/>
    <col min="7426" max="7430" width="12.5703125" style="904" customWidth="1"/>
    <col min="7431" max="7431" width="1.85546875" style="904" customWidth="1"/>
    <col min="7432" max="7432" width="9.140625" style="904" customWidth="1"/>
    <col min="7433" max="7433" width="10.7109375" style="904" bestFit="1" customWidth="1"/>
    <col min="7434" max="7680" width="11.42578125" style="904"/>
    <col min="7681" max="7681" width="57.5703125" style="904" customWidth="1"/>
    <col min="7682" max="7686" width="12.5703125" style="904" customWidth="1"/>
    <col min="7687" max="7687" width="1.85546875" style="904" customWidth="1"/>
    <col min="7688" max="7688" width="9.140625" style="904" customWidth="1"/>
    <col min="7689" max="7689" width="10.7109375" style="904" bestFit="1" customWidth="1"/>
    <col min="7690" max="7936" width="11.42578125" style="904"/>
    <col min="7937" max="7937" width="57.5703125" style="904" customWidth="1"/>
    <col min="7938" max="7942" width="12.5703125" style="904" customWidth="1"/>
    <col min="7943" max="7943" width="1.85546875" style="904" customWidth="1"/>
    <col min="7944" max="7944" width="9.140625" style="904" customWidth="1"/>
    <col min="7945" max="7945" width="10.7109375" style="904" bestFit="1" customWidth="1"/>
    <col min="7946" max="8192" width="11.42578125" style="904"/>
    <col min="8193" max="8193" width="57.5703125" style="904" customWidth="1"/>
    <col min="8194" max="8198" width="12.5703125" style="904" customWidth="1"/>
    <col min="8199" max="8199" width="1.85546875" style="904" customWidth="1"/>
    <col min="8200" max="8200" width="9.140625" style="904" customWidth="1"/>
    <col min="8201" max="8201" width="10.7109375" style="904" bestFit="1" customWidth="1"/>
    <col min="8202" max="8448" width="11.42578125" style="904"/>
    <col min="8449" max="8449" width="57.5703125" style="904" customWidth="1"/>
    <col min="8450" max="8454" width="12.5703125" style="904" customWidth="1"/>
    <col min="8455" max="8455" width="1.85546875" style="904" customWidth="1"/>
    <col min="8456" max="8456" width="9.140625" style="904" customWidth="1"/>
    <col min="8457" max="8457" width="10.7109375" style="904" bestFit="1" customWidth="1"/>
    <col min="8458" max="8704" width="11.42578125" style="904"/>
    <col min="8705" max="8705" width="57.5703125" style="904" customWidth="1"/>
    <col min="8706" max="8710" width="12.5703125" style="904" customWidth="1"/>
    <col min="8711" max="8711" width="1.85546875" style="904" customWidth="1"/>
    <col min="8712" max="8712" width="9.140625" style="904" customWidth="1"/>
    <col min="8713" max="8713" width="10.7109375" style="904" bestFit="1" customWidth="1"/>
    <col min="8714" max="8960" width="11.42578125" style="904"/>
    <col min="8961" max="8961" width="57.5703125" style="904" customWidth="1"/>
    <col min="8962" max="8966" width="12.5703125" style="904" customWidth="1"/>
    <col min="8967" max="8967" width="1.85546875" style="904" customWidth="1"/>
    <col min="8968" max="8968" width="9.140625" style="904" customWidth="1"/>
    <col min="8969" max="8969" width="10.7109375" style="904" bestFit="1" customWidth="1"/>
    <col min="8970" max="9216" width="11.42578125" style="904"/>
    <col min="9217" max="9217" width="57.5703125" style="904" customWidth="1"/>
    <col min="9218" max="9222" width="12.5703125" style="904" customWidth="1"/>
    <col min="9223" max="9223" width="1.85546875" style="904" customWidth="1"/>
    <col min="9224" max="9224" width="9.140625" style="904" customWidth="1"/>
    <col min="9225" max="9225" width="10.7109375" style="904" bestFit="1" customWidth="1"/>
    <col min="9226" max="9472" width="11.42578125" style="904"/>
    <col min="9473" max="9473" width="57.5703125" style="904" customWidth="1"/>
    <col min="9474" max="9478" width="12.5703125" style="904" customWidth="1"/>
    <col min="9479" max="9479" width="1.85546875" style="904" customWidth="1"/>
    <col min="9480" max="9480" width="9.140625" style="904" customWidth="1"/>
    <col min="9481" max="9481" width="10.7109375" style="904" bestFit="1" customWidth="1"/>
    <col min="9482" max="9728" width="11.42578125" style="904"/>
    <col min="9729" max="9729" width="57.5703125" style="904" customWidth="1"/>
    <col min="9730" max="9734" width="12.5703125" style="904" customWidth="1"/>
    <col min="9735" max="9735" width="1.85546875" style="904" customWidth="1"/>
    <col min="9736" max="9736" width="9.140625" style="904" customWidth="1"/>
    <col min="9737" max="9737" width="10.7109375" style="904" bestFit="1" customWidth="1"/>
    <col min="9738" max="9984" width="11.42578125" style="904"/>
    <col min="9985" max="9985" width="57.5703125" style="904" customWidth="1"/>
    <col min="9986" max="9990" width="12.5703125" style="904" customWidth="1"/>
    <col min="9991" max="9991" width="1.85546875" style="904" customWidth="1"/>
    <col min="9992" max="9992" width="9.140625" style="904" customWidth="1"/>
    <col min="9993" max="9993" width="10.7109375" style="904" bestFit="1" customWidth="1"/>
    <col min="9994" max="10240" width="11.42578125" style="904"/>
    <col min="10241" max="10241" width="57.5703125" style="904" customWidth="1"/>
    <col min="10242" max="10246" width="12.5703125" style="904" customWidth="1"/>
    <col min="10247" max="10247" width="1.85546875" style="904" customWidth="1"/>
    <col min="10248" max="10248" width="9.140625" style="904" customWidth="1"/>
    <col min="10249" max="10249" width="10.7109375" style="904" bestFit="1" customWidth="1"/>
    <col min="10250" max="10496" width="11.42578125" style="904"/>
    <col min="10497" max="10497" width="57.5703125" style="904" customWidth="1"/>
    <col min="10498" max="10502" width="12.5703125" style="904" customWidth="1"/>
    <col min="10503" max="10503" width="1.85546875" style="904" customWidth="1"/>
    <col min="10504" max="10504" width="9.140625" style="904" customWidth="1"/>
    <col min="10505" max="10505" width="10.7109375" style="904" bestFit="1" customWidth="1"/>
    <col min="10506" max="10752" width="11.42578125" style="904"/>
    <col min="10753" max="10753" width="57.5703125" style="904" customWidth="1"/>
    <col min="10754" max="10758" width="12.5703125" style="904" customWidth="1"/>
    <col min="10759" max="10759" width="1.85546875" style="904" customWidth="1"/>
    <col min="10760" max="10760" width="9.140625" style="904" customWidth="1"/>
    <col min="10761" max="10761" width="10.7109375" style="904" bestFit="1" customWidth="1"/>
    <col min="10762" max="11008" width="11.42578125" style="904"/>
    <col min="11009" max="11009" width="57.5703125" style="904" customWidth="1"/>
    <col min="11010" max="11014" width="12.5703125" style="904" customWidth="1"/>
    <col min="11015" max="11015" width="1.85546875" style="904" customWidth="1"/>
    <col min="11016" max="11016" width="9.140625" style="904" customWidth="1"/>
    <col min="11017" max="11017" width="10.7109375" style="904" bestFit="1" customWidth="1"/>
    <col min="11018" max="11264" width="11.42578125" style="904"/>
    <col min="11265" max="11265" width="57.5703125" style="904" customWidth="1"/>
    <col min="11266" max="11270" width="12.5703125" style="904" customWidth="1"/>
    <col min="11271" max="11271" width="1.85546875" style="904" customWidth="1"/>
    <col min="11272" max="11272" width="9.140625" style="904" customWidth="1"/>
    <col min="11273" max="11273" width="10.7109375" style="904" bestFit="1" customWidth="1"/>
    <col min="11274" max="11520" width="11.42578125" style="904"/>
    <col min="11521" max="11521" width="57.5703125" style="904" customWidth="1"/>
    <col min="11522" max="11526" width="12.5703125" style="904" customWidth="1"/>
    <col min="11527" max="11527" width="1.85546875" style="904" customWidth="1"/>
    <col min="11528" max="11528" width="9.140625" style="904" customWidth="1"/>
    <col min="11529" max="11529" width="10.7109375" style="904" bestFit="1" customWidth="1"/>
    <col min="11530" max="11776" width="11.42578125" style="904"/>
    <col min="11777" max="11777" width="57.5703125" style="904" customWidth="1"/>
    <col min="11778" max="11782" width="12.5703125" style="904" customWidth="1"/>
    <col min="11783" max="11783" width="1.85546875" style="904" customWidth="1"/>
    <col min="11784" max="11784" width="9.140625" style="904" customWidth="1"/>
    <col min="11785" max="11785" width="10.7109375" style="904" bestFit="1" customWidth="1"/>
    <col min="11786" max="12032" width="11.42578125" style="904"/>
    <col min="12033" max="12033" width="57.5703125" style="904" customWidth="1"/>
    <col min="12034" max="12038" width="12.5703125" style="904" customWidth="1"/>
    <col min="12039" max="12039" width="1.85546875" style="904" customWidth="1"/>
    <col min="12040" max="12040" width="9.140625" style="904" customWidth="1"/>
    <col min="12041" max="12041" width="10.7109375" style="904" bestFit="1" customWidth="1"/>
    <col min="12042" max="12288" width="11.42578125" style="904"/>
    <col min="12289" max="12289" width="57.5703125" style="904" customWidth="1"/>
    <col min="12290" max="12294" width="12.5703125" style="904" customWidth="1"/>
    <col min="12295" max="12295" width="1.85546875" style="904" customWidth="1"/>
    <col min="12296" max="12296" width="9.140625" style="904" customWidth="1"/>
    <col min="12297" max="12297" width="10.7109375" style="904" bestFit="1" customWidth="1"/>
    <col min="12298" max="12544" width="11.42578125" style="904"/>
    <col min="12545" max="12545" width="57.5703125" style="904" customWidth="1"/>
    <col min="12546" max="12550" width="12.5703125" style="904" customWidth="1"/>
    <col min="12551" max="12551" width="1.85546875" style="904" customWidth="1"/>
    <col min="12552" max="12552" width="9.140625" style="904" customWidth="1"/>
    <col min="12553" max="12553" width="10.7109375" style="904" bestFit="1" customWidth="1"/>
    <col min="12554" max="12800" width="11.42578125" style="904"/>
    <col min="12801" max="12801" width="57.5703125" style="904" customWidth="1"/>
    <col min="12802" max="12806" width="12.5703125" style="904" customWidth="1"/>
    <col min="12807" max="12807" width="1.85546875" style="904" customWidth="1"/>
    <col min="12808" max="12808" width="9.140625" style="904" customWidth="1"/>
    <col min="12809" max="12809" width="10.7109375" style="904" bestFit="1" customWidth="1"/>
    <col min="12810" max="13056" width="11.42578125" style="904"/>
    <col min="13057" max="13057" width="57.5703125" style="904" customWidth="1"/>
    <col min="13058" max="13062" width="12.5703125" style="904" customWidth="1"/>
    <col min="13063" max="13063" width="1.85546875" style="904" customWidth="1"/>
    <col min="13064" max="13064" width="9.140625" style="904" customWidth="1"/>
    <col min="13065" max="13065" width="10.7109375" style="904" bestFit="1" customWidth="1"/>
    <col min="13066" max="13312" width="11.42578125" style="904"/>
    <col min="13313" max="13313" width="57.5703125" style="904" customWidth="1"/>
    <col min="13314" max="13318" width="12.5703125" style="904" customWidth="1"/>
    <col min="13319" max="13319" width="1.85546875" style="904" customWidth="1"/>
    <col min="13320" max="13320" width="9.140625" style="904" customWidth="1"/>
    <col min="13321" max="13321" width="10.7109375" style="904" bestFit="1" customWidth="1"/>
    <col min="13322" max="13568" width="11.42578125" style="904"/>
    <col min="13569" max="13569" width="57.5703125" style="904" customWidth="1"/>
    <col min="13570" max="13574" width="12.5703125" style="904" customWidth="1"/>
    <col min="13575" max="13575" width="1.85546875" style="904" customWidth="1"/>
    <col min="13576" max="13576" width="9.140625" style="904" customWidth="1"/>
    <col min="13577" max="13577" width="10.7109375" style="904" bestFit="1" customWidth="1"/>
    <col min="13578" max="13824" width="11.42578125" style="904"/>
    <col min="13825" max="13825" width="57.5703125" style="904" customWidth="1"/>
    <col min="13826" max="13830" width="12.5703125" style="904" customWidth="1"/>
    <col min="13831" max="13831" width="1.85546875" style="904" customWidth="1"/>
    <col min="13832" max="13832" width="9.140625" style="904" customWidth="1"/>
    <col min="13833" max="13833" width="10.7109375" style="904" bestFit="1" customWidth="1"/>
    <col min="13834" max="14080" width="11.42578125" style="904"/>
    <col min="14081" max="14081" width="57.5703125" style="904" customWidth="1"/>
    <col min="14082" max="14086" width="12.5703125" style="904" customWidth="1"/>
    <col min="14087" max="14087" width="1.85546875" style="904" customWidth="1"/>
    <col min="14088" max="14088" width="9.140625" style="904" customWidth="1"/>
    <col min="14089" max="14089" width="10.7109375" style="904" bestFit="1" customWidth="1"/>
    <col min="14090" max="14336" width="11.42578125" style="904"/>
    <col min="14337" max="14337" width="57.5703125" style="904" customWidth="1"/>
    <col min="14338" max="14342" width="12.5703125" style="904" customWidth="1"/>
    <col min="14343" max="14343" width="1.85546875" style="904" customWidth="1"/>
    <col min="14344" max="14344" width="9.140625" style="904" customWidth="1"/>
    <col min="14345" max="14345" width="10.7109375" style="904" bestFit="1" customWidth="1"/>
    <col min="14346" max="14592" width="11.42578125" style="904"/>
    <col min="14593" max="14593" width="57.5703125" style="904" customWidth="1"/>
    <col min="14594" max="14598" width="12.5703125" style="904" customWidth="1"/>
    <col min="14599" max="14599" width="1.85546875" style="904" customWidth="1"/>
    <col min="14600" max="14600" width="9.140625" style="904" customWidth="1"/>
    <col min="14601" max="14601" width="10.7109375" style="904" bestFit="1" customWidth="1"/>
    <col min="14602" max="14848" width="11.42578125" style="904"/>
    <col min="14849" max="14849" width="57.5703125" style="904" customWidth="1"/>
    <col min="14850" max="14854" width="12.5703125" style="904" customWidth="1"/>
    <col min="14855" max="14855" width="1.85546875" style="904" customWidth="1"/>
    <col min="14856" max="14856" width="9.140625" style="904" customWidth="1"/>
    <col min="14857" max="14857" width="10.7109375" style="904" bestFit="1" customWidth="1"/>
    <col min="14858" max="15104" width="11.42578125" style="904"/>
    <col min="15105" max="15105" width="57.5703125" style="904" customWidth="1"/>
    <col min="15106" max="15110" width="12.5703125" style="904" customWidth="1"/>
    <col min="15111" max="15111" width="1.85546875" style="904" customWidth="1"/>
    <col min="15112" max="15112" width="9.140625" style="904" customWidth="1"/>
    <col min="15113" max="15113" width="10.7109375" style="904" bestFit="1" customWidth="1"/>
    <col min="15114" max="15360" width="11.42578125" style="904"/>
    <col min="15361" max="15361" width="57.5703125" style="904" customWidth="1"/>
    <col min="15362" max="15366" width="12.5703125" style="904" customWidth="1"/>
    <col min="15367" max="15367" width="1.85546875" style="904" customWidth="1"/>
    <col min="15368" max="15368" width="9.140625" style="904" customWidth="1"/>
    <col min="15369" max="15369" width="10.7109375" style="904" bestFit="1" customWidth="1"/>
    <col min="15370" max="15616" width="11.42578125" style="904"/>
    <col min="15617" max="15617" width="57.5703125" style="904" customWidth="1"/>
    <col min="15618" max="15622" width="12.5703125" style="904" customWidth="1"/>
    <col min="15623" max="15623" width="1.85546875" style="904" customWidth="1"/>
    <col min="15624" max="15624" width="9.140625" style="904" customWidth="1"/>
    <col min="15625" max="15625" width="10.7109375" style="904" bestFit="1" customWidth="1"/>
    <col min="15626" max="15872" width="11.42578125" style="904"/>
    <col min="15873" max="15873" width="57.5703125" style="904" customWidth="1"/>
    <col min="15874" max="15878" width="12.5703125" style="904" customWidth="1"/>
    <col min="15879" max="15879" width="1.85546875" style="904" customWidth="1"/>
    <col min="15880" max="15880" width="9.140625" style="904" customWidth="1"/>
    <col min="15881" max="15881" width="10.7109375" style="904" bestFit="1" customWidth="1"/>
    <col min="15882" max="16128" width="11.42578125" style="904"/>
    <col min="16129" max="16129" width="57.5703125" style="904" customWidth="1"/>
    <col min="16130" max="16134" width="12.5703125" style="904" customWidth="1"/>
    <col min="16135" max="16135" width="1.85546875" style="904" customWidth="1"/>
    <col min="16136" max="16136" width="9.140625" style="904" customWidth="1"/>
    <col min="16137" max="16137" width="10.7109375" style="904" bestFit="1" customWidth="1"/>
    <col min="16138" max="16384" width="11.42578125" style="904"/>
  </cols>
  <sheetData>
    <row r="1" spans="1:7" s="84" customFormat="1" ht="2.25" customHeight="1">
      <c r="A1" s="82"/>
      <c r="B1" s="556"/>
      <c r="C1" s="556"/>
      <c r="D1" s="556"/>
      <c r="E1" s="556"/>
      <c r="F1" s="556"/>
    </row>
    <row r="2" spans="1:7" s="74" customFormat="1" ht="39" customHeight="1">
      <c r="A2" s="914" t="s">
        <v>1090</v>
      </c>
      <c r="B2" s="914"/>
      <c r="C2" s="914"/>
      <c r="D2" s="914"/>
      <c r="E2" s="914"/>
      <c r="F2" s="914"/>
    </row>
    <row r="3" spans="1:7" s="74" customFormat="1" ht="20.25">
      <c r="A3" s="914" t="s">
        <v>1267</v>
      </c>
      <c r="B3" s="914"/>
      <c r="C3" s="914"/>
      <c r="D3" s="914"/>
      <c r="E3" s="914"/>
      <c r="F3" s="914"/>
    </row>
    <row r="4" spans="1:7" s="74" customFormat="1" ht="20.25">
      <c r="A4" s="914" t="s">
        <v>1537</v>
      </c>
      <c r="B4" s="914"/>
      <c r="C4" s="914"/>
      <c r="D4" s="914"/>
      <c r="E4" s="914"/>
      <c r="F4" s="914"/>
    </row>
    <row r="5" spans="1:7" s="75" customFormat="1" ht="39" customHeight="1">
      <c r="A5" s="915" t="s">
        <v>1407</v>
      </c>
      <c r="B5" s="915"/>
      <c r="C5" s="915"/>
      <c r="D5" s="915"/>
      <c r="E5" s="915"/>
      <c r="F5" s="915"/>
    </row>
    <row r="6" spans="1:7" ht="6" customHeight="1">
      <c r="G6" s="904"/>
    </row>
    <row r="7" spans="1:7" ht="4.5" customHeight="1" thickBot="1">
      <c r="A7" s="425"/>
      <c r="B7" s="557"/>
      <c r="C7" s="557"/>
      <c r="D7" s="557"/>
      <c r="E7" s="557"/>
      <c r="F7" s="557"/>
      <c r="G7" s="904"/>
    </row>
    <row r="8" spans="1:7" ht="16.5" thickTop="1" thickBot="1">
      <c r="A8" s="68"/>
      <c r="B8" s="558" t="s">
        <v>2</v>
      </c>
      <c r="C8" s="558" t="s">
        <v>3</v>
      </c>
      <c r="D8" s="558" t="s">
        <v>4</v>
      </c>
      <c r="E8" s="558" t="s">
        <v>5</v>
      </c>
      <c r="F8" s="558" t="s">
        <v>6</v>
      </c>
      <c r="G8" s="904"/>
    </row>
    <row r="9" spans="1:7" s="60" customFormat="1" ht="12.75" thickTop="1" thickBot="1">
      <c r="A9" s="69" t="s">
        <v>7</v>
      </c>
      <c r="B9" s="73">
        <v>153828640.58849999</v>
      </c>
      <c r="C9" s="73">
        <v>25910034.370590001</v>
      </c>
      <c r="D9" s="73">
        <v>2637.1588900000002</v>
      </c>
      <c r="E9" s="73">
        <v>159871.11884000001</v>
      </c>
      <c r="F9" s="73">
        <v>179901183.23682001</v>
      </c>
    </row>
    <row r="10" spans="1:7" s="60" customFormat="1" ht="12.75" thickTop="1" thickBot="1">
      <c r="A10" s="449" t="s">
        <v>8</v>
      </c>
      <c r="B10" s="70">
        <v>11402991.29421</v>
      </c>
      <c r="C10" s="70">
        <v>7011217.6647899998</v>
      </c>
      <c r="D10" s="70">
        <v>2122.7617700000001</v>
      </c>
      <c r="E10" s="70">
        <v>79817.829599999997</v>
      </c>
      <c r="F10" s="70">
        <v>18496149.55037</v>
      </c>
    </row>
    <row r="11" spans="1:7" s="60" customFormat="1" ht="12" thickTop="1">
      <c r="A11" s="494" t="s">
        <v>9</v>
      </c>
      <c r="B11" s="71">
        <v>5225095.7704300005</v>
      </c>
      <c r="C11" s="71">
        <v>1987685.73174</v>
      </c>
      <c r="D11" s="71">
        <v>0</v>
      </c>
      <c r="E11" s="71">
        <v>1.7099999999999999E-3</v>
      </c>
      <c r="F11" s="71">
        <v>7212781.5038799997</v>
      </c>
    </row>
    <row r="12" spans="1:7" s="60" customFormat="1" ht="11.25">
      <c r="A12" s="494" t="s">
        <v>10</v>
      </c>
      <c r="B12" s="71">
        <v>6058535.9497199999</v>
      </c>
      <c r="C12" s="71">
        <v>3138195.0175399999</v>
      </c>
      <c r="D12" s="71">
        <v>2122.7617700000001</v>
      </c>
      <c r="E12" s="71">
        <v>79817.82789</v>
      </c>
      <c r="F12" s="71">
        <v>9278671.5569199994</v>
      </c>
    </row>
    <row r="13" spans="1:7" s="60" customFormat="1" ht="11.25">
      <c r="A13" s="494" t="s">
        <v>11</v>
      </c>
      <c r="B13" s="71">
        <v>44056.009700000002</v>
      </c>
      <c r="C13" s="71">
        <v>57098.72595</v>
      </c>
      <c r="D13" s="71">
        <v>0</v>
      </c>
      <c r="E13" s="71">
        <v>0</v>
      </c>
      <c r="F13" s="71">
        <v>101154.73565</v>
      </c>
    </row>
    <row r="14" spans="1:7" s="60" customFormat="1" ht="11.25">
      <c r="A14" s="494" t="s">
        <v>12</v>
      </c>
      <c r="B14" s="71">
        <v>0</v>
      </c>
      <c r="C14" s="71">
        <v>14355.383330000001</v>
      </c>
      <c r="D14" s="71">
        <v>0</v>
      </c>
      <c r="E14" s="71">
        <v>0</v>
      </c>
      <c r="F14" s="71">
        <v>14355.383330000001</v>
      </c>
    </row>
    <row r="15" spans="1:7" s="60" customFormat="1" ht="11.25">
      <c r="A15" s="494" t="s">
        <v>13</v>
      </c>
      <c r="B15" s="71">
        <v>0</v>
      </c>
      <c r="C15" s="71">
        <v>1800606.2554300001</v>
      </c>
      <c r="D15" s="71">
        <v>0</v>
      </c>
      <c r="E15" s="71">
        <v>0</v>
      </c>
      <c r="F15" s="71">
        <v>1800606.2554300001</v>
      </c>
    </row>
    <row r="16" spans="1:7" s="60" customFormat="1" ht="11.25">
      <c r="A16" s="494" t="s">
        <v>14</v>
      </c>
      <c r="B16" s="71">
        <v>82590.09504</v>
      </c>
      <c r="C16" s="71">
        <v>13542.63531</v>
      </c>
      <c r="D16" s="71">
        <v>0</v>
      </c>
      <c r="E16" s="71">
        <v>0</v>
      </c>
      <c r="F16" s="71">
        <v>96132.730349999998</v>
      </c>
    </row>
    <row r="17" spans="1:6" s="60" customFormat="1" ht="11.25">
      <c r="A17" s="494" t="s">
        <v>15</v>
      </c>
      <c r="B17" s="71">
        <v>0</v>
      </c>
      <c r="C17" s="71">
        <v>0</v>
      </c>
      <c r="D17" s="71">
        <v>0</v>
      </c>
      <c r="E17" s="71">
        <v>0</v>
      </c>
      <c r="F17" s="71">
        <v>0</v>
      </c>
    </row>
    <row r="18" spans="1:6" s="60" customFormat="1" ht="12" thickBot="1">
      <c r="A18" s="494" t="s">
        <v>16</v>
      </c>
      <c r="B18" s="71">
        <v>-7286.5306799999998</v>
      </c>
      <c r="C18" s="71">
        <v>-266.08451000000002</v>
      </c>
      <c r="D18" s="71">
        <v>0</v>
      </c>
      <c r="E18" s="71">
        <v>0</v>
      </c>
      <c r="F18" s="71">
        <v>-7552.6151900000004</v>
      </c>
    </row>
    <row r="19" spans="1:6" s="60" customFormat="1" ht="12.75" thickTop="1" thickBot="1">
      <c r="A19" s="449" t="s">
        <v>17</v>
      </c>
      <c r="B19" s="70">
        <v>14302194.523430001</v>
      </c>
      <c r="C19" s="70">
        <v>12794286.263979999</v>
      </c>
      <c r="D19" s="70">
        <v>3.0600000000000002E-3</v>
      </c>
      <c r="E19" s="70">
        <v>79081.745819999996</v>
      </c>
      <c r="F19" s="70">
        <v>27175562.536290001</v>
      </c>
    </row>
    <row r="20" spans="1:6" s="60" customFormat="1" ht="12" thickTop="1">
      <c r="A20" s="494" t="s">
        <v>18</v>
      </c>
      <c r="B20" s="71">
        <v>210277.82130000001</v>
      </c>
      <c r="C20" s="71">
        <v>0</v>
      </c>
      <c r="D20" s="71">
        <v>0</v>
      </c>
      <c r="E20" s="71">
        <v>0</v>
      </c>
      <c r="F20" s="71">
        <v>210277.82130000001</v>
      </c>
    </row>
    <row r="21" spans="1:6" s="60" customFormat="1" ht="11.25">
      <c r="A21" s="494" t="s">
        <v>19</v>
      </c>
      <c r="B21" s="71">
        <v>6239218.8577500004</v>
      </c>
      <c r="C21" s="71">
        <v>690598.72037999996</v>
      </c>
      <c r="D21" s="71">
        <v>0</v>
      </c>
      <c r="E21" s="71">
        <v>0</v>
      </c>
      <c r="F21" s="71">
        <v>6929817.5781300003</v>
      </c>
    </row>
    <row r="22" spans="1:6" s="60" customFormat="1" ht="11.25">
      <c r="A22" s="494" t="s">
        <v>20</v>
      </c>
      <c r="B22" s="71">
        <v>0</v>
      </c>
      <c r="C22" s="71">
        <v>720016.99912000005</v>
      </c>
      <c r="D22" s="71">
        <v>0</v>
      </c>
      <c r="E22" s="71">
        <v>0</v>
      </c>
      <c r="F22" s="71">
        <v>720016.99912000005</v>
      </c>
    </row>
    <row r="23" spans="1:6" s="60" customFormat="1" ht="11.25">
      <c r="A23" s="494" t="s">
        <v>21</v>
      </c>
      <c r="B23" s="71">
        <v>87608.17856</v>
      </c>
      <c r="C23" s="71">
        <v>1250964.0296099999</v>
      </c>
      <c r="D23" s="71">
        <v>0</v>
      </c>
      <c r="E23" s="71">
        <v>4472.3049099999998</v>
      </c>
      <c r="F23" s="71">
        <v>1343044.5130799999</v>
      </c>
    </row>
    <row r="24" spans="1:6" s="60" customFormat="1" ht="11.25">
      <c r="A24" s="494" t="s">
        <v>22</v>
      </c>
      <c r="B24" s="71">
        <v>1763590.8799000001</v>
      </c>
      <c r="C24" s="71">
        <v>1194460.7524699999</v>
      </c>
      <c r="D24" s="71">
        <v>0</v>
      </c>
      <c r="E24" s="71">
        <v>28841.828739999997</v>
      </c>
      <c r="F24" s="71">
        <v>2986893.46111</v>
      </c>
    </row>
    <row r="25" spans="1:6" s="60" customFormat="1" ht="11.25">
      <c r="A25" s="494" t="s">
        <v>23</v>
      </c>
      <c r="B25" s="71">
        <v>5805293.29837</v>
      </c>
      <c r="C25" s="71">
        <v>8954028.5733199995</v>
      </c>
      <c r="D25" s="71">
        <v>3.0600000000000002E-3</v>
      </c>
      <c r="E25" s="71">
        <v>45721.089390000001</v>
      </c>
      <c r="F25" s="71">
        <v>14805042.96414</v>
      </c>
    </row>
    <row r="26" spans="1:6" s="60" customFormat="1" ht="11.25">
      <c r="A26" s="494" t="s">
        <v>24</v>
      </c>
      <c r="B26" s="71">
        <v>202213.63644999999</v>
      </c>
      <c r="C26" s="71">
        <v>26635.61033</v>
      </c>
      <c r="D26" s="71">
        <v>0</v>
      </c>
      <c r="E26" s="71">
        <v>46.522779999999997</v>
      </c>
      <c r="F26" s="71">
        <v>228895.76956000002</v>
      </c>
    </row>
    <row r="27" spans="1:6" s="60" customFormat="1" ht="12" thickBot="1">
      <c r="A27" s="494" t="s">
        <v>25</v>
      </c>
      <c r="B27" s="71">
        <v>-6008.1489000000001</v>
      </c>
      <c r="C27" s="71">
        <v>-42418.421249999999</v>
      </c>
      <c r="D27" s="71">
        <v>0</v>
      </c>
      <c r="E27" s="71">
        <v>0</v>
      </c>
      <c r="F27" s="71">
        <v>-48426.57015</v>
      </c>
    </row>
    <row r="28" spans="1:6" s="60" customFormat="1" ht="12.75" thickTop="1" thickBot="1">
      <c r="A28" s="449" t="s">
        <v>26</v>
      </c>
      <c r="B28" s="70">
        <v>121351241.25403</v>
      </c>
      <c r="C28" s="70">
        <v>1972040.4452</v>
      </c>
      <c r="D28" s="70">
        <v>514.13434999999993</v>
      </c>
      <c r="E28" s="70">
        <v>967.23104000000001</v>
      </c>
      <c r="F28" s="70">
        <v>123324763.06461999</v>
      </c>
    </row>
    <row r="29" spans="1:6" s="60" customFormat="1" ht="12" thickTop="1">
      <c r="A29" s="495" t="s">
        <v>27</v>
      </c>
      <c r="B29" s="71">
        <v>121102023.91888</v>
      </c>
      <c r="C29" s="71">
        <v>2239147.3942499999</v>
      </c>
      <c r="D29" s="71">
        <v>5.9928999999999997</v>
      </c>
      <c r="E29" s="71">
        <v>902.44358</v>
      </c>
      <c r="F29" s="71">
        <v>123342079.74961001</v>
      </c>
    </row>
    <row r="30" spans="1:6" s="60" customFormat="1" ht="11.25">
      <c r="A30" s="494" t="s">
        <v>28</v>
      </c>
      <c r="B30" s="71">
        <v>119387182.94117999</v>
      </c>
      <c r="C30" s="71">
        <v>2132973.2841699999</v>
      </c>
      <c r="D30" s="71">
        <v>5.9928999999999997</v>
      </c>
      <c r="E30" s="71">
        <v>820.60573999999997</v>
      </c>
      <c r="F30" s="71">
        <v>121520982.82399</v>
      </c>
    </row>
    <row r="31" spans="1:6" s="60" customFormat="1" ht="11.25">
      <c r="A31" s="494" t="s">
        <v>29</v>
      </c>
      <c r="B31" s="71">
        <v>1714231.0251600002</v>
      </c>
      <c r="C31" s="71">
        <v>105664.16231999999</v>
      </c>
      <c r="D31" s="71">
        <v>0</v>
      </c>
      <c r="E31" s="71">
        <v>81.83784</v>
      </c>
      <c r="F31" s="71">
        <v>1819977.02532</v>
      </c>
    </row>
    <row r="32" spans="1:6" s="60" customFormat="1" ht="11.25">
      <c r="A32" s="494" t="s">
        <v>30</v>
      </c>
      <c r="B32" s="71">
        <v>609.95254</v>
      </c>
      <c r="C32" s="71">
        <v>509.94776000000002</v>
      </c>
      <c r="D32" s="71">
        <v>0</v>
      </c>
      <c r="E32" s="71">
        <v>0</v>
      </c>
      <c r="F32" s="71">
        <v>1119.9003</v>
      </c>
    </row>
    <row r="33" spans="1:6" s="60" customFormat="1" ht="11.25">
      <c r="A33" s="495" t="s">
        <v>31</v>
      </c>
      <c r="B33" s="71">
        <v>718209.68476999993</v>
      </c>
      <c r="C33" s="71">
        <v>23663.525559999998</v>
      </c>
      <c r="D33" s="71">
        <v>0</v>
      </c>
      <c r="E33" s="71">
        <v>0</v>
      </c>
      <c r="F33" s="71">
        <v>741873.21033000003</v>
      </c>
    </row>
    <row r="34" spans="1:6" s="60" customFormat="1" ht="11.25">
      <c r="A34" s="494" t="s">
        <v>32</v>
      </c>
      <c r="B34" s="71">
        <v>617635.72814999998</v>
      </c>
      <c r="C34" s="71">
        <v>22020.86951</v>
      </c>
      <c r="D34" s="71">
        <v>0</v>
      </c>
      <c r="E34" s="71">
        <v>0</v>
      </c>
      <c r="F34" s="71">
        <v>639656.59765999997</v>
      </c>
    </row>
    <row r="35" spans="1:6" s="60" customFormat="1" ht="11.25">
      <c r="A35" s="494" t="s">
        <v>33</v>
      </c>
      <c r="B35" s="71">
        <v>100486.63566</v>
      </c>
      <c r="C35" s="71">
        <v>1642.6560500000001</v>
      </c>
      <c r="D35" s="71">
        <v>0</v>
      </c>
      <c r="E35" s="71">
        <v>0</v>
      </c>
      <c r="F35" s="71">
        <v>102129.29170999999</v>
      </c>
    </row>
    <row r="36" spans="1:6" s="60" customFormat="1" ht="11.25">
      <c r="A36" s="494" t="s">
        <v>34</v>
      </c>
      <c r="B36" s="71">
        <v>87.320959999999999</v>
      </c>
      <c r="C36" s="71">
        <v>0</v>
      </c>
      <c r="D36" s="71">
        <v>0</v>
      </c>
      <c r="E36" s="71">
        <v>0</v>
      </c>
      <c r="F36" s="71">
        <v>87.320959999999999</v>
      </c>
    </row>
    <row r="37" spans="1:6" s="60" customFormat="1" ht="11.25">
      <c r="A37" s="495" t="s">
        <v>35</v>
      </c>
      <c r="B37" s="71">
        <v>1187209.6029000001</v>
      </c>
      <c r="C37" s="71">
        <v>245580.76197999998</v>
      </c>
      <c r="D37" s="71">
        <v>1051.4285600000001</v>
      </c>
      <c r="E37" s="71">
        <v>369.30584000000005</v>
      </c>
      <c r="F37" s="71">
        <v>1434211.09928</v>
      </c>
    </row>
    <row r="38" spans="1:6" s="60" customFormat="1" ht="11.25">
      <c r="A38" s="494" t="s">
        <v>36</v>
      </c>
      <c r="B38" s="71">
        <v>1050376.9462599999</v>
      </c>
      <c r="C38" s="71">
        <v>144748.87962999998</v>
      </c>
      <c r="D38" s="71">
        <v>263.31196999999997</v>
      </c>
      <c r="E38" s="71">
        <v>203.93951000000001</v>
      </c>
      <c r="F38" s="71">
        <v>1195593.0773699998</v>
      </c>
    </row>
    <row r="39" spans="1:6" s="60" customFormat="1" ht="11.25">
      <c r="A39" s="494" t="s">
        <v>37</v>
      </c>
      <c r="B39" s="71">
        <v>136631.70963</v>
      </c>
      <c r="C39" s="71">
        <v>80266.840779999999</v>
      </c>
      <c r="D39" s="71">
        <v>788.11658999999997</v>
      </c>
      <c r="E39" s="71">
        <v>165.36632999999998</v>
      </c>
      <c r="F39" s="71">
        <v>217852.03333000001</v>
      </c>
    </row>
    <row r="40" spans="1:6" s="60" customFormat="1" ht="12" thickBot="1">
      <c r="A40" s="494" t="s">
        <v>38</v>
      </c>
      <c r="B40" s="71">
        <v>200.94701000000001</v>
      </c>
      <c r="C40" s="71">
        <v>20565.041570000001</v>
      </c>
      <c r="D40" s="71">
        <v>0</v>
      </c>
      <c r="E40" s="71">
        <v>0</v>
      </c>
      <c r="F40" s="71">
        <v>20765.988579999997</v>
      </c>
    </row>
    <row r="41" spans="1:6" s="60" customFormat="1" ht="12.75" thickTop="1" thickBot="1">
      <c r="A41" s="449" t="s">
        <v>39</v>
      </c>
      <c r="B41" s="70">
        <v>1081362.38338</v>
      </c>
      <c r="C41" s="70">
        <v>12921.24006</v>
      </c>
      <c r="D41" s="70">
        <v>2.051E-2</v>
      </c>
      <c r="E41" s="70">
        <v>2.77704</v>
      </c>
      <c r="F41" s="70">
        <v>1094286.42099</v>
      </c>
    </row>
    <row r="42" spans="1:6" s="60" customFormat="1" ht="12" thickTop="1">
      <c r="A42" s="494" t="s">
        <v>40</v>
      </c>
      <c r="B42" s="71">
        <v>1058118.99899</v>
      </c>
      <c r="C42" s="71">
        <v>12135.974279999999</v>
      </c>
      <c r="D42" s="71">
        <v>2.051E-2</v>
      </c>
      <c r="E42" s="71">
        <v>2.3809200000000001</v>
      </c>
      <c r="F42" s="71">
        <v>1070257.3747</v>
      </c>
    </row>
    <row r="43" spans="1:6" s="60" customFormat="1" ht="11.25">
      <c r="A43" s="494" t="s">
        <v>41</v>
      </c>
      <c r="B43" s="71">
        <v>20807.2196</v>
      </c>
      <c r="C43" s="71">
        <v>715.03458999999998</v>
      </c>
      <c r="D43" s="71">
        <v>0</v>
      </c>
      <c r="E43" s="71">
        <v>0.39612000000000003</v>
      </c>
      <c r="F43" s="71">
        <v>21522.650309999997</v>
      </c>
    </row>
    <row r="44" spans="1:6" s="60" customFormat="1" ht="11.25">
      <c r="A44" s="494" t="s">
        <v>42</v>
      </c>
      <c r="B44" s="71">
        <v>2044.1097299999999</v>
      </c>
      <c r="C44" s="71">
        <v>69.521050000000002</v>
      </c>
      <c r="D44" s="71">
        <v>0</v>
      </c>
      <c r="E44" s="71">
        <v>0</v>
      </c>
      <c r="F44" s="71">
        <v>2113.63078</v>
      </c>
    </row>
    <row r="45" spans="1:6" s="60" customFormat="1" ht="11.25">
      <c r="A45" s="494" t="s">
        <v>43</v>
      </c>
      <c r="B45" s="71">
        <v>388.62459000000001</v>
      </c>
      <c r="C45" s="71">
        <v>0.71013999999999999</v>
      </c>
      <c r="D45" s="71">
        <v>0</v>
      </c>
      <c r="E45" s="71">
        <v>0</v>
      </c>
      <c r="F45" s="71">
        <v>389.33472999999998</v>
      </c>
    </row>
    <row r="46" spans="1:6" s="60" customFormat="1" ht="11.25">
      <c r="A46" s="494" t="s">
        <v>44</v>
      </c>
      <c r="B46" s="71">
        <v>1.56752</v>
      </c>
      <c r="C46" s="71">
        <v>0</v>
      </c>
      <c r="D46" s="71">
        <v>0</v>
      </c>
      <c r="E46" s="71">
        <v>0</v>
      </c>
      <c r="F46" s="71">
        <v>1.56752</v>
      </c>
    </row>
    <row r="47" spans="1:6" s="60" customFormat="1" ht="12" thickBot="1">
      <c r="A47" s="494" t="s">
        <v>45</v>
      </c>
      <c r="B47" s="71">
        <v>1.8629500000000001</v>
      </c>
      <c r="C47" s="71">
        <v>0</v>
      </c>
      <c r="D47" s="71">
        <v>0</v>
      </c>
      <c r="E47" s="71">
        <v>0</v>
      </c>
      <c r="F47" s="71">
        <v>1.8629500000000001</v>
      </c>
    </row>
    <row r="48" spans="1:6" s="60" customFormat="1" ht="12.75" thickTop="1" thickBot="1">
      <c r="A48" s="449" t="s">
        <v>46</v>
      </c>
      <c r="B48" s="70">
        <v>-2737564.3359000003</v>
      </c>
      <c r="C48" s="70">
        <v>-549272.47664999997</v>
      </c>
      <c r="D48" s="70">
        <v>-543.30762000000004</v>
      </c>
      <c r="E48" s="70">
        <v>-307.29541999999998</v>
      </c>
      <c r="F48" s="70">
        <v>-3287687.4155900003</v>
      </c>
    </row>
    <row r="49" spans="1:6" s="60" customFormat="1" ht="12" thickTop="1">
      <c r="A49" s="496" t="s">
        <v>47</v>
      </c>
      <c r="B49" s="71">
        <v>-614761.55405999999</v>
      </c>
      <c r="C49" s="71">
        <v>-40505.17699</v>
      </c>
      <c r="D49" s="71">
        <v>-7.490999999999999E-2</v>
      </c>
      <c r="E49" s="71">
        <v>-1.0257700000000001</v>
      </c>
      <c r="F49" s="71">
        <v>-655267.83172999998</v>
      </c>
    </row>
    <row r="50" spans="1:6" s="60" customFormat="1" ht="11.25">
      <c r="A50" s="494" t="s">
        <v>48</v>
      </c>
      <c r="B50" s="71">
        <v>-80739.131930000003</v>
      </c>
      <c r="C50" s="71">
        <v>-10869.615029999999</v>
      </c>
      <c r="D50" s="71">
        <v>0</v>
      </c>
      <c r="E50" s="71">
        <v>-0.10231</v>
      </c>
      <c r="F50" s="71">
        <v>-91608.849269999992</v>
      </c>
    </row>
    <row r="51" spans="1:6" s="60" customFormat="1" ht="11.25">
      <c r="A51" s="494" t="s">
        <v>49</v>
      </c>
      <c r="B51" s="71">
        <v>-309072.04580000002</v>
      </c>
      <c r="C51" s="71">
        <v>-6466.1328300000005</v>
      </c>
      <c r="D51" s="71">
        <v>0</v>
      </c>
      <c r="E51" s="71">
        <v>0</v>
      </c>
      <c r="F51" s="71">
        <v>-315538.17862999998</v>
      </c>
    </row>
    <row r="52" spans="1:6" s="60" customFormat="1" ht="11.25">
      <c r="A52" s="494" t="s">
        <v>50</v>
      </c>
      <c r="B52" s="71">
        <v>-39764.653760000001</v>
      </c>
      <c r="C52" s="71">
        <v>-603.21143999999993</v>
      </c>
      <c r="D52" s="71">
        <v>0</v>
      </c>
      <c r="E52" s="71">
        <v>0</v>
      </c>
      <c r="F52" s="71">
        <v>-40367.8652</v>
      </c>
    </row>
    <row r="53" spans="1:6" s="60" customFormat="1" ht="11.25">
      <c r="A53" s="494" t="s">
        <v>51</v>
      </c>
      <c r="B53" s="71">
        <v>-774430.73662999994</v>
      </c>
      <c r="C53" s="71">
        <v>-99528.690319999994</v>
      </c>
      <c r="D53" s="71">
        <v>-149.17440999999999</v>
      </c>
      <c r="E53" s="71">
        <v>-101.96975</v>
      </c>
      <c r="F53" s="71">
        <v>-874210.57111000002</v>
      </c>
    </row>
    <row r="54" spans="1:6" s="60" customFormat="1" ht="11.25">
      <c r="A54" s="494" t="s">
        <v>52</v>
      </c>
      <c r="B54" s="71">
        <v>-95005.094299999997</v>
      </c>
      <c r="C54" s="71">
        <v>-60207.458630000001</v>
      </c>
      <c r="D54" s="71">
        <v>-394.05829999999997</v>
      </c>
      <c r="E54" s="71">
        <v>-165.36632999999998</v>
      </c>
      <c r="F54" s="71">
        <v>-155771.97756</v>
      </c>
    </row>
    <row r="55" spans="1:6" s="60" customFormat="1" ht="11.25">
      <c r="A55" s="496" t="s">
        <v>53</v>
      </c>
      <c r="B55" s="71">
        <v>-439120.99852999998</v>
      </c>
      <c r="C55" s="71">
        <v>-308688.34639999998</v>
      </c>
      <c r="D55" s="71">
        <v>0</v>
      </c>
      <c r="E55" s="71">
        <v>0</v>
      </c>
      <c r="F55" s="71">
        <v>-747809.3449299999</v>
      </c>
    </row>
    <row r="56" spans="1:6" s="60" customFormat="1" ht="11.25">
      <c r="A56" s="494" t="s">
        <v>54</v>
      </c>
      <c r="B56" s="71">
        <v>-382488.22324999998</v>
      </c>
      <c r="C56" s="71">
        <v>-22403.845010000001</v>
      </c>
      <c r="D56" s="71">
        <v>0</v>
      </c>
      <c r="E56" s="71">
        <v>-38.83126</v>
      </c>
      <c r="F56" s="71">
        <v>-404930.89951999998</v>
      </c>
    </row>
    <row r="57" spans="1:6" s="60" customFormat="1" ht="11.25">
      <c r="A57" s="494" t="s">
        <v>55</v>
      </c>
      <c r="B57" s="71">
        <v>-2181.8976400000001</v>
      </c>
      <c r="C57" s="71">
        <v>0</v>
      </c>
      <c r="D57" s="71">
        <v>0</v>
      </c>
      <c r="E57" s="71">
        <v>0</v>
      </c>
      <c r="F57" s="71">
        <v>-2181.8976400000001</v>
      </c>
    </row>
    <row r="58" spans="1:6" s="60" customFormat="1" ht="12" thickBot="1">
      <c r="A58" s="494" t="s">
        <v>56</v>
      </c>
      <c r="B58" s="71">
        <v>0</v>
      </c>
      <c r="C58" s="71">
        <v>0</v>
      </c>
      <c r="D58" s="71">
        <v>0</v>
      </c>
      <c r="E58" s="71">
        <v>0</v>
      </c>
      <c r="F58" s="71">
        <v>0</v>
      </c>
    </row>
    <row r="59" spans="1:6" s="60" customFormat="1" ht="12.75" thickTop="1" thickBot="1">
      <c r="A59" s="449" t="s">
        <v>57</v>
      </c>
      <c r="B59" s="70">
        <v>863241.96907000011</v>
      </c>
      <c r="C59" s="70">
        <v>234186.44943000001</v>
      </c>
      <c r="D59" s="70">
        <v>0.25977999999999996</v>
      </c>
      <c r="E59" s="70">
        <v>4.3123500000000003</v>
      </c>
      <c r="F59" s="70">
        <v>1097432.9906300001</v>
      </c>
    </row>
    <row r="60" spans="1:6" s="60" customFormat="1" ht="12" thickTop="1">
      <c r="A60" s="494" t="s">
        <v>58</v>
      </c>
      <c r="B60" s="71">
        <v>95.557649999999995</v>
      </c>
      <c r="C60" s="71">
        <v>1611.49289</v>
      </c>
      <c r="D60" s="71">
        <v>0</v>
      </c>
      <c r="E60" s="71">
        <v>0</v>
      </c>
      <c r="F60" s="71">
        <v>1707.05054</v>
      </c>
    </row>
    <row r="61" spans="1:6" s="60" customFormat="1" ht="11.25">
      <c r="A61" s="496" t="s">
        <v>59</v>
      </c>
      <c r="B61" s="71">
        <v>701600.74182</v>
      </c>
      <c r="C61" s="71">
        <v>137365.27252999999</v>
      </c>
      <c r="D61" s="71">
        <v>0</v>
      </c>
      <c r="E61" s="71">
        <v>1.8315899999999998</v>
      </c>
      <c r="F61" s="71">
        <v>838967.84594000003</v>
      </c>
    </row>
    <row r="62" spans="1:6" s="60" customFormat="1" ht="11.25">
      <c r="A62" s="494" t="s">
        <v>60</v>
      </c>
      <c r="B62" s="71">
        <v>181086.32319999998</v>
      </c>
      <c r="C62" s="71">
        <v>106921.0583</v>
      </c>
      <c r="D62" s="71">
        <v>1.8467100000000001</v>
      </c>
      <c r="E62" s="71">
        <v>13.06475</v>
      </c>
      <c r="F62" s="71">
        <v>288022.29295999999</v>
      </c>
    </row>
    <row r="63" spans="1:6" s="60" customFormat="1" ht="11.25">
      <c r="A63" s="494" t="s">
        <v>61</v>
      </c>
      <c r="B63" s="71">
        <v>10.558009999999999</v>
      </c>
      <c r="C63" s="71">
        <v>1.0000000000000001E-5</v>
      </c>
      <c r="D63" s="71">
        <v>0</v>
      </c>
      <c r="E63" s="71">
        <v>0</v>
      </c>
      <c r="F63" s="71">
        <v>10.558020000000001</v>
      </c>
    </row>
    <row r="64" spans="1:6" s="60" customFormat="1" ht="12" thickBot="1">
      <c r="A64" s="494" t="s">
        <v>62</v>
      </c>
      <c r="B64" s="71">
        <v>-19551.211609999998</v>
      </c>
      <c r="C64" s="71">
        <v>-11711.374300000001</v>
      </c>
      <c r="D64" s="71">
        <v>-1.5869300000000002</v>
      </c>
      <c r="E64" s="71">
        <v>-10.58399</v>
      </c>
      <c r="F64" s="71">
        <v>-31274.756829999998</v>
      </c>
    </row>
    <row r="65" spans="1:6" s="60" customFormat="1" ht="12.75" thickTop="1" thickBot="1">
      <c r="A65" s="449" t="s">
        <v>63</v>
      </c>
      <c r="B65" s="70">
        <v>47014.192710000003</v>
      </c>
      <c r="C65" s="70">
        <v>0</v>
      </c>
      <c r="D65" s="70">
        <v>0</v>
      </c>
      <c r="E65" s="70">
        <v>0</v>
      </c>
      <c r="F65" s="70">
        <v>47014.192710000003</v>
      </c>
    </row>
    <row r="66" spans="1:6" s="60" customFormat="1" ht="12" thickTop="1">
      <c r="A66" s="494" t="s">
        <v>64</v>
      </c>
      <c r="B66" s="71">
        <v>367.33247999999998</v>
      </c>
      <c r="C66" s="71">
        <v>0</v>
      </c>
      <c r="D66" s="71">
        <v>0</v>
      </c>
      <c r="E66" s="71">
        <v>0</v>
      </c>
      <c r="F66" s="71">
        <v>367.33247999999998</v>
      </c>
    </row>
    <row r="67" spans="1:6" s="60" customFormat="1" ht="11.25">
      <c r="A67" s="494" t="s">
        <v>65</v>
      </c>
      <c r="B67" s="71">
        <v>357370.51415</v>
      </c>
      <c r="C67" s="71">
        <v>0</v>
      </c>
      <c r="D67" s="71">
        <v>0</v>
      </c>
      <c r="E67" s="71">
        <v>0</v>
      </c>
      <c r="F67" s="71">
        <v>357370.51415</v>
      </c>
    </row>
    <row r="68" spans="1:6" s="60" customFormat="1" ht="11.25">
      <c r="A68" s="494" t="s">
        <v>66</v>
      </c>
      <c r="B68" s="71">
        <v>6027.1586399999997</v>
      </c>
      <c r="C68" s="71">
        <v>0</v>
      </c>
      <c r="D68" s="71">
        <v>0</v>
      </c>
      <c r="E68" s="71">
        <v>0</v>
      </c>
      <c r="F68" s="71">
        <v>6027.1586399999997</v>
      </c>
    </row>
    <row r="69" spans="1:6" s="60" customFormat="1" ht="11.25">
      <c r="A69" s="494" t="s">
        <v>67</v>
      </c>
      <c r="B69" s="71">
        <v>3.5705</v>
      </c>
      <c r="C69" s="71">
        <v>0</v>
      </c>
      <c r="D69" s="71">
        <v>0</v>
      </c>
      <c r="E69" s="71">
        <v>0</v>
      </c>
      <c r="F69" s="71">
        <v>3.5705</v>
      </c>
    </row>
    <row r="70" spans="1:6" s="60" customFormat="1" ht="12" thickBot="1">
      <c r="A70" s="494" t="s">
        <v>68</v>
      </c>
      <c r="B70" s="71">
        <v>-316754.38306000002</v>
      </c>
      <c r="C70" s="71">
        <v>0</v>
      </c>
      <c r="D70" s="71">
        <v>0</v>
      </c>
      <c r="E70" s="71">
        <v>0</v>
      </c>
      <c r="F70" s="71">
        <v>-316754.38306000002</v>
      </c>
    </row>
    <row r="71" spans="1:6" s="60" customFormat="1" ht="12.75" thickTop="1" thickBot="1">
      <c r="A71" s="449" t="s">
        <v>69</v>
      </c>
      <c r="B71" s="70">
        <v>2848160.3470000001</v>
      </c>
      <c r="C71" s="70">
        <v>3788515.88155</v>
      </c>
      <c r="D71" s="70">
        <v>0</v>
      </c>
      <c r="E71" s="70">
        <v>2.9999999999999997E-5</v>
      </c>
      <c r="F71" s="70">
        <v>6636676.2285799999</v>
      </c>
    </row>
    <row r="72" spans="1:6" s="60" customFormat="1" ht="12" thickTop="1">
      <c r="A72" s="494" t="s">
        <v>18</v>
      </c>
      <c r="B72" s="71">
        <v>505.99493999999999</v>
      </c>
      <c r="C72" s="71">
        <v>0</v>
      </c>
      <c r="D72" s="71">
        <v>0</v>
      </c>
      <c r="E72" s="71">
        <v>2.0000000000000002E-5</v>
      </c>
      <c r="F72" s="71">
        <v>505.99496000000005</v>
      </c>
    </row>
    <row r="73" spans="1:6" s="60" customFormat="1" ht="11.25">
      <c r="A73" s="494" t="s">
        <v>19</v>
      </c>
      <c r="B73" s="71">
        <v>409637.54787000001</v>
      </c>
      <c r="C73" s="71">
        <v>17278.092940000002</v>
      </c>
      <c r="D73" s="71">
        <v>0</v>
      </c>
      <c r="E73" s="71">
        <v>0</v>
      </c>
      <c r="F73" s="71">
        <v>426915.64081000001</v>
      </c>
    </row>
    <row r="74" spans="1:6" s="60" customFormat="1" ht="11.25">
      <c r="A74" s="494" t="s">
        <v>20</v>
      </c>
      <c r="B74" s="71">
        <v>0</v>
      </c>
      <c r="C74" s="71">
        <v>207021.46724999999</v>
      </c>
      <c r="D74" s="71">
        <v>0</v>
      </c>
      <c r="E74" s="71">
        <v>0</v>
      </c>
      <c r="F74" s="71">
        <v>207021.46724999999</v>
      </c>
    </row>
    <row r="75" spans="1:6" s="60" customFormat="1" ht="11.25">
      <c r="A75" s="494" t="s">
        <v>21</v>
      </c>
      <c r="B75" s="71">
        <v>832444.51620000007</v>
      </c>
      <c r="C75" s="71">
        <v>925682.07545</v>
      </c>
      <c r="D75" s="71">
        <v>0</v>
      </c>
      <c r="E75" s="71">
        <v>0</v>
      </c>
      <c r="F75" s="71">
        <v>1758126.5916500001</v>
      </c>
    </row>
    <row r="76" spans="1:6" s="60" customFormat="1" ht="11.25">
      <c r="A76" s="494" t="s">
        <v>70</v>
      </c>
      <c r="B76" s="71">
        <v>1193736.5909800001</v>
      </c>
      <c r="C76" s="71">
        <v>4133.0408100000004</v>
      </c>
      <c r="D76" s="71">
        <v>0</v>
      </c>
      <c r="E76" s="71">
        <v>0</v>
      </c>
      <c r="F76" s="71">
        <v>1197869.63179</v>
      </c>
    </row>
    <row r="77" spans="1:6" s="60" customFormat="1" ht="11.25">
      <c r="A77" s="494" t="s">
        <v>71</v>
      </c>
      <c r="B77" s="71">
        <v>321820.98454999999</v>
      </c>
      <c r="C77" s="71">
        <v>81720.200989999998</v>
      </c>
      <c r="D77" s="71">
        <v>0</v>
      </c>
      <c r="E77" s="71">
        <v>0</v>
      </c>
      <c r="F77" s="71">
        <v>403541.18554000003</v>
      </c>
    </row>
    <row r="78" spans="1:6" s="60" customFormat="1" ht="11.25">
      <c r="A78" s="494" t="s">
        <v>23</v>
      </c>
      <c r="B78" s="71">
        <v>54685.080190000001</v>
      </c>
      <c r="C78" s="71">
        <v>2517765.4395999997</v>
      </c>
      <c r="D78" s="71">
        <v>0</v>
      </c>
      <c r="E78" s="71">
        <v>0</v>
      </c>
      <c r="F78" s="71">
        <v>2572450.5197899998</v>
      </c>
    </row>
    <row r="79" spans="1:6" s="60" customFormat="1" ht="11.25">
      <c r="A79" s="494" t="s">
        <v>72</v>
      </c>
      <c r="B79" s="71">
        <v>44677.787520000005</v>
      </c>
      <c r="C79" s="71">
        <v>50763.384210000004</v>
      </c>
      <c r="D79" s="71">
        <v>0</v>
      </c>
      <c r="E79" s="71">
        <v>0</v>
      </c>
      <c r="F79" s="71">
        <v>95441.171730000002</v>
      </c>
    </row>
    <row r="80" spans="1:6" s="60" customFormat="1" ht="12" thickBot="1">
      <c r="A80" s="494" t="s">
        <v>73</v>
      </c>
      <c r="B80" s="71">
        <v>-9348.1552499999998</v>
      </c>
      <c r="C80" s="71">
        <v>-15847.8197</v>
      </c>
      <c r="D80" s="71">
        <v>0</v>
      </c>
      <c r="E80" s="71">
        <v>1.0000000000000001E-5</v>
      </c>
      <c r="F80" s="71">
        <v>-25195.97494</v>
      </c>
    </row>
    <row r="81" spans="1:6" s="60" customFormat="1" ht="12.75" thickTop="1" thickBot="1">
      <c r="A81" s="449" t="s">
        <v>74</v>
      </c>
      <c r="B81" s="70">
        <v>2496520.1430199998</v>
      </c>
      <c r="C81" s="70">
        <v>0</v>
      </c>
      <c r="D81" s="70">
        <v>0</v>
      </c>
      <c r="E81" s="70">
        <v>0</v>
      </c>
      <c r="F81" s="70">
        <v>2496520.1430199998</v>
      </c>
    </row>
    <row r="82" spans="1:6" s="60" customFormat="1" ht="12" thickTop="1">
      <c r="A82" s="494" t="s">
        <v>75</v>
      </c>
      <c r="B82" s="71">
        <v>751464.20847000007</v>
      </c>
      <c r="C82" s="71">
        <v>0</v>
      </c>
      <c r="D82" s="71">
        <v>0</v>
      </c>
      <c r="E82" s="71">
        <v>0</v>
      </c>
      <c r="F82" s="71">
        <v>751464.20847000007</v>
      </c>
    </row>
    <row r="83" spans="1:6" s="60" customFormat="1" ht="11.25">
      <c r="A83" s="494" t="s">
        <v>76</v>
      </c>
      <c r="B83" s="71">
        <v>812040.20900000003</v>
      </c>
      <c r="C83" s="71">
        <v>0</v>
      </c>
      <c r="D83" s="71">
        <v>0</v>
      </c>
      <c r="E83" s="71">
        <v>0</v>
      </c>
      <c r="F83" s="71">
        <v>812040.20900000003</v>
      </c>
    </row>
    <row r="84" spans="1:6" s="60" customFormat="1" ht="11.25">
      <c r="A84" s="494" t="s">
        <v>77</v>
      </c>
      <c r="B84" s="71">
        <v>196657.12863999998</v>
      </c>
      <c r="C84" s="71">
        <v>0</v>
      </c>
      <c r="D84" s="71">
        <v>0</v>
      </c>
      <c r="E84" s="71">
        <v>0</v>
      </c>
      <c r="F84" s="71">
        <v>196657.12863999998</v>
      </c>
    </row>
    <row r="85" spans="1:6" s="60" customFormat="1" ht="11.25">
      <c r="A85" s="494" t="s">
        <v>78</v>
      </c>
      <c r="B85" s="71">
        <v>268027.97544000001</v>
      </c>
      <c r="C85" s="71">
        <v>0</v>
      </c>
      <c r="D85" s="71">
        <v>0</v>
      </c>
      <c r="E85" s="71">
        <v>0</v>
      </c>
      <c r="F85" s="71">
        <v>268027.97544000001</v>
      </c>
    </row>
    <row r="86" spans="1:6" s="60" customFormat="1" ht="11.25">
      <c r="A86" s="494" t="s">
        <v>79</v>
      </c>
      <c r="B86" s="71">
        <v>272099.20039999997</v>
      </c>
      <c r="C86" s="71">
        <v>0</v>
      </c>
      <c r="D86" s="71">
        <v>0</v>
      </c>
      <c r="E86" s="71">
        <v>0</v>
      </c>
      <c r="F86" s="71">
        <v>272099.20039999997</v>
      </c>
    </row>
    <row r="87" spans="1:6" s="60" customFormat="1" ht="11.25">
      <c r="A87" s="494" t="s">
        <v>80</v>
      </c>
      <c r="B87" s="71">
        <v>40359.831439999994</v>
      </c>
      <c r="C87" s="71">
        <v>0</v>
      </c>
      <c r="D87" s="71">
        <v>0</v>
      </c>
      <c r="E87" s="71">
        <v>0</v>
      </c>
      <c r="F87" s="71">
        <v>40359.831439999994</v>
      </c>
    </row>
    <row r="88" spans="1:6" s="60" customFormat="1" ht="11.25">
      <c r="A88" s="494" t="s">
        <v>81</v>
      </c>
      <c r="B88" s="71">
        <v>10101.855439999999</v>
      </c>
      <c r="C88" s="71">
        <v>0</v>
      </c>
      <c r="D88" s="71">
        <v>0</v>
      </c>
      <c r="E88" s="71">
        <v>0</v>
      </c>
      <c r="F88" s="71">
        <v>10101.855439999999</v>
      </c>
    </row>
    <row r="89" spans="1:6" s="60" customFormat="1" ht="11.25">
      <c r="A89" s="494" t="s">
        <v>82</v>
      </c>
      <c r="B89" s="71">
        <v>0</v>
      </c>
      <c r="C89" s="71">
        <v>0</v>
      </c>
      <c r="D89" s="71">
        <v>0</v>
      </c>
      <c r="E89" s="71">
        <v>0</v>
      </c>
      <c r="F89" s="71">
        <v>0</v>
      </c>
    </row>
    <row r="90" spans="1:6" s="60" customFormat="1" ht="12" thickBot="1">
      <c r="A90" s="494" t="s">
        <v>83</v>
      </c>
      <c r="B90" s="71">
        <v>145769.73418999999</v>
      </c>
      <c r="C90" s="71">
        <v>0</v>
      </c>
      <c r="D90" s="71">
        <v>0</v>
      </c>
      <c r="E90" s="71">
        <v>0</v>
      </c>
      <c r="F90" s="71">
        <v>145769.73418999999</v>
      </c>
    </row>
    <row r="91" spans="1:6" s="60" customFormat="1" ht="12.75" thickTop="1" thickBot="1">
      <c r="A91" s="449" t="s">
        <v>84</v>
      </c>
      <c r="B91" s="70">
        <v>517276.86502999999</v>
      </c>
      <c r="C91" s="70">
        <v>109787.66564000001</v>
      </c>
      <c r="D91" s="70">
        <v>-7.0000000000000007E-5</v>
      </c>
      <c r="E91" s="70">
        <v>0</v>
      </c>
      <c r="F91" s="70">
        <v>627064.53060000006</v>
      </c>
    </row>
    <row r="92" spans="1:6" s="60" customFormat="1" ht="12" thickTop="1">
      <c r="A92" s="494" t="s">
        <v>85</v>
      </c>
      <c r="B92" s="71">
        <v>53896.413679999998</v>
      </c>
      <c r="C92" s="71">
        <v>0</v>
      </c>
      <c r="D92" s="71">
        <v>0</v>
      </c>
      <c r="E92" s="71">
        <v>0</v>
      </c>
      <c r="F92" s="71">
        <v>53896.413679999998</v>
      </c>
    </row>
    <row r="93" spans="1:6" s="60" customFormat="1" ht="11.25">
      <c r="A93" s="494" t="s">
        <v>86</v>
      </c>
      <c r="B93" s="71">
        <v>164632.04730000001</v>
      </c>
      <c r="C93" s="71">
        <v>0</v>
      </c>
      <c r="D93" s="71">
        <v>0</v>
      </c>
      <c r="E93" s="71">
        <v>0</v>
      </c>
      <c r="F93" s="71">
        <v>164632.04730000001</v>
      </c>
    </row>
    <row r="94" spans="1:6" s="60" customFormat="1" ht="11.25">
      <c r="A94" s="494" t="s">
        <v>87</v>
      </c>
      <c r="B94" s="71">
        <v>161098.51371999999</v>
      </c>
      <c r="C94" s="71">
        <v>110115.5576</v>
      </c>
      <c r="D94" s="71">
        <v>-7.0000000000000007E-5</v>
      </c>
      <c r="E94" s="71">
        <v>0</v>
      </c>
      <c r="F94" s="71">
        <v>271214.07124999998</v>
      </c>
    </row>
    <row r="95" spans="1:6" s="60" customFormat="1" ht="11.25">
      <c r="A95" s="494" t="s">
        <v>88</v>
      </c>
      <c r="B95" s="71">
        <v>138304.09758</v>
      </c>
      <c r="C95" s="71">
        <v>0</v>
      </c>
      <c r="D95" s="71">
        <v>0</v>
      </c>
      <c r="E95" s="71">
        <v>0</v>
      </c>
      <c r="F95" s="71">
        <v>138304.09758</v>
      </c>
    </row>
    <row r="96" spans="1:6" s="60" customFormat="1" ht="12" thickBot="1">
      <c r="A96" s="494" t="s">
        <v>89</v>
      </c>
      <c r="B96" s="466">
        <v>-654.20725000000004</v>
      </c>
      <c r="C96" s="466">
        <v>-327.89196000000004</v>
      </c>
      <c r="D96" s="466">
        <v>0</v>
      </c>
      <c r="E96" s="466">
        <v>0</v>
      </c>
      <c r="F96" s="466">
        <v>-982.09920999999997</v>
      </c>
    </row>
    <row r="97" spans="1:6" s="60" customFormat="1" ht="12.75" thickTop="1" thickBot="1">
      <c r="A97" s="450" t="s">
        <v>90</v>
      </c>
      <c r="B97" s="73">
        <v>139927992.31061</v>
      </c>
      <c r="C97" s="73">
        <v>26271022.013869997</v>
      </c>
      <c r="D97" s="73">
        <v>1308.02907</v>
      </c>
      <c r="E97" s="73">
        <v>66978.192230000001</v>
      </c>
      <c r="F97" s="73">
        <v>166267300.54578</v>
      </c>
    </row>
    <row r="98" spans="1:6" s="60" customFormat="1" ht="12.75" thickTop="1" thickBot="1">
      <c r="A98" s="451" t="s">
        <v>91</v>
      </c>
      <c r="B98" s="70">
        <v>117460779.8585</v>
      </c>
      <c r="C98" s="70">
        <v>21344210.34558</v>
      </c>
      <c r="D98" s="70">
        <v>126.7167</v>
      </c>
      <c r="E98" s="70">
        <v>63097.340060000002</v>
      </c>
      <c r="F98" s="70">
        <v>138868214.26084</v>
      </c>
    </row>
    <row r="99" spans="1:6" s="60" customFormat="1" ht="12" thickTop="1">
      <c r="A99" s="100" t="s">
        <v>92</v>
      </c>
      <c r="B99" s="71">
        <v>20591776.360060003</v>
      </c>
      <c r="C99" s="71">
        <v>7052307.4959199997</v>
      </c>
      <c r="D99" s="71">
        <v>126.45244</v>
      </c>
      <c r="E99" s="71">
        <v>160.11495000000002</v>
      </c>
      <c r="F99" s="71">
        <v>27644370.42337</v>
      </c>
    </row>
    <row r="100" spans="1:6" s="60" customFormat="1" ht="11.25">
      <c r="A100" s="100" t="s">
        <v>93</v>
      </c>
      <c r="B100" s="71">
        <v>20315309.89029</v>
      </c>
      <c r="C100" s="71">
        <v>6969755.36228</v>
      </c>
      <c r="D100" s="71">
        <v>36.735779999999998</v>
      </c>
      <c r="E100" s="71">
        <v>159.84201000000002</v>
      </c>
      <c r="F100" s="71">
        <v>27285261.830359999</v>
      </c>
    </row>
    <row r="101" spans="1:6" s="60" customFormat="1" ht="11.25">
      <c r="A101" s="100" t="s">
        <v>94</v>
      </c>
      <c r="B101" s="71">
        <v>276466.46976999997</v>
      </c>
      <c r="C101" s="71">
        <v>82552.13364</v>
      </c>
      <c r="D101" s="71">
        <v>89.716660000000005</v>
      </c>
      <c r="E101" s="71">
        <v>0.27294000000000002</v>
      </c>
      <c r="F101" s="71">
        <v>359108.59301000001</v>
      </c>
    </row>
    <row r="102" spans="1:6" s="60" customFormat="1" ht="11.25">
      <c r="A102" s="100" t="s">
        <v>95</v>
      </c>
      <c r="B102" s="71">
        <v>32558693.205509998</v>
      </c>
      <c r="C102" s="71">
        <v>10541244.86485</v>
      </c>
      <c r="D102" s="71">
        <v>0</v>
      </c>
      <c r="E102" s="71">
        <v>8603.2296400000014</v>
      </c>
      <c r="F102" s="71">
        <v>43108541.299999997</v>
      </c>
    </row>
    <row r="103" spans="1:6" s="60" customFormat="1" ht="11.25">
      <c r="A103" s="100" t="s">
        <v>96</v>
      </c>
      <c r="B103" s="71">
        <v>514548.44018999999</v>
      </c>
      <c r="C103" s="71">
        <v>221730.06566999998</v>
      </c>
      <c r="D103" s="71">
        <v>0</v>
      </c>
      <c r="E103" s="71">
        <v>2114.60581</v>
      </c>
      <c r="F103" s="71">
        <v>738393.11167000001</v>
      </c>
    </row>
    <row r="104" spans="1:6" s="60" customFormat="1" ht="11.25">
      <c r="A104" s="465" t="s">
        <v>97</v>
      </c>
      <c r="B104" s="71">
        <v>60079.554779999999</v>
      </c>
      <c r="C104" s="71">
        <v>124326.40141999999</v>
      </c>
      <c r="D104" s="71">
        <v>0</v>
      </c>
      <c r="E104" s="71">
        <v>1387.9461999999999</v>
      </c>
      <c r="F104" s="71">
        <v>185793.90239999999</v>
      </c>
    </row>
    <row r="105" spans="1:6" s="60" customFormat="1" ht="11.25">
      <c r="A105" s="465" t="s">
        <v>98</v>
      </c>
      <c r="B105" s="71">
        <v>18675.444920000002</v>
      </c>
      <c r="C105" s="71">
        <v>35475.176630000002</v>
      </c>
      <c r="D105" s="71">
        <v>0</v>
      </c>
      <c r="E105" s="71">
        <v>726.65960999999993</v>
      </c>
      <c r="F105" s="71">
        <v>54877.281159999999</v>
      </c>
    </row>
    <row r="106" spans="1:6" s="60" customFormat="1" ht="11.25">
      <c r="A106" s="60" t="s">
        <v>99</v>
      </c>
      <c r="B106" s="71">
        <v>0</v>
      </c>
      <c r="C106" s="71">
        <v>466.54864000000003</v>
      </c>
      <c r="D106" s="71">
        <v>0</v>
      </c>
      <c r="E106" s="71">
        <v>0</v>
      </c>
      <c r="F106" s="71">
        <v>466.54864000000003</v>
      </c>
    </row>
    <row r="107" spans="1:6" s="60" customFormat="1" ht="11.25">
      <c r="A107" s="60" t="s">
        <v>100</v>
      </c>
      <c r="B107" s="71">
        <v>103.56677999999999</v>
      </c>
      <c r="C107" s="71">
        <v>4725.9039000000002</v>
      </c>
      <c r="D107" s="71">
        <v>0</v>
      </c>
      <c r="E107" s="71">
        <v>0</v>
      </c>
      <c r="F107" s="71">
        <v>4829.4706799999994</v>
      </c>
    </row>
    <row r="108" spans="1:6" s="60" customFormat="1" ht="11.25">
      <c r="A108" s="60" t="s">
        <v>101</v>
      </c>
      <c r="B108" s="71">
        <v>2827.1951800000002</v>
      </c>
      <c r="C108" s="71">
        <v>18425.614309999997</v>
      </c>
      <c r="D108" s="71">
        <v>0</v>
      </c>
      <c r="E108" s="71">
        <v>0</v>
      </c>
      <c r="F108" s="71">
        <v>21252.80949</v>
      </c>
    </row>
    <row r="109" spans="1:6" s="60" customFormat="1" ht="11.25">
      <c r="A109" s="60" t="s">
        <v>102</v>
      </c>
      <c r="B109" s="71">
        <v>67258.109430000011</v>
      </c>
      <c r="C109" s="71">
        <v>2376.9972000000002</v>
      </c>
      <c r="D109" s="71">
        <v>0</v>
      </c>
      <c r="E109" s="71">
        <v>0</v>
      </c>
      <c r="F109" s="71">
        <v>69635.106629999995</v>
      </c>
    </row>
    <row r="110" spans="1:6" s="60" customFormat="1" ht="11.25">
      <c r="A110" s="60" t="s">
        <v>103</v>
      </c>
      <c r="B110" s="71">
        <v>8242.0044699999999</v>
      </c>
      <c r="C110" s="71">
        <v>179.39276999999998</v>
      </c>
      <c r="D110" s="71">
        <v>0</v>
      </c>
      <c r="E110" s="71">
        <v>0</v>
      </c>
      <c r="F110" s="71">
        <v>8421.3972400000002</v>
      </c>
    </row>
    <row r="111" spans="1:6" s="60" customFormat="1" ht="11.25">
      <c r="A111" s="60" t="s">
        <v>104</v>
      </c>
      <c r="B111" s="71">
        <v>357362.56462999998</v>
      </c>
      <c r="C111" s="71">
        <v>35754.0308</v>
      </c>
      <c r="D111" s="71">
        <v>0</v>
      </c>
      <c r="E111" s="71">
        <v>0</v>
      </c>
      <c r="F111" s="71">
        <v>393116.59542999999</v>
      </c>
    </row>
    <row r="112" spans="1:6" s="60" customFormat="1" ht="11.25">
      <c r="A112" s="61" t="s">
        <v>105</v>
      </c>
      <c r="B112" s="71">
        <v>2770535.4240600001</v>
      </c>
      <c r="C112" s="71">
        <v>1044807.39316</v>
      </c>
      <c r="D112" s="71">
        <v>0.26425999999999999</v>
      </c>
      <c r="E112" s="71">
        <v>51557.22464</v>
      </c>
      <c r="F112" s="71">
        <v>3866900.3061199998</v>
      </c>
    </row>
    <row r="113" spans="1:6" s="60" customFormat="1" ht="11.25">
      <c r="A113" s="61" t="s">
        <v>106</v>
      </c>
      <c r="B113" s="71">
        <v>56366666.874530002</v>
      </c>
      <c r="C113" s="71">
        <v>2345414.85666</v>
      </c>
      <c r="D113" s="71">
        <v>0</v>
      </c>
      <c r="E113" s="71">
        <v>661.11300000000006</v>
      </c>
      <c r="F113" s="71">
        <v>58712742.844190001</v>
      </c>
    </row>
    <row r="114" spans="1:6" s="60" customFormat="1" ht="12" thickBot="1">
      <c r="A114" s="100" t="s">
        <v>107</v>
      </c>
      <c r="B114" s="71">
        <v>4658559.5541499993</v>
      </c>
      <c r="C114" s="71">
        <v>138705.66931999999</v>
      </c>
      <c r="D114" s="71">
        <v>0</v>
      </c>
      <c r="E114" s="71">
        <v>1.05202</v>
      </c>
      <c r="F114" s="71">
        <v>4797266.2754899999</v>
      </c>
    </row>
    <row r="115" spans="1:6" s="60" customFormat="1" ht="12.75" thickTop="1" thickBot="1">
      <c r="A115" s="452" t="s">
        <v>108</v>
      </c>
      <c r="B115" s="73">
        <v>223669.23043999998</v>
      </c>
      <c r="C115" s="73">
        <v>1296.63526</v>
      </c>
      <c r="D115" s="73">
        <v>0</v>
      </c>
      <c r="E115" s="73">
        <v>0</v>
      </c>
      <c r="F115" s="73">
        <v>224965.86569999999</v>
      </c>
    </row>
    <row r="116" spans="1:6" s="60" customFormat="1" ht="12.75" thickTop="1" thickBot="1">
      <c r="A116" s="451" t="s">
        <v>109</v>
      </c>
      <c r="B116" s="70">
        <v>5874533.2255100003</v>
      </c>
      <c r="C116" s="70">
        <v>491430.62839999999</v>
      </c>
      <c r="D116" s="70">
        <v>29.003799999999998</v>
      </c>
      <c r="E116" s="70">
        <v>0</v>
      </c>
      <c r="F116" s="70">
        <v>6365992.8577100001</v>
      </c>
    </row>
    <row r="117" spans="1:6" s="65" customFormat="1" ht="12" thickTop="1">
      <c r="A117" s="100" t="s">
        <v>110</v>
      </c>
      <c r="B117" s="71">
        <v>3353023.36369</v>
      </c>
      <c r="C117" s="71">
        <v>329255.54670000001</v>
      </c>
      <c r="D117" s="71">
        <v>29.003799999999998</v>
      </c>
      <c r="E117" s="71">
        <v>0</v>
      </c>
      <c r="F117" s="71">
        <v>3682307.9141899999</v>
      </c>
    </row>
    <row r="118" spans="1:6" s="65" customFormat="1" ht="11.25">
      <c r="A118" s="100" t="s">
        <v>111</v>
      </c>
      <c r="B118" s="71">
        <v>1870295.56791</v>
      </c>
      <c r="C118" s="71">
        <v>119627.88715000001</v>
      </c>
      <c r="D118" s="71">
        <v>0</v>
      </c>
      <c r="E118" s="71">
        <v>0</v>
      </c>
      <c r="F118" s="71">
        <v>1989923.4550599998</v>
      </c>
    </row>
    <row r="119" spans="1:6" s="60" customFormat="1" ht="11.25">
      <c r="A119" s="100" t="s">
        <v>112</v>
      </c>
      <c r="B119" s="71">
        <v>3000</v>
      </c>
      <c r="C119" s="71">
        <v>439.61061000000001</v>
      </c>
      <c r="D119" s="71">
        <v>0</v>
      </c>
      <c r="E119" s="71">
        <v>0</v>
      </c>
      <c r="F119" s="71">
        <v>3439.6106099999997</v>
      </c>
    </row>
    <row r="120" spans="1:6" s="60" customFormat="1" ht="11.25">
      <c r="A120" s="100" t="s">
        <v>113</v>
      </c>
      <c r="B120" s="71">
        <v>91627.265569999989</v>
      </c>
      <c r="C120" s="71">
        <v>41495.498590000003</v>
      </c>
      <c r="D120" s="71">
        <v>0</v>
      </c>
      <c r="E120" s="71">
        <v>0</v>
      </c>
      <c r="F120" s="71">
        <v>133122.76415999999</v>
      </c>
    </row>
    <row r="121" spans="1:6" s="60" customFormat="1" ht="11.25">
      <c r="A121" s="100" t="s">
        <v>114</v>
      </c>
      <c r="B121" s="71">
        <v>552401.90445999999</v>
      </c>
      <c r="C121" s="71">
        <v>0</v>
      </c>
      <c r="D121" s="71">
        <v>0</v>
      </c>
      <c r="E121" s="71">
        <v>0</v>
      </c>
      <c r="F121" s="71">
        <v>552401.90445999999</v>
      </c>
    </row>
    <row r="122" spans="1:6" s="60" customFormat="1" ht="12" thickBot="1">
      <c r="A122" s="100" t="s">
        <v>115</v>
      </c>
      <c r="B122" s="71">
        <v>4185.1238800000001</v>
      </c>
      <c r="C122" s="71">
        <v>612.08534999999995</v>
      </c>
      <c r="D122" s="71">
        <v>0</v>
      </c>
      <c r="E122" s="71">
        <v>0</v>
      </c>
      <c r="F122" s="71">
        <v>4797.2092300000004</v>
      </c>
    </row>
    <row r="123" spans="1:6" s="60" customFormat="1" ht="12.75" thickTop="1" thickBot="1">
      <c r="A123" s="451" t="s">
        <v>116</v>
      </c>
      <c r="B123" s="70">
        <v>8416387.4605500009</v>
      </c>
      <c r="C123" s="70">
        <v>2028608.9570499999</v>
      </c>
      <c r="D123" s="70">
        <v>1152.2546499999999</v>
      </c>
      <c r="E123" s="70">
        <v>795.60746999999992</v>
      </c>
      <c r="F123" s="70">
        <v>10446944.279719999</v>
      </c>
    </row>
    <row r="124" spans="1:6" s="60" customFormat="1" ht="12" thickTop="1">
      <c r="A124" s="100" t="s">
        <v>117</v>
      </c>
      <c r="B124" s="71">
        <v>413027.85177999997</v>
      </c>
      <c r="C124" s="71">
        <v>279215.52674</v>
      </c>
      <c r="D124" s="71">
        <v>0</v>
      </c>
      <c r="E124" s="71">
        <v>0</v>
      </c>
      <c r="F124" s="71">
        <v>692243.37852000003</v>
      </c>
    </row>
    <row r="125" spans="1:6" s="60" customFormat="1" ht="11.25">
      <c r="A125" s="100" t="s">
        <v>118</v>
      </c>
      <c r="B125" s="71">
        <v>1875749.8525799999</v>
      </c>
      <c r="C125" s="71">
        <v>1687.6270900000002</v>
      </c>
      <c r="D125" s="71">
        <v>0</v>
      </c>
      <c r="E125" s="71">
        <v>0</v>
      </c>
      <c r="F125" s="71">
        <v>1877437.47967</v>
      </c>
    </row>
    <row r="126" spans="1:6" s="60" customFormat="1" ht="11.25">
      <c r="A126" s="100" t="s">
        <v>119</v>
      </c>
      <c r="B126" s="71">
        <v>0</v>
      </c>
      <c r="C126" s="71">
        <v>0</v>
      </c>
      <c r="D126" s="71">
        <v>0</v>
      </c>
      <c r="E126" s="71">
        <v>795.60746999999992</v>
      </c>
      <c r="F126" s="71">
        <v>795.60746999999992</v>
      </c>
    </row>
    <row r="127" spans="1:6" s="60" customFormat="1" ht="11.25">
      <c r="A127" s="100" t="s">
        <v>1370</v>
      </c>
      <c r="B127" s="71">
        <v>1088374.0523900001</v>
      </c>
      <c r="C127" s="71">
        <v>3226.10457</v>
      </c>
      <c r="D127" s="71">
        <v>0</v>
      </c>
      <c r="E127" s="71">
        <v>0</v>
      </c>
      <c r="F127" s="71">
        <v>1091600.1569600001</v>
      </c>
    </row>
    <row r="128" spans="1:6" s="60" customFormat="1" ht="11.25">
      <c r="A128" s="100" t="s">
        <v>120</v>
      </c>
      <c r="B128" s="71">
        <v>4874147.7797400001</v>
      </c>
      <c r="C128" s="71">
        <v>755628.24085000006</v>
      </c>
      <c r="D128" s="71">
        <v>0</v>
      </c>
      <c r="E128" s="71">
        <v>0</v>
      </c>
      <c r="F128" s="71">
        <v>5629776.0205899999</v>
      </c>
    </row>
    <row r="129" spans="1:6" s="60" customFormat="1" ht="11.25">
      <c r="A129" s="100" t="s">
        <v>121</v>
      </c>
      <c r="B129" s="71">
        <v>0</v>
      </c>
      <c r="C129" s="71">
        <v>0</v>
      </c>
      <c r="D129" s="71">
        <v>0</v>
      </c>
      <c r="E129" s="71">
        <v>0</v>
      </c>
      <c r="F129" s="71">
        <v>0</v>
      </c>
    </row>
    <row r="130" spans="1:6" s="60" customFormat="1" ht="11.25">
      <c r="A130" s="100" t="s">
        <v>122</v>
      </c>
      <c r="B130" s="71">
        <v>10292.8734</v>
      </c>
      <c r="C130" s="71">
        <v>973415.03044</v>
      </c>
      <c r="D130" s="71">
        <v>1142.5430200000001</v>
      </c>
      <c r="E130" s="71">
        <v>0</v>
      </c>
      <c r="F130" s="71">
        <v>984850.44686000003</v>
      </c>
    </row>
    <row r="131" spans="1:6" s="60" customFormat="1" ht="12" thickBot="1">
      <c r="A131" s="100" t="s">
        <v>123</v>
      </c>
      <c r="B131" s="71">
        <v>154795.05066000001</v>
      </c>
      <c r="C131" s="71">
        <v>15436.42736</v>
      </c>
      <c r="D131" s="71">
        <v>9.7116299999999995</v>
      </c>
      <c r="E131" s="71">
        <v>0</v>
      </c>
      <c r="F131" s="71">
        <v>170241.18965000001</v>
      </c>
    </row>
    <row r="132" spans="1:6" s="60" customFormat="1" ht="12.75" thickTop="1" thickBot="1">
      <c r="A132" s="451" t="s">
        <v>124</v>
      </c>
      <c r="B132" s="70">
        <v>2450289.4487299998</v>
      </c>
      <c r="C132" s="70">
        <v>406831.61695999996</v>
      </c>
      <c r="D132" s="70">
        <v>0</v>
      </c>
      <c r="E132" s="70">
        <v>128.29035000000002</v>
      </c>
      <c r="F132" s="70">
        <v>2857249.35604</v>
      </c>
    </row>
    <row r="133" spans="1:6" s="60" customFormat="1" ht="12" thickTop="1">
      <c r="A133" s="100" t="s">
        <v>58</v>
      </c>
      <c r="B133" s="71">
        <v>56452.20766</v>
      </c>
      <c r="C133" s="71">
        <v>16801.393809999998</v>
      </c>
      <c r="D133" s="71">
        <v>0</v>
      </c>
      <c r="E133" s="71">
        <v>6.4939999999999998E-2</v>
      </c>
      <c r="F133" s="71">
        <v>73253.666409999991</v>
      </c>
    </row>
    <row r="134" spans="1:6" s="60" customFormat="1" ht="11.25">
      <c r="A134" s="100" t="s">
        <v>60</v>
      </c>
      <c r="B134" s="71">
        <v>755779.48517</v>
      </c>
      <c r="C134" s="71">
        <v>209775.77968000001</v>
      </c>
      <c r="D134" s="71">
        <v>0</v>
      </c>
      <c r="E134" s="71">
        <v>124.86561</v>
      </c>
      <c r="F134" s="71">
        <v>965680.13046000001</v>
      </c>
    </row>
    <row r="135" spans="1:6" s="60" customFormat="1" ht="11.25">
      <c r="A135" s="100" t="s">
        <v>125</v>
      </c>
      <c r="B135" s="71">
        <v>1451660.2092800001</v>
      </c>
      <c r="C135" s="71">
        <v>155223.57791999998</v>
      </c>
      <c r="D135" s="71">
        <v>0</v>
      </c>
      <c r="E135" s="71">
        <v>3.0148000000000001</v>
      </c>
      <c r="F135" s="71">
        <v>1606886.8019999999</v>
      </c>
    </row>
    <row r="136" spans="1:6" s="60" customFormat="1" ht="11.25">
      <c r="A136" s="100" t="s">
        <v>87</v>
      </c>
      <c r="B136" s="71">
        <v>186397.54662000001</v>
      </c>
      <c r="C136" s="71">
        <v>25030.865550000002</v>
      </c>
      <c r="D136" s="71">
        <v>0</v>
      </c>
      <c r="E136" s="71">
        <v>0.34499999999999997</v>
      </c>
      <c r="F136" s="71">
        <v>211428.75717</v>
      </c>
    </row>
    <row r="137" spans="1:6" s="60" customFormat="1" ht="12" thickBot="1">
      <c r="A137" s="100" t="s">
        <v>126</v>
      </c>
      <c r="B137" s="71">
        <v>0</v>
      </c>
      <c r="C137" s="71">
        <v>0</v>
      </c>
      <c r="D137" s="71">
        <v>0</v>
      </c>
      <c r="E137" s="71">
        <v>0</v>
      </c>
      <c r="F137" s="71">
        <v>0</v>
      </c>
    </row>
    <row r="138" spans="1:6" s="60" customFormat="1" ht="12.75" thickTop="1" thickBot="1">
      <c r="A138" s="451" t="s">
        <v>127</v>
      </c>
      <c r="B138" s="70">
        <v>1468330.4804500001</v>
      </c>
      <c r="C138" s="70">
        <v>461458.8187</v>
      </c>
      <c r="D138" s="70">
        <v>5.3920000000000003E-2</v>
      </c>
      <c r="E138" s="70">
        <v>2956.95435</v>
      </c>
      <c r="F138" s="70">
        <v>1932746.30742</v>
      </c>
    </row>
    <row r="139" spans="1:6" s="60" customFormat="1" ht="12" thickTop="1">
      <c r="A139" s="100" t="s">
        <v>128</v>
      </c>
      <c r="B139" s="71">
        <v>41444.37025</v>
      </c>
      <c r="C139" s="71">
        <v>28599.796480000001</v>
      </c>
      <c r="D139" s="71">
        <v>0</v>
      </c>
      <c r="E139" s="71">
        <v>1687.1305500000001</v>
      </c>
      <c r="F139" s="71">
        <v>71731.297279999999</v>
      </c>
    </row>
    <row r="140" spans="1:6" s="60" customFormat="1" ht="11.25">
      <c r="A140" s="100" t="s">
        <v>129</v>
      </c>
      <c r="B140" s="71">
        <v>0</v>
      </c>
      <c r="C140" s="71">
        <v>0</v>
      </c>
      <c r="D140" s="71">
        <v>0</v>
      </c>
      <c r="E140" s="71">
        <v>0</v>
      </c>
      <c r="F140" s="71">
        <v>0</v>
      </c>
    </row>
    <row r="141" spans="1:6" s="60" customFormat="1" ht="11.25">
      <c r="A141" s="100" t="s">
        <v>130</v>
      </c>
      <c r="B141" s="71">
        <v>764168.67154999997</v>
      </c>
      <c r="C141" s="71">
        <v>255129.57858</v>
      </c>
      <c r="D141" s="71">
        <v>2.6960000000000001E-2</v>
      </c>
      <c r="E141" s="71">
        <v>599.82588999999996</v>
      </c>
      <c r="F141" s="71">
        <v>1019898.10298</v>
      </c>
    </row>
    <row r="142" spans="1:6" s="60" customFormat="1" ht="11.25">
      <c r="A142" s="100" t="s">
        <v>131</v>
      </c>
      <c r="B142" s="71">
        <v>615706.95969000005</v>
      </c>
      <c r="C142" s="71">
        <v>120929.42856999999</v>
      </c>
      <c r="D142" s="71">
        <v>2.6960000000000001E-2</v>
      </c>
      <c r="E142" s="71">
        <v>669.99791000000005</v>
      </c>
      <c r="F142" s="71">
        <v>737306.41313</v>
      </c>
    </row>
    <row r="143" spans="1:6" s="60" customFormat="1" ht="12" thickBot="1">
      <c r="A143" s="100" t="s">
        <v>132</v>
      </c>
      <c r="B143" s="71">
        <v>47010.47896</v>
      </c>
      <c r="C143" s="71">
        <v>56800.015070000001</v>
      </c>
      <c r="D143" s="71">
        <v>0</v>
      </c>
      <c r="E143" s="71">
        <v>0</v>
      </c>
      <c r="F143" s="71">
        <v>103810.49403</v>
      </c>
    </row>
    <row r="144" spans="1:6" s="60" customFormat="1" ht="12.75" thickTop="1" thickBot="1">
      <c r="A144" s="451" t="s">
        <v>133</v>
      </c>
      <c r="B144" s="70">
        <v>2270233.8200400001</v>
      </c>
      <c r="C144" s="70">
        <v>633796.28188000002</v>
      </c>
      <c r="D144" s="70">
        <v>0</v>
      </c>
      <c r="E144" s="70">
        <v>0</v>
      </c>
      <c r="F144" s="70">
        <v>2904030.1019200003</v>
      </c>
    </row>
    <row r="145" spans="1:6" s="60" customFormat="1" ht="12" thickTop="1">
      <c r="A145" s="100" t="s">
        <v>134</v>
      </c>
      <c r="B145" s="71">
        <v>2245000</v>
      </c>
      <c r="C145" s="71">
        <v>628376</v>
      </c>
      <c r="D145" s="71">
        <v>0</v>
      </c>
      <c r="E145" s="71">
        <v>0</v>
      </c>
      <c r="F145" s="71">
        <v>2873376</v>
      </c>
    </row>
    <row r="146" spans="1:6" s="60" customFormat="1" ht="11.25">
      <c r="A146" s="100" t="s">
        <v>135</v>
      </c>
      <c r="B146" s="71">
        <v>0</v>
      </c>
      <c r="C146" s="71">
        <v>0</v>
      </c>
      <c r="D146" s="71">
        <v>0</v>
      </c>
      <c r="E146" s="71">
        <v>0</v>
      </c>
      <c r="F146" s="71">
        <v>0</v>
      </c>
    </row>
    <row r="147" spans="1:6" s="60" customFormat="1" ht="11.25">
      <c r="A147" s="100" t="s">
        <v>136</v>
      </c>
      <c r="B147" s="71">
        <v>0</v>
      </c>
      <c r="C147" s="71">
        <v>0</v>
      </c>
      <c r="D147" s="71">
        <v>0</v>
      </c>
      <c r="E147" s="71">
        <v>0</v>
      </c>
      <c r="F147" s="71">
        <v>0</v>
      </c>
    </row>
    <row r="148" spans="1:6" s="60" customFormat="1" ht="12" thickBot="1">
      <c r="A148" s="100" t="s">
        <v>137</v>
      </c>
      <c r="B148" s="71">
        <v>25233.820039999999</v>
      </c>
      <c r="C148" s="71">
        <v>5420.2818799999995</v>
      </c>
      <c r="D148" s="71">
        <v>0</v>
      </c>
      <c r="E148" s="71">
        <v>0</v>
      </c>
      <c r="F148" s="71">
        <v>30654.101920000001</v>
      </c>
    </row>
    <row r="149" spans="1:6" s="60" customFormat="1" ht="12.75" thickTop="1" thickBot="1">
      <c r="A149" s="451" t="s">
        <v>138</v>
      </c>
      <c r="B149" s="70">
        <v>1763768.78639</v>
      </c>
      <c r="C149" s="70">
        <v>903388.73003999994</v>
      </c>
      <c r="D149" s="70">
        <v>0</v>
      </c>
      <c r="E149" s="70">
        <v>0</v>
      </c>
      <c r="F149" s="70">
        <v>2667157.5164299998</v>
      </c>
    </row>
    <row r="150" spans="1:6" s="60" customFormat="1" ht="12" thickTop="1">
      <c r="A150" s="100" t="s">
        <v>139</v>
      </c>
      <c r="B150" s="71">
        <v>49392</v>
      </c>
      <c r="C150" s="71">
        <v>458818.99661999999</v>
      </c>
      <c r="D150" s="71">
        <v>0</v>
      </c>
      <c r="E150" s="71">
        <v>0</v>
      </c>
      <c r="F150" s="71">
        <v>508210.99661999999</v>
      </c>
    </row>
    <row r="151" spans="1:6" s="60" customFormat="1" ht="11.25">
      <c r="A151" s="100" t="s">
        <v>140</v>
      </c>
      <c r="B151" s="71">
        <v>0</v>
      </c>
      <c r="C151" s="71">
        <v>0</v>
      </c>
      <c r="D151" s="71">
        <v>0</v>
      </c>
      <c r="E151" s="71">
        <v>0</v>
      </c>
      <c r="F151" s="71">
        <v>0</v>
      </c>
    </row>
    <row r="152" spans="1:6" s="60" customFormat="1" ht="11.25">
      <c r="A152" s="100" t="s">
        <v>141</v>
      </c>
      <c r="B152" s="71">
        <v>0</v>
      </c>
      <c r="C152" s="71">
        <v>1485.6633400000001</v>
      </c>
      <c r="D152" s="71">
        <v>0</v>
      </c>
      <c r="E152" s="71">
        <v>0</v>
      </c>
      <c r="F152" s="71">
        <v>1485.6633400000001</v>
      </c>
    </row>
    <row r="153" spans="1:6" s="60" customFormat="1" ht="11.25">
      <c r="A153" s="100" t="s">
        <v>142</v>
      </c>
      <c r="B153" s="71">
        <v>49392</v>
      </c>
      <c r="C153" s="71">
        <v>314416.66664000001</v>
      </c>
      <c r="D153" s="71">
        <v>0</v>
      </c>
      <c r="E153" s="71">
        <v>0</v>
      </c>
      <c r="F153" s="71">
        <v>363808.66664000001</v>
      </c>
    </row>
    <row r="154" spans="1:6" s="60" customFormat="1" ht="11.25">
      <c r="A154" s="100" t="s">
        <v>143</v>
      </c>
      <c r="B154" s="71">
        <v>0</v>
      </c>
      <c r="C154" s="71">
        <v>0</v>
      </c>
      <c r="D154" s="71">
        <v>0</v>
      </c>
      <c r="E154" s="71">
        <v>0</v>
      </c>
      <c r="F154" s="71">
        <v>0</v>
      </c>
    </row>
    <row r="155" spans="1:6" s="60" customFormat="1" ht="11.25">
      <c r="A155" s="100" t="s">
        <v>144</v>
      </c>
      <c r="B155" s="71">
        <v>0</v>
      </c>
      <c r="C155" s="71">
        <v>142916.66663999998</v>
      </c>
      <c r="D155" s="71">
        <v>0</v>
      </c>
      <c r="E155" s="71">
        <v>0</v>
      </c>
      <c r="F155" s="71">
        <v>142916.66663999998</v>
      </c>
    </row>
    <row r="156" spans="1:6" s="60" customFormat="1" ht="11.25">
      <c r="A156" s="100" t="s">
        <v>145</v>
      </c>
      <c r="B156" s="71">
        <v>1689890</v>
      </c>
      <c r="C156" s="71">
        <v>430739.4</v>
      </c>
      <c r="D156" s="71">
        <v>0</v>
      </c>
      <c r="E156" s="71">
        <v>0</v>
      </c>
      <c r="F156" s="71">
        <v>2120629.4</v>
      </c>
    </row>
    <row r="157" spans="1:6" s="60" customFormat="1" ht="12" thickBot="1">
      <c r="A157" s="100" t="s">
        <v>146</v>
      </c>
      <c r="B157" s="466">
        <v>24486.786390000001</v>
      </c>
      <c r="C157" s="466">
        <v>13830.333419999999</v>
      </c>
      <c r="D157" s="466">
        <v>0</v>
      </c>
      <c r="E157" s="466">
        <v>0</v>
      </c>
      <c r="F157" s="466">
        <v>38317.119810000004</v>
      </c>
    </row>
    <row r="158" spans="1:6" s="60" customFormat="1" ht="12.75" thickTop="1" thickBot="1">
      <c r="A158" s="453" t="s">
        <v>147</v>
      </c>
      <c r="B158" s="70">
        <v>13633882.691</v>
      </c>
      <c r="C158" s="70">
        <v>0</v>
      </c>
      <c r="D158" s="70">
        <v>0</v>
      </c>
      <c r="E158" s="70">
        <v>0</v>
      </c>
      <c r="F158" s="70">
        <v>13633882.691</v>
      </c>
    </row>
    <row r="159" spans="1:6" s="60" customFormat="1" ht="12" thickTop="1">
      <c r="A159" s="467" t="s">
        <v>148</v>
      </c>
      <c r="B159" s="71">
        <v>9803831.9506100006</v>
      </c>
      <c r="C159" s="71">
        <v>0</v>
      </c>
      <c r="D159" s="71">
        <v>0</v>
      </c>
      <c r="E159" s="71">
        <v>0</v>
      </c>
      <c r="F159" s="71">
        <v>9803831.9506100006</v>
      </c>
    </row>
    <row r="160" spans="1:6" s="60" customFormat="1" ht="11.25">
      <c r="A160" s="100" t="s">
        <v>149</v>
      </c>
      <c r="B160" s="71">
        <v>9803831.9506100006</v>
      </c>
      <c r="C160" s="71">
        <v>0</v>
      </c>
      <c r="D160" s="71">
        <v>0</v>
      </c>
      <c r="E160" s="71">
        <v>0</v>
      </c>
      <c r="F160" s="71">
        <v>9803831.9506100006</v>
      </c>
    </row>
    <row r="161" spans="1:6" s="60" customFormat="1" ht="11.25">
      <c r="A161" s="100" t="s">
        <v>150</v>
      </c>
      <c r="B161" s="71">
        <v>87506</v>
      </c>
      <c r="C161" s="71">
        <v>0</v>
      </c>
      <c r="D161" s="71">
        <v>0</v>
      </c>
      <c r="E161" s="71">
        <v>0</v>
      </c>
      <c r="F161" s="71">
        <v>87506</v>
      </c>
    </row>
    <row r="162" spans="1:6" s="60" customFormat="1" ht="11.25">
      <c r="A162" s="100" t="s">
        <v>151</v>
      </c>
      <c r="B162" s="71">
        <v>-87506</v>
      </c>
      <c r="C162" s="71">
        <v>0</v>
      </c>
      <c r="D162" s="71">
        <v>0</v>
      </c>
      <c r="E162" s="71">
        <v>0</v>
      </c>
      <c r="F162" s="71">
        <v>-87506</v>
      </c>
    </row>
    <row r="163" spans="1:6" s="60" customFormat="1" ht="11.25">
      <c r="A163" s="467" t="s">
        <v>152</v>
      </c>
      <c r="B163" s="71">
        <v>690690.44670000009</v>
      </c>
      <c r="C163" s="71">
        <v>0</v>
      </c>
      <c r="D163" s="71">
        <v>0</v>
      </c>
      <c r="E163" s="71">
        <v>0</v>
      </c>
      <c r="F163" s="71">
        <v>690690.44670000009</v>
      </c>
    </row>
    <row r="164" spans="1:6" s="60" customFormat="1" ht="11.25">
      <c r="A164" s="100" t="s">
        <v>153</v>
      </c>
      <c r="B164" s="71">
        <v>349.64628999999996</v>
      </c>
      <c r="C164" s="71">
        <v>0</v>
      </c>
      <c r="D164" s="71">
        <v>0</v>
      </c>
      <c r="E164" s="71">
        <v>0</v>
      </c>
      <c r="F164" s="71">
        <v>349.64628999999996</v>
      </c>
    </row>
    <row r="165" spans="1:6" s="60" customFormat="1" ht="11.25">
      <c r="A165" s="100" t="s">
        <v>154</v>
      </c>
      <c r="B165" s="71">
        <v>687077.19230999995</v>
      </c>
      <c r="C165" s="71">
        <v>0</v>
      </c>
      <c r="D165" s="71">
        <v>0</v>
      </c>
      <c r="E165" s="71">
        <v>0</v>
      </c>
      <c r="F165" s="71">
        <v>687077.19230999995</v>
      </c>
    </row>
    <row r="166" spans="1:6" s="60" customFormat="1" ht="11.25">
      <c r="A166" s="100" t="s">
        <v>155</v>
      </c>
      <c r="B166" s="71">
        <v>3263.6080999999999</v>
      </c>
      <c r="C166" s="71">
        <v>0</v>
      </c>
      <c r="D166" s="71">
        <v>0</v>
      </c>
      <c r="E166" s="71">
        <v>0</v>
      </c>
      <c r="F166" s="71">
        <v>3263.6080999999999</v>
      </c>
    </row>
    <row r="167" spans="1:6" s="60" customFormat="1" ht="11.25">
      <c r="A167" s="467" t="s">
        <v>156</v>
      </c>
      <c r="B167" s="71">
        <v>0</v>
      </c>
      <c r="C167" s="71">
        <v>0</v>
      </c>
      <c r="D167" s="71">
        <v>0</v>
      </c>
      <c r="E167" s="71">
        <v>0</v>
      </c>
      <c r="F167" s="71">
        <v>0</v>
      </c>
    </row>
    <row r="168" spans="1:6" s="60" customFormat="1" ht="11.25">
      <c r="A168" s="100" t="s">
        <v>157</v>
      </c>
      <c r="B168" s="71">
        <v>0</v>
      </c>
      <c r="C168" s="71">
        <v>0</v>
      </c>
      <c r="D168" s="71">
        <v>0</v>
      </c>
      <c r="E168" s="71">
        <v>0</v>
      </c>
      <c r="F168" s="71">
        <v>0</v>
      </c>
    </row>
    <row r="169" spans="1:6" s="60" customFormat="1" ht="11.25">
      <c r="A169" s="100" t="s">
        <v>158</v>
      </c>
      <c r="B169" s="71">
        <v>0</v>
      </c>
      <c r="C169" s="71">
        <v>0</v>
      </c>
      <c r="D169" s="71">
        <v>0</v>
      </c>
      <c r="E169" s="71">
        <v>0</v>
      </c>
      <c r="F169" s="71">
        <v>0</v>
      </c>
    </row>
    <row r="170" spans="1:6" s="60" customFormat="1" ht="11.25">
      <c r="A170" s="100" t="s">
        <v>159</v>
      </c>
      <c r="B170" s="71">
        <v>0</v>
      </c>
      <c r="C170" s="71">
        <v>0</v>
      </c>
      <c r="D170" s="71">
        <v>0</v>
      </c>
      <c r="E170" s="71">
        <v>0</v>
      </c>
      <c r="F170" s="71">
        <v>0</v>
      </c>
    </row>
    <row r="171" spans="1:6" s="60" customFormat="1" ht="11.25">
      <c r="A171" s="467" t="s">
        <v>160</v>
      </c>
      <c r="B171" s="71">
        <v>2061543.19178</v>
      </c>
      <c r="C171" s="71">
        <v>0</v>
      </c>
      <c r="D171" s="71">
        <v>0</v>
      </c>
      <c r="E171" s="71">
        <v>0</v>
      </c>
      <c r="F171" s="71">
        <v>2061543.19178</v>
      </c>
    </row>
    <row r="172" spans="1:6" s="60" customFormat="1" ht="11.25">
      <c r="A172" s="100" t="s">
        <v>161</v>
      </c>
      <c r="B172" s="71">
        <v>1519854.92542</v>
      </c>
      <c r="C172" s="71">
        <v>0</v>
      </c>
      <c r="D172" s="71">
        <v>0</v>
      </c>
      <c r="E172" s="71">
        <v>0</v>
      </c>
      <c r="F172" s="71">
        <v>1519854.92542</v>
      </c>
    </row>
    <row r="173" spans="1:6" s="60" customFormat="1" ht="11.25">
      <c r="A173" s="100" t="s">
        <v>162</v>
      </c>
      <c r="B173" s="71">
        <v>73736.089689999993</v>
      </c>
      <c r="C173" s="71">
        <v>0</v>
      </c>
      <c r="D173" s="71">
        <v>0</v>
      </c>
      <c r="E173" s="71">
        <v>0</v>
      </c>
      <c r="F173" s="71">
        <v>73736.089689999993</v>
      </c>
    </row>
    <row r="174" spans="1:6" s="60" customFormat="1" ht="11.25">
      <c r="A174" s="100" t="s">
        <v>163</v>
      </c>
      <c r="B174" s="71">
        <v>467952.17667000002</v>
      </c>
      <c r="C174" s="71">
        <v>0</v>
      </c>
      <c r="D174" s="71">
        <v>0</v>
      </c>
      <c r="E174" s="71">
        <v>0</v>
      </c>
      <c r="F174" s="71">
        <v>467952.17667000002</v>
      </c>
    </row>
    <row r="175" spans="1:6" s="60" customFormat="1" ht="11.25">
      <c r="A175" s="467" t="s">
        <v>164</v>
      </c>
      <c r="B175" s="71">
        <v>1077817.1019100002</v>
      </c>
      <c r="C175" s="71">
        <v>0</v>
      </c>
      <c r="D175" s="71">
        <v>0</v>
      </c>
      <c r="E175" s="71">
        <v>0</v>
      </c>
      <c r="F175" s="71">
        <v>1077817.1019100002</v>
      </c>
    </row>
    <row r="176" spans="1:6" s="60" customFormat="1" ht="11.25">
      <c r="A176" s="100" t="s">
        <v>165</v>
      </c>
      <c r="B176" s="71">
        <v>372365.36166000005</v>
      </c>
      <c r="C176" s="71">
        <v>0</v>
      </c>
      <c r="D176" s="71">
        <v>0</v>
      </c>
      <c r="E176" s="71">
        <v>0</v>
      </c>
      <c r="F176" s="71">
        <v>372365.36166000005</v>
      </c>
    </row>
    <row r="177" spans="1:6" s="60" customFormat="1" ht="12" thickBot="1">
      <c r="A177" s="100" t="s">
        <v>166</v>
      </c>
      <c r="B177" s="71">
        <v>705451.74025000003</v>
      </c>
      <c r="C177" s="71">
        <v>0</v>
      </c>
      <c r="D177" s="71">
        <v>0</v>
      </c>
      <c r="E177" s="71">
        <v>0</v>
      </c>
      <c r="F177" s="71">
        <v>705451.74025000003</v>
      </c>
    </row>
    <row r="178" spans="1:6" s="60" customFormat="1" ht="12.75" thickTop="1" thickBot="1">
      <c r="A178" s="497" t="s">
        <v>167</v>
      </c>
      <c r="B178" s="73">
        <v>153561875.00160998</v>
      </c>
      <c r="C178" s="73">
        <v>26271022.013869997</v>
      </c>
      <c r="D178" s="73">
        <v>1308.02907</v>
      </c>
      <c r="E178" s="73">
        <v>66978.192230000001</v>
      </c>
      <c r="F178" s="73">
        <v>179901183.23677999</v>
      </c>
    </row>
    <row r="179" spans="1:6" s="60" customFormat="1" ht="12.75" thickTop="1" thickBot="1">
      <c r="A179" s="498" t="s">
        <v>168</v>
      </c>
      <c r="B179" s="70">
        <v>10407908.04084</v>
      </c>
      <c r="C179" s="70">
        <v>9745273.4533700012</v>
      </c>
      <c r="D179" s="70">
        <v>0</v>
      </c>
      <c r="E179" s="70">
        <v>193030.23205000002</v>
      </c>
      <c r="F179" s="70">
        <v>20346211.726259999</v>
      </c>
    </row>
    <row r="180" spans="1:6" s="60" customFormat="1" ht="12" thickTop="1">
      <c r="A180" s="493" t="s">
        <v>169</v>
      </c>
      <c r="B180" s="71">
        <v>79925.16</v>
      </c>
      <c r="C180" s="71">
        <v>850457.98014</v>
      </c>
      <c r="D180" s="71">
        <v>0</v>
      </c>
      <c r="E180" s="71">
        <v>0</v>
      </c>
      <c r="F180" s="71">
        <v>930383.14014000003</v>
      </c>
    </row>
    <row r="181" spans="1:6" s="60" customFormat="1" ht="11.25">
      <c r="A181" s="100" t="s">
        <v>170</v>
      </c>
      <c r="B181" s="71">
        <v>79925.16</v>
      </c>
      <c r="C181" s="71">
        <v>351608.79576999997</v>
      </c>
      <c r="D181" s="71">
        <v>0</v>
      </c>
      <c r="E181" s="71">
        <v>0</v>
      </c>
      <c r="F181" s="71">
        <v>431533.95577</v>
      </c>
    </row>
    <row r="182" spans="1:6" s="60" customFormat="1" ht="11.25">
      <c r="A182" s="100" t="s">
        <v>171</v>
      </c>
      <c r="B182" s="71">
        <v>0</v>
      </c>
      <c r="C182" s="71">
        <v>59590.30111</v>
      </c>
      <c r="D182" s="71">
        <v>0</v>
      </c>
      <c r="E182" s="71">
        <v>0</v>
      </c>
      <c r="F182" s="71">
        <v>59590.30111</v>
      </c>
    </row>
    <row r="183" spans="1:6" s="60" customFormat="1" ht="11.25">
      <c r="A183" s="100" t="s">
        <v>172</v>
      </c>
      <c r="B183" s="71">
        <v>0</v>
      </c>
      <c r="C183" s="71">
        <v>115711.51465000001</v>
      </c>
      <c r="D183" s="71">
        <v>0</v>
      </c>
      <c r="E183" s="71">
        <v>0</v>
      </c>
      <c r="F183" s="71">
        <v>115711.51465000001</v>
      </c>
    </row>
    <row r="184" spans="1:6" s="60" customFormat="1" ht="11.25">
      <c r="A184" s="100" t="s">
        <v>173</v>
      </c>
      <c r="B184" s="71">
        <v>0</v>
      </c>
      <c r="C184" s="71">
        <v>28032.358690000001</v>
      </c>
      <c r="D184" s="71">
        <v>0</v>
      </c>
      <c r="E184" s="71">
        <v>0</v>
      </c>
      <c r="F184" s="71">
        <v>28032.358690000001</v>
      </c>
    </row>
    <row r="185" spans="1:6" s="60" customFormat="1" ht="11.25">
      <c r="A185" s="100" t="s">
        <v>174</v>
      </c>
      <c r="B185" s="71">
        <v>0</v>
      </c>
      <c r="C185" s="71">
        <v>295515.00992000004</v>
      </c>
      <c r="D185" s="71">
        <v>0</v>
      </c>
      <c r="E185" s="71">
        <v>0</v>
      </c>
      <c r="F185" s="71">
        <v>295515.00992000004</v>
      </c>
    </row>
    <row r="186" spans="1:6" s="60" customFormat="1" ht="11.25">
      <c r="A186" s="467" t="s">
        <v>175</v>
      </c>
      <c r="B186" s="71">
        <v>8981505.626840001</v>
      </c>
      <c r="C186" s="71">
        <v>8817691.8819900006</v>
      </c>
      <c r="D186" s="71">
        <v>0</v>
      </c>
      <c r="E186" s="71">
        <v>193030.23205000002</v>
      </c>
      <c r="F186" s="71">
        <v>17992227.740880001</v>
      </c>
    </row>
    <row r="187" spans="1:6" s="60" customFormat="1" ht="11.25">
      <c r="A187" s="100" t="s">
        <v>176</v>
      </c>
      <c r="B187" s="71">
        <v>0</v>
      </c>
      <c r="C187" s="71">
        <v>617.4</v>
      </c>
      <c r="D187" s="71">
        <v>0</v>
      </c>
      <c r="E187" s="71">
        <v>0</v>
      </c>
      <c r="F187" s="71">
        <v>617.4</v>
      </c>
    </row>
    <row r="188" spans="1:6" s="60" customFormat="1" ht="11.25">
      <c r="A188" s="100" t="s">
        <v>177</v>
      </c>
      <c r="B188" s="71">
        <v>2819766.6738100001</v>
      </c>
      <c r="C188" s="71">
        <v>6426014.1378300004</v>
      </c>
      <c r="D188" s="71">
        <v>0</v>
      </c>
      <c r="E188" s="71">
        <v>23922.072</v>
      </c>
      <c r="F188" s="71">
        <v>9269702.8836399987</v>
      </c>
    </row>
    <row r="189" spans="1:6" s="60" customFormat="1" ht="11.25">
      <c r="A189" s="100" t="s">
        <v>178</v>
      </c>
      <c r="B189" s="71">
        <v>4835093.7887599999</v>
      </c>
      <c r="C189" s="71">
        <v>1407659.9067599999</v>
      </c>
      <c r="D189" s="71">
        <v>0</v>
      </c>
      <c r="E189" s="71">
        <v>142748.13677000001</v>
      </c>
      <c r="F189" s="71">
        <v>6385501.8322900003</v>
      </c>
    </row>
    <row r="190" spans="1:6" s="60" customFormat="1" ht="11.25">
      <c r="A190" s="100" t="s">
        <v>179</v>
      </c>
      <c r="B190" s="71">
        <v>0</v>
      </c>
      <c r="C190" s="71">
        <v>0</v>
      </c>
      <c r="D190" s="71">
        <v>0</v>
      </c>
      <c r="E190" s="71">
        <v>0</v>
      </c>
      <c r="F190" s="71">
        <v>0</v>
      </c>
    </row>
    <row r="191" spans="1:6" s="60" customFormat="1" ht="11.25">
      <c r="A191" s="100" t="s">
        <v>180</v>
      </c>
      <c r="B191" s="71">
        <v>1326645.1642700001</v>
      </c>
      <c r="C191" s="71">
        <v>983400.43739999994</v>
      </c>
      <c r="D191" s="71">
        <v>0</v>
      </c>
      <c r="E191" s="71">
        <v>26360.023280000001</v>
      </c>
      <c r="F191" s="71">
        <v>2336405.6249499996</v>
      </c>
    </row>
    <row r="192" spans="1:6" s="60" customFormat="1" ht="11.25">
      <c r="A192" s="467" t="s">
        <v>181</v>
      </c>
      <c r="B192" s="71">
        <v>0</v>
      </c>
      <c r="C192" s="71">
        <v>0</v>
      </c>
      <c r="D192" s="71">
        <v>0</v>
      </c>
      <c r="E192" s="71">
        <v>0</v>
      </c>
      <c r="F192" s="71">
        <v>0</v>
      </c>
    </row>
    <row r="193" spans="1:6" s="60" customFormat="1" ht="11.25">
      <c r="A193" s="467" t="s">
        <v>182</v>
      </c>
      <c r="B193" s="71">
        <v>1299612.0473900002</v>
      </c>
      <c r="C193" s="71">
        <v>47656.771580000001</v>
      </c>
      <c r="D193" s="71">
        <v>0</v>
      </c>
      <c r="E193" s="71">
        <v>0</v>
      </c>
      <c r="F193" s="71">
        <v>1347268.8189700001</v>
      </c>
    </row>
    <row r="194" spans="1:6" s="60" customFormat="1" ht="11.25">
      <c r="A194" s="100" t="s">
        <v>183</v>
      </c>
      <c r="B194" s="71">
        <v>144327.82512999998</v>
      </c>
      <c r="C194" s="71">
        <v>12193.814980000001</v>
      </c>
      <c r="D194" s="71">
        <v>0</v>
      </c>
      <c r="E194" s="71">
        <v>0</v>
      </c>
      <c r="F194" s="71">
        <v>156521.64011000001</v>
      </c>
    </row>
    <row r="195" spans="1:6" s="60" customFormat="1" ht="11.25">
      <c r="A195" s="100" t="s">
        <v>184</v>
      </c>
      <c r="B195" s="71">
        <v>1066547.97673</v>
      </c>
      <c r="C195" s="71">
        <v>35433.538110000001</v>
      </c>
      <c r="D195" s="71">
        <v>0</v>
      </c>
      <c r="E195" s="71">
        <v>0</v>
      </c>
      <c r="F195" s="71">
        <v>1101981.5148399998</v>
      </c>
    </row>
    <row r="196" spans="1:6" s="60" customFormat="1" ht="11.25">
      <c r="A196" s="100" t="s">
        <v>185</v>
      </c>
      <c r="B196" s="71">
        <v>0</v>
      </c>
      <c r="C196" s="71">
        <v>0</v>
      </c>
      <c r="D196" s="71">
        <v>0</v>
      </c>
      <c r="E196" s="71">
        <v>0</v>
      </c>
      <c r="F196" s="71">
        <v>0</v>
      </c>
    </row>
    <row r="197" spans="1:6" s="60" customFormat="1" ht="11.25">
      <c r="A197" s="100" t="s">
        <v>186</v>
      </c>
      <c r="B197" s="71">
        <v>88736.24553</v>
      </c>
      <c r="C197" s="71">
        <v>29.418490000000002</v>
      </c>
      <c r="D197" s="71">
        <v>0</v>
      </c>
      <c r="E197" s="71">
        <v>0</v>
      </c>
      <c r="F197" s="71">
        <v>88765.664019999997</v>
      </c>
    </row>
    <row r="198" spans="1:6" s="60" customFormat="1" ht="12" thickBot="1">
      <c r="A198" s="467" t="s">
        <v>187</v>
      </c>
      <c r="B198" s="71">
        <v>46865.206610000001</v>
      </c>
      <c r="C198" s="71">
        <v>29466.819660000001</v>
      </c>
      <c r="D198" s="71">
        <v>0</v>
      </c>
      <c r="E198" s="71">
        <v>0</v>
      </c>
      <c r="F198" s="71">
        <v>76332.026270000002</v>
      </c>
    </row>
    <row r="199" spans="1:6" s="60" customFormat="1" ht="12.75" thickTop="1" thickBot="1">
      <c r="A199" s="451" t="s">
        <v>188</v>
      </c>
      <c r="B199" s="70">
        <v>98303112.607649997</v>
      </c>
      <c r="C199" s="70">
        <v>250917735.54945999</v>
      </c>
      <c r="D199" s="70">
        <v>81476.555909999995</v>
      </c>
      <c r="E199" s="70">
        <v>18012.78357</v>
      </c>
      <c r="F199" s="70">
        <v>349320337.49659002</v>
      </c>
    </row>
    <row r="200" spans="1:6" s="60" customFormat="1" ht="12" thickTop="1">
      <c r="A200" s="467" t="s">
        <v>189</v>
      </c>
      <c r="B200" s="71">
        <v>1448003.4712799999</v>
      </c>
      <c r="C200" s="71">
        <v>13111140.708629999</v>
      </c>
      <c r="D200" s="71">
        <v>179.61354</v>
      </c>
      <c r="E200" s="71">
        <v>137.33405999999999</v>
      </c>
      <c r="F200" s="71">
        <v>14559461.12751</v>
      </c>
    </row>
    <row r="201" spans="1:6" s="60" customFormat="1" ht="11.25">
      <c r="A201" s="100" t="s">
        <v>190</v>
      </c>
      <c r="B201" s="71">
        <v>164434.019</v>
      </c>
      <c r="C201" s="71">
        <v>34300</v>
      </c>
      <c r="D201" s="71">
        <v>0</v>
      </c>
      <c r="E201" s="71">
        <v>0</v>
      </c>
      <c r="F201" s="71">
        <v>198734.019</v>
      </c>
    </row>
    <row r="202" spans="1:6" s="60" customFormat="1" ht="11.25">
      <c r="A202" s="100" t="s">
        <v>191</v>
      </c>
      <c r="B202" s="71">
        <v>1198850</v>
      </c>
      <c r="C202" s="71">
        <v>0</v>
      </c>
      <c r="D202" s="71">
        <v>0</v>
      </c>
      <c r="E202" s="71">
        <v>0</v>
      </c>
      <c r="F202" s="71">
        <v>1198850</v>
      </c>
    </row>
    <row r="203" spans="1:6" s="60" customFormat="1" ht="11.25">
      <c r="A203" s="100" t="s">
        <v>192</v>
      </c>
      <c r="B203" s="71">
        <v>84719.452279999998</v>
      </c>
      <c r="C203" s="71">
        <v>13076840.708629999</v>
      </c>
      <c r="D203" s="71">
        <v>179.61354</v>
      </c>
      <c r="E203" s="71">
        <v>137.33405999999999</v>
      </c>
      <c r="F203" s="71">
        <v>13161877.108510001</v>
      </c>
    </row>
    <row r="204" spans="1:6" s="60" customFormat="1" ht="11.25">
      <c r="A204" s="467" t="s">
        <v>193</v>
      </c>
      <c r="B204" s="71">
        <v>21704863.330630001</v>
      </c>
      <c r="C204" s="71">
        <v>248458.72198</v>
      </c>
      <c r="D204" s="71">
        <v>17.000799999999998</v>
      </c>
      <c r="E204" s="71">
        <v>0</v>
      </c>
      <c r="F204" s="71">
        <v>21953339.053410001</v>
      </c>
    </row>
    <row r="205" spans="1:6" s="60" customFormat="1" ht="11.25">
      <c r="A205" s="100" t="s">
        <v>194</v>
      </c>
      <c r="B205" s="71">
        <v>0</v>
      </c>
      <c r="C205" s="71">
        <v>0</v>
      </c>
      <c r="D205" s="71">
        <v>0</v>
      </c>
      <c r="E205" s="71">
        <v>0</v>
      </c>
      <c r="F205" s="71">
        <v>0</v>
      </c>
    </row>
    <row r="206" spans="1:6" s="60" customFormat="1" ht="11.25">
      <c r="A206" s="100" t="s">
        <v>195</v>
      </c>
      <c r="B206" s="71">
        <v>834010.33736999996</v>
      </c>
      <c r="C206" s="71">
        <v>187762.65800999998</v>
      </c>
      <c r="D206" s="71">
        <v>17.000799999999998</v>
      </c>
      <c r="E206" s="71">
        <v>0</v>
      </c>
      <c r="F206" s="71">
        <v>1021789.9961799999</v>
      </c>
    </row>
    <row r="207" spans="1:6" s="60" customFormat="1" ht="11.25">
      <c r="A207" s="100" t="s">
        <v>196</v>
      </c>
      <c r="B207" s="71">
        <v>20870838.921259999</v>
      </c>
      <c r="C207" s="71">
        <v>60696.063969999996</v>
      </c>
      <c r="D207" s="71">
        <v>0</v>
      </c>
      <c r="E207" s="71">
        <v>0</v>
      </c>
      <c r="F207" s="71">
        <v>20931534.985229999</v>
      </c>
    </row>
    <row r="208" spans="1:6" s="60" customFormat="1" ht="11.25">
      <c r="A208" s="465" t="s">
        <v>1440</v>
      </c>
      <c r="B208" s="71">
        <v>0</v>
      </c>
      <c r="C208" s="71">
        <v>0</v>
      </c>
      <c r="D208" s="71">
        <v>0</v>
      </c>
      <c r="E208" s="71">
        <v>0</v>
      </c>
      <c r="F208" s="71">
        <v>0</v>
      </c>
    </row>
    <row r="209" spans="1:6" s="60" customFormat="1" ht="11.25">
      <c r="A209" s="100" t="s">
        <v>197</v>
      </c>
      <c r="B209" s="71">
        <v>14.071999999999999</v>
      </c>
      <c r="C209" s="71">
        <v>0</v>
      </c>
      <c r="D209" s="71">
        <v>0</v>
      </c>
      <c r="E209" s="71">
        <v>0</v>
      </c>
      <c r="F209" s="71">
        <v>14.071999999999999</v>
      </c>
    </row>
    <row r="210" spans="1:6" s="60" customFormat="1" ht="11.25">
      <c r="A210" s="467" t="s">
        <v>198</v>
      </c>
      <c r="B210" s="71">
        <v>191.85954000000001</v>
      </c>
      <c r="C210" s="71">
        <v>451742.82460000005</v>
      </c>
      <c r="D210" s="71">
        <v>0</v>
      </c>
      <c r="E210" s="71">
        <v>0</v>
      </c>
      <c r="F210" s="71">
        <v>451934.68413999997</v>
      </c>
    </row>
    <row r="211" spans="1:6" s="60" customFormat="1" ht="11.25">
      <c r="A211" s="100" t="s">
        <v>199</v>
      </c>
      <c r="B211" s="71">
        <v>39.273739999999997</v>
      </c>
      <c r="C211" s="71">
        <v>315136.59106000001</v>
      </c>
      <c r="D211" s="71">
        <v>0</v>
      </c>
      <c r="E211" s="71">
        <v>0</v>
      </c>
      <c r="F211" s="71">
        <v>315175.86480000004</v>
      </c>
    </row>
    <row r="212" spans="1:6" s="60" customFormat="1" ht="11.25">
      <c r="A212" s="100" t="s">
        <v>200</v>
      </c>
      <c r="B212" s="71">
        <v>152.58579999999998</v>
      </c>
      <c r="C212" s="71">
        <v>136606.23353999999</v>
      </c>
      <c r="D212" s="71">
        <v>0</v>
      </c>
      <c r="E212" s="71">
        <v>0</v>
      </c>
      <c r="F212" s="71">
        <v>136758.81934000002</v>
      </c>
    </row>
    <row r="213" spans="1:6" s="60" customFormat="1" ht="11.25">
      <c r="A213" s="467" t="s">
        <v>201</v>
      </c>
      <c r="B213" s="71">
        <v>0</v>
      </c>
      <c r="C213" s="71">
        <v>0</v>
      </c>
      <c r="D213" s="71">
        <v>0</v>
      </c>
      <c r="E213" s="71">
        <v>0</v>
      </c>
      <c r="F213" s="71">
        <v>0</v>
      </c>
    </row>
    <row r="214" spans="1:6" s="60" customFormat="1" ht="11.25">
      <c r="A214" s="100" t="s">
        <v>202</v>
      </c>
      <c r="B214" s="71">
        <v>0</v>
      </c>
      <c r="C214" s="71">
        <v>0</v>
      </c>
      <c r="D214" s="71">
        <v>0</v>
      </c>
      <c r="E214" s="71">
        <v>0</v>
      </c>
      <c r="F214" s="71">
        <v>0</v>
      </c>
    </row>
    <row r="215" spans="1:6" s="60" customFormat="1" ht="11.25">
      <c r="A215" s="100" t="s">
        <v>203</v>
      </c>
      <c r="B215" s="71">
        <v>0</v>
      </c>
      <c r="C215" s="71">
        <v>0</v>
      </c>
      <c r="D215" s="71">
        <v>0</v>
      </c>
      <c r="E215" s="71">
        <v>0</v>
      </c>
      <c r="F215" s="71">
        <v>0</v>
      </c>
    </row>
    <row r="216" spans="1:6" s="60" customFormat="1" ht="11.25">
      <c r="A216" s="467" t="s">
        <v>204</v>
      </c>
      <c r="B216" s="71">
        <v>51758565.61992</v>
      </c>
      <c r="C216" s="71">
        <v>189290114.1514</v>
      </c>
      <c r="D216" s="71">
        <v>3658.2822799999999</v>
      </c>
      <c r="E216" s="71">
        <v>7740.8640800000003</v>
      </c>
      <c r="F216" s="71">
        <v>241060078.91768</v>
      </c>
    </row>
    <row r="217" spans="1:6" s="60" customFormat="1" ht="11.25">
      <c r="A217" s="100" t="s">
        <v>205</v>
      </c>
      <c r="B217" s="71">
        <v>22895805.034580003</v>
      </c>
      <c r="C217" s="71">
        <v>138249715.21892002</v>
      </c>
      <c r="D217" s="71">
        <v>3533.6679800000002</v>
      </c>
      <c r="E217" s="71">
        <v>0</v>
      </c>
      <c r="F217" s="71">
        <v>161149053.92148</v>
      </c>
    </row>
    <row r="218" spans="1:6" s="60" customFormat="1" ht="11.25">
      <c r="A218" s="100" t="s">
        <v>206</v>
      </c>
      <c r="B218" s="71">
        <v>66301.443339999998</v>
      </c>
      <c r="C218" s="71">
        <v>204160.45466999998</v>
      </c>
      <c r="D218" s="71">
        <v>0</v>
      </c>
      <c r="E218" s="71">
        <v>0</v>
      </c>
      <c r="F218" s="71">
        <v>270461.89801</v>
      </c>
    </row>
    <row r="219" spans="1:6" s="60" customFormat="1" ht="11.25">
      <c r="A219" s="100" t="s">
        <v>207</v>
      </c>
      <c r="B219" s="71">
        <v>20223919.010959998</v>
      </c>
      <c r="C219" s="71">
        <v>37364510.225550003</v>
      </c>
      <c r="D219" s="71">
        <v>124.6143</v>
      </c>
      <c r="E219" s="71">
        <v>0</v>
      </c>
      <c r="F219" s="71">
        <v>57588553.850809999</v>
      </c>
    </row>
    <row r="220" spans="1:6" s="60" customFormat="1" ht="11.25">
      <c r="A220" s="100" t="s">
        <v>208</v>
      </c>
      <c r="B220" s="71">
        <v>251532.35468000002</v>
      </c>
      <c r="C220" s="71">
        <v>344908.65482999996</v>
      </c>
      <c r="D220" s="71">
        <v>0</v>
      </c>
      <c r="E220" s="71">
        <v>0</v>
      </c>
      <c r="F220" s="71">
        <v>596441.00951</v>
      </c>
    </row>
    <row r="221" spans="1:6" s="60" customFormat="1" ht="11.25">
      <c r="A221" s="100" t="s">
        <v>209</v>
      </c>
      <c r="B221" s="71">
        <v>1659756.10399</v>
      </c>
      <c r="C221" s="71">
        <v>1046532.91688</v>
      </c>
      <c r="D221" s="71">
        <v>0</v>
      </c>
      <c r="E221" s="71">
        <v>7667.9462899999999</v>
      </c>
      <c r="F221" s="71">
        <v>2713956.96716</v>
      </c>
    </row>
    <row r="222" spans="1:6" s="60" customFormat="1" ht="11.25">
      <c r="A222" s="100" t="s">
        <v>210</v>
      </c>
      <c r="B222" s="71">
        <v>2339341.3348300001</v>
      </c>
      <c r="C222" s="71">
        <v>10176351.651079999</v>
      </c>
      <c r="D222" s="71">
        <v>0</v>
      </c>
      <c r="E222" s="71">
        <v>72.917789999999997</v>
      </c>
      <c r="F222" s="71">
        <v>12515765.903700002</v>
      </c>
    </row>
    <row r="223" spans="1:6" s="60" customFormat="1" ht="11.25">
      <c r="A223" s="100" t="s">
        <v>211</v>
      </c>
      <c r="B223" s="71">
        <v>38.405999999999999</v>
      </c>
      <c r="C223" s="71">
        <v>37893.138290000003</v>
      </c>
      <c r="D223" s="71">
        <v>0</v>
      </c>
      <c r="E223" s="71">
        <v>0</v>
      </c>
      <c r="F223" s="71">
        <v>37931.544289999998</v>
      </c>
    </row>
    <row r="224" spans="1:6" s="60" customFormat="1" ht="11.25">
      <c r="A224" s="100" t="s">
        <v>212</v>
      </c>
      <c r="B224" s="71">
        <v>0</v>
      </c>
      <c r="C224" s="71">
        <v>0</v>
      </c>
      <c r="D224" s="71">
        <v>0</v>
      </c>
      <c r="E224" s="71">
        <v>0</v>
      </c>
      <c r="F224" s="71">
        <v>0</v>
      </c>
    </row>
    <row r="225" spans="1:6" s="60" customFormat="1" ht="11.25">
      <c r="A225" s="100" t="s">
        <v>213</v>
      </c>
      <c r="B225" s="71">
        <v>4321871.9315400003</v>
      </c>
      <c r="C225" s="71">
        <v>1866041.89118</v>
      </c>
      <c r="D225" s="71">
        <v>0</v>
      </c>
      <c r="E225" s="71">
        <v>0</v>
      </c>
      <c r="F225" s="71">
        <v>6187913.8227200005</v>
      </c>
    </row>
    <row r="226" spans="1:6" s="60" customFormat="1" ht="11.25">
      <c r="A226" s="467" t="s">
        <v>214</v>
      </c>
      <c r="B226" s="71">
        <v>17114935.192060001</v>
      </c>
      <c r="C226" s="71">
        <v>47435793.09206</v>
      </c>
      <c r="D226" s="71">
        <v>77621.659290000011</v>
      </c>
      <c r="E226" s="71">
        <v>3716.57377</v>
      </c>
      <c r="F226" s="71">
        <v>64632066.517180003</v>
      </c>
    </row>
    <row r="227" spans="1:6" s="60" customFormat="1" ht="11.25">
      <c r="A227" s="100" t="s">
        <v>215</v>
      </c>
      <c r="B227" s="71">
        <v>11055523.248889999</v>
      </c>
      <c r="C227" s="71">
        <v>24901375.403330002</v>
      </c>
      <c r="D227" s="71">
        <v>0</v>
      </c>
      <c r="E227" s="71">
        <v>0</v>
      </c>
      <c r="F227" s="71">
        <v>35956898.652220003</v>
      </c>
    </row>
    <row r="228" spans="1:6" s="60" customFormat="1" ht="11.25">
      <c r="A228" s="100" t="s">
        <v>216</v>
      </c>
      <c r="B228" s="71">
        <v>0</v>
      </c>
      <c r="C228" s="71">
        <v>3722054.0048099998</v>
      </c>
      <c r="D228" s="71">
        <v>0</v>
      </c>
      <c r="E228" s="71">
        <v>0</v>
      </c>
      <c r="F228" s="71">
        <v>3722054.0048099998</v>
      </c>
    </row>
    <row r="229" spans="1:6" s="60" customFormat="1" ht="11.25">
      <c r="A229" s="100" t="s">
        <v>217</v>
      </c>
      <c r="B229" s="71">
        <v>1149930.7272600001</v>
      </c>
      <c r="C229" s="71">
        <v>2482401.04165</v>
      </c>
      <c r="D229" s="71">
        <v>51295.469870000001</v>
      </c>
      <c r="E229" s="71">
        <v>2645.87736</v>
      </c>
      <c r="F229" s="71">
        <v>3686273.1161400001</v>
      </c>
    </row>
    <row r="230" spans="1:6" s="60" customFormat="1" ht="11.25">
      <c r="A230" s="100" t="s">
        <v>218</v>
      </c>
      <c r="B230" s="71">
        <v>318090.65470000001</v>
      </c>
      <c r="C230" s="71">
        <v>962080.30426999996</v>
      </c>
      <c r="D230" s="71">
        <v>24486.858270000001</v>
      </c>
      <c r="E230" s="71">
        <v>155.57098999999999</v>
      </c>
      <c r="F230" s="71">
        <v>1304813.3882299999</v>
      </c>
    </row>
    <row r="231" spans="1:6" s="60" customFormat="1" ht="11.25">
      <c r="A231" s="100" t="s">
        <v>219</v>
      </c>
      <c r="B231" s="71">
        <v>0</v>
      </c>
      <c r="C231" s="71">
        <v>497513.56101</v>
      </c>
      <c r="D231" s="71">
        <v>0</v>
      </c>
      <c r="E231" s="71">
        <v>0</v>
      </c>
      <c r="F231" s="71">
        <v>497513.56101</v>
      </c>
    </row>
    <row r="232" spans="1:6" s="60" customFormat="1" ht="11.25">
      <c r="A232" s="100" t="s">
        <v>220</v>
      </c>
      <c r="B232" s="71">
        <v>4591390.56121</v>
      </c>
      <c r="C232" s="71">
        <v>14870368.77699</v>
      </c>
      <c r="D232" s="71">
        <v>1839.33115</v>
      </c>
      <c r="E232" s="71">
        <v>915.12542000000008</v>
      </c>
      <c r="F232" s="71">
        <v>19464513.794769999</v>
      </c>
    </row>
    <row r="233" spans="1:6" s="60" customFormat="1" ht="11.25">
      <c r="A233" s="100" t="s">
        <v>221</v>
      </c>
      <c r="B233" s="71">
        <v>0</v>
      </c>
      <c r="C233" s="71">
        <v>0</v>
      </c>
      <c r="D233" s="71">
        <v>0</v>
      </c>
      <c r="E233" s="71">
        <v>0</v>
      </c>
      <c r="F233" s="71">
        <v>0</v>
      </c>
    </row>
    <row r="234" spans="1:6" s="60" customFormat="1" ht="11.25">
      <c r="A234" s="467" t="s">
        <v>1417</v>
      </c>
      <c r="B234" s="71">
        <v>1954141.47765</v>
      </c>
      <c r="C234" s="71">
        <v>190613.19594000001</v>
      </c>
      <c r="D234" s="71">
        <v>0</v>
      </c>
      <c r="E234" s="71">
        <v>6418.0116600000001</v>
      </c>
      <c r="F234" s="71">
        <v>2151172.6852500001</v>
      </c>
    </row>
    <row r="235" spans="1:6" s="60" customFormat="1" ht="11.25">
      <c r="A235" s="100" t="s">
        <v>1418</v>
      </c>
      <c r="B235" s="71">
        <v>1903307.30819</v>
      </c>
      <c r="C235" s="71">
        <v>183980.78227000003</v>
      </c>
      <c r="D235" s="71">
        <v>0</v>
      </c>
      <c r="E235" s="71">
        <v>6418.0116600000001</v>
      </c>
      <c r="F235" s="71">
        <v>2093706.1021199999</v>
      </c>
    </row>
    <row r="236" spans="1:6" s="60" customFormat="1" ht="11.25">
      <c r="A236" s="100" t="s">
        <v>1419</v>
      </c>
      <c r="B236" s="71">
        <v>50834.169459999997</v>
      </c>
      <c r="C236" s="71">
        <v>6632.4136699999999</v>
      </c>
      <c r="D236" s="71">
        <v>0</v>
      </c>
      <c r="E236" s="71">
        <v>0</v>
      </c>
      <c r="F236" s="71">
        <v>57466.583129999999</v>
      </c>
    </row>
    <row r="237" spans="1:6" s="60" customFormat="1" ht="11.25">
      <c r="A237" s="467" t="s">
        <v>1420</v>
      </c>
      <c r="B237" s="71">
        <v>4322411.6565699996</v>
      </c>
      <c r="C237" s="71">
        <v>189872.85485</v>
      </c>
      <c r="D237" s="71">
        <v>0</v>
      </c>
      <c r="E237" s="71">
        <v>0</v>
      </c>
      <c r="F237" s="71">
        <v>4512284.5114200003</v>
      </c>
    </row>
    <row r="238" spans="1:6" s="60" customFormat="1" ht="11.25">
      <c r="A238" s="100" t="s">
        <v>1418</v>
      </c>
      <c r="B238" s="71">
        <v>3917982.0170500004</v>
      </c>
      <c r="C238" s="71">
        <v>189872.85485</v>
      </c>
      <c r="D238" s="71">
        <v>0</v>
      </c>
      <c r="E238" s="71">
        <v>0</v>
      </c>
      <c r="F238" s="71">
        <v>4107854.8719000001</v>
      </c>
    </row>
    <row r="239" spans="1:6" s="60" customFormat="1" ht="11.25">
      <c r="A239" s="100" t="s">
        <v>1419</v>
      </c>
      <c r="B239" s="466">
        <v>404429.63951999997</v>
      </c>
      <c r="C239" s="466">
        <v>0</v>
      </c>
      <c r="D239" s="466">
        <v>0</v>
      </c>
      <c r="E239" s="466">
        <v>0</v>
      </c>
      <c r="F239" s="466">
        <v>404429.63951999997</v>
      </c>
    </row>
    <row r="240" spans="1:6" s="60" customFormat="1" ht="11.25">
      <c r="A240" s="467" t="s">
        <v>1421</v>
      </c>
      <c r="B240" s="517">
        <v>2011327.1652899999</v>
      </c>
      <c r="C240" s="517">
        <v>139845.51740000001</v>
      </c>
      <c r="D240" s="517">
        <v>0</v>
      </c>
      <c r="E240" s="517">
        <v>2.5600000000000002E-3</v>
      </c>
      <c r="F240" s="517">
        <v>2151172.6852500001</v>
      </c>
    </row>
    <row r="241" spans="1:6" s="60" customFormat="1" ht="12" thickBot="1">
      <c r="A241" s="467" t="s">
        <v>1422</v>
      </c>
      <c r="B241" s="518">
        <v>4314744.57871</v>
      </c>
      <c r="C241" s="518">
        <v>195834.77840000001</v>
      </c>
      <c r="D241" s="518">
        <v>1705.15417</v>
      </c>
      <c r="E241" s="518">
        <v>0</v>
      </c>
      <c r="F241" s="518">
        <v>4512284.5112799993</v>
      </c>
    </row>
    <row r="242" spans="1:6" s="60" customFormat="1" ht="12.75" thickTop="1" thickBot="1">
      <c r="A242" s="59" t="s">
        <v>222</v>
      </c>
      <c r="B242" s="70">
        <v>4825420.9730699994</v>
      </c>
      <c r="C242" s="70">
        <v>277499.01989</v>
      </c>
      <c r="D242" s="70">
        <v>0.41941000000000001</v>
      </c>
      <c r="E242" s="70">
        <v>1675.2461000000001</v>
      </c>
      <c r="F242" s="70">
        <v>5104595.6584700001</v>
      </c>
    </row>
    <row r="243" spans="1:6" s="60" customFormat="1" ht="12" thickTop="1">
      <c r="A243" s="60" t="s">
        <v>223</v>
      </c>
      <c r="B243" s="71">
        <v>0.44080000000000003</v>
      </c>
      <c r="C243" s="71">
        <v>823.84742000000006</v>
      </c>
      <c r="D243" s="71">
        <v>0</v>
      </c>
      <c r="E243" s="71">
        <v>0</v>
      </c>
      <c r="F243" s="71">
        <v>824.28822000000002</v>
      </c>
    </row>
    <row r="244" spans="1:6" s="60" customFormat="1" ht="11.25">
      <c r="A244" s="60" t="s">
        <v>224</v>
      </c>
      <c r="B244" s="71">
        <v>116353.40841</v>
      </c>
      <c r="C244" s="71">
        <v>119441.90359</v>
      </c>
      <c r="D244" s="71">
        <v>6.520999999999999E-2</v>
      </c>
      <c r="E244" s="71">
        <v>140.40246999999999</v>
      </c>
      <c r="F244" s="71">
        <v>235935.77968000001</v>
      </c>
    </row>
    <row r="245" spans="1:6" s="60" customFormat="1" ht="11.25">
      <c r="A245" s="60" t="s">
        <v>225</v>
      </c>
      <c r="B245" s="71">
        <v>4433986.9886400001</v>
      </c>
      <c r="C245" s="71">
        <v>65709.849220000004</v>
      </c>
      <c r="D245" s="71">
        <v>0.35378999999999999</v>
      </c>
      <c r="E245" s="71">
        <v>23.267749999999999</v>
      </c>
      <c r="F245" s="71">
        <v>4499720.4594000001</v>
      </c>
    </row>
    <row r="246" spans="1:6" s="60" customFormat="1" ht="11.25">
      <c r="A246" s="60" t="s">
        <v>226</v>
      </c>
      <c r="B246" s="71">
        <v>85719.372969999997</v>
      </c>
      <c r="C246" s="71">
        <v>3072.6231499999999</v>
      </c>
      <c r="D246" s="71">
        <v>0</v>
      </c>
      <c r="E246" s="71">
        <v>2.1866699999999999</v>
      </c>
      <c r="F246" s="71">
        <v>88794.182790000006</v>
      </c>
    </row>
    <row r="247" spans="1:6" s="60" customFormat="1" ht="11.25">
      <c r="A247" s="60" t="s">
        <v>227</v>
      </c>
      <c r="B247" s="71">
        <v>46253.399520000006</v>
      </c>
      <c r="C247" s="71">
        <v>1662.96704</v>
      </c>
      <c r="D247" s="71">
        <v>4.0999999999999999E-4</v>
      </c>
      <c r="E247" s="71">
        <v>13.420450000000001</v>
      </c>
      <c r="F247" s="71">
        <v>47929.787420000001</v>
      </c>
    </row>
    <row r="248" spans="1:6" s="60" customFormat="1" ht="11.25">
      <c r="A248" s="60" t="s">
        <v>228</v>
      </c>
      <c r="B248" s="71">
        <v>7032.3849099999998</v>
      </c>
      <c r="C248" s="71">
        <v>481.87078000000002</v>
      </c>
      <c r="D248" s="71">
        <v>0</v>
      </c>
      <c r="E248" s="71">
        <v>0</v>
      </c>
      <c r="F248" s="71">
        <v>7514.25569</v>
      </c>
    </row>
    <row r="249" spans="1:6" s="60" customFormat="1" ht="11.25">
      <c r="A249" s="60" t="s">
        <v>229</v>
      </c>
      <c r="B249" s="71">
        <v>9442.2169300000005</v>
      </c>
      <c r="C249" s="71">
        <v>1045.00407</v>
      </c>
      <c r="D249" s="71">
        <v>0</v>
      </c>
      <c r="E249" s="71">
        <v>0</v>
      </c>
      <c r="F249" s="71">
        <v>10487.221</v>
      </c>
    </row>
    <row r="250" spans="1:6" s="60" customFormat="1" ht="11.25">
      <c r="A250" s="60" t="s">
        <v>230</v>
      </c>
      <c r="B250" s="71">
        <v>682.93979999999999</v>
      </c>
      <c r="C250" s="71">
        <v>580.90244999999993</v>
      </c>
      <c r="D250" s="71">
        <v>0</v>
      </c>
      <c r="E250" s="71">
        <v>0</v>
      </c>
      <c r="F250" s="71">
        <v>1263.8422499999999</v>
      </c>
    </row>
    <row r="251" spans="1:6" s="60" customFormat="1" ht="11.25">
      <c r="A251" s="60" t="s">
        <v>231</v>
      </c>
      <c r="B251" s="71">
        <v>346.62377000000004</v>
      </c>
      <c r="C251" s="71">
        <v>1.7976400000000001</v>
      </c>
      <c r="D251" s="71">
        <v>0</v>
      </c>
      <c r="E251" s="71">
        <v>0</v>
      </c>
      <c r="F251" s="71">
        <v>348.42140999999998</v>
      </c>
    </row>
    <row r="252" spans="1:6" s="60" customFormat="1" ht="11.25">
      <c r="A252" s="60" t="s">
        <v>232</v>
      </c>
      <c r="B252" s="71">
        <v>45047.259829999995</v>
      </c>
      <c r="C252" s="71">
        <v>23541.418170000001</v>
      </c>
      <c r="D252" s="71">
        <v>0</v>
      </c>
      <c r="E252" s="71">
        <v>0</v>
      </c>
      <c r="F252" s="71">
        <v>68588.678</v>
      </c>
    </row>
    <row r="253" spans="1:6" s="60" customFormat="1" ht="12" thickBot="1">
      <c r="A253" s="60" t="s">
        <v>233</v>
      </c>
      <c r="B253" s="71">
        <v>80555.937489999997</v>
      </c>
      <c r="C253" s="71">
        <v>61136.836360000001</v>
      </c>
      <c r="D253" s="71">
        <v>0</v>
      </c>
      <c r="E253" s="71">
        <v>1495.96876</v>
      </c>
      <c r="F253" s="71">
        <v>143188.74261000002</v>
      </c>
    </row>
    <row r="254" spans="1:6" s="60" customFormat="1" ht="12.75" thickTop="1" thickBot="1">
      <c r="A254" s="59" t="s">
        <v>234</v>
      </c>
      <c r="B254" s="70">
        <v>-1146257.5631600001</v>
      </c>
      <c r="C254" s="70">
        <v>-65360.158200000005</v>
      </c>
      <c r="D254" s="70">
        <v>-9.5839599999999994</v>
      </c>
      <c r="E254" s="70">
        <v>-81.902710000000013</v>
      </c>
      <c r="F254" s="70">
        <v>-1211709.2080299999</v>
      </c>
    </row>
    <row r="255" spans="1:6" s="60" customFormat="1" ht="12" thickTop="1">
      <c r="A255" s="60" t="s">
        <v>235</v>
      </c>
      <c r="B255" s="71">
        <v>-989441.55990999995</v>
      </c>
      <c r="C255" s="71">
        <v>-17193.067070000001</v>
      </c>
      <c r="D255" s="71">
        <v>0</v>
      </c>
      <c r="E255" s="71">
        <v>-1.21495</v>
      </c>
      <c r="F255" s="71">
        <v>-1006635.84193</v>
      </c>
    </row>
    <row r="256" spans="1:6" s="60" customFormat="1" ht="11.25">
      <c r="A256" s="60" t="s">
        <v>236</v>
      </c>
      <c r="B256" s="71">
        <v>0</v>
      </c>
      <c r="C256" s="71">
        <v>0</v>
      </c>
      <c r="D256" s="71">
        <v>0</v>
      </c>
      <c r="E256" s="71">
        <v>0</v>
      </c>
      <c r="F256" s="71">
        <v>0</v>
      </c>
    </row>
    <row r="257" spans="1:6" s="60" customFormat="1" ht="11.25">
      <c r="A257" s="60" t="s">
        <v>237</v>
      </c>
      <c r="B257" s="71">
        <v>-55015.768779999999</v>
      </c>
      <c r="C257" s="71">
        <v>-22167.939050000001</v>
      </c>
      <c r="D257" s="71">
        <v>-9.5839599999999994</v>
      </c>
      <c r="E257" s="71">
        <v>-64.561419999999998</v>
      </c>
      <c r="F257" s="71">
        <v>-77257.853209999987</v>
      </c>
    </row>
    <row r="258" spans="1:6" s="60" customFormat="1" ht="11.25">
      <c r="A258" s="60" t="s">
        <v>238</v>
      </c>
      <c r="B258" s="71">
        <v>-9064.4186499999996</v>
      </c>
      <c r="C258" s="71">
        <v>-1413.06097</v>
      </c>
      <c r="D258" s="71">
        <v>0</v>
      </c>
      <c r="E258" s="71">
        <v>-16.126339999999999</v>
      </c>
      <c r="F258" s="71">
        <v>-10493.605960000001</v>
      </c>
    </row>
    <row r="259" spans="1:6" s="60" customFormat="1" ht="11.25">
      <c r="A259" s="60" t="s">
        <v>239</v>
      </c>
      <c r="B259" s="71">
        <v>-41856.671029999998</v>
      </c>
      <c r="C259" s="71">
        <v>-6016.0855199999996</v>
      </c>
      <c r="D259" s="71">
        <v>0</v>
      </c>
      <c r="E259" s="71">
        <v>0</v>
      </c>
      <c r="F259" s="71">
        <v>-47872.756549999998</v>
      </c>
    </row>
    <row r="260" spans="1:6" s="60" customFormat="1" ht="11.25">
      <c r="A260" s="61" t="s">
        <v>240</v>
      </c>
      <c r="B260" s="71">
        <v>-38105.14327</v>
      </c>
      <c r="C260" s="71">
        <v>-17848.990389999999</v>
      </c>
      <c r="D260" s="71">
        <v>0</v>
      </c>
      <c r="E260" s="71">
        <v>0</v>
      </c>
      <c r="F260" s="71">
        <v>-55954.13366</v>
      </c>
    </row>
    <row r="261" spans="1:6" s="60" customFormat="1" ht="12" thickBot="1">
      <c r="A261" s="60" t="s">
        <v>241</v>
      </c>
      <c r="B261" s="71">
        <v>-12774.00152</v>
      </c>
      <c r="C261" s="71">
        <v>-721.01519999999994</v>
      </c>
      <c r="D261" s="71">
        <v>0</v>
      </c>
      <c r="E261" s="71">
        <v>0</v>
      </c>
      <c r="F261" s="71">
        <v>-13495.016720000001</v>
      </c>
    </row>
    <row r="262" spans="1:6" s="525" customFormat="1" ht="12.75" thickTop="1" thickBot="1">
      <c r="A262" s="62" t="s">
        <v>242</v>
      </c>
      <c r="B262" s="72">
        <v>3679163.4099099999</v>
      </c>
      <c r="C262" s="72">
        <v>212138.86168999999</v>
      </c>
      <c r="D262" s="72">
        <v>-9.1645499999999984</v>
      </c>
      <c r="E262" s="72">
        <v>1593.34339</v>
      </c>
      <c r="F262" s="72">
        <v>3892886.4504400003</v>
      </c>
    </row>
    <row r="263" spans="1:6" s="60" customFormat="1" ht="12.75" thickTop="1" thickBot="1">
      <c r="A263" s="63" t="s">
        <v>243</v>
      </c>
      <c r="B263" s="70">
        <v>657703.85349999997</v>
      </c>
      <c r="C263" s="70">
        <v>898846.81297000009</v>
      </c>
      <c r="D263" s="70">
        <v>0.12123</v>
      </c>
      <c r="E263" s="70">
        <v>36.529300000000006</v>
      </c>
      <c r="F263" s="70">
        <v>1556587.317</v>
      </c>
    </row>
    <row r="264" spans="1:6" s="60" customFormat="1" ht="12" thickTop="1">
      <c r="A264" s="60" t="s">
        <v>244</v>
      </c>
      <c r="B264" s="71">
        <v>308722.47858</v>
      </c>
      <c r="C264" s="71">
        <v>461724.39432999998</v>
      </c>
      <c r="D264" s="71">
        <v>0</v>
      </c>
      <c r="E264" s="71">
        <v>0.82203999999999999</v>
      </c>
      <c r="F264" s="71">
        <v>770447.69495000003</v>
      </c>
    </row>
    <row r="265" spans="1:6" s="60" customFormat="1" ht="11.25">
      <c r="A265" s="60" t="s">
        <v>245</v>
      </c>
      <c r="B265" s="71">
        <v>101619.44415000001</v>
      </c>
      <c r="C265" s="71">
        <v>384637.96883999999</v>
      </c>
      <c r="D265" s="71">
        <v>1.8799999999999999E-3</v>
      </c>
      <c r="E265" s="71">
        <v>34.475999999999999</v>
      </c>
      <c r="F265" s="71">
        <v>486291.89087</v>
      </c>
    </row>
    <row r="266" spans="1:6" s="60" customFormat="1" ht="11.25">
      <c r="A266" s="60" t="s">
        <v>246</v>
      </c>
      <c r="B266" s="71">
        <v>54011.115770000004</v>
      </c>
      <c r="C266" s="71">
        <v>17678.21126</v>
      </c>
      <c r="D266" s="71">
        <v>0</v>
      </c>
      <c r="E266" s="71">
        <v>0</v>
      </c>
      <c r="F266" s="71">
        <v>71689.32703</v>
      </c>
    </row>
    <row r="267" spans="1:6" s="60" customFormat="1" ht="11.25">
      <c r="A267" s="60" t="s">
        <v>247</v>
      </c>
      <c r="B267" s="71">
        <v>107301.21453</v>
      </c>
      <c r="C267" s="71">
        <v>2746.69119</v>
      </c>
      <c r="D267" s="71">
        <v>0</v>
      </c>
      <c r="E267" s="71">
        <v>0</v>
      </c>
      <c r="F267" s="71">
        <v>110047.90572</v>
      </c>
    </row>
    <row r="268" spans="1:6" s="60" customFormat="1" ht="12" thickBot="1">
      <c r="A268" s="60" t="s">
        <v>248</v>
      </c>
      <c r="B268" s="71">
        <v>86049.600470000005</v>
      </c>
      <c r="C268" s="71">
        <v>32059.547350000001</v>
      </c>
      <c r="D268" s="71">
        <v>0.11935</v>
      </c>
      <c r="E268" s="71">
        <v>1.23126</v>
      </c>
      <c r="F268" s="71">
        <v>118110.49843000001</v>
      </c>
    </row>
    <row r="269" spans="1:6" s="60" customFormat="1" ht="12.75" thickTop="1" thickBot="1">
      <c r="A269" s="64" t="s">
        <v>249</v>
      </c>
      <c r="B269" s="70">
        <v>-306375.67982999998</v>
      </c>
      <c r="C269" s="70">
        <v>-596086.77105999994</v>
      </c>
      <c r="D269" s="70">
        <v>0</v>
      </c>
      <c r="E269" s="70">
        <v>-112.22842</v>
      </c>
      <c r="F269" s="70">
        <v>-902574.67930999992</v>
      </c>
    </row>
    <row r="270" spans="1:6" s="60" customFormat="1" ht="12" thickTop="1">
      <c r="A270" s="60" t="s">
        <v>244</v>
      </c>
      <c r="B270" s="71">
        <v>-114726.79186</v>
      </c>
      <c r="C270" s="71">
        <v>-206156.70022</v>
      </c>
      <c r="D270" s="71">
        <v>0</v>
      </c>
      <c r="E270" s="71">
        <v>-112.00842999999999</v>
      </c>
      <c r="F270" s="71">
        <v>-320995.50050999998</v>
      </c>
    </row>
    <row r="271" spans="1:6" s="60" customFormat="1" ht="11.25">
      <c r="A271" s="60" t="s">
        <v>250</v>
      </c>
      <c r="B271" s="71">
        <v>-47116.202369999999</v>
      </c>
      <c r="C271" s="71">
        <v>-10.497860000000001</v>
      </c>
      <c r="D271" s="71">
        <v>0</v>
      </c>
      <c r="E271" s="71">
        <v>0</v>
      </c>
      <c r="F271" s="71">
        <v>-47126.700229999995</v>
      </c>
    </row>
    <row r="272" spans="1:6" s="60" customFormat="1" ht="11.25">
      <c r="A272" s="60" t="s">
        <v>251</v>
      </c>
      <c r="B272" s="71">
        <v>-16061.003269999999</v>
      </c>
      <c r="C272" s="71">
        <v>-9.1786799999999999</v>
      </c>
      <c r="D272" s="71">
        <v>0</v>
      </c>
      <c r="E272" s="71">
        <v>-2.1199999999999999E-3</v>
      </c>
      <c r="F272" s="71">
        <v>-16070.184070000001</v>
      </c>
    </row>
    <row r="273" spans="1:6" s="60" customFormat="1" ht="11.25">
      <c r="A273" s="60" t="s">
        <v>252</v>
      </c>
      <c r="B273" s="71">
        <v>-30.896080000000001</v>
      </c>
      <c r="C273" s="71">
        <v>0</v>
      </c>
      <c r="D273" s="71">
        <v>0</v>
      </c>
      <c r="E273" s="71">
        <v>0</v>
      </c>
      <c r="F273" s="71">
        <v>-30.896080000000001</v>
      </c>
    </row>
    <row r="274" spans="1:6" s="60" customFormat="1" ht="12" thickBot="1">
      <c r="A274" s="60" t="s">
        <v>253</v>
      </c>
      <c r="B274" s="71">
        <v>-128440.78625</v>
      </c>
      <c r="C274" s="71">
        <v>-389910.39429999999</v>
      </c>
      <c r="D274" s="71">
        <v>0</v>
      </c>
      <c r="E274" s="71">
        <v>-0.21787000000000001</v>
      </c>
      <c r="F274" s="71">
        <v>-518351.39842000004</v>
      </c>
    </row>
    <row r="275" spans="1:6" s="60" customFormat="1" ht="12.75" thickTop="1" thickBot="1">
      <c r="A275" s="59" t="s">
        <v>254</v>
      </c>
      <c r="B275" s="70">
        <v>4030491.5835799999</v>
      </c>
      <c r="C275" s="70">
        <v>514898.90360000002</v>
      </c>
      <c r="D275" s="70">
        <v>-9.0433199999999996</v>
      </c>
      <c r="E275" s="70">
        <v>1517.64427</v>
      </c>
      <c r="F275" s="70">
        <v>4546899.08813</v>
      </c>
    </row>
    <row r="276" spans="1:6" s="60" customFormat="1" ht="12" thickTop="1">
      <c r="A276" s="65" t="s">
        <v>255</v>
      </c>
      <c r="B276" s="71">
        <v>922957.26549999998</v>
      </c>
      <c r="C276" s="71">
        <v>113320.42123000001</v>
      </c>
      <c r="D276" s="71">
        <v>8.0204199999999997</v>
      </c>
      <c r="E276" s="71">
        <v>1615.7478999999998</v>
      </c>
      <c r="F276" s="71">
        <v>1037901.45505</v>
      </c>
    </row>
    <row r="277" spans="1:6" s="60" customFormat="1" ht="11.25">
      <c r="A277" s="60" t="s">
        <v>256</v>
      </c>
      <c r="B277" s="71">
        <v>29361.41678</v>
      </c>
      <c r="C277" s="71">
        <v>9153.3667699999987</v>
      </c>
      <c r="D277" s="71">
        <v>7.9842700000000004</v>
      </c>
      <c r="E277" s="71">
        <v>0</v>
      </c>
      <c r="F277" s="71">
        <v>38522.767820000001</v>
      </c>
    </row>
    <row r="278" spans="1:6" s="60" customFormat="1" ht="11.25">
      <c r="A278" s="60" t="s">
        <v>257</v>
      </c>
      <c r="B278" s="71">
        <v>886185.6344199999</v>
      </c>
      <c r="C278" s="71">
        <v>89679.708469999998</v>
      </c>
      <c r="D278" s="71">
        <v>3.6150000000000002E-2</v>
      </c>
      <c r="E278" s="71">
        <v>1615.7478999999998</v>
      </c>
      <c r="F278" s="71">
        <v>977481.1269400001</v>
      </c>
    </row>
    <row r="279" spans="1:6" s="60" customFormat="1" ht="11.25">
      <c r="A279" s="60" t="s">
        <v>258</v>
      </c>
      <c r="B279" s="71">
        <v>4578.7236399999992</v>
      </c>
      <c r="C279" s="71">
        <v>13058.441449999998</v>
      </c>
      <c r="D279" s="71">
        <v>0</v>
      </c>
      <c r="E279" s="71">
        <v>0</v>
      </c>
      <c r="F279" s="71">
        <v>17637.165089999999</v>
      </c>
    </row>
    <row r="280" spans="1:6" s="60" customFormat="1" ht="11.25">
      <c r="A280" s="60" t="s">
        <v>259</v>
      </c>
      <c r="B280" s="71">
        <v>2247.4080199999999</v>
      </c>
      <c r="C280" s="71">
        <v>1255.8169399999999</v>
      </c>
      <c r="D280" s="71">
        <v>0</v>
      </c>
      <c r="E280" s="71">
        <v>0</v>
      </c>
      <c r="F280" s="71">
        <v>3503.22496</v>
      </c>
    </row>
    <row r="281" spans="1:6" s="60" customFormat="1" ht="11.25">
      <c r="A281" s="60" t="s">
        <v>260</v>
      </c>
      <c r="B281" s="71">
        <v>0</v>
      </c>
      <c r="C281" s="71">
        <v>0</v>
      </c>
      <c r="D281" s="71">
        <v>0</v>
      </c>
      <c r="E281" s="71">
        <v>0</v>
      </c>
      <c r="F281" s="71">
        <v>0</v>
      </c>
    </row>
    <row r="282" spans="1:6" s="60" customFormat="1" ht="11.25">
      <c r="A282" s="60" t="s">
        <v>261</v>
      </c>
      <c r="B282" s="71">
        <v>584.08263999999997</v>
      </c>
      <c r="C282" s="71">
        <v>173.08760000000001</v>
      </c>
      <c r="D282" s="71">
        <v>0</v>
      </c>
      <c r="E282" s="71">
        <v>0</v>
      </c>
      <c r="F282" s="71">
        <v>757.17024000000004</v>
      </c>
    </row>
    <row r="283" spans="1:6" s="60" customFormat="1" ht="11.25">
      <c r="A283" s="65" t="s">
        <v>262</v>
      </c>
      <c r="B283" s="71">
        <v>-1322051.5515099999</v>
      </c>
      <c r="C283" s="71">
        <v>-155903.43844999999</v>
      </c>
      <c r="D283" s="71">
        <v>-3.3920100000000004</v>
      </c>
      <c r="E283" s="71">
        <v>-3398.2456699999998</v>
      </c>
      <c r="F283" s="71">
        <v>-1481356.6276400001</v>
      </c>
    </row>
    <row r="284" spans="1:6" s="60" customFormat="1" ht="11.25">
      <c r="A284" s="60" t="s">
        <v>263</v>
      </c>
      <c r="B284" s="71">
        <v>-1264338.02722</v>
      </c>
      <c r="C284" s="71">
        <v>-118118.01607</v>
      </c>
      <c r="D284" s="71">
        <v>-0.12903999999999999</v>
      </c>
      <c r="E284" s="71">
        <v>-3296.1678099999999</v>
      </c>
      <c r="F284" s="71">
        <v>-1385752.3401400002</v>
      </c>
    </row>
    <row r="285" spans="1:6" s="60" customFormat="1" ht="11.25">
      <c r="A285" s="60" t="s">
        <v>264</v>
      </c>
      <c r="B285" s="71">
        <v>-31724.398530000002</v>
      </c>
      <c r="C285" s="71">
        <v>-34853.678140000004</v>
      </c>
      <c r="D285" s="71">
        <v>-5.3E-3</v>
      </c>
      <c r="E285" s="71">
        <v>-102.07786</v>
      </c>
      <c r="F285" s="71">
        <v>-66680.159830000004</v>
      </c>
    </row>
    <row r="286" spans="1:6" s="60" customFormat="1" ht="11.25">
      <c r="A286" s="60" t="s">
        <v>265</v>
      </c>
      <c r="B286" s="71">
        <v>-5244.20687</v>
      </c>
      <c r="C286" s="71">
        <v>-1187.36025</v>
      </c>
      <c r="D286" s="71">
        <v>0</v>
      </c>
      <c r="E286" s="71">
        <v>0</v>
      </c>
      <c r="F286" s="71">
        <v>-6431.5671199999997</v>
      </c>
    </row>
    <row r="287" spans="1:6" s="60" customFormat="1" ht="11.25">
      <c r="A287" s="61" t="s">
        <v>266</v>
      </c>
      <c r="B287" s="71">
        <v>-20121.140649999998</v>
      </c>
      <c r="C287" s="71">
        <v>-1461.0989199999999</v>
      </c>
      <c r="D287" s="71">
        <v>-3.2576700000000001</v>
      </c>
      <c r="E287" s="71">
        <v>0</v>
      </c>
      <c r="F287" s="71">
        <v>-21585.497239999997</v>
      </c>
    </row>
    <row r="288" spans="1:6" s="60" customFormat="1" ht="11.25">
      <c r="A288" s="61" t="s">
        <v>267</v>
      </c>
      <c r="B288" s="71">
        <v>0</v>
      </c>
      <c r="C288" s="71">
        <v>0</v>
      </c>
      <c r="D288" s="71">
        <v>0</v>
      </c>
      <c r="E288" s="71">
        <v>0</v>
      </c>
      <c r="F288" s="71">
        <v>0</v>
      </c>
    </row>
    <row r="289" spans="1:6" s="60" customFormat="1" ht="12" thickBot="1">
      <c r="A289" s="61" t="s">
        <v>268</v>
      </c>
      <c r="B289" s="71">
        <v>-623.77823999999998</v>
      </c>
      <c r="C289" s="71">
        <v>-283.28507000000002</v>
      </c>
      <c r="D289" s="71">
        <v>0</v>
      </c>
      <c r="E289" s="71">
        <v>0</v>
      </c>
      <c r="F289" s="71">
        <v>-907.06331</v>
      </c>
    </row>
    <row r="290" spans="1:6" s="60" customFormat="1" ht="12.75" thickTop="1" thickBot="1">
      <c r="A290" s="66" t="s">
        <v>269</v>
      </c>
      <c r="B290" s="73">
        <v>3631397.2975700004</v>
      </c>
      <c r="C290" s="73">
        <v>472315.88637999998</v>
      </c>
      <c r="D290" s="73">
        <v>-4.4149099999999999</v>
      </c>
      <c r="E290" s="73">
        <v>-264.8535</v>
      </c>
      <c r="F290" s="73">
        <v>4103443.91554</v>
      </c>
    </row>
    <row r="291" spans="1:6" s="60" customFormat="1" ht="12.75" thickTop="1" thickBot="1">
      <c r="A291" s="59" t="s">
        <v>270</v>
      </c>
      <c r="B291" s="70">
        <v>-2754577.7444799999</v>
      </c>
      <c r="C291" s="70">
        <v>-316956.39226999995</v>
      </c>
      <c r="D291" s="70">
        <v>0</v>
      </c>
      <c r="E291" s="70">
        <v>-21.513810000000003</v>
      </c>
      <c r="F291" s="70">
        <v>-3071555.65056</v>
      </c>
    </row>
    <row r="292" spans="1:6" s="60" customFormat="1" ht="12" thickTop="1">
      <c r="A292" s="60" t="s">
        <v>271</v>
      </c>
      <c r="B292" s="71">
        <v>-1623117.6805499999</v>
      </c>
      <c r="C292" s="71">
        <v>-5377.9928</v>
      </c>
      <c r="D292" s="71">
        <v>0</v>
      </c>
      <c r="E292" s="71">
        <v>0</v>
      </c>
      <c r="F292" s="71">
        <v>-1628495.6733499998</v>
      </c>
    </row>
    <row r="293" spans="1:6" s="60" customFormat="1" ht="11.25">
      <c r="A293" s="60" t="s">
        <v>272</v>
      </c>
      <c r="B293" s="71">
        <v>-254922.30807</v>
      </c>
      <c r="C293" s="71">
        <v>-8521.6421099999989</v>
      </c>
      <c r="D293" s="71">
        <v>0</v>
      </c>
      <c r="E293" s="71">
        <v>0</v>
      </c>
      <c r="F293" s="71">
        <v>-263443.95017999999</v>
      </c>
    </row>
    <row r="294" spans="1:6" s="60" customFormat="1" ht="11.25">
      <c r="A294" s="60" t="s">
        <v>273</v>
      </c>
      <c r="B294" s="71">
        <v>-10096.69059</v>
      </c>
      <c r="C294" s="71">
        <v>-10708.48624</v>
      </c>
      <c r="D294" s="71">
        <v>0</v>
      </c>
      <c r="E294" s="71">
        <v>0</v>
      </c>
      <c r="F294" s="71">
        <v>-20805.176829999997</v>
      </c>
    </row>
    <row r="295" spans="1:6" s="60" customFormat="1" ht="11.25">
      <c r="A295" s="60" t="s">
        <v>274</v>
      </c>
      <c r="B295" s="71">
        <v>-78036.973060000004</v>
      </c>
      <c r="C295" s="71">
        <v>-2251.7521000000002</v>
      </c>
      <c r="D295" s="71">
        <v>0</v>
      </c>
      <c r="E295" s="71">
        <v>0</v>
      </c>
      <c r="F295" s="71">
        <v>-80288.725160000002</v>
      </c>
    </row>
    <row r="296" spans="1:6" s="60" customFormat="1" ht="11.25">
      <c r="A296" s="60" t="s">
        <v>275</v>
      </c>
      <c r="B296" s="71">
        <v>-161890.0889</v>
      </c>
      <c r="C296" s="71">
        <v>-132.10221999999999</v>
      </c>
      <c r="D296" s="71">
        <v>0</v>
      </c>
      <c r="E296" s="71">
        <v>0</v>
      </c>
      <c r="F296" s="71">
        <v>-162022.19112</v>
      </c>
    </row>
    <row r="297" spans="1:6" s="60" customFormat="1" ht="11.25">
      <c r="A297" s="60" t="s">
        <v>276</v>
      </c>
      <c r="B297" s="71">
        <v>-62690.575389999998</v>
      </c>
      <c r="C297" s="71">
        <v>-1807.5728899999999</v>
      </c>
      <c r="D297" s="71">
        <v>0</v>
      </c>
      <c r="E297" s="71">
        <v>0</v>
      </c>
      <c r="F297" s="71">
        <v>-64498.148280000001</v>
      </c>
    </row>
    <row r="298" spans="1:6" s="60" customFormat="1" ht="11.25">
      <c r="A298" s="60" t="s">
        <v>277</v>
      </c>
      <c r="B298" s="71">
        <v>-126108.82432</v>
      </c>
      <c r="C298" s="71">
        <v>0</v>
      </c>
      <c r="D298" s="71">
        <v>0</v>
      </c>
      <c r="E298" s="71">
        <v>0</v>
      </c>
      <c r="F298" s="71">
        <v>-126108.82432</v>
      </c>
    </row>
    <row r="299" spans="1:6" s="60" customFormat="1" ht="11.25">
      <c r="A299" s="60" t="s">
        <v>278</v>
      </c>
      <c r="B299" s="71">
        <v>-54091.979880000006</v>
      </c>
      <c r="C299" s="71">
        <v>0</v>
      </c>
      <c r="D299" s="71">
        <v>0</v>
      </c>
      <c r="E299" s="71">
        <v>0</v>
      </c>
      <c r="F299" s="71">
        <v>-54091.979880000006</v>
      </c>
    </row>
    <row r="300" spans="1:6" s="60" customFormat="1" ht="12" thickBot="1">
      <c r="A300" s="60" t="s">
        <v>279</v>
      </c>
      <c r="B300" s="71">
        <v>-383622.62372000003</v>
      </c>
      <c r="C300" s="71">
        <v>-288156.84391000005</v>
      </c>
      <c r="D300" s="71">
        <v>0</v>
      </c>
      <c r="E300" s="71">
        <v>-21.513810000000003</v>
      </c>
      <c r="F300" s="71">
        <v>-671800.98144</v>
      </c>
    </row>
    <row r="301" spans="1:6" s="60" customFormat="1" ht="12.75" thickTop="1" thickBot="1">
      <c r="A301" s="63" t="s">
        <v>280</v>
      </c>
      <c r="B301" s="70">
        <v>876819.55309000006</v>
      </c>
      <c r="C301" s="70">
        <v>155359.49411000003</v>
      </c>
      <c r="D301" s="70">
        <v>-4.4149099999999999</v>
      </c>
      <c r="E301" s="70">
        <v>-286.36730999999997</v>
      </c>
      <c r="F301" s="70">
        <v>1031888.26498</v>
      </c>
    </row>
    <row r="302" spans="1:6" s="60" customFormat="1" ht="12" thickTop="1">
      <c r="A302" s="67" t="s">
        <v>281</v>
      </c>
      <c r="B302" s="71">
        <v>1111.5400400000001</v>
      </c>
      <c r="C302" s="71">
        <v>99546.718989999994</v>
      </c>
      <c r="D302" s="71">
        <v>7.9000000000000001E-4</v>
      </c>
      <c r="E302" s="71">
        <v>1458.4117800000001</v>
      </c>
      <c r="F302" s="71">
        <v>102116.67159999999</v>
      </c>
    </row>
    <row r="303" spans="1:6" s="60" customFormat="1" ht="11.25">
      <c r="A303" s="61" t="s">
        <v>282</v>
      </c>
      <c r="B303" s="71">
        <v>22.132860000000001</v>
      </c>
      <c r="C303" s="71">
        <v>99546.718989999994</v>
      </c>
      <c r="D303" s="71">
        <v>0</v>
      </c>
      <c r="E303" s="71">
        <v>3.9070500000000004</v>
      </c>
      <c r="F303" s="71">
        <v>99572.758900000001</v>
      </c>
    </row>
    <row r="304" spans="1:6" s="60" customFormat="1" ht="11.25">
      <c r="A304" s="61" t="s">
        <v>283</v>
      </c>
      <c r="B304" s="71">
        <v>1089.4071799999999</v>
      </c>
      <c r="C304" s="71">
        <v>0</v>
      </c>
      <c r="D304" s="71">
        <v>7.9000000000000001E-4</v>
      </c>
      <c r="E304" s="71">
        <v>1454.5047299999999</v>
      </c>
      <c r="F304" s="71">
        <v>2543.9127000000003</v>
      </c>
    </row>
    <row r="305" spans="1:7" s="60" customFormat="1" ht="11.25">
      <c r="A305" s="67" t="s">
        <v>284</v>
      </c>
      <c r="B305" s="71">
        <v>-1024.73936</v>
      </c>
      <c r="C305" s="71">
        <v>-100955.12145999999</v>
      </c>
      <c r="D305" s="71">
        <v>-6.8999999999999997E-4</v>
      </c>
      <c r="E305" s="71">
        <v>-728.46650999999997</v>
      </c>
      <c r="F305" s="71">
        <v>-102708.32802</v>
      </c>
    </row>
    <row r="306" spans="1:7" s="60" customFormat="1" ht="11.25">
      <c r="A306" s="61" t="s">
        <v>285</v>
      </c>
      <c r="B306" s="71">
        <v>-1.8170000000000002E-2</v>
      </c>
      <c r="C306" s="71">
        <v>-100955.12145999999</v>
      </c>
      <c r="D306" s="71">
        <v>0</v>
      </c>
      <c r="E306" s="71">
        <v>0</v>
      </c>
      <c r="F306" s="71">
        <v>-100955.13962999999</v>
      </c>
    </row>
    <row r="307" spans="1:7" s="60" customFormat="1" ht="12" thickBot="1">
      <c r="A307" s="61" t="s">
        <v>286</v>
      </c>
      <c r="B307" s="71">
        <v>-1024.72119</v>
      </c>
      <c r="C307" s="71">
        <v>0</v>
      </c>
      <c r="D307" s="71">
        <v>-6.8999999999999997E-4</v>
      </c>
      <c r="E307" s="71">
        <v>-728.46650999999997</v>
      </c>
      <c r="F307" s="71">
        <v>-1753.1883899999998</v>
      </c>
    </row>
    <row r="308" spans="1:7" s="60" customFormat="1" ht="12.75" thickTop="1" thickBot="1">
      <c r="A308" s="63" t="s">
        <v>287</v>
      </c>
      <c r="B308" s="70">
        <v>876906.35376999993</v>
      </c>
      <c r="C308" s="70">
        <v>153951.09164</v>
      </c>
      <c r="D308" s="70">
        <v>-4.4148100000000001</v>
      </c>
      <c r="E308" s="70">
        <v>443.57796000000002</v>
      </c>
      <c r="F308" s="70">
        <v>1031296.60856</v>
      </c>
    </row>
    <row r="309" spans="1:7" s="60" customFormat="1" ht="12.75" thickTop="1" thickBot="1">
      <c r="A309" s="60" t="s">
        <v>288</v>
      </c>
      <c r="B309" s="71">
        <v>13033.90136</v>
      </c>
      <c r="C309" s="71">
        <v>4869.2529400000003</v>
      </c>
      <c r="D309" s="71">
        <v>0</v>
      </c>
      <c r="E309" s="71">
        <v>0</v>
      </c>
      <c r="F309" s="71">
        <v>17903.154300000002</v>
      </c>
    </row>
    <row r="310" spans="1:7" s="60" customFormat="1" ht="12.75" thickTop="1" thickBot="1">
      <c r="A310" s="63" t="s">
        <v>289</v>
      </c>
      <c r="B310" s="70">
        <v>889940.25512999995</v>
      </c>
      <c r="C310" s="70">
        <v>158820.34458</v>
      </c>
      <c r="D310" s="70">
        <v>-4.4148100000000001</v>
      </c>
      <c r="E310" s="70">
        <v>443.57796000000002</v>
      </c>
      <c r="F310" s="70">
        <v>1049199.7628599999</v>
      </c>
    </row>
    <row r="311" spans="1:7" s="60" customFormat="1" ht="12.75" thickTop="1" thickBot="1">
      <c r="A311" s="61" t="s">
        <v>290</v>
      </c>
      <c r="B311" s="71">
        <v>-14632.58116</v>
      </c>
      <c r="C311" s="71">
        <v>2134.0770400000001</v>
      </c>
      <c r="D311" s="71">
        <v>0</v>
      </c>
      <c r="E311" s="71">
        <v>0</v>
      </c>
      <c r="F311" s="71">
        <v>-12498.50412</v>
      </c>
    </row>
    <row r="312" spans="1:7" s="60" customFormat="1" ht="12.75" thickTop="1" thickBot="1">
      <c r="A312" s="59" t="s">
        <v>291</v>
      </c>
      <c r="B312" s="70">
        <v>875307.67397</v>
      </c>
      <c r="C312" s="70">
        <v>160954.42162000001</v>
      </c>
      <c r="D312" s="70">
        <v>-4.4148100000000001</v>
      </c>
      <c r="E312" s="70">
        <v>443.57796000000002</v>
      </c>
      <c r="F312" s="70">
        <v>1036701.25874</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875307.67397</v>
      </c>
      <c r="C314" s="70">
        <v>160954.42162000001</v>
      </c>
      <c r="D314" s="70">
        <v>-4.4148100000000001</v>
      </c>
      <c r="E314" s="70">
        <v>443.57796000000002</v>
      </c>
      <c r="F314" s="70">
        <v>1036701.25874</v>
      </c>
    </row>
    <row r="315" spans="1:7" s="60" customFormat="1" ht="12.75" thickTop="1" thickBot="1">
      <c r="A315" s="67" t="s">
        <v>294</v>
      </c>
      <c r="B315" s="71">
        <v>-331249.51899000001</v>
      </c>
      <c r="C315" s="71">
        <v>0</v>
      </c>
      <c r="D315" s="71">
        <v>0</v>
      </c>
      <c r="E315" s="71">
        <v>0</v>
      </c>
      <c r="F315" s="71">
        <v>-331249.51899000001</v>
      </c>
    </row>
    <row r="316" spans="1:7" s="60" customFormat="1" ht="12.75" thickTop="1" thickBot="1">
      <c r="A316" s="63" t="s">
        <v>295</v>
      </c>
      <c r="B316" s="564">
        <v>544058.15497999999</v>
      </c>
      <c r="C316" s="564">
        <v>160954.42162000001</v>
      </c>
      <c r="D316" s="564">
        <v>-4.4148100000000001</v>
      </c>
      <c r="E316" s="564">
        <v>443.57796000000002</v>
      </c>
      <c r="F316" s="564">
        <v>705451.73974999995</v>
      </c>
    </row>
    <row r="317" spans="1:7" s="909" customFormat="1" ht="9" customHeight="1" thickTop="1" thickBot="1">
      <c r="A317" s="76"/>
      <c r="B317" s="908"/>
      <c r="C317" s="908"/>
      <c r="D317" s="908"/>
      <c r="E317" s="908"/>
      <c r="F317" s="908"/>
    </row>
    <row r="318" spans="1:7" s="909" customFormat="1" ht="13.5" thickTop="1">
      <c r="A318" s="78"/>
      <c r="B318" s="910"/>
      <c r="C318" s="910"/>
      <c r="D318" s="910"/>
      <c r="E318" s="910"/>
      <c r="F318" s="910"/>
    </row>
    <row r="319" spans="1:7" s="909" customFormat="1" ht="12.75">
      <c r="A319" s="78"/>
      <c r="B319" s="910"/>
      <c r="C319" s="910"/>
      <c r="D319" s="910"/>
      <c r="E319" s="910"/>
      <c r="F319" s="910"/>
    </row>
    <row r="320" spans="1:7" ht="15.75">
      <c r="A320" s="79"/>
      <c r="G320" s="904"/>
    </row>
    <row r="321" spans="1:1" s="904" customFormat="1" ht="15.75">
      <c r="A321" s="79"/>
    </row>
    <row r="322" spans="1:1" s="904" customFormat="1" ht="15.75">
      <c r="A322" s="79"/>
    </row>
    <row r="323" spans="1:1" s="904" customFormat="1" ht="15.75">
      <c r="A323" s="79"/>
    </row>
    <row r="324" spans="1:1" s="904" customFormat="1" ht="15.75">
      <c r="A324" s="79"/>
    </row>
    <row r="325" spans="1:1" s="904" customFormat="1" ht="15.75">
      <c r="A325" s="79"/>
    </row>
    <row r="326" spans="1:1" s="904" customFormat="1" ht="15.75">
      <c r="A326" s="79"/>
    </row>
    <row r="327" spans="1:1" s="904" customFormat="1" ht="15.75">
      <c r="A327" s="79"/>
    </row>
    <row r="328" spans="1:1" s="904" customFormat="1" ht="15.75">
      <c r="A328" s="79"/>
    </row>
    <row r="329" spans="1:1" s="904" customFormat="1" ht="15.75">
      <c r="A329" s="79"/>
    </row>
    <row r="330" spans="1:1" s="904" customFormat="1" ht="15.75">
      <c r="A330" s="79"/>
    </row>
    <row r="331" spans="1:1" s="904" customFormat="1" ht="15.75">
      <c r="A331" s="79"/>
    </row>
    <row r="332" spans="1:1" s="904" customFormat="1" ht="15.75">
      <c r="A332" s="79"/>
    </row>
    <row r="333" spans="1:1" s="904" customFormat="1" ht="15.75">
      <c r="A333" s="79"/>
    </row>
    <row r="334" spans="1:1" s="904" customFormat="1" ht="15.75">
      <c r="A334" s="79"/>
    </row>
    <row r="335" spans="1:1" s="904" customFormat="1" ht="15.75">
      <c r="A335" s="79"/>
    </row>
    <row r="336" spans="1:1" s="904" customFormat="1" ht="15.75">
      <c r="A336" s="79"/>
    </row>
    <row r="337" spans="1:1" s="904" customFormat="1" ht="15.75">
      <c r="A337" s="79"/>
    </row>
    <row r="338" spans="1:1" s="904" customFormat="1" ht="15.75">
      <c r="A338" s="79"/>
    </row>
    <row r="339" spans="1:1" s="904" customFormat="1" ht="15.75">
      <c r="A339" s="79"/>
    </row>
    <row r="340" spans="1:1" s="904" customFormat="1" ht="15.75">
      <c r="A340" s="79"/>
    </row>
    <row r="341" spans="1:1" s="904" customFormat="1" ht="15.75">
      <c r="A341" s="79"/>
    </row>
    <row r="342" spans="1:1" s="904" customFormat="1" ht="15.75">
      <c r="A342" s="79"/>
    </row>
    <row r="343" spans="1:1" s="904" customFormat="1" ht="15.75">
      <c r="A343" s="79"/>
    </row>
    <row r="344" spans="1:1" s="904" customFormat="1" ht="15.75">
      <c r="A344" s="79"/>
    </row>
    <row r="345" spans="1:1" s="904" customFormat="1" ht="15.75">
      <c r="A345" s="79"/>
    </row>
    <row r="346" spans="1:1" s="904" customFormat="1" ht="15.75">
      <c r="A346" s="79"/>
    </row>
    <row r="347" spans="1:1" s="904" customFormat="1" ht="15.75">
      <c r="A347" s="79"/>
    </row>
    <row r="348" spans="1:1" s="904" customFormat="1" ht="15.75">
      <c r="A348" s="79"/>
    </row>
    <row r="349" spans="1:1" s="904" customFormat="1" ht="15.75">
      <c r="A349" s="79"/>
    </row>
    <row r="350" spans="1:1" s="904" customFormat="1" ht="15.75">
      <c r="A350" s="79"/>
    </row>
    <row r="351" spans="1:1" s="904" customFormat="1" ht="15.75">
      <c r="A351" s="79"/>
    </row>
    <row r="352" spans="1:1" s="904" customFormat="1" ht="15.75">
      <c r="A352" s="79"/>
    </row>
    <row r="353" spans="1:1" s="904" customFormat="1" ht="15.75">
      <c r="A353" s="79"/>
    </row>
    <row r="354" spans="1:1" s="904" customFormat="1" ht="15.75">
      <c r="A354" s="79"/>
    </row>
    <row r="355" spans="1:1" s="904" customFormat="1" ht="15.75">
      <c r="A355" s="79"/>
    </row>
    <row r="356" spans="1:1" s="904" customFormat="1" ht="15.75">
      <c r="A356" s="79"/>
    </row>
    <row r="357" spans="1:1" s="904" customFormat="1" ht="15.75">
      <c r="A357" s="79"/>
    </row>
    <row r="358" spans="1:1" s="904" customFormat="1" ht="15.75">
      <c r="A358" s="79"/>
    </row>
    <row r="359" spans="1:1" s="904" customFormat="1" ht="15.75">
      <c r="A359" s="79"/>
    </row>
    <row r="360" spans="1:1" s="904" customFormat="1" ht="15.75">
      <c r="A360" s="79"/>
    </row>
    <row r="361" spans="1:1" s="904" customFormat="1" ht="15.75">
      <c r="A361" s="79"/>
    </row>
    <row r="362" spans="1:1" s="904" customFormat="1" ht="15.75">
      <c r="A362" s="79"/>
    </row>
    <row r="363" spans="1:1" s="904" customFormat="1" ht="15.75">
      <c r="A363" s="79"/>
    </row>
    <row r="364" spans="1:1" s="904" customFormat="1" ht="15.75">
      <c r="A364" s="79"/>
    </row>
    <row r="365" spans="1:1" s="904" customFormat="1" ht="15.75">
      <c r="A365" s="79"/>
    </row>
    <row r="366" spans="1:1" s="904" customFormat="1" ht="15.75">
      <c r="A366" s="79"/>
    </row>
    <row r="367" spans="1:1" s="904" customFormat="1" ht="15.75">
      <c r="A367" s="79"/>
    </row>
    <row r="368" spans="1:1" s="904" customFormat="1" ht="15.75">
      <c r="A368" s="79"/>
    </row>
    <row r="369" spans="1:1" s="904" customFormat="1" ht="15.75">
      <c r="A369" s="79"/>
    </row>
    <row r="370" spans="1:1" s="904" customFormat="1" ht="15.75">
      <c r="A370" s="79"/>
    </row>
    <row r="371" spans="1:1" s="904" customFormat="1" ht="15.75">
      <c r="A371" s="79"/>
    </row>
    <row r="372" spans="1:1" s="904" customFormat="1" ht="15.75">
      <c r="A372" s="79"/>
    </row>
    <row r="373" spans="1:1" s="904" customFormat="1" ht="15.75">
      <c r="A373" s="79"/>
    </row>
    <row r="374" spans="1:1" s="904" customFormat="1" ht="15.75">
      <c r="A374" s="79"/>
    </row>
    <row r="375" spans="1:1" s="904" customFormat="1" ht="15.75">
      <c r="A375" s="79"/>
    </row>
    <row r="376" spans="1:1" s="904" customFormat="1" ht="15.75">
      <c r="A376" s="79"/>
    </row>
    <row r="377" spans="1:1" s="904" customFormat="1" ht="15.75">
      <c r="A377" s="79"/>
    </row>
    <row r="378" spans="1:1" s="904" customFormat="1" ht="15.75">
      <c r="A378" s="79"/>
    </row>
    <row r="379" spans="1:1" s="904" customFormat="1" ht="15.75">
      <c r="A379" s="79"/>
    </row>
    <row r="380" spans="1:1" s="904" customFormat="1" ht="15.75">
      <c r="A380" s="79"/>
    </row>
    <row r="381" spans="1:1" s="904" customFormat="1" ht="15.75">
      <c r="A381" s="79"/>
    </row>
    <row r="382" spans="1:1" s="904" customFormat="1" ht="15.75">
      <c r="A382" s="79"/>
    </row>
    <row r="383" spans="1:1" s="904" customFormat="1" ht="15.75">
      <c r="A383" s="79"/>
    </row>
    <row r="384" spans="1:1" s="904" customFormat="1" ht="15.75">
      <c r="A384" s="79"/>
    </row>
    <row r="385" spans="1:1" s="904" customFormat="1" ht="15.75">
      <c r="A385" s="79"/>
    </row>
    <row r="386" spans="1:1" s="904" customFormat="1" ht="15.75">
      <c r="A386" s="79"/>
    </row>
    <row r="387" spans="1:1" s="904" customFormat="1" ht="15.75">
      <c r="A387" s="79"/>
    </row>
    <row r="388" spans="1:1" s="904" customFormat="1" ht="15.75">
      <c r="A388" s="79"/>
    </row>
    <row r="389" spans="1:1" s="904" customFormat="1" ht="15.75">
      <c r="A389" s="79"/>
    </row>
    <row r="390" spans="1:1" s="904" customFormat="1" ht="15.75">
      <c r="A390" s="79"/>
    </row>
    <row r="391" spans="1:1" s="904" customFormat="1" ht="15.75">
      <c r="A391" s="79"/>
    </row>
    <row r="392" spans="1:1" s="904" customFormat="1" ht="15.75">
      <c r="A392" s="79"/>
    </row>
    <row r="393" spans="1:1" s="904" customFormat="1" ht="15.75">
      <c r="A393" s="79"/>
    </row>
    <row r="394" spans="1:1" s="904" customFormat="1" ht="15.75">
      <c r="A394" s="79"/>
    </row>
    <row r="395" spans="1:1" s="904" customFormat="1" ht="15.75">
      <c r="A395" s="79"/>
    </row>
    <row r="396" spans="1:1" s="904" customFormat="1" ht="15.75">
      <c r="A396" s="79"/>
    </row>
    <row r="397" spans="1:1" s="904" customFormat="1" ht="15.75">
      <c r="A397" s="79"/>
    </row>
    <row r="398" spans="1:1" s="904" customFormat="1" ht="15.75">
      <c r="A398" s="79"/>
    </row>
    <row r="399" spans="1:1" s="904" customFormat="1" ht="15.75">
      <c r="A399" s="79"/>
    </row>
    <row r="400" spans="1:1" s="904" customFormat="1" ht="15.75">
      <c r="A400" s="79"/>
    </row>
    <row r="401" spans="1:1" s="904" customFormat="1" ht="15.75">
      <c r="A401" s="79"/>
    </row>
    <row r="402" spans="1:1" s="904" customFormat="1" ht="15.75">
      <c r="A402" s="79"/>
    </row>
    <row r="403" spans="1:1" s="904" customFormat="1" ht="15.75">
      <c r="A403" s="79"/>
    </row>
    <row r="404" spans="1:1" s="904" customFormat="1" ht="15.75">
      <c r="A404" s="79"/>
    </row>
    <row r="405" spans="1:1" s="904" customFormat="1" ht="15.75">
      <c r="A405" s="79"/>
    </row>
    <row r="406" spans="1:1" s="904" customFormat="1" ht="15.75">
      <c r="A406" s="79"/>
    </row>
    <row r="407" spans="1:1" s="904" customFormat="1" ht="15.75">
      <c r="A407" s="79"/>
    </row>
    <row r="408" spans="1:1" s="904" customFormat="1" ht="15.75">
      <c r="A408" s="79"/>
    </row>
    <row r="409" spans="1:1" s="904" customFormat="1" ht="15.75">
      <c r="A409" s="79"/>
    </row>
    <row r="410" spans="1:1" s="904" customFormat="1" ht="15.75">
      <c r="A410" s="79"/>
    </row>
    <row r="411" spans="1:1" s="904" customFormat="1" ht="15.75">
      <c r="A411" s="79"/>
    </row>
    <row r="412" spans="1:1" s="904" customFormat="1" ht="15.75">
      <c r="A412" s="79"/>
    </row>
    <row r="413" spans="1:1" s="904" customFormat="1" ht="15.75">
      <c r="A413" s="79"/>
    </row>
    <row r="414" spans="1:1" s="904" customFormat="1" ht="15.75">
      <c r="A414" s="79"/>
    </row>
    <row r="415" spans="1:1" s="904" customFormat="1" ht="15.75">
      <c r="A415" s="79"/>
    </row>
    <row r="416" spans="1:1" s="904" customFormat="1" ht="15.75">
      <c r="A416" s="79"/>
    </row>
    <row r="417" spans="1:1" s="904" customFormat="1" ht="15.75">
      <c r="A417" s="79"/>
    </row>
    <row r="418" spans="1:1" s="904" customFormat="1" ht="15.75">
      <c r="A418" s="79"/>
    </row>
    <row r="419" spans="1:1" s="904" customFormat="1" ht="15.75">
      <c r="A419" s="79"/>
    </row>
    <row r="420" spans="1:1" s="904" customFormat="1" ht="15.75">
      <c r="A420" s="79"/>
    </row>
    <row r="421" spans="1:1" s="904" customFormat="1" ht="15.75">
      <c r="A421" s="79"/>
    </row>
    <row r="422" spans="1:1" s="904" customFormat="1" ht="15.75">
      <c r="A422" s="79"/>
    </row>
    <row r="423" spans="1:1" s="904" customFormat="1" ht="15.75">
      <c r="A423" s="79"/>
    </row>
    <row r="424" spans="1:1" s="904" customFormat="1" ht="15.75">
      <c r="A424" s="79"/>
    </row>
    <row r="425" spans="1:1" s="904" customFormat="1" ht="15.75">
      <c r="A425" s="79"/>
    </row>
    <row r="426" spans="1:1" s="904" customFormat="1" ht="15.75">
      <c r="A426" s="79"/>
    </row>
    <row r="427" spans="1:1" s="904" customFormat="1" ht="15.75">
      <c r="A427" s="79"/>
    </row>
    <row r="428" spans="1:1" s="904" customFormat="1" ht="15.75">
      <c r="A428" s="79"/>
    </row>
    <row r="429" spans="1:1" s="904" customFormat="1" ht="15.75">
      <c r="A429" s="79"/>
    </row>
    <row r="430" spans="1:1" s="904" customFormat="1" ht="15.75">
      <c r="A430" s="79"/>
    </row>
    <row r="431" spans="1:1" s="904" customFormat="1" ht="15.75">
      <c r="A431" s="79"/>
    </row>
    <row r="432" spans="1:1" s="904" customFormat="1" ht="15.75">
      <c r="A432" s="79"/>
    </row>
    <row r="433" spans="1:1" s="904" customFormat="1" ht="15.75">
      <c r="A433" s="79"/>
    </row>
    <row r="434" spans="1:1" s="904" customFormat="1" ht="15.75">
      <c r="A434" s="79"/>
    </row>
    <row r="435" spans="1:1" s="904" customFormat="1" ht="15.75">
      <c r="A435" s="79"/>
    </row>
    <row r="436" spans="1:1" s="904" customFormat="1" ht="15.75">
      <c r="A436" s="79"/>
    </row>
    <row r="437" spans="1:1" s="904" customFormat="1" ht="15.75">
      <c r="A437" s="79"/>
    </row>
    <row r="438" spans="1:1" s="904" customFormat="1" ht="15.75">
      <c r="A438" s="79"/>
    </row>
    <row r="439" spans="1:1" s="904" customFormat="1" ht="15.75">
      <c r="A439" s="79"/>
    </row>
    <row r="440" spans="1:1" s="904" customFormat="1" ht="15.75">
      <c r="A440" s="79"/>
    </row>
    <row r="441" spans="1:1" s="904" customFormat="1" ht="15.75">
      <c r="A441" s="79"/>
    </row>
    <row r="442" spans="1:1" s="904" customFormat="1" ht="15.75">
      <c r="A442" s="79"/>
    </row>
    <row r="443" spans="1:1" s="904" customFormat="1" ht="15.75">
      <c r="A443" s="79"/>
    </row>
    <row r="444" spans="1:1" s="904" customFormat="1" ht="15.75">
      <c r="A444" s="79"/>
    </row>
    <row r="445" spans="1:1" s="904" customFormat="1" ht="15.75">
      <c r="A445" s="79"/>
    </row>
    <row r="446" spans="1:1" s="904" customFormat="1" ht="15.75">
      <c r="A446" s="79"/>
    </row>
    <row r="447" spans="1:1" s="904" customFormat="1" ht="15.75">
      <c r="A447" s="79"/>
    </row>
    <row r="448" spans="1:1" s="904" customFormat="1" ht="15.75">
      <c r="A448" s="79"/>
    </row>
    <row r="449" spans="1:1" s="904" customFormat="1" ht="15.75">
      <c r="A449" s="79"/>
    </row>
    <row r="450" spans="1:1" s="904" customFormat="1" ht="15.75">
      <c r="A450" s="79"/>
    </row>
    <row r="451" spans="1:1" s="904" customFormat="1" ht="15.75">
      <c r="A451" s="79"/>
    </row>
    <row r="452" spans="1:1" s="904" customFormat="1" ht="15.75">
      <c r="A452" s="79"/>
    </row>
    <row r="453" spans="1:1" s="904" customFormat="1" ht="15.75">
      <c r="A453" s="79"/>
    </row>
    <row r="454" spans="1:1" s="904" customFormat="1" ht="15.75">
      <c r="A454" s="79"/>
    </row>
    <row r="455" spans="1:1" s="904" customFormat="1" ht="15.75">
      <c r="A455" s="79"/>
    </row>
    <row r="456" spans="1:1" s="904" customFormat="1" ht="15.75">
      <c r="A456" s="79"/>
    </row>
    <row r="457" spans="1:1" s="904" customFormat="1" ht="15.75">
      <c r="A457" s="79"/>
    </row>
    <row r="458" spans="1:1" s="904" customFormat="1" ht="15.75">
      <c r="A458" s="79"/>
    </row>
    <row r="459" spans="1:1" s="904" customFormat="1" ht="15.75">
      <c r="A459" s="79"/>
    </row>
    <row r="460" spans="1:1" s="904" customFormat="1" ht="15.75">
      <c r="A460" s="79"/>
    </row>
    <row r="461" spans="1:1" s="904" customFormat="1" ht="15.75">
      <c r="A461" s="79"/>
    </row>
    <row r="462" spans="1:1" s="904" customFormat="1" ht="15.75">
      <c r="A462" s="79"/>
    </row>
    <row r="463" spans="1:1" s="904" customFormat="1" ht="15.75">
      <c r="A463" s="79"/>
    </row>
    <row r="464" spans="1:1" s="904" customFormat="1" ht="15.75">
      <c r="A464" s="79"/>
    </row>
    <row r="465" spans="1:1" s="904" customFormat="1" ht="15.75">
      <c r="A465" s="79"/>
    </row>
    <row r="466" spans="1:1" s="904" customFormat="1" ht="15.75">
      <c r="A466" s="79"/>
    </row>
    <row r="467" spans="1:1" s="904" customFormat="1" ht="15.75">
      <c r="A467" s="79"/>
    </row>
    <row r="468" spans="1:1" s="904" customFormat="1" ht="15.75">
      <c r="A468" s="79"/>
    </row>
    <row r="469" spans="1:1" s="904" customFormat="1" ht="15.75">
      <c r="A469" s="79"/>
    </row>
    <row r="470" spans="1:1" s="904" customFormat="1" ht="15.75">
      <c r="A470" s="79"/>
    </row>
    <row r="471" spans="1:1" s="904" customFormat="1" ht="15.75">
      <c r="A471" s="79"/>
    </row>
    <row r="472" spans="1:1" s="904" customFormat="1" ht="15.75">
      <c r="A472" s="79"/>
    </row>
    <row r="473" spans="1:1" s="904" customFormat="1" ht="15.75">
      <c r="A473" s="79"/>
    </row>
    <row r="474" spans="1:1" s="904" customFormat="1" ht="15.75">
      <c r="A474" s="79"/>
    </row>
    <row r="475" spans="1:1" s="904" customFormat="1" ht="15.75">
      <c r="A475" s="79"/>
    </row>
    <row r="476" spans="1:1" s="904" customFormat="1" ht="15.75">
      <c r="A476" s="79"/>
    </row>
    <row r="477" spans="1:1" s="904" customFormat="1" ht="15.75">
      <c r="A477" s="79"/>
    </row>
    <row r="478" spans="1:1" s="904" customFormat="1" ht="15.75">
      <c r="A478" s="79"/>
    </row>
    <row r="479" spans="1:1" s="904" customFormat="1" ht="15.75">
      <c r="A479" s="79"/>
    </row>
    <row r="480" spans="1:1" s="904" customFormat="1" ht="15.75">
      <c r="A480" s="79"/>
    </row>
    <row r="481" spans="1:1" s="904" customFormat="1" ht="15.75">
      <c r="A481" s="79"/>
    </row>
    <row r="482" spans="1:1" s="904" customFormat="1" ht="15.75">
      <c r="A482" s="79"/>
    </row>
    <row r="483" spans="1:1" s="904" customFormat="1" ht="15.75">
      <c r="A483" s="79"/>
    </row>
    <row r="484" spans="1:1" s="904" customFormat="1" ht="15.75">
      <c r="A484" s="79"/>
    </row>
    <row r="485" spans="1:1" s="904" customFormat="1" ht="15.75">
      <c r="A485" s="79"/>
    </row>
    <row r="486" spans="1:1" s="904" customFormat="1" ht="15.75">
      <c r="A486" s="79"/>
    </row>
    <row r="487" spans="1:1" s="904" customFormat="1" ht="15.75">
      <c r="A487" s="79"/>
    </row>
    <row r="488" spans="1:1" s="904" customFormat="1" ht="15.75">
      <c r="A488" s="79"/>
    </row>
    <row r="489" spans="1:1" s="904" customFormat="1" ht="15.75">
      <c r="A489" s="79"/>
    </row>
    <row r="490" spans="1:1" s="904" customFormat="1" ht="15.75">
      <c r="A490" s="79"/>
    </row>
    <row r="491" spans="1:1" s="904" customFormat="1" ht="15.75">
      <c r="A491" s="79"/>
    </row>
    <row r="492" spans="1:1" s="904" customFormat="1" ht="15.75">
      <c r="A492" s="79"/>
    </row>
    <row r="493" spans="1:1" s="904" customFormat="1" ht="15.75">
      <c r="A493" s="79"/>
    </row>
    <row r="494" spans="1:1" s="904" customFormat="1" ht="15.75">
      <c r="A494" s="79"/>
    </row>
    <row r="495" spans="1:1" s="904" customFormat="1" ht="15.75">
      <c r="A495" s="79"/>
    </row>
    <row r="496" spans="1:1" s="904" customFormat="1" ht="15.75">
      <c r="A496" s="79"/>
    </row>
    <row r="497" spans="1:1" s="904" customFormat="1" ht="15.75">
      <c r="A497" s="79"/>
    </row>
    <row r="498" spans="1:1" s="904" customFormat="1" ht="15.75">
      <c r="A498" s="79"/>
    </row>
    <row r="499" spans="1:1" s="904" customFormat="1" ht="15.75">
      <c r="A499" s="79"/>
    </row>
    <row r="500" spans="1:1" s="904" customFormat="1" ht="15.75">
      <c r="A500" s="79"/>
    </row>
    <row r="501" spans="1:1" s="904" customFormat="1" ht="15.75">
      <c r="A501" s="79"/>
    </row>
    <row r="502" spans="1:1" s="904" customFormat="1" ht="15.75">
      <c r="A502" s="79"/>
    </row>
    <row r="503" spans="1:1" s="904" customFormat="1" ht="15.75">
      <c r="A503" s="79"/>
    </row>
    <row r="504" spans="1:1" s="904" customFormat="1" ht="15.75">
      <c r="A504" s="79"/>
    </row>
    <row r="505" spans="1:1" s="904" customFormat="1" ht="15.75">
      <c r="A505" s="79"/>
    </row>
    <row r="506" spans="1:1" s="904" customFormat="1" ht="15.75">
      <c r="A506" s="79"/>
    </row>
    <row r="507" spans="1:1" s="904" customFormat="1" ht="15.75">
      <c r="A507" s="79"/>
    </row>
    <row r="508" spans="1:1" s="904" customFormat="1" ht="15.75">
      <c r="A508" s="79"/>
    </row>
    <row r="509" spans="1:1" s="904" customFormat="1" ht="15.75">
      <c r="A509" s="79"/>
    </row>
    <row r="510" spans="1:1" s="904" customFormat="1" ht="15.75">
      <c r="A510" s="79"/>
    </row>
    <row r="511" spans="1:1" s="904" customFormat="1" ht="15.75">
      <c r="A511" s="79"/>
    </row>
    <row r="512" spans="1:1" s="904" customFormat="1" ht="15.75">
      <c r="A512" s="79"/>
    </row>
    <row r="513" spans="1:1" s="904" customFormat="1" ht="15.75">
      <c r="A513" s="79"/>
    </row>
    <row r="514" spans="1:1" s="904" customFormat="1" ht="15.75">
      <c r="A514" s="79"/>
    </row>
    <row r="515" spans="1:1" s="904" customFormat="1" ht="15.75">
      <c r="A515" s="79"/>
    </row>
    <row r="516" spans="1:1" s="904" customFormat="1" ht="15.75">
      <c r="A516" s="79"/>
    </row>
    <row r="517" spans="1:1" s="904" customFormat="1" ht="15.75">
      <c r="A517" s="79"/>
    </row>
    <row r="518" spans="1:1" s="904" customFormat="1" ht="15.75">
      <c r="A518" s="79"/>
    </row>
    <row r="519" spans="1:1" s="904" customFormat="1" ht="15.75">
      <c r="A519" s="79"/>
    </row>
    <row r="520" spans="1:1" s="904" customFormat="1" ht="15.75">
      <c r="A520" s="79"/>
    </row>
    <row r="521" spans="1:1" s="904" customFormat="1" ht="15.75">
      <c r="A521" s="79"/>
    </row>
    <row r="522" spans="1:1" s="904" customFormat="1" ht="15.75">
      <c r="A522" s="79"/>
    </row>
    <row r="523" spans="1:1" s="904" customFormat="1" ht="15.75">
      <c r="A523" s="79"/>
    </row>
    <row r="524" spans="1:1" s="904" customFormat="1" ht="15.75">
      <c r="A524" s="79"/>
    </row>
    <row r="525" spans="1:1" s="904" customFormat="1" ht="15.75">
      <c r="A525" s="79"/>
    </row>
    <row r="526" spans="1:1" s="904" customFormat="1" ht="15.75">
      <c r="A526" s="79"/>
    </row>
    <row r="527" spans="1:1" s="904" customFormat="1" ht="15.75">
      <c r="A527" s="79"/>
    </row>
    <row r="528" spans="1:1" s="904" customFormat="1" ht="15.75">
      <c r="A528" s="79"/>
    </row>
    <row r="529" spans="1:1" s="904" customFormat="1" ht="15.75">
      <c r="A529" s="79"/>
    </row>
    <row r="530" spans="1:1" s="904" customFormat="1" ht="15.75">
      <c r="A530" s="79"/>
    </row>
    <row r="531" spans="1:1" s="904" customFormat="1" ht="15.75">
      <c r="A531" s="79"/>
    </row>
    <row r="532" spans="1:1" s="904" customFormat="1" ht="15.75">
      <c r="A532" s="79"/>
    </row>
    <row r="533" spans="1:1" s="904" customFormat="1" ht="15.75">
      <c r="A533" s="79"/>
    </row>
    <row r="534" spans="1:1" s="904" customFormat="1" ht="15.75">
      <c r="A534" s="79"/>
    </row>
    <row r="535" spans="1:1" s="904" customFormat="1" ht="15.75">
      <c r="A535" s="79"/>
    </row>
    <row r="536" spans="1:1" s="904" customFormat="1" ht="15.75">
      <c r="A536" s="79"/>
    </row>
    <row r="537" spans="1:1" s="904" customFormat="1" ht="15.75">
      <c r="A537" s="79"/>
    </row>
    <row r="538" spans="1:1" s="904" customFormat="1" ht="15.75">
      <c r="A538" s="79"/>
    </row>
    <row r="539" spans="1:1" s="904" customFormat="1" ht="15.75">
      <c r="A539" s="79"/>
    </row>
    <row r="540" spans="1:1" s="904" customFormat="1" ht="15.75">
      <c r="A540" s="79"/>
    </row>
    <row r="541" spans="1:1" s="904" customFormat="1" ht="15.75">
      <c r="A541" s="79"/>
    </row>
    <row r="542" spans="1:1" s="904" customFormat="1" ht="15.75">
      <c r="A542" s="79"/>
    </row>
    <row r="543" spans="1:1" s="904" customFormat="1" ht="15.75">
      <c r="A543" s="79"/>
    </row>
    <row r="544" spans="1:1" s="904" customFormat="1" ht="15.75">
      <c r="A544" s="79"/>
    </row>
    <row r="545" spans="1:1" s="904" customFormat="1" ht="15.75">
      <c r="A545" s="79"/>
    </row>
    <row r="546" spans="1:1" s="904" customFormat="1" ht="15.75">
      <c r="A546" s="79"/>
    </row>
    <row r="547" spans="1:1" s="904" customFormat="1" ht="15.75">
      <c r="A547" s="79"/>
    </row>
    <row r="548" spans="1:1" s="904" customFormat="1" ht="15.75">
      <c r="A548" s="79"/>
    </row>
    <row r="549" spans="1:1" s="904" customFormat="1" ht="15.75">
      <c r="A549" s="79"/>
    </row>
    <row r="550" spans="1:1" s="904" customFormat="1" ht="15.75">
      <c r="A550" s="79"/>
    </row>
    <row r="551" spans="1:1" s="904" customFormat="1" ht="15.75">
      <c r="A551" s="79"/>
    </row>
    <row r="552" spans="1:1" s="904" customFormat="1" ht="15.75">
      <c r="A552" s="79"/>
    </row>
    <row r="553" spans="1:1" s="904" customFormat="1" ht="15.75">
      <c r="A553" s="79"/>
    </row>
    <row r="554" spans="1:1" s="904" customFormat="1" ht="15.75">
      <c r="A554" s="79"/>
    </row>
    <row r="555" spans="1:1" s="904" customFormat="1" ht="15.75">
      <c r="A555" s="79"/>
    </row>
    <row r="556" spans="1:1" s="904" customFormat="1" ht="15.75">
      <c r="A556" s="79"/>
    </row>
    <row r="557" spans="1:1" s="904" customFormat="1" ht="15.75">
      <c r="A557" s="79"/>
    </row>
    <row r="558" spans="1:1" s="904" customFormat="1" ht="15.75">
      <c r="A558" s="79"/>
    </row>
    <row r="559" spans="1:1" s="904" customFormat="1" ht="15.75">
      <c r="A559" s="79"/>
    </row>
    <row r="560" spans="1:1" s="904" customFormat="1" ht="15.75">
      <c r="A560" s="79"/>
    </row>
    <row r="561" spans="1:1" s="904" customFormat="1" ht="15.75">
      <c r="A561" s="79"/>
    </row>
    <row r="562" spans="1:1" s="904" customFormat="1" ht="15.75">
      <c r="A562" s="79"/>
    </row>
    <row r="563" spans="1:1" s="904" customFormat="1" ht="15.75">
      <c r="A563" s="79"/>
    </row>
    <row r="564" spans="1:1" s="904" customFormat="1" ht="15.75">
      <c r="A564" s="79"/>
    </row>
    <row r="565" spans="1:1" s="904" customFormat="1" ht="15.75">
      <c r="A565" s="79"/>
    </row>
    <row r="566" spans="1:1" s="904" customFormat="1" ht="15.75">
      <c r="A566" s="79"/>
    </row>
    <row r="567" spans="1:1" s="904" customFormat="1" ht="15.75">
      <c r="A567" s="79"/>
    </row>
    <row r="568" spans="1:1" s="904" customFormat="1" ht="15.75">
      <c r="A568" s="79"/>
    </row>
    <row r="569" spans="1:1" s="904" customFormat="1" ht="15.75">
      <c r="A569" s="79"/>
    </row>
    <row r="570" spans="1:1" s="904" customFormat="1" ht="15.75">
      <c r="A570" s="79"/>
    </row>
    <row r="571" spans="1:1" s="904" customFormat="1" ht="15.75">
      <c r="A571" s="79"/>
    </row>
    <row r="572" spans="1:1" s="904" customFormat="1" ht="15.75">
      <c r="A572" s="79"/>
    </row>
    <row r="573" spans="1:1" s="904" customFormat="1" ht="15.75">
      <c r="A573" s="79"/>
    </row>
    <row r="574" spans="1:1" s="904" customFormat="1" ht="15.75">
      <c r="A574" s="79"/>
    </row>
    <row r="575" spans="1:1" s="904" customFormat="1" ht="15.75">
      <c r="A575" s="79"/>
    </row>
    <row r="576" spans="1:1" s="904" customFormat="1" ht="15.75">
      <c r="A576" s="79"/>
    </row>
    <row r="577" spans="1:1" s="904" customFormat="1" ht="15.75">
      <c r="A577" s="79"/>
    </row>
    <row r="578" spans="1:1" s="904" customFormat="1" ht="15.75">
      <c r="A578" s="79"/>
    </row>
    <row r="579" spans="1:1" s="904" customFormat="1" ht="15.75">
      <c r="A579" s="79"/>
    </row>
    <row r="580" spans="1:1" s="904" customFormat="1" ht="15.75">
      <c r="A580" s="79"/>
    </row>
    <row r="581" spans="1:1" s="904" customFormat="1" ht="15.75">
      <c r="A581" s="79"/>
    </row>
    <row r="582" spans="1:1" s="904" customFormat="1" ht="15.75">
      <c r="A582" s="79"/>
    </row>
    <row r="583" spans="1:1" s="904" customFormat="1" ht="15.75">
      <c r="A583" s="79"/>
    </row>
    <row r="584" spans="1:1" s="904" customFormat="1" ht="15.75">
      <c r="A584" s="79"/>
    </row>
    <row r="585" spans="1:1" s="904" customFormat="1" ht="15.75">
      <c r="A585" s="79"/>
    </row>
    <row r="586" spans="1:1" s="904" customFormat="1" ht="15.75">
      <c r="A586" s="79"/>
    </row>
    <row r="587" spans="1:1" s="904" customFormat="1" ht="15.75">
      <c r="A587" s="79"/>
    </row>
    <row r="588" spans="1:1" s="904" customFormat="1" ht="15.75">
      <c r="A588" s="79"/>
    </row>
    <row r="589" spans="1:1" s="904" customFormat="1" ht="15.75">
      <c r="A589" s="79"/>
    </row>
    <row r="590" spans="1:1" s="904" customFormat="1" ht="15.75">
      <c r="A590" s="79"/>
    </row>
    <row r="591" spans="1:1" s="904" customFormat="1" ht="15.75">
      <c r="A591" s="79"/>
    </row>
    <row r="592" spans="1:1" s="904" customFormat="1" ht="15.75">
      <c r="A592" s="79"/>
    </row>
    <row r="593" spans="1:1" s="904" customFormat="1" ht="15.75">
      <c r="A593" s="79"/>
    </row>
    <row r="594" spans="1:1" s="904" customFormat="1" ht="15.75">
      <c r="A594" s="79"/>
    </row>
    <row r="595" spans="1:1" s="904" customFormat="1" ht="15.75">
      <c r="A595" s="79"/>
    </row>
    <row r="596" spans="1:1" s="904" customFormat="1" ht="15.75">
      <c r="A596" s="79"/>
    </row>
    <row r="597" spans="1:1" s="904" customFormat="1" ht="15.75">
      <c r="A597" s="79"/>
    </row>
    <row r="598" spans="1:1" s="904" customFormat="1" ht="15.75">
      <c r="A598" s="79"/>
    </row>
    <row r="599" spans="1:1" s="904" customFormat="1" ht="15.75">
      <c r="A599" s="79"/>
    </row>
    <row r="600" spans="1:1" s="904" customFormat="1" ht="15.75">
      <c r="A600" s="79"/>
    </row>
    <row r="601" spans="1:1" s="904" customFormat="1" ht="15.75">
      <c r="A601" s="79"/>
    </row>
    <row r="602" spans="1:1" s="904" customFormat="1" ht="15.75">
      <c r="A602" s="79"/>
    </row>
    <row r="603" spans="1:1" s="904" customFormat="1" ht="15.75">
      <c r="A603" s="79"/>
    </row>
    <row r="604" spans="1:1" s="904" customFormat="1" ht="15.75">
      <c r="A604" s="79"/>
    </row>
    <row r="605" spans="1:1" s="904" customFormat="1" ht="15.75">
      <c r="A605" s="79"/>
    </row>
    <row r="606" spans="1:1" s="904" customFormat="1" ht="15.75">
      <c r="A606" s="79"/>
    </row>
    <row r="607" spans="1:1" s="904" customFormat="1" ht="15.75">
      <c r="A607" s="79"/>
    </row>
    <row r="608" spans="1:1" s="904" customFormat="1" ht="15.75">
      <c r="A608" s="79"/>
    </row>
    <row r="609" spans="1:1" s="904" customFormat="1" ht="15.75">
      <c r="A609" s="79"/>
    </row>
    <row r="610" spans="1:1" s="904" customFormat="1" ht="15.75">
      <c r="A610" s="79"/>
    </row>
    <row r="611" spans="1:1" s="904" customFormat="1" ht="15.75">
      <c r="A611" s="79"/>
    </row>
    <row r="612" spans="1:1" s="904" customFormat="1" ht="15.75">
      <c r="A612" s="79"/>
    </row>
    <row r="613" spans="1:1" s="904" customFormat="1" ht="15.75">
      <c r="A613" s="79"/>
    </row>
    <row r="614" spans="1:1" s="904" customFormat="1" ht="15.75">
      <c r="A614" s="79"/>
    </row>
    <row r="615" spans="1:1" s="904" customFormat="1" ht="15.75">
      <c r="A615" s="79"/>
    </row>
    <row r="616" spans="1:1" s="904" customFormat="1" ht="15.75">
      <c r="A616" s="79"/>
    </row>
    <row r="617" spans="1:1" s="904" customFormat="1" ht="15.75">
      <c r="A617" s="79"/>
    </row>
    <row r="618" spans="1:1" s="904" customFormat="1" ht="15.75">
      <c r="A618" s="79"/>
    </row>
    <row r="619" spans="1:1" s="904" customFormat="1" ht="15.75">
      <c r="A619" s="79"/>
    </row>
    <row r="620" spans="1:1" s="904" customFormat="1" ht="15.75">
      <c r="A620" s="79"/>
    </row>
    <row r="621" spans="1:1" s="904" customFormat="1" ht="15.75">
      <c r="A621" s="79"/>
    </row>
    <row r="622" spans="1:1" s="904" customFormat="1" ht="15.75">
      <c r="A622" s="79"/>
    </row>
    <row r="623" spans="1:1" s="904" customFormat="1" ht="15.75">
      <c r="A623" s="79"/>
    </row>
    <row r="624" spans="1:1" s="904" customFormat="1" ht="15.75">
      <c r="A624" s="79"/>
    </row>
    <row r="625" spans="1:1" s="904" customFormat="1" ht="15.75">
      <c r="A625" s="79"/>
    </row>
    <row r="626" spans="1:1" s="904" customFormat="1" ht="15.75">
      <c r="A626" s="79"/>
    </row>
    <row r="627" spans="1:1" s="904" customFormat="1" ht="15.75">
      <c r="A627" s="79"/>
    </row>
    <row r="628" spans="1:1" s="904" customFormat="1" ht="15.75">
      <c r="A628" s="79"/>
    </row>
    <row r="629" spans="1:1" s="904" customFormat="1" ht="15.75">
      <c r="A629" s="79"/>
    </row>
    <row r="630" spans="1:1" s="904" customFormat="1" ht="15.75">
      <c r="A630" s="79"/>
    </row>
    <row r="631" spans="1:1" s="904" customFormat="1" ht="15.75">
      <c r="A631" s="79"/>
    </row>
    <row r="632" spans="1:1" s="904" customFormat="1" ht="15.75">
      <c r="A632" s="79"/>
    </row>
    <row r="633" spans="1:1" s="904" customFormat="1" ht="15.75">
      <c r="A633" s="79"/>
    </row>
    <row r="634" spans="1:1" s="904" customFormat="1" ht="15.75">
      <c r="A634" s="79"/>
    </row>
    <row r="635" spans="1:1" s="904" customFormat="1" ht="15.75">
      <c r="A635" s="79"/>
    </row>
    <row r="636" spans="1:1" s="904" customFormat="1" ht="15.75">
      <c r="A636" s="79"/>
    </row>
    <row r="637" spans="1:1" s="904" customFormat="1" ht="15.75">
      <c r="A637" s="79"/>
    </row>
    <row r="638" spans="1:1" s="904" customFormat="1" ht="15.75">
      <c r="A638" s="79"/>
    </row>
    <row r="639" spans="1:1" s="904" customFormat="1" ht="15.75">
      <c r="A639" s="79"/>
    </row>
    <row r="640" spans="1:1" s="904" customFormat="1" ht="15.75">
      <c r="A640" s="79"/>
    </row>
    <row r="641" spans="1:1" s="904" customFormat="1" ht="15.75">
      <c r="A641" s="79"/>
    </row>
    <row r="642" spans="1:1" s="904" customFormat="1" ht="15.75">
      <c r="A642" s="79"/>
    </row>
    <row r="643" spans="1:1" s="904" customFormat="1" ht="15.75">
      <c r="A643" s="79"/>
    </row>
    <row r="644" spans="1:1" s="904" customFormat="1" ht="15.75">
      <c r="A644" s="79"/>
    </row>
    <row r="645" spans="1:1" s="904" customFormat="1" ht="15.75">
      <c r="A645" s="79"/>
    </row>
    <row r="646" spans="1:1" s="904" customFormat="1" ht="15.75">
      <c r="A646" s="79"/>
    </row>
    <row r="647" spans="1:1" s="904" customFormat="1" ht="15.75">
      <c r="A647" s="79"/>
    </row>
    <row r="648" spans="1:1" s="904" customFormat="1" ht="15.75">
      <c r="A648" s="79"/>
    </row>
    <row r="649" spans="1:1" s="904" customFormat="1" ht="15.75">
      <c r="A649" s="79"/>
    </row>
    <row r="650" spans="1:1" s="904" customFormat="1" ht="15.75">
      <c r="A650" s="7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9"/>
  <sheetViews>
    <sheetView showGridLines="0" zoomScaleNormal="100" workbookViewId="0"/>
  </sheetViews>
  <sheetFormatPr defaultColWidth="11.42578125" defaultRowHeight="15"/>
  <cols>
    <col min="1" max="1" width="58.140625" style="81" customWidth="1"/>
    <col min="2" max="15" width="9.85546875" style="80" customWidth="1"/>
    <col min="16" max="16" width="10.42578125" style="904" customWidth="1"/>
    <col min="17" max="17" width="2.140625" style="1016" customWidth="1"/>
    <col min="18" max="18" width="11.42578125" style="904"/>
    <col min="19" max="256" width="11.42578125" style="836"/>
    <col min="257" max="257" width="58.140625" style="836" customWidth="1"/>
    <col min="258" max="271" width="9.85546875" style="836" customWidth="1"/>
    <col min="272" max="272" width="10.42578125" style="836" customWidth="1"/>
    <col min="273" max="273" width="2.140625" style="836" customWidth="1"/>
    <col min="274" max="512" width="11.42578125" style="836"/>
    <col min="513" max="513" width="58.140625" style="836" customWidth="1"/>
    <col min="514" max="527" width="9.85546875" style="836" customWidth="1"/>
    <col min="528" max="528" width="10.42578125" style="836" customWidth="1"/>
    <col min="529" max="529" width="2.140625" style="836" customWidth="1"/>
    <col min="530" max="768" width="11.42578125" style="836"/>
    <col min="769" max="769" width="58.140625" style="836" customWidth="1"/>
    <col min="770" max="783" width="9.85546875" style="836" customWidth="1"/>
    <col min="784" max="784" width="10.42578125" style="836" customWidth="1"/>
    <col min="785" max="785" width="2.140625" style="836" customWidth="1"/>
    <col min="786" max="1024" width="11.42578125" style="836"/>
    <col min="1025" max="1025" width="58.140625" style="836" customWidth="1"/>
    <col min="1026" max="1039" width="9.85546875" style="836" customWidth="1"/>
    <col min="1040" max="1040" width="10.42578125" style="836" customWidth="1"/>
    <col min="1041" max="1041" width="2.140625" style="836" customWidth="1"/>
    <col min="1042" max="1280" width="11.42578125" style="836"/>
    <col min="1281" max="1281" width="58.140625" style="836" customWidth="1"/>
    <col min="1282" max="1295" width="9.85546875" style="836" customWidth="1"/>
    <col min="1296" max="1296" width="10.42578125" style="836" customWidth="1"/>
    <col min="1297" max="1297" width="2.140625" style="836" customWidth="1"/>
    <col min="1298" max="1536" width="11.42578125" style="836"/>
    <col min="1537" max="1537" width="58.140625" style="836" customWidth="1"/>
    <col min="1538" max="1551" width="9.85546875" style="836" customWidth="1"/>
    <col min="1552" max="1552" width="10.42578125" style="836" customWidth="1"/>
    <col min="1553" max="1553" width="2.140625" style="836" customWidth="1"/>
    <col min="1554" max="1792" width="11.42578125" style="836"/>
    <col min="1793" max="1793" width="58.140625" style="836" customWidth="1"/>
    <col min="1794" max="1807" width="9.85546875" style="836" customWidth="1"/>
    <col min="1808" max="1808" width="10.42578125" style="836" customWidth="1"/>
    <col min="1809" max="1809" width="2.140625" style="836" customWidth="1"/>
    <col min="1810" max="2048" width="11.42578125" style="836"/>
    <col min="2049" max="2049" width="58.140625" style="836" customWidth="1"/>
    <col min="2050" max="2063" width="9.85546875" style="836" customWidth="1"/>
    <col min="2064" max="2064" width="10.42578125" style="836" customWidth="1"/>
    <col min="2065" max="2065" width="2.140625" style="836" customWidth="1"/>
    <col min="2066" max="2304" width="11.42578125" style="836"/>
    <col min="2305" max="2305" width="58.140625" style="836" customWidth="1"/>
    <col min="2306" max="2319" width="9.85546875" style="836" customWidth="1"/>
    <col min="2320" max="2320" width="10.42578125" style="836" customWidth="1"/>
    <col min="2321" max="2321" width="2.140625" style="836" customWidth="1"/>
    <col min="2322" max="2560" width="11.42578125" style="836"/>
    <col min="2561" max="2561" width="58.140625" style="836" customWidth="1"/>
    <col min="2562" max="2575" width="9.85546875" style="836" customWidth="1"/>
    <col min="2576" max="2576" width="10.42578125" style="836" customWidth="1"/>
    <col min="2577" max="2577" width="2.140625" style="836" customWidth="1"/>
    <col min="2578" max="2816" width="11.42578125" style="836"/>
    <col min="2817" max="2817" width="58.140625" style="836" customWidth="1"/>
    <col min="2818" max="2831" width="9.85546875" style="836" customWidth="1"/>
    <col min="2832" max="2832" width="10.42578125" style="836" customWidth="1"/>
    <col min="2833" max="2833" width="2.140625" style="836" customWidth="1"/>
    <col min="2834" max="3072" width="11.42578125" style="836"/>
    <col min="3073" max="3073" width="58.140625" style="836" customWidth="1"/>
    <col min="3074" max="3087" width="9.85546875" style="836" customWidth="1"/>
    <col min="3088" max="3088" width="10.42578125" style="836" customWidth="1"/>
    <col min="3089" max="3089" width="2.140625" style="836" customWidth="1"/>
    <col min="3090" max="3328" width="11.42578125" style="836"/>
    <col min="3329" max="3329" width="58.140625" style="836" customWidth="1"/>
    <col min="3330" max="3343" width="9.85546875" style="836" customWidth="1"/>
    <col min="3344" max="3344" width="10.42578125" style="836" customWidth="1"/>
    <col min="3345" max="3345" width="2.140625" style="836" customWidth="1"/>
    <col min="3346" max="3584" width="11.42578125" style="836"/>
    <col min="3585" max="3585" width="58.140625" style="836" customWidth="1"/>
    <col min="3586" max="3599" width="9.85546875" style="836" customWidth="1"/>
    <col min="3600" max="3600" width="10.42578125" style="836" customWidth="1"/>
    <col min="3601" max="3601" width="2.140625" style="836" customWidth="1"/>
    <col min="3602" max="3840" width="11.42578125" style="836"/>
    <col min="3841" max="3841" width="58.140625" style="836" customWidth="1"/>
    <col min="3842" max="3855" width="9.85546875" style="836" customWidth="1"/>
    <col min="3856" max="3856" width="10.42578125" style="836" customWidth="1"/>
    <col min="3857" max="3857" width="2.140625" style="836" customWidth="1"/>
    <col min="3858" max="4096" width="11.42578125" style="836"/>
    <col min="4097" max="4097" width="58.140625" style="836" customWidth="1"/>
    <col min="4098" max="4111" width="9.85546875" style="836" customWidth="1"/>
    <col min="4112" max="4112" width="10.42578125" style="836" customWidth="1"/>
    <col min="4113" max="4113" width="2.140625" style="836" customWidth="1"/>
    <col min="4114" max="4352" width="11.42578125" style="836"/>
    <col min="4353" max="4353" width="58.140625" style="836" customWidth="1"/>
    <col min="4354" max="4367" width="9.85546875" style="836" customWidth="1"/>
    <col min="4368" max="4368" width="10.42578125" style="836" customWidth="1"/>
    <col min="4369" max="4369" width="2.140625" style="836" customWidth="1"/>
    <col min="4370" max="4608" width="11.42578125" style="836"/>
    <col min="4609" max="4609" width="58.140625" style="836" customWidth="1"/>
    <col min="4610" max="4623" width="9.85546875" style="836" customWidth="1"/>
    <col min="4624" max="4624" width="10.42578125" style="836" customWidth="1"/>
    <col min="4625" max="4625" width="2.140625" style="836" customWidth="1"/>
    <col min="4626" max="4864" width="11.42578125" style="836"/>
    <col min="4865" max="4865" width="58.140625" style="836" customWidth="1"/>
    <col min="4866" max="4879" width="9.85546875" style="836" customWidth="1"/>
    <col min="4880" max="4880" width="10.42578125" style="836" customWidth="1"/>
    <col min="4881" max="4881" width="2.140625" style="836" customWidth="1"/>
    <col min="4882" max="5120" width="11.42578125" style="836"/>
    <col min="5121" max="5121" width="58.140625" style="836" customWidth="1"/>
    <col min="5122" max="5135" width="9.85546875" style="836" customWidth="1"/>
    <col min="5136" max="5136" width="10.42578125" style="836" customWidth="1"/>
    <col min="5137" max="5137" width="2.140625" style="836" customWidth="1"/>
    <col min="5138" max="5376" width="11.42578125" style="836"/>
    <col min="5377" max="5377" width="58.140625" style="836" customWidth="1"/>
    <col min="5378" max="5391" width="9.85546875" style="836" customWidth="1"/>
    <col min="5392" max="5392" width="10.42578125" style="836" customWidth="1"/>
    <col min="5393" max="5393" width="2.140625" style="836" customWidth="1"/>
    <col min="5394" max="5632" width="11.42578125" style="836"/>
    <col min="5633" max="5633" width="58.140625" style="836" customWidth="1"/>
    <col min="5634" max="5647" width="9.85546875" style="836" customWidth="1"/>
    <col min="5648" max="5648" width="10.42578125" style="836" customWidth="1"/>
    <col min="5649" max="5649" width="2.140625" style="836" customWidth="1"/>
    <col min="5650" max="5888" width="11.42578125" style="836"/>
    <col min="5889" max="5889" width="58.140625" style="836" customWidth="1"/>
    <col min="5890" max="5903" width="9.85546875" style="836" customWidth="1"/>
    <col min="5904" max="5904" width="10.42578125" style="836" customWidth="1"/>
    <col min="5905" max="5905" width="2.140625" style="836" customWidth="1"/>
    <col min="5906" max="6144" width="11.42578125" style="836"/>
    <col min="6145" max="6145" width="58.140625" style="836" customWidth="1"/>
    <col min="6146" max="6159" width="9.85546875" style="836" customWidth="1"/>
    <col min="6160" max="6160" width="10.42578125" style="836" customWidth="1"/>
    <col min="6161" max="6161" width="2.140625" style="836" customWidth="1"/>
    <col min="6162" max="6400" width="11.42578125" style="836"/>
    <col min="6401" max="6401" width="58.140625" style="836" customWidth="1"/>
    <col min="6402" max="6415" width="9.85546875" style="836" customWidth="1"/>
    <col min="6416" max="6416" width="10.42578125" style="836" customWidth="1"/>
    <col min="6417" max="6417" width="2.140625" style="836" customWidth="1"/>
    <col min="6418" max="6656" width="11.42578125" style="836"/>
    <col min="6657" max="6657" width="58.140625" style="836" customWidth="1"/>
    <col min="6658" max="6671" width="9.85546875" style="836" customWidth="1"/>
    <col min="6672" max="6672" width="10.42578125" style="836" customWidth="1"/>
    <col min="6673" max="6673" width="2.140625" style="836" customWidth="1"/>
    <col min="6674" max="6912" width="11.42578125" style="836"/>
    <col min="6913" max="6913" width="58.140625" style="836" customWidth="1"/>
    <col min="6914" max="6927" width="9.85546875" style="836" customWidth="1"/>
    <col min="6928" max="6928" width="10.42578125" style="836" customWidth="1"/>
    <col min="6929" max="6929" width="2.140625" style="836" customWidth="1"/>
    <col min="6930" max="7168" width="11.42578125" style="836"/>
    <col min="7169" max="7169" width="58.140625" style="836" customWidth="1"/>
    <col min="7170" max="7183" width="9.85546875" style="836" customWidth="1"/>
    <col min="7184" max="7184" width="10.42578125" style="836" customWidth="1"/>
    <col min="7185" max="7185" width="2.140625" style="836" customWidth="1"/>
    <col min="7186" max="7424" width="11.42578125" style="836"/>
    <col min="7425" max="7425" width="58.140625" style="836" customWidth="1"/>
    <col min="7426" max="7439" width="9.85546875" style="836" customWidth="1"/>
    <col min="7440" max="7440" width="10.42578125" style="836" customWidth="1"/>
    <col min="7441" max="7441" width="2.140625" style="836" customWidth="1"/>
    <col min="7442" max="7680" width="11.42578125" style="836"/>
    <col min="7681" max="7681" width="58.140625" style="836" customWidth="1"/>
    <col min="7682" max="7695" width="9.85546875" style="836" customWidth="1"/>
    <col min="7696" max="7696" width="10.42578125" style="836" customWidth="1"/>
    <col min="7697" max="7697" width="2.140625" style="836" customWidth="1"/>
    <col min="7698" max="7936" width="11.42578125" style="836"/>
    <col min="7937" max="7937" width="58.140625" style="836" customWidth="1"/>
    <col min="7938" max="7951" width="9.85546875" style="836" customWidth="1"/>
    <col min="7952" max="7952" width="10.42578125" style="836" customWidth="1"/>
    <col min="7953" max="7953" width="2.140625" style="836" customWidth="1"/>
    <col min="7954" max="8192" width="11.42578125" style="836"/>
    <col min="8193" max="8193" width="58.140625" style="836" customWidth="1"/>
    <col min="8194" max="8207" width="9.85546875" style="836" customWidth="1"/>
    <col min="8208" max="8208" width="10.42578125" style="836" customWidth="1"/>
    <col min="8209" max="8209" width="2.140625" style="836" customWidth="1"/>
    <col min="8210" max="8448" width="11.42578125" style="836"/>
    <col min="8449" max="8449" width="58.140625" style="836" customWidth="1"/>
    <col min="8450" max="8463" width="9.85546875" style="836" customWidth="1"/>
    <col min="8464" max="8464" width="10.42578125" style="836" customWidth="1"/>
    <col min="8465" max="8465" width="2.140625" style="836" customWidth="1"/>
    <col min="8466" max="8704" width="11.42578125" style="836"/>
    <col min="8705" max="8705" width="58.140625" style="836" customWidth="1"/>
    <col min="8706" max="8719" width="9.85546875" style="836" customWidth="1"/>
    <col min="8720" max="8720" width="10.42578125" style="836" customWidth="1"/>
    <col min="8721" max="8721" width="2.140625" style="836" customWidth="1"/>
    <col min="8722" max="8960" width="11.42578125" style="836"/>
    <col min="8961" max="8961" width="58.140625" style="836" customWidth="1"/>
    <col min="8962" max="8975" width="9.85546875" style="836" customWidth="1"/>
    <col min="8976" max="8976" width="10.42578125" style="836" customWidth="1"/>
    <col min="8977" max="8977" width="2.140625" style="836" customWidth="1"/>
    <col min="8978" max="9216" width="11.42578125" style="836"/>
    <col min="9217" max="9217" width="58.140625" style="836" customWidth="1"/>
    <col min="9218" max="9231" width="9.85546875" style="836" customWidth="1"/>
    <col min="9232" max="9232" width="10.42578125" style="836" customWidth="1"/>
    <col min="9233" max="9233" width="2.140625" style="836" customWidth="1"/>
    <col min="9234" max="9472" width="11.42578125" style="836"/>
    <col min="9473" max="9473" width="58.140625" style="836" customWidth="1"/>
    <col min="9474" max="9487" width="9.85546875" style="836" customWidth="1"/>
    <col min="9488" max="9488" width="10.42578125" style="836" customWidth="1"/>
    <col min="9489" max="9489" width="2.140625" style="836" customWidth="1"/>
    <col min="9490" max="9728" width="11.42578125" style="836"/>
    <col min="9729" max="9729" width="58.140625" style="836" customWidth="1"/>
    <col min="9730" max="9743" width="9.85546875" style="836" customWidth="1"/>
    <col min="9744" max="9744" width="10.42578125" style="836" customWidth="1"/>
    <col min="9745" max="9745" width="2.140625" style="836" customWidth="1"/>
    <col min="9746" max="9984" width="11.42578125" style="836"/>
    <col min="9985" max="9985" width="58.140625" style="836" customWidth="1"/>
    <col min="9986" max="9999" width="9.85546875" style="836" customWidth="1"/>
    <col min="10000" max="10000" width="10.42578125" style="836" customWidth="1"/>
    <col min="10001" max="10001" width="2.140625" style="836" customWidth="1"/>
    <col min="10002" max="10240" width="11.42578125" style="836"/>
    <col min="10241" max="10241" width="58.140625" style="836" customWidth="1"/>
    <col min="10242" max="10255" width="9.85546875" style="836" customWidth="1"/>
    <col min="10256" max="10256" width="10.42578125" style="836" customWidth="1"/>
    <col min="10257" max="10257" width="2.140625" style="836" customWidth="1"/>
    <col min="10258" max="10496" width="11.42578125" style="836"/>
    <col min="10497" max="10497" width="58.140625" style="836" customWidth="1"/>
    <col min="10498" max="10511" width="9.85546875" style="836" customWidth="1"/>
    <col min="10512" max="10512" width="10.42578125" style="836" customWidth="1"/>
    <col min="10513" max="10513" width="2.140625" style="836" customWidth="1"/>
    <col min="10514" max="10752" width="11.42578125" style="836"/>
    <col min="10753" max="10753" width="58.140625" style="836" customWidth="1"/>
    <col min="10754" max="10767" width="9.85546875" style="836" customWidth="1"/>
    <col min="10768" max="10768" width="10.42578125" style="836" customWidth="1"/>
    <col min="10769" max="10769" width="2.140625" style="836" customWidth="1"/>
    <col min="10770" max="11008" width="11.42578125" style="836"/>
    <col min="11009" max="11009" width="58.140625" style="836" customWidth="1"/>
    <col min="11010" max="11023" width="9.85546875" style="836" customWidth="1"/>
    <col min="11024" max="11024" width="10.42578125" style="836" customWidth="1"/>
    <col min="11025" max="11025" width="2.140625" style="836" customWidth="1"/>
    <col min="11026" max="11264" width="11.42578125" style="836"/>
    <col min="11265" max="11265" width="58.140625" style="836" customWidth="1"/>
    <col min="11266" max="11279" width="9.85546875" style="836" customWidth="1"/>
    <col min="11280" max="11280" width="10.42578125" style="836" customWidth="1"/>
    <col min="11281" max="11281" width="2.140625" style="836" customWidth="1"/>
    <col min="11282" max="11520" width="11.42578125" style="836"/>
    <col min="11521" max="11521" width="58.140625" style="836" customWidth="1"/>
    <col min="11522" max="11535" width="9.85546875" style="836" customWidth="1"/>
    <col min="11536" max="11536" width="10.42578125" style="836" customWidth="1"/>
    <col min="11537" max="11537" width="2.140625" style="836" customWidth="1"/>
    <col min="11538" max="11776" width="11.42578125" style="836"/>
    <col min="11777" max="11777" width="58.140625" style="836" customWidth="1"/>
    <col min="11778" max="11791" width="9.85546875" style="836" customWidth="1"/>
    <col min="11792" max="11792" width="10.42578125" style="836" customWidth="1"/>
    <col min="11793" max="11793" width="2.140625" style="836" customWidth="1"/>
    <col min="11794" max="12032" width="11.42578125" style="836"/>
    <col min="12033" max="12033" width="58.140625" style="836" customWidth="1"/>
    <col min="12034" max="12047" width="9.85546875" style="836" customWidth="1"/>
    <col min="12048" max="12048" width="10.42578125" style="836" customWidth="1"/>
    <col min="12049" max="12049" width="2.140625" style="836" customWidth="1"/>
    <col min="12050" max="12288" width="11.42578125" style="836"/>
    <col min="12289" max="12289" width="58.140625" style="836" customWidth="1"/>
    <col min="12290" max="12303" width="9.85546875" style="836" customWidth="1"/>
    <col min="12304" max="12304" width="10.42578125" style="836" customWidth="1"/>
    <col min="12305" max="12305" width="2.140625" style="836" customWidth="1"/>
    <col min="12306" max="12544" width="11.42578125" style="836"/>
    <col min="12545" max="12545" width="58.140625" style="836" customWidth="1"/>
    <col min="12546" max="12559" width="9.85546875" style="836" customWidth="1"/>
    <col min="12560" max="12560" width="10.42578125" style="836" customWidth="1"/>
    <col min="12561" max="12561" width="2.140625" style="836" customWidth="1"/>
    <col min="12562" max="12800" width="11.42578125" style="836"/>
    <col min="12801" max="12801" width="58.140625" style="836" customWidth="1"/>
    <col min="12802" max="12815" width="9.85546875" style="836" customWidth="1"/>
    <col min="12816" max="12816" width="10.42578125" style="836" customWidth="1"/>
    <col min="12817" max="12817" width="2.140625" style="836" customWidth="1"/>
    <col min="12818" max="13056" width="11.42578125" style="836"/>
    <col min="13057" max="13057" width="58.140625" style="836" customWidth="1"/>
    <col min="13058" max="13071" width="9.85546875" style="836" customWidth="1"/>
    <col min="13072" max="13072" width="10.42578125" style="836" customWidth="1"/>
    <col min="13073" max="13073" width="2.140625" style="836" customWidth="1"/>
    <col min="13074" max="13312" width="11.42578125" style="836"/>
    <col min="13313" max="13313" width="58.140625" style="836" customWidth="1"/>
    <col min="13314" max="13327" width="9.85546875" style="836" customWidth="1"/>
    <col min="13328" max="13328" width="10.42578125" style="836" customWidth="1"/>
    <col min="13329" max="13329" width="2.140625" style="836" customWidth="1"/>
    <col min="13330" max="13568" width="11.42578125" style="836"/>
    <col min="13569" max="13569" width="58.140625" style="836" customWidth="1"/>
    <col min="13570" max="13583" width="9.85546875" style="836" customWidth="1"/>
    <col min="13584" max="13584" width="10.42578125" style="836" customWidth="1"/>
    <col min="13585" max="13585" width="2.140625" style="836" customWidth="1"/>
    <col min="13586" max="13824" width="11.42578125" style="836"/>
    <col min="13825" max="13825" width="58.140625" style="836" customWidth="1"/>
    <col min="13826" max="13839" width="9.85546875" style="836" customWidth="1"/>
    <col min="13840" max="13840" width="10.42578125" style="836" customWidth="1"/>
    <col min="13841" max="13841" width="2.140625" style="836" customWidth="1"/>
    <col min="13842" max="14080" width="11.42578125" style="836"/>
    <col min="14081" max="14081" width="58.140625" style="836" customWidth="1"/>
    <col min="14082" max="14095" width="9.85546875" style="836" customWidth="1"/>
    <col min="14096" max="14096" width="10.42578125" style="836" customWidth="1"/>
    <col min="14097" max="14097" width="2.140625" style="836" customWidth="1"/>
    <col min="14098" max="14336" width="11.42578125" style="836"/>
    <col min="14337" max="14337" width="58.140625" style="836" customWidth="1"/>
    <col min="14338" max="14351" width="9.85546875" style="836" customWidth="1"/>
    <col min="14352" max="14352" width="10.42578125" style="836" customWidth="1"/>
    <col min="14353" max="14353" width="2.140625" style="836" customWidth="1"/>
    <col min="14354" max="14592" width="11.42578125" style="836"/>
    <col min="14593" max="14593" width="58.140625" style="836" customWidth="1"/>
    <col min="14594" max="14607" width="9.85546875" style="836" customWidth="1"/>
    <col min="14608" max="14608" width="10.42578125" style="836" customWidth="1"/>
    <col min="14609" max="14609" width="2.140625" style="836" customWidth="1"/>
    <col min="14610" max="14848" width="11.42578125" style="836"/>
    <col min="14849" max="14849" width="58.140625" style="836" customWidth="1"/>
    <col min="14850" max="14863" width="9.85546875" style="836" customWidth="1"/>
    <col min="14864" max="14864" width="10.42578125" style="836" customWidth="1"/>
    <col min="14865" max="14865" width="2.140625" style="836" customWidth="1"/>
    <col min="14866" max="15104" width="11.42578125" style="836"/>
    <col min="15105" max="15105" width="58.140625" style="836" customWidth="1"/>
    <col min="15106" max="15119" width="9.85546875" style="836" customWidth="1"/>
    <col min="15120" max="15120" width="10.42578125" style="836" customWidth="1"/>
    <col min="15121" max="15121" width="2.140625" style="836" customWidth="1"/>
    <col min="15122" max="15360" width="11.42578125" style="836"/>
    <col min="15361" max="15361" width="58.140625" style="836" customWidth="1"/>
    <col min="15362" max="15375" width="9.85546875" style="836" customWidth="1"/>
    <col min="15376" max="15376" width="10.42578125" style="836" customWidth="1"/>
    <col min="15377" max="15377" width="2.140625" style="836" customWidth="1"/>
    <col min="15378" max="15616" width="11.42578125" style="836"/>
    <col min="15617" max="15617" width="58.140625" style="836" customWidth="1"/>
    <col min="15618" max="15631" width="9.85546875" style="836" customWidth="1"/>
    <col min="15632" max="15632" width="10.42578125" style="836" customWidth="1"/>
    <col min="15633" max="15633" width="2.140625" style="836" customWidth="1"/>
    <col min="15634" max="15872" width="11.42578125" style="836"/>
    <col min="15873" max="15873" width="58.140625" style="836" customWidth="1"/>
    <col min="15874" max="15887" width="9.85546875" style="836" customWidth="1"/>
    <col min="15888" max="15888" width="10.42578125" style="836" customWidth="1"/>
    <col min="15889" max="15889" width="2.140625" style="836" customWidth="1"/>
    <col min="15890" max="16128" width="11.42578125" style="836"/>
    <col min="16129" max="16129" width="58.140625" style="836" customWidth="1"/>
    <col min="16130" max="16143" width="9.85546875" style="836" customWidth="1"/>
    <col min="16144" max="16144" width="10.42578125" style="836" customWidth="1"/>
    <col min="16145" max="16145" width="2.140625" style="836" customWidth="1"/>
    <col min="16146" max="16384" width="11.42578125" style="836"/>
  </cols>
  <sheetData>
    <row r="1" spans="1:17" s="84" customFormat="1" ht="3.75" customHeight="1">
      <c r="A1" s="82"/>
      <c r="B1" s="556"/>
      <c r="C1" s="556"/>
      <c r="D1" s="556"/>
      <c r="E1" s="556"/>
      <c r="F1" s="556"/>
      <c r="G1" s="556"/>
      <c r="H1" s="556"/>
      <c r="I1" s="556"/>
      <c r="J1" s="556"/>
      <c r="K1" s="556"/>
      <c r="L1" s="556"/>
      <c r="M1" s="556"/>
      <c r="N1" s="556"/>
      <c r="O1" s="556"/>
      <c r="P1" s="83"/>
    </row>
    <row r="2" spans="1:17" s="74" customFormat="1" ht="37.5" customHeight="1">
      <c r="A2" s="914" t="s">
        <v>1090</v>
      </c>
      <c r="B2" s="914"/>
      <c r="C2" s="914"/>
      <c r="D2" s="914"/>
      <c r="E2" s="914"/>
      <c r="F2" s="914"/>
      <c r="G2" s="914"/>
      <c r="H2" s="914"/>
      <c r="I2" s="914"/>
      <c r="J2" s="914"/>
      <c r="K2" s="914"/>
      <c r="L2" s="914"/>
      <c r="M2" s="914"/>
      <c r="N2" s="914"/>
      <c r="O2" s="914"/>
      <c r="P2" s="914"/>
    </row>
    <row r="3" spans="1:17" s="74" customFormat="1" ht="24.75" customHeight="1">
      <c r="A3" s="914" t="s">
        <v>1268</v>
      </c>
      <c r="B3" s="914"/>
      <c r="C3" s="914"/>
      <c r="D3" s="914"/>
      <c r="E3" s="914"/>
      <c r="F3" s="914"/>
      <c r="G3" s="914"/>
      <c r="H3" s="914"/>
      <c r="I3" s="914"/>
      <c r="J3" s="914"/>
      <c r="K3" s="914"/>
      <c r="L3" s="914"/>
      <c r="M3" s="914"/>
      <c r="N3" s="914"/>
      <c r="O3" s="914"/>
      <c r="P3" s="914"/>
    </row>
    <row r="4" spans="1:17" s="74" customFormat="1" ht="24.75" customHeight="1">
      <c r="A4" s="914" t="s">
        <v>1537</v>
      </c>
      <c r="B4" s="914"/>
      <c r="C4" s="914"/>
      <c r="D4" s="914"/>
      <c r="E4" s="914"/>
      <c r="F4" s="914"/>
      <c r="G4" s="914"/>
      <c r="H4" s="914"/>
      <c r="I4" s="914"/>
      <c r="J4" s="914"/>
      <c r="K4" s="914"/>
      <c r="L4" s="914"/>
      <c r="M4" s="914"/>
      <c r="N4" s="914"/>
      <c r="O4" s="914"/>
      <c r="P4" s="914"/>
    </row>
    <row r="5" spans="1:17" s="75" customFormat="1" ht="36" customHeight="1">
      <c r="A5" s="920" t="s">
        <v>1407</v>
      </c>
      <c r="B5" s="920"/>
      <c r="C5" s="920"/>
      <c r="D5" s="920"/>
      <c r="E5" s="920"/>
      <c r="F5" s="920"/>
      <c r="G5" s="920"/>
      <c r="H5" s="920"/>
      <c r="I5" s="920"/>
      <c r="J5" s="920"/>
      <c r="K5" s="920"/>
      <c r="L5" s="920"/>
      <c r="M5" s="920"/>
      <c r="N5" s="920"/>
      <c r="O5" s="920"/>
      <c r="P5" s="920"/>
    </row>
    <row r="6" spans="1:17" ht="6" hidden="1" customHeight="1" thickBot="1">
      <c r="A6" s="454"/>
      <c r="B6" s="608"/>
      <c r="C6" s="608"/>
      <c r="D6" s="608"/>
      <c r="E6" s="608"/>
      <c r="F6" s="608"/>
      <c r="G6" s="608"/>
      <c r="H6" s="608"/>
      <c r="I6" s="608"/>
      <c r="J6" s="608"/>
      <c r="K6" s="608"/>
      <c r="L6" s="608"/>
      <c r="M6" s="608"/>
      <c r="N6" s="608"/>
      <c r="O6" s="608"/>
      <c r="P6" s="1010"/>
      <c r="Q6" s="904"/>
    </row>
    <row r="7" spans="1:17" ht="2.25" customHeight="1" thickBot="1">
      <c r="A7" s="454"/>
      <c r="B7" s="646"/>
      <c r="C7" s="646"/>
      <c r="D7" s="646"/>
      <c r="E7" s="646"/>
      <c r="F7" s="646"/>
      <c r="G7" s="646"/>
      <c r="H7" s="646"/>
      <c r="I7" s="646"/>
      <c r="J7" s="646"/>
      <c r="K7" s="646"/>
      <c r="L7" s="646"/>
      <c r="M7" s="646"/>
      <c r="N7" s="646"/>
      <c r="O7" s="646"/>
      <c r="P7" s="1011"/>
      <c r="Q7" s="904"/>
    </row>
    <row r="8" spans="1:17" ht="33" customHeight="1" thickTop="1" thickBot="1">
      <c r="A8" s="86"/>
      <c r="B8" s="647" t="s">
        <v>297</v>
      </c>
      <c r="C8" s="647" t="s">
        <v>298</v>
      </c>
      <c r="D8" s="647" t="s">
        <v>299</v>
      </c>
      <c r="E8" s="647" t="s">
        <v>300</v>
      </c>
      <c r="F8" s="647" t="s">
        <v>301</v>
      </c>
      <c r="G8" s="647" t="s">
        <v>302</v>
      </c>
      <c r="H8" s="647" t="s">
        <v>303</v>
      </c>
      <c r="I8" s="647" t="s">
        <v>304</v>
      </c>
      <c r="J8" s="647" t="s">
        <v>305</v>
      </c>
      <c r="K8" s="647" t="s">
        <v>306</v>
      </c>
      <c r="L8" s="647" t="s">
        <v>307</v>
      </c>
      <c r="M8" s="647" t="s">
        <v>308</v>
      </c>
      <c r="N8" s="647" t="s">
        <v>1092</v>
      </c>
      <c r="O8" s="647" t="s">
        <v>1093</v>
      </c>
      <c r="P8" s="1012" t="s">
        <v>309</v>
      </c>
      <c r="Q8" s="904"/>
    </row>
    <row r="9" spans="1:17" s="60" customFormat="1" ht="12.75" thickTop="1" thickBot="1">
      <c r="A9" s="450" t="s">
        <v>7</v>
      </c>
      <c r="B9" s="73">
        <v>22333522.13329</v>
      </c>
      <c r="C9" s="73">
        <v>21599474.43564</v>
      </c>
      <c r="D9" s="73">
        <v>31890178.060249999</v>
      </c>
      <c r="E9" s="73">
        <v>18976349.096779998</v>
      </c>
      <c r="F9" s="73">
        <v>17321032.52995</v>
      </c>
      <c r="G9" s="73">
        <v>10548115.132959999</v>
      </c>
      <c r="H9" s="73">
        <v>9361867.9912800007</v>
      </c>
      <c r="I9" s="73">
        <v>11304422.98354</v>
      </c>
      <c r="J9" s="73">
        <v>210225.18658000001</v>
      </c>
      <c r="K9" s="73">
        <v>453612.18264999997</v>
      </c>
      <c r="L9" s="73">
        <v>11038456.41103</v>
      </c>
      <c r="M9" s="73">
        <v>2962664.8301200001</v>
      </c>
      <c r="N9" s="73">
        <v>14128513.861059999</v>
      </c>
      <c r="O9" s="73">
        <v>7772748.4016899997</v>
      </c>
      <c r="P9" s="73">
        <v>179901183.23682001</v>
      </c>
    </row>
    <row r="10" spans="1:17" s="60" customFormat="1" ht="12.75" thickTop="1" thickBot="1">
      <c r="A10" s="451" t="s">
        <v>8</v>
      </c>
      <c r="B10" s="70">
        <v>2897403.90362</v>
      </c>
      <c r="C10" s="70">
        <v>3351818.0309799998</v>
      </c>
      <c r="D10" s="70">
        <v>3243419.7887600004</v>
      </c>
      <c r="E10" s="70">
        <v>2361781.3025500001</v>
      </c>
      <c r="F10" s="70">
        <v>2187590.4321099999</v>
      </c>
      <c r="G10" s="70">
        <v>1078568.8834200001</v>
      </c>
      <c r="H10" s="70">
        <v>1006212.17973</v>
      </c>
      <c r="I10" s="70">
        <v>429322.50082999998</v>
      </c>
      <c r="J10" s="70">
        <v>64085.038099999998</v>
      </c>
      <c r="K10" s="70">
        <v>61429.102810000004</v>
      </c>
      <c r="L10" s="70">
        <v>511219.68544999999</v>
      </c>
      <c r="M10" s="70">
        <v>118508.9213</v>
      </c>
      <c r="N10" s="70">
        <v>765542.78297000006</v>
      </c>
      <c r="O10" s="70">
        <v>419246.99774000002</v>
      </c>
      <c r="P10" s="70">
        <v>18496149.55037</v>
      </c>
    </row>
    <row r="11" spans="1:17" s="60" customFormat="1" ht="12" thickTop="1">
      <c r="A11" s="100" t="s">
        <v>9</v>
      </c>
      <c r="B11" s="71">
        <v>740464.65834000008</v>
      </c>
      <c r="C11" s="71">
        <v>1813026.8066500002</v>
      </c>
      <c r="D11" s="71">
        <v>1283092.6516099998</v>
      </c>
      <c r="E11" s="71">
        <v>1028801.0570800001</v>
      </c>
      <c r="F11" s="71">
        <v>706168.35475000006</v>
      </c>
      <c r="G11" s="71">
        <v>350413.50689999998</v>
      </c>
      <c r="H11" s="71">
        <v>319061.36080000002</v>
      </c>
      <c r="I11" s="71">
        <v>156020.61890999999</v>
      </c>
      <c r="J11" s="71">
        <v>7387.2132999999994</v>
      </c>
      <c r="K11" s="71">
        <v>9444.6315399999985</v>
      </c>
      <c r="L11" s="71">
        <v>287436.14288</v>
      </c>
      <c r="M11" s="71">
        <v>41025.891750000003</v>
      </c>
      <c r="N11" s="71">
        <v>214361.83836000002</v>
      </c>
      <c r="O11" s="71">
        <v>256076.77101</v>
      </c>
      <c r="P11" s="71">
        <v>7212781.5038799997</v>
      </c>
    </row>
    <row r="12" spans="1:17" s="60" customFormat="1" ht="11.25">
      <c r="A12" s="100" t="s">
        <v>10</v>
      </c>
      <c r="B12" s="71">
        <v>2044571.33861</v>
      </c>
      <c r="C12" s="71">
        <v>1281936.5264100002</v>
      </c>
      <c r="D12" s="71">
        <v>1536295.6738</v>
      </c>
      <c r="E12" s="71">
        <v>953835.99064999993</v>
      </c>
      <c r="F12" s="71">
        <v>1115736.4370500001</v>
      </c>
      <c r="G12" s="71">
        <v>510530.75611000002</v>
      </c>
      <c r="H12" s="71">
        <v>640528.28509999998</v>
      </c>
      <c r="I12" s="71">
        <v>251573.12321000002</v>
      </c>
      <c r="J12" s="71">
        <v>50849.849240000003</v>
      </c>
      <c r="K12" s="71">
        <v>40422.503950000006</v>
      </c>
      <c r="L12" s="71">
        <v>182585.67702999999</v>
      </c>
      <c r="M12" s="71">
        <v>56943.87444</v>
      </c>
      <c r="N12" s="71">
        <v>499059.64850999997</v>
      </c>
      <c r="O12" s="71">
        <v>113801.87281</v>
      </c>
      <c r="P12" s="71">
        <v>9278671.5569199994</v>
      </c>
    </row>
    <row r="13" spans="1:17" s="60" customFormat="1" ht="11.25">
      <c r="A13" s="100" t="s">
        <v>11</v>
      </c>
      <c r="B13" s="71">
        <v>0</v>
      </c>
      <c r="C13" s="71">
        <v>0</v>
      </c>
      <c r="D13" s="71">
        <v>1108.0199599999999</v>
      </c>
      <c r="E13" s="71">
        <v>0</v>
      </c>
      <c r="F13" s="71">
        <v>10.416219999999999</v>
      </c>
      <c r="G13" s="71">
        <v>1082.4541000000002</v>
      </c>
      <c r="H13" s="71">
        <v>233.48105999999999</v>
      </c>
      <c r="I13" s="71">
        <v>0</v>
      </c>
      <c r="J13" s="71">
        <v>2854.5356000000002</v>
      </c>
      <c r="K13" s="71">
        <v>80.127200000000002</v>
      </c>
      <c r="L13" s="71">
        <v>35470.181779999999</v>
      </c>
      <c r="M13" s="71">
        <v>10987.772730000001</v>
      </c>
      <c r="N13" s="71">
        <v>5345.3776600000001</v>
      </c>
      <c r="O13" s="71">
        <v>43982.369340000005</v>
      </c>
      <c r="P13" s="71">
        <v>101154.73565</v>
      </c>
    </row>
    <row r="14" spans="1:17" s="60" customFormat="1" ht="11.25">
      <c r="A14" s="100" t="s">
        <v>12</v>
      </c>
      <c r="B14" s="71">
        <v>0</v>
      </c>
      <c r="C14" s="71">
        <v>0</v>
      </c>
      <c r="D14" s="71">
        <v>0</v>
      </c>
      <c r="E14" s="71">
        <v>0</v>
      </c>
      <c r="F14" s="71">
        <v>0</v>
      </c>
      <c r="G14" s="71">
        <v>0</v>
      </c>
      <c r="H14" s="71">
        <v>0</v>
      </c>
      <c r="I14" s="71">
        <v>0</v>
      </c>
      <c r="J14" s="71">
        <v>2972.8599599999998</v>
      </c>
      <c r="K14" s="71">
        <v>11382.523369999999</v>
      </c>
      <c r="L14" s="71">
        <v>0</v>
      </c>
      <c r="M14" s="71">
        <v>0</v>
      </c>
      <c r="N14" s="71">
        <v>0</v>
      </c>
      <c r="O14" s="71">
        <v>0</v>
      </c>
      <c r="P14" s="71">
        <v>14355.383330000001</v>
      </c>
    </row>
    <row r="15" spans="1:17" s="60" customFormat="1" ht="11.25">
      <c r="A15" s="100" t="s">
        <v>13</v>
      </c>
      <c r="B15" s="71">
        <v>86001.651769999997</v>
      </c>
      <c r="C15" s="71">
        <v>240213.01711000002</v>
      </c>
      <c r="D15" s="71">
        <v>411046.57173000003</v>
      </c>
      <c r="E15" s="71">
        <v>379144.25481999997</v>
      </c>
      <c r="F15" s="71">
        <v>350237.24229000002</v>
      </c>
      <c r="G15" s="71">
        <v>209241.70837000001</v>
      </c>
      <c r="H15" s="71">
        <v>42605.74985</v>
      </c>
      <c r="I15" s="71">
        <v>21728.758710000002</v>
      </c>
      <c r="J15" s="71">
        <v>0</v>
      </c>
      <c r="K15" s="71">
        <v>99.316749999999999</v>
      </c>
      <c r="L15" s="71">
        <v>4664.3826200000003</v>
      </c>
      <c r="M15" s="71">
        <v>7269.6800300000004</v>
      </c>
      <c r="N15" s="71">
        <v>42967.936799999996</v>
      </c>
      <c r="O15" s="71">
        <v>5385.9845800000003</v>
      </c>
      <c r="P15" s="71">
        <v>1800606.2554300001</v>
      </c>
    </row>
    <row r="16" spans="1:17" s="60" customFormat="1" ht="11.25">
      <c r="A16" s="100" t="s">
        <v>14</v>
      </c>
      <c r="B16" s="71">
        <v>26366.2549</v>
      </c>
      <c r="C16" s="71">
        <v>16715.205119999999</v>
      </c>
      <c r="D16" s="71">
        <v>18709.5488</v>
      </c>
      <c r="E16" s="71">
        <v>0</v>
      </c>
      <c r="F16" s="71">
        <v>15735.790080000001</v>
      </c>
      <c r="G16" s="71">
        <v>7649.0634</v>
      </c>
      <c r="H16" s="71">
        <v>3783.3029200000001</v>
      </c>
      <c r="I16" s="71">
        <v>0</v>
      </c>
      <c r="J16" s="71">
        <v>20.58</v>
      </c>
      <c r="K16" s="71">
        <v>0</v>
      </c>
      <c r="L16" s="71">
        <v>1063.3011399999998</v>
      </c>
      <c r="M16" s="71">
        <v>2281.70235</v>
      </c>
      <c r="N16" s="71">
        <v>3807.98164</v>
      </c>
      <c r="O16" s="71">
        <v>0</v>
      </c>
      <c r="P16" s="71">
        <v>96132.730349999998</v>
      </c>
    </row>
    <row r="17" spans="1:16" s="60" customFormat="1" ht="11.25">
      <c r="A17" s="100" t="s">
        <v>15</v>
      </c>
      <c r="B17" s="71">
        <v>0</v>
      </c>
      <c r="C17" s="71">
        <v>0</v>
      </c>
      <c r="D17" s="71">
        <v>0</v>
      </c>
      <c r="E17" s="71">
        <v>0</v>
      </c>
      <c r="F17" s="71">
        <v>0</v>
      </c>
      <c r="G17" s="71">
        <v>0</v>
      </c>
      <c r="H17" s="71">
        <v>0</v>
      </c>
      <c r="I17" s="71">
        <v>0</v>
      </c>
      <c r="J17" s="71">
        <v>0</v>
      </c>
      <c r="K17" s="71">
        <v>0</v>
      </c>
      <c r="L17" s="71">
        <v>0</v>
      </c>
      <c r="M17" s="71">
        <v>0</v>
      </c>
      <c r="N17" s="71">
        <v>0</v>
      </c>
      <c r="O17" s="71">
        <v>0</v>
      </c>
      <c r="P17" s="71">
        <v>0</v>
      </c>
    </row>
    <row r="18" spans="1:16" s="60" customFormat="1" ht="12" thickBot="1">
      <c r="A18" s="100" t="s">
        <v>16</v>
      </c>
      <c r="B18" s="71">
        <v>0</v>
      </c>
      <c r="C18" s="71">
        <v>-73.52431</v>
      </c>
      <c r="D18" s="71">
        <v>-6832.6771399999998</v>
      </c>
      <c r="E18" s="71">
        <v>0</v>
      </c>
      <c r="F18" s="71">
        <v>-297.80828000000002</v>
      </c>
      <c r="G18" s="71">
        <v>-348.60545999999999</v>
      </c>
      <c r="H18" s="71">
        <v>0</v>
      </c>
      <c r="I18" s="71">
        <v>0</v>
      </c>
      <c r="J18" s="71">
        <v>0</v>
      </c>
      <c r="K18" s="71">
        <v>0</v>
      </c>
      <c r="L18" s="71">
        <v>0</v>
      </c>
      <c r="M18" s="71">
        <v>0</v>
      </c>
      <c r="N18" s="71">
        <v>0</v>
      </c>
      <c r="O18" s="71">
        <v>0</v>
      </c>
      <c r="P18" s="71">
        <v>-7552.6151900000004</v>
      </c>
    </row>
    <row r="19" spans="1:16" s="60" customFormat="1" ht="12.75" thickTop="1" thickBot="1">
      <c r="A19" s="451" t="s">
        <v>17</v>
      </c>
      <c r="B19" s="70">
        <v>4170557.4773300001</v>
      </c>
      <c r="C19" s="70">
        <v>3551904.7795600002</v>
      </c>
      <c r="D19" s="70">
        <v>5876902.7522</v>
      </c>
      <c r="E19" s="70">
        <v>3059907.5898200003</v>
      </c>
      <c r="F19" s="70">
        <v>2708721.7767500002</v>
      </c>
      <c r="G19" s="70">
        <v>1786671.5648299998</v>
      </c>
      <c r="H19" s="70">
        <v>1194083.5405999999</v>
      </c>
      <c r="I19" s="70">
        <v>1158665.89894</v>
      </c>
      <c r="J19" s="70">
        <v>24751.880710000001</v>
      </c>
      <c r="K19" s="70">
        <v>54200.591710000001</v>
      </c>
      <c r="L19" s="70">
        <v>1071985.4144900001</v>
      </c>
      <c r="M19" s="70">
        <v>202990.17184</v>
      </c>
      <c r="N19" s="70">
        <v>1769874.82396</v>
      </c>
      <c r="O19" s="70">
        <v>544344.27354999993</v>
      </c>
      <c r="P19" s="70">
        <v>27175562.536290001</v>
      </c>
    </row>
    <row r="20" spans="1:16" s="60" customFormat="1" ht="12" thickTop="1">
      <c r="A20" s="100" t="s">
        <v>18</v>
      </c>
      <c r="B20" s="71">
        <v>0</v>
      </c>
      <c r="C20" s="71">
        <v>199219.7709</v>
      </c>
      <c r="D20" s="71">
        <v>0</v>
      </c>
      <c r="E20" s="71">
        <v>0</v>
      </c>
      <c r="F20" s="71">
        <v>0</v>
      </c>
      <c r="G20" s="71">
        <v>4500.0504000000001</v>
      </c>
      <c r="H20" s="71">
        <v>0</v>
      </c>
      <c r="I20" s="71">
        <v>0</v>
      </c>
      <c r="J20" s="71">
        <v>0</v>
      </c>
      <c r="K20" s="71">
        <v>0</v>
      </c>
      <c r="L20" s="71">
        <v>0</v>
      </c>
      <c r="M20" s="71">
        <v>0</v>
      </c>
      <c r="N20" s="71">
        <v>6558</v>
      </c>
      <c r="O20" s="71">
        <v>0</v>
      </c>
      <c r="P20" s="71">
        <v>210277.82130000001</v>
      </c>
    </row>
    <row r="21" spans="1:16" s="60" customFormat="1" ht="11.25">
      <c r="A21" s="100" t="s">
        <v>19</v>
      </c>
      <c r="B21" s="71">
        <v>1711020.83528</v>
      </c>
      <c r="C21" s="71">
        <v>1453284.8639700001</v>
      </c>
      <c r="D21" s="71">
        <v>988021.0570700001</v>
      </c>
      <c r="E21" s="71">
        <v>230243.80594999998</v>
      </c>
      <c r="F21" s="71">
        <v>448367.25545999996</v>
      </c>
      <c r="G21" s="71">
        <v>524145.33051999996</v>
      </c>
      <c r="H21" s="71">
        <v>395949.90495999996</v>
      </c>
      <c r="I21" s="71">
        <v>484788.01502999995</v>
      </c>
      <c r="J21" s="71">
        <v>2858.1177699999998</v>
      </c>
      <c r="K21" s="71">
        <v>44150</v>
      </c>
      <c r="L21" s="71">
        <v>363049.8714</v>
      </c>
      <c r="M21" s="71">
        <v>71.612220000000008</v>
      </c>
      <c r="N21" s="71">
        <v>283711.20857000002</v>
      </c>
      <c r="O21" s="71">
        <v>155.69992999999999</v>
      </c>
      <c r="P21" s="71">
        <v>6929817.5781300003</v>
      </c>
    </row>
    <row r="22" spans="1:16" s="60" customFormat="1" ht="11.25">
      <c r="A22" s="100" t="s">
        <v>20</v>
      </c>
      <c r="B22" s="71">
        <v>157738.32619999998</v>
      </c>
      <c r="C22" s="71">
        <v>0</v>
      </c>
      <c r="D22" s="71">
        <v>311190.75436999998</v>
      </c>
      <c r="E22" s="71">
        <v>130166.1842</v>
      </c>
      <c r="F22" s="71">
        <v>88946.4087</v>
      </c>
      <c r="G22" s="71">
        <v>13810.552</v>
      </c>
      <c r="H22" s="71">
        <v>0</v>
      </c>
      <c r="I22" s="71">
        <v>18164.773649999999</v>
      </c>
      <c r="J22" s="71">
        <v>0</v>
      </c>
      <c r="K22" s="71">
        <v>0</v>
      </c>
      <c r="L22" s="71">
        <v>0</v>
      </c>
      <c r="M22" s="71">
        <v>0</v>
      </c>
      <c r="N22" s="71">
        <v>0</v>
      </c>
      <c r="O22" s="71">
        <v>0</v>
      </c>
      <c r="P22" s="71">
        <v>720016.99912000005</v>
      </c>
    </row>
    <row r="23" spans="1:16" s="60" customFormat="1" ht="11.25">
      <c r="A23" s="100" t="s">
        <v>21</v>
      </c>
      <c r="B23" s="71">
        <v>27610.14172</v>
      </c>
      <c r="C23" s="71">
        <v>260756.07527999999</v>
      </c>
      <c r="D23" s="71">
        <v>4472.3049099999998</v>
      </c>
      <c r="E23" s="71">
        <v>354162.22506000003</v>
      </c>
      <c r="F23" s="71">
        <v>230557.92378000001</v>
      </c>
      <c r="G23" s="71">
        <v>8674.9227599999995</v>
      </c>
      <c r="H23" s="71">
        <v>0</v>
      </c>
      <c r="I23" s="71">
        <v>0</v>
      </c>
      <c r="J23" s="71">
        <v>0</v>
      </c>
      <c r="K23" s="71">
        <v>0</v>
      </c>
      <c r="L23" s="71">
        <v>40936.357799999998</v>
      </c>
      <c r="M23" s="71">
        <v>0</v>
      </c>
      <c r="N23" s="71">
        <v>415874.56176999997</v>
      </c>
      <c r="O23" s="71">
        <v>0</v>
      </c>
      <c r="P23" s="71">
        <v>1343044.5130799999</v>
      </c>
    </row>
    <row r="24" spans="1:16" s="60" customFormat="1" ht="11.25">
      <c r="A24" s="100" t="s">
        <v>22</v>
      </c>
      <c r="B24" s="71">
        <v>268477.22106999997</v>
      </c>
      <c r="C24" s="71">
        <v>183991.64136000001</v>
      </c>
      <c r="D24" s="71">
        <v>676225.92463999998</v>
      </c>
      <c r="E24" s="71">
        <v>342443.50626999995</v>
      </c>
      <c r="F24" s="71">
        <v>568343.23141000001</v>
      </c>
      <c r="G24" s="71">
        <v>24398.790840000001</v>
      </c>
      <c r="H24" s="71">
        <v>150211.97839999999</v>
      </c>
      <c r="I24" s="71">
        <v>397132.9546</v>
      </c>
      <c r="J24" s="71">
        <v>0</v>
      </c>
      <c r="K24" s="71">
        <v>0</v>
      </c>
      <c r="L24" s="71">
        <v>303516.24392000004</v>
      </c>
      <c r="M24" s="71">
        <v>26662.52608</v>
      </c>
      <c r="N24" s="71">
        <v>3735.1286399999999</v>
      </c>
      <c r="O24" s="71">
        <v>41754.313880000002</v>
      </c>
      <c r="P24" s="71">
        <v>2986893.46111</v>
      </c>
    </row>
    <row r="25" spans="1:16" s="60" customFormat="1" ht="11.25">
      <c r="A25" s="100" t="s">
        <v>23</v>
      </c>
      <c r="B25" s="71">
        <v>1978089.92784</v>
      </c>
      <c r="C25" s="71">
        <v>1431608.6257499999</v>
      </c>
      <c r="D25" s="71">
        <v>3883170.3037700001</v>
      </c>
      <c r="E25" s="71">
        <v>1973336.1218900001</v>
      </c>
      <c r="F25" s="71">
        <v>1343986.7442399999</v>
      </c>
      <c r="G25" s="71">
        <v>1205362.6738099998</v>
      </c>
      <c r="H25" s="71">
        <v>638350.7350499999</v>
      </c>
      <c r="I25" s="71">
        <v>256109.76544999998</v>
      </c>
      <c r="J25" s="71">
        <v>21893.762940000001</v>
      </c>
      <c r="K25" s="71">
        <v>10045.386140000001</v>
      </c>
      <c r="L25" s="71">
        <v>355408.92317999998</v>
      </c>
      <c r="M25" s="71">
        <v>176014.18891999999</v>
      </c>
      <c r="N25" s="71">
        <v>1030262.3722699999</v>
      </c>
      <c r="O25" s="71">
        <v>501403.43289</v>
      </c>
      <c r="P25" s="71">
        <v>14805042.96414</v>
      </c>
    </row>
    <row r="26" spans="1:16" s="60" customFormat="1" ht="11.25">
      <c r="A26" s="100" t="s">
        <v>24</v>
      </c>
      <c r="B26" s="71">
        <v>35487.91201</v>
      </c>
      <c r="C26" s="71">
        <v>34548.11421</v>
      </c>
      <c r="D26" s="71">
        <v>21636.935170000001</v>
      </c>
      <c r="E26" s="71">
        <v>33417.704339999997</v>
      </c>
      <c r="F26" s="71">
        <v>34780.779210000001</v>
      </c>
      <c r="G26" s="71">
        <v>6498.8592500000004</v>
      </c>
      <c r="H26" s="71">
        <v>9570.9221899999993</v>
      </c>
      <c r="I26" s="71">
        <v>2470.9650999999999</v>
      </c>
      <c r="J26" s="71">
        <v>0</v>
      </c>
      <c r="K26" s="71">
        <v>5.2055699999999998</v>
      </c>
      <c r="L26" s="71">
        <v>9735.0805199999995</v>
      </c>
      <c r="M26" s="71">
        <v>241.84461999999999</v>
      </c>
      <c r="N26" s="71">
        <v>39470.620520000004</v>
      </c>
      <c r="O26" s="71">
        <v>1030.8268499999999</v>
      </c>
      <c r="P26" s="71">
        <v>228895.76956000002</v>
      </c>
    </row>
    <row r="27" spans="1:16" s="60" customFormat="1" ht="12" thickBot="1">
      <c r="A27" s="100" t="s">
        <v>25</v>
      </c>
      <c r="B27" s="71">
        <v>-7866.8867900000005</v>
      </c>
      <c r="C27" s="71">
        <v>-11504.31191</v>
      </c>
      <c r="D27" s="71">
        <v>-7814.5277300000007</v>
      </c>
      <c r="E27" s="71">
        <v>-3861.9578900000001</v>
      </c>
      <c r="F27" s="71">
        <v>-6260.5660499999994</v>
      </c>
      <c r="G27" s="71">
        <v>-719.61474999999996</v>
      </c>
      <c r="H27" s="71">
        <v>0</v>
      </c>
      <c r="I27" s="71">
        <v>-0.57489000000000001</v>
      </c>
      <c r="J27" s="71">
        <v>0</v>
      </c>
      <c r="K27" s="71">
        <v>0</v>
      </c>
      <c r="L27" s="71">
        <v>-661.06232999999997</v>
      </c>
      <c r="M27" s="71">
        <v>0</v>
      </c>
      <c r="N27" s="71">
        <v>-9737.0678100000005</v>
      </c>
      <c r="O27" s="71">
        <v>0</v>
      </c>
      <c r="P27" s="71">
        <v>-48426.57015</v>
      </c>
    </row>
    <row r="28" spans="1:16" s="60" customFormat="1" ht="12.75" thickTop="1" thickBot="1">
      <c r="A28" s="451" t="s">
        <v>26</v>
      </c>
      <c r="B28" s="70">
        <v>13982976.77007</v>
      </c>
      <c r="C28" s="70">
        <v>13241734.737120001</v>
      </c>
      <c r="D28" s="70">
        <v>21014598.967870001</v>
      </c>
      <c r="E28" s="70">
        <v>11523447.137940001</v>
      </c>
      <c r="F28" s="70">
        <v>12047365.55501</v>
      </c>
      <c r="G28" s="70">
        <v>7176493.4200299997</v>
      </c>
      <c r="H28" s="70">
        <v>6787024.03553</v>
      </c>
      <c r="I28" s="70">
        <v>9177851.6920400001</v>
      </c>
      <c r="J28" s="70">
        <v>113844.5787</v>
      </c>
      <c r="K28" s="70">
        <v>332373.39976</v>
      </c>
      <c r="L28" s="70">
        <v>8891861.1401000004</v>
      </c>
      <c r="M28" s="70">
        <v>2347278.6896299999</v>
      </c>
      <c r="N28" s="70">
        <v>10080939.884129999</v>
      </c>
      <c r="O28" s="70">
        <v>6606973.05669</v>
      </c>
      <c r="P28" s="70">
        <v>123324763.06461999</v>
      </c>
    </row>
    <row r="29" spans="1:16" s="60" customFormat="1" ht="12" thickTop="1">
      <c r="A29" s="467" t="s">
        <v>27</v>
      </c>
      <c r="B29" s="71">
        <v>14013982.461030001</v>
      </c>
      <c r="C29" s="71">
        <v>13250153.553579999</v>
      </c>
      <c r="D29" s="71">
        <v>20935552.028310001</v>
      </c>
      <c r="E29" s="71">
        <v>11570503.83306</v>
      </c>
      <c r="F29" s="71">
        <v>12054649.27431</v>
      </c>
      <c r="G29" s="71">
        <v>7090869.9516099999</v>
      </c>
      <c r="H29" s="71">
        <v>6801987.6998399999</v>
      </c>
      <c r="I29" s="71">
        <v>9242088.2470900007</v>
      </c>
      <c r="J29" s="71">
        <v>113007.40784</v>
      </c>
      <c r="K29" s="71">
        <v>331064.39129</v>
      </c>
      <c r="L29" s="71">
        <v>8979334.4461900014</v>
      </c>
      <c r="M29" s="71">
        <v>2321598.0953600002</v>
      </c>
      <c r="N29" s="71">
        <v>10007886.74192</v>
      </c>
      <c r="O29" s="71">
        <v>6629401.6181800002</v>
      </c>
      <c r="P29" s="71">
        <v>123342079.74961001</v>
      </c>
    </row>
    <row r="30" spans="1:16" s="60" customFormat="1" ht="11.25">
      <c r="A30" s="100" t="s">
        <v>28</v>
      </c>
      <c r="B30" s="71">
        <v>13838000.235100001</v>
      </c>
      <c r="C30" s="71">
        <v>12852648.25867</v>
      </c>
      <c r="D30" s="71">
        <v>20676155.844560001</v>
      </c>
      <c r="E30" s="71">
        <v>11313332.042690001</v>
      </c>
      <c r="F30" s="71">
        <v>11997408.5546</v>
      </c>
      <c r="G30" s="71">
        <v>6971566.9522299999</v>
      </c>
      <c r="H30" s="71">
        <v>6614907.97303</v>
      </c>
      <c r="I30" s="71">
        <v>9172752.6272299998</v>
      </c>
      <c r="J30" s="71">
        <v>112706.59895</v>
      </c>
      <c r="K30" s="71">
        <v>331064.39129</v>
      </c>
      <c r="L30" s="71">
        <v>8908671.0281499997</v>
      </c>
      <c r="M30" s="71">
        <v>2239287.12634</v>
      </c>
      <c r="N30" s="71">
        <v>9968915.3222700004</v>
      </c>
      <c r="O30" s="71">
        <v>6523565.86888</v>
      </c>
      <c r="P30" s="71">
        <v>121520982.82399</v>
      </c>
    </row>
    <row r="31" spans="1:16" s="60" customFormat="1" ht="11.25">
      <c r="A31" s="100" t="s">
        <v>29</v>
      </c>
      <c r="B31" s="71">
        <v>175982.22593000002</v>
      </c>
      <c r="C31" s="71">
        <v>397305.67992000002</v>
      </c>
      <c r="D31" s="71">
        <v>259396.18375</v>
      </c>
      <c r="E31" s="71">
        <v>257171.79037</v>
      </c>
      <c r="F31" s="71">
        <v>57240.719709999998</v>
      </c>
      <c r="G31" s="71">
        <v>119302.99937999999</v>
      </c>
      <c r="H31" s="71">
        <v>187079.72680999999</v>
      </c>
      <c r="I31" s="71">
        <v>69335.619860000006</v>
      </c>
      <c r="J31" s="71">
        <v>300.80889000000002</v>
      </c>
      <c r="K31" s="71">
        <v>0</v>
      </c>
      <c r="L31" s="71">
        <v>70663.418040000004</v>
      </c>
      <c r="M31" s="71">
        <v>82310.96901999999</v>
      </c>
      <c r="N31" s="71">
        <v>38578.076789999999</v>
      </c>
      <c r="O31" s="71">
        <v>105308.80684999999</v>
      </c>
      <c r="P31" s="71">
        <v>1819977.02532</v>
      </c>
    </row>
    <row r="32" spans="1:16" s="60" customFormat="1" ht="11.25">
      <c r="A32" s="100" t="s">
        <v>30</v>
      </c>
      <c r="B32" s="71">
        <v>0</v>
      </c>
      <c r="C32" s="71">
        <v>199.61498999999998</v>
      </c>
      <c r="D32" s="71">
        <v>0</v>
      </c>
      <c r="E32" s="71">
        <v>0</v>
      </c>
      <c r="F32" s="71">
        <v>0</v>
      </c>
      <c r="G32" s="71">
        <v>0</v>
      </c>
      <c r="H32" s="71">
        <v>0</v>
      </c>
      <c r="I32" s="71">
        <v>0</v>
      </c>
      <c r="J32" s="71">
        <v>0</v>
      </c>
      <c r="K32" s="71">
        <v>0</v>
      </c>
      <c r="L32" s="71">
        <v>0</v>
      </c>
      <c r="M32" s="71">
        <v>0</v>
      </c>
      <c r="N32" s="71">
        <v>393.34285999999997</v>
      </c>
      <c r="O32" s="71">
        <v>526.94245000000001</v>
      </c>
      <c r="P32" s="71">
        <v>1119.9003</v>
      </c>
    </row>
    <row r="33" spans="1:16" s="60" customFormat="1" ht="11.25">
      <c r="A33" s="467" t="s">
        <v>31</v>
      </c>
      <c r="B33" s="71">
        <v>83519.562569999995</v>
      </c>
      <c r="C33" s="71">
        <v>69638.039980000001</v>
      </c>
      <c r="D33" s="71">
        <v>103059.00243000001</v>
      </c>
      <c r="E33" s="71">
        <v>68108.011670000007</v>
      </c>
      <c r="F33" s="71">
        <v>94741.022639999996</v>
      </c>
      <c r="G33" s="71">
        <v>44619.088539999997</v>
      </c>
      <c r="H33" s="71">
        <v>30419.681690000001</v>
      </c>
      <c r="I33" s="71">
        <v>39576.562159999994</v>
      </c>
      <c r="J33" s="71">
        <v>34.601990000000001</v>
      </c>
      <c r="K33" s="71">
        <v>0</v>
      </c>
      <c r="L33" s="71">
        <v>140329.10069999998</v>
      </c>
      <c r="M33" s="71">
        <v>18625.590190000003</v>
      </c>
      <c r="N33" s="71">
        <v>14060.825359999999</v>
      </c>
      <c r="O33" s="71">
        <v>35142.120409999996</v>
      </c>
      <c r="P33" s="71">
        <v>741873.21033000003</v>
      </c>
    </row>
    <row r="34" spans="1:16" s="60" customFormat="1" ht="11.25">
      <c r="A34" s="100" t="s">
        <v>32</v>
      </c>
      <c r="B34" s="71">
        <v>76146.43723000001</v>
      </c>
      <c r="C34" s="71">
        <v>44511.787880000003</v>
      </c>
      <c r="D34" s="71">
        <v>100804.22631999999</v>
      </c>
      <c r="E34" s="71">
        <v>49074.547850000003</v>
      </c>
      <c r="F34" s="71">
        <v>84157.228790000008</v>
      </c>
      <c r="G34" s="71">
        <v>32281.185989999998</v>
      </c>
      <c r="H34" s="71">
        <v>24000.281370000001</v>
      </c>
      <c r="I34" s="71">
        <v>38369.673139999999</v>
      </c>
      <c r="J34" s="71">
        <v>34.601990000000001</v>
      </c>
      <c r="K34" s="71">
        <v>0</v>
      </c>
      <c r="L34" s="71">
        <v>127467.04687000001</v>
      </c>
      <c r="M34" s="71">
        <v>16461.035319999999</v>
      </c>
      <c r="N34" s="71">
        <v>13869.04501</v>
      </c>
      <c r="O34" s="71">
        <v>32479.499899999999</v>
      </c>
      <c r="P34" s="71">
        <v>639656.59765999997</v>
      </c>
    </row>
    <row r="35" spans="1:16" s="60" customFormat="1" ht="11.25">
      <c r="A35" s="100" t="s">
        <v>33</v>
      </c>
      <c r="B35" s="71">
        <v>7373.1253399999996</v>
      </c>
      <c r="C35" s="71">
        <v>25087.075989999998</v>
      </c>
      <c r="D35" s="71">
        <v>2254.7761099999998</v>
      </c>
      <c r="E35" s="71">
        <v>19033.463820000001</v>
      </c>
      <c r="F35" s="71">
        <v>10583.79385</v>
      </c>
      <c r="G35" s="71">
        <v>12337.902550000001</v>
      </c>
      <c r="H35" s="71">
        <v>6419.4003200000006</v>
      </c>
      <c r="I35" s="71">
        <v>1206.8890200000001</v>
      </c>
      <c r="J35" s="71">
        <v>0</v>
      </c>
      <c r="K35" s="71">
        <v>0</v>
      </c>
      <c r="L35" s="71">
        <v>12862.053830000001</v>
      </c>
      <c r="M35" s="71">
        <v>2164.5548699999999</v>
      </c>
      <c r="N35" s="71">
        <v>191.78035</v>
      </c>
      <c r="O35" s="71">
        <v>2614.4756600000001</v>
      </c>
      <c r="P35" s="71">
        <v>102129.29170999999</v>
      </c>
    </row>
    <row r="36" spans="1:16" s="60" customFormat="1" ht="11.25">
      <c r="A36" s="465" t="s">
        <v>34</v>
      </c>
      <c r="B36" s="71">
        <v>0</v>
      </c>
      <c r="C36" s="71">
        <v>39.176110000000001</v>
      </c>
      <c r="D36" s="71">
        <v>0</v>
      </c>
      <c r="E36" s="71">
        <v>0</v>
      </c>
      <c r="F36" s="71">
        <v>0</v>
      </c>
      <c r="G36" s="71">
        <v>0</v>
      </c>
      <c r="H36" s="71">
        <v>0</v>
      </c>
      <c r="I36" s="71">
        <v>0</v>
      </c>
      <c r="J36" s="71">
        <v>0</v>
      </c>
      <c r="K36" s="71">
        <v>0</v>
      </c>
      <c r="L36" s="71">
        <v>0</v>
      </c>
      <c r="M36" s="71">
        <v>0</v>
      </c>
      <c r="N36" s="71">
        <v>0</v>
      </c>
      <c r="O36" s="71">
        <v>48.144849999999998</v>
      </c>
      <c r="P36" s="71">
        <v>87.320959999999999</v>
      </c>
    </row>
    <row r="37" spans="1:16" s="60" customFormat="1" ht="11.25">
      <c r="A37" s="467" t="s">
        <v>35</v>
      </c>
      <c r="B37" s="71">
        <v>140445.78561000002</v>
      </c>
      <c r="C37" s="71">
        <v>156152.58141999997</v>
      </c>
      <c r="D37" s="71">
        <v>394090.07767999999</v>
      </c>
      <c r="E37" s="71">
        <v>191500.35049000001</v>
      </c>
      <c r="F37" s="71">
        <v>119113.99618</v>
      </c>
      <c r="G37" s="71">
        <v>95576.630860000005</v>
      </c>
      <c r="H37" s="71">
        <v>90337.61731999999</v>
      </c>
      <c r="I37" s="71">
        <v>42619.902539999995</v>
      </c>
      <c r="J37" s="71">
        <v>274.39999999999998</v>
      </c>
      <c r="K37" s="71">
        <v>0</v>
      </c>
      <c r="L37" s="71">
        <v>86202.321779999998</v>
      </c>
      <c r="M37" s="71">
        <v>42092.414229999995</v>
      </c>
      <c r="N37" s="71">
        <v>22716.85399</v>
      </c>
      <c r="O37" s="71">
        <v>53088.167179999997</v>
      </c>
      <c r="P37" s="71">
        <v>1434211.09928</v>
      </c>
    </row>
    <row r="38" spans="1:16" s="60" customFormat="1" ht="11.25">
      <c r="A38" s="100" t="s">
        <v>36</v>
      </c>
      <c r="B38" s="71">
        <v>123316.96684000001</v>
      </c>
      <c r="C38" s="71">
        <v>117589.63589000001</v>
      </c>
      <c r="D38" s="71">
        <v>310261.30200999998</v>
      </c>
      <c r="E38" s="71">
        <v>154447.41649</v>
      </c>
      <c r="F38" s="71">
        <v>114724.51340000001</v>
      </c>
      <c r="G38" s="71">
        <v>77389.143180000014</v>
      </c>
      <c r="H38" s="71">
        <v>71424.921180000005</v>
      </c>
      <c r="I38" s="71">
        <v>41272.252609999996</v>
      </c>
      <c r="J38" s="71">
        <v>0</v>
      </c>
      <c r="K38" s="71">
        <v>0</v>
      </c>
      <c r="L38" s="71">
        <v>78738.589209999991</v>
      </c>
      <c r="M38" s="71">
        <v>36633.217969999998</v>
      </c>
      <c r="N38" s="71">
        <v>21062.7474</v>
      </c>
      <c r="O38" s="71">
        <v>48732.371189999998</v>
      </c>
      <c r="P38" s="71">
        <v>1195593.0773699998</v>
      </c>
    </row>
    <row r="39" spans="1:16" s="60" customFormat="1" ht="11.25">
      <c r="A39" s="100" t="s">
        <v>37</v>
      </c>
      <c r="B39" s="71">
        <v>17128.818769999998</v>
      </c>
      <c r="C39" s="71">
        <v>38361.998520000001</v>
      </c>
      <c r="D39" s="71">
        <v>63263.734100000001</v>
      </c>
      <c r="E39" s="71">
        <v>37052.934000000001</v>
      </c>
      <c r="F39" s="71">
        <v>4389.4827800000003</v>
      </c>
      <c r="G39" s="71">
        <v>18187.487679999998</v>
      </c>
      <c r="H39" s="71">
        <v>18912.69614</v>
      </c>
      <c r="I39" s="71">
        <v>1347.64993</v>
      </c>
      <c r="J39" s="71">
        <v>274.39999999999998</v>
      </c>
      <c r="K39" s="71">
        <v>0</v>
      </c>
      <c r="L39" s="71">
        <v>7463.7325700000001</v>
      </c>
      <c r="M39" s="71">
        <v>5459.1962599999997</v>
      </c>
      <c r="N39" s="71">
        <v>1654.1065900000001</v>
      </c>
      <c r="O39" s="71">
        <v>4355.7959900000005</v>
      </c>
      <c r="P39" s="71">
        <v>217852.03333000001</v>
      </c>
    </row>
    <row r="40" spans="1:16" s="60" customFormat="1" ht="11.25">
      <c r="A40" s="100" t="s">
        <v>38</v>
      </c>
      <c r="B40" s="71">
        <v>0</v>
      </c>
      <c r="C40" s="71">
        <v>200.94701000000001</v>
      </c>
      <c r="D40" s="71">
        <v>20565.041570000001</v>
      </c>
      <c r="E40" s="71">
        <v>0</v>
      </c>
      <c r="F40" s="71">
        <v>0</v>
      </c>
      <c r="G40" s="71">
        <v>0</v>
      </c>
      <c r="H40" s="71">
        <v>0</v>
      </c>
      <c r="I40" s="71">
        <v>0</v>
      </c>
      <c r="J40" s="71">
        <v>0</v>
      </c>
      <c r="K40" s="71">
        <v>0</v>
      </c>
      <c r="L40" s="71">
        <v>0</v>
      </c>
      <c r="M40" s="71">
        <v>0</v>
      </c>
      <c r="N40" s="71">
        <v>0</v>
      </c>
      <c r="O40" s="71">
        <v>0</v>
      </c>
      <c r="P40" s="71">
        <v>20765.988579999997</v>
      </c>
    </row>
    <row r="41" spans="1:16" s="60" customFormat="1" ht="11.25">
      <c r="A41" s="467" t="s">
        <v>39</v>
      </c>
      <c r="B41" s="71">
        <v>97153.485819999987</v>
      </c>
      <c r="C41" s="71">
        <v>109049.69662999999</v>
      </c>
      <c r="D41" s="71">
        <v>134624.56075999999</v>
      </c>
      <c r="E41" s="71">
        <v>111834.02626</v>
      </c>
      <c r="F41" s="71">
        <v>78413.858529999998</v>
      </c>
      <c r="G41" s="71">
        <v>64730.335719999995</v>
      </c>
      <c r="H41" s="71">
        <v>67903.171959999992</v>
      </c>
      <c r="I41" s="71">
        <v>101571.76253000001</v>
      </c>
      <c r="J41" s="71">
        <v>1275.45362</v>
      </c>
      <c r="K41" s="71">
        <v>1801.6123799999998</v>
      </c>
      <c r="L41" s="71">
        <v>93867.602750000005</v>
      </c>
      <c r="M41" s="71">
        <v>25603.266299999999</v>
      </c>
      <c r="N41" s="71">
        <v>117242.85285</v>
      </c>
      <c r="O41" s="71">
        <v>89214.734879999989</v>
      </c>
      <c r="P41" s="71">
        <v>1094286.42099</v>
      </c>
    </row>
    <row r="42" spans="1:16" s="60" customFormat="1" ht="11.25">
      <c r="A42" s="465" t="s">
        <v>40</v>
      </c>
      <c r="B42" s="71">
        <v>94872.993040000001</v>
      </c>
      <c r="C42" s="71">
        <v>102894.02439000001</v>
      </c>
      <c r="D42" s="71">
        <v>132446.08475000001</v>
      </c>
      <c r="E42" s="71">
        <v>109284.85231999999</v>
      </c>
      <c r="F42" s="71">
        <v>77791.494030000002</v>
      </c>
      <c r="G42" s="71">
        <v>62854.610099999998</v>
      </c>
      <c r="H42" s="71">
        <v>65718.03933</v>
      </c>
      <c r="I42" s="71">
        <v>100690.54876000001</v>
      </c>
      <c r="J42" s="71">
        <v>1272.47477</v>
      </c>
      <c r="K42" s="71">
        <v>1801.6123799999998</v>
      </c>
      <c r="L42" s="71">
        <v>92779.285489999995</v>
      </c>
      <c r="M42" s="71">
        <v>23715.087670000001</v>
      </c>
      <c r="N42" s="71">
        <v>115930.36186</v>
      </c>
      <c r="O42" s="71">
        <v>88205.905809999997</v>
      </c>
      <c r="P42" s="71">
        <v>1070257.3747</v>
      </c>
    </row>
    <row r="43" spans="1:16" s="60" customFormat="1" ht="11.25">
      <c r="A43" s="100" t="s">
        <v>41</v>
      </c>
      <c r="B43" s="71">
        <v>2280.4927799999996</v>
      </c>
      <c r="C43" s="71">
        <v>5964.07654</v>
      </c>
      <c r="D43" s="71">
        <v>1917.79882</v>
      </c>
      <c r="E43" s="71">
        <v>2076.0798300000001</v>
      </c>
      <c r="F43" s="71">
        <v>622.36450000000002</v>
      </c>
      <c r="G43" s="71">
        <v>1290.1576699999998</v>
      </c>
      <c r="H43" s="71">
        <v>1980.1770100000001</v>
      </c>
      <c r="I43" s="71">
        <v>776.88616999999999</v>
      </c>
      <c r="J43" s="71">
        <v>2.97885</v>
      </c>
      <c r="K43" s="71">
        <v>0</v>
      </c>
      <c r="L43" s="71">
        <v>761.75606000000005</v>
      </c>
      <c r="M43" s="71">
        <v>1704.0821599999999</v>
      </c>
      <c r="N43" s="71">
        <v>1136.9708500000002</v>
      </c>
      <c r="O43" s="71">
        <v>1008.82907</v>
      </c>
      <c r="P43" s="71">
        <v>21522.650309999997</v>
      </c>
    </row>
    <row r="44" spans="1:16" s="60" customFormat="1" ht="11.25">
      <c r="A44" s="100" t="s">
        <v>42</v>
      </c>
      <c r="B44" s="71">
        <v>0</v>
      </c>
      <c r="C44" s="71">
        <v>144.1849</v>
      </c>
      <c r="D44" s="71">
        <v>258.93506000000002</v>
      </c>
      <c r="E44" s="71">
        <v>457.42867000000001</v>
      </c>
      <c r="F44" s="71">
        <v>0</v>
      </c>
      <c r="G44" s="71">
        <v>365.52262000000002</v>
      </c>
      <c r="H44" s="71">
        <v>124.97797</v>
      </c>
      <c r="I44" s="71">
        <v>100.41383</v>
      </c>
      <c r="J44" s="71">
        <v>0</v>
      </c>
      <c r="K44" s="71">
        <v>0</v>
      </c>
      <c r="L44" s="71">
        <v>308.23065000000003</v>
      </c>
      <c r="M44" s="71">
        <v>178.41694000000001</v>
      </c>
      <c r="N44" s="71">
        <v>175.52014000000003</v>
      </c>
      <c r="O44" s="71">
        <v>0</v>
      </c>
      <c r="P44" s="71">
        <v>2113.63078</v>
      </c>
    </row>
    <row r="45" spans="1:16" s="60" customFormat="1" ht="11.25">
      <c r="A45" s="100" t="s">
        <v>43</v>
      </c>
      <c r="B45" s="71">
        <v>0</v>
      </c>
      <c r="C45" s="71">
        <v>47.410800000000002</v>
      </c>
      <c r="D45" s="71">
        <v>1.7421300000000002</v>
      </c>
      <c r="E45" s="71">
        <v>15.66544</v>
      </c>
      <c r="F45" s="71">
        <v>0</v>
      </c>
      <c r="G45" s="71">
        <v>220.04532999999998</v>
      </c>
      <c r="H45" s="71">
        <v>77.516070000000013</v>
      </c>
      <c r="I45" s="71">
        <v>3.91377</v>
      </c>
      <c r="J45" s="71">
        <v>0</v>
      </c>
      <c r="K45" s="71">
        <v>0</v>
      </c>
      <c r="L45" s="71">
        <v>17.361660000000001</v>
      </c>
      <c r="M45" s="71">
        <v>5.6795299999999997</v>
      </c>
      <c r="N45" s="71">
        <v>0</v>
      </c>
      <c r="O45" s="71">
        <v>0</v>
      </c>
      <c r="P45" s="71">
        <v>389.33472999999998</v>
      </c>
    </row>
    <row r="46" spans="1:16" s="60" customFormat="1" ht="11.25">
      <c r="A46" s="100" t="s">
        <v>44</v>
      </c>
      <c r="B46" s="71">
        <v>0</v>
      </c>
      <c r="C46" s="71">
        <v>0</v>
      </c>
      <c r="D46" s="71">
        <v>0</v>
      </c>
      <c r="E46" s="71">
        <v>0</v>
      </c>
      <c r="F46" s="71">
        <v>0</v>
      </c>
      <c r="G46" s="71">
        <v>0</v>
      </c>
      <c r="H46" s="71">
        <v>0.66657</v>
      </c>
      <c r="I46" s="71">
        <v>0</v>
      </c>
      <c r="J46" s="71">
        <v>0</v>
      </c>
      <c r="K46" s="71">
        <v>0</v>
      </c>
      <c r="L46" s="71">
        <v>0.90095000000000003</v>
      </c>
      <c r="M46" s="71">
        <v>0</v>
      </c>
      <c r="N46" s="71">
        <v>0</v>
      </c>
      <c r="O46" s="71">
        <v>0</v>
      </c>
      <c r="P46" s="71">
        <v>1.56752</v>
      </c>
    </row>
    <row r="47" spans="1:16" s="60" customFormat="1" ht="11.25">
      <c r="A47" s="60" t="s">
        <v>45</v>
      </c>
      <c r="B47" s="71">
        <v>0</v>
      </c>
      <c r="C47" s="71">
        <v>0</v>
      </c>
      <c r="D47" s="71">
        <v>0</v>
      </c>
      <c r="E47" s="71">
        <v>0</v>
      </c>
      <c r="F47" s="71">
        <v>0</v>
      </c>
      <c r="G47" s="71">
        <v>0</v>
      </c>
      <c r="H47" s="71">
        <v>1.79501</v>
      </c>
      <c r="I47" s="71">
        <v>0</v>
      </c>
      <c r="J47" s="71">
        <v>0</v>
      </c>
      <c r="K47" s="71">
        <v>0</v>
      </c>
      <c r="L47" s="71">
        <v>6.794E-2</v>
      </c>
      <c r="M47" s="71">
        <v>0</v>
      </c>
      <c r="N47" s="71">
        <v>0</v>
      </c>
      <c r="O47" s="71">
        <v>0</v>
      </c>
      <c r="P47" s="71">
        <v>1.8629500000000001</v>
      </c>
    </row>
    <row r="48" spans="1:16" s="60" customFormat="1" ht="11.25">
      <c r="A48" s="65" t="s">
        <v>46</v>
      </c>
      <c r="B48" s="71">
        <v>-352124.52495999995</v>
      </c>
      <c r="C48" s="71">
        <v>-343259.13449000003</v>
      </c>
      <c r="D48" s="71">
        <v>-552726.70130999992</v>
      </c>
      <c r="E48" s="71">
        <v>-418499.08354000002</v>
      </c>
      <c r="F48" s="71">
        <v>-299552.59664999996</v>
      </c>
      <c r="G48" s="71">
        <v>-119302.5867</v>
      </c>
      <c r="H48" s="71">
        <v>-203624.13527999999</v>
      </c>
      <c r="I48" s="71">
        <v>-248004.78228000001</v>
      </c>
      <c r="J48" s="71">
        <v>-747.28475000000003</v>
      </c>
      <c r="K48" s="71">
        <v>-492.60390999999998</v>
      </c>
      <c r="L48" s="71">
        <v>-407872.33132</v>
      </c>
      <c r="M48" s="71">
        <v>-60640.676450000006</v>
      </c>
      <c r="N48" s="71">
        <v>-80967.389989999996</v>
      </c>
      <c r="O48" s="71">
        <v>-199873.58396000002</v>
      </c>
      <c r="P48" s="71">
        <v>-3287687.4155900003</v>
      </c>
    </row>
    <row r="49" spans="1:16" s="60" customFormat="1" ht="11.25">
      <c r="A49" s="100" t="s">
        <v>47</v>
      </c>
      <c r="B49" s="71">
        <v>-98771.157650000008</v>
      </c>
      <c r="C49" s="71">
        <v>-71206.553040000013</v>
      </c>
      <c r="D49" s="71">
        <v>-118449.23337</v>
      </c>
      <c r="E49" s="71">
        <v>-57124.392359999998</v>
      </c>
      <c r="F49" s="71">
        <v>-55795.317240000004</v>
      </c>
      <c r="G49" s="71">
        <v>-33700.31467</v>
      </c>
      <c r="H49" s="71">
        <v>-34548.398399999998</v>
      </c>
      <c r="I49" s="71">
        <v>-66601.19997999999</v>
      </c>
      <c r="J49" s="71">
        <v>-489.10715999999996</v>
      </c>
      <c r="K49" s="71">
        <v>-492.60390999999998</v>
      </c>
      <c r="L49" s="71">
        <v>-67277.674440000003</v>
      </c>
      <c r="M49" s="71">
        <v>-10502.46544</v>
      </c>
      <c r="N49" s="71">
        <v>-18438.546039999997</v>
      </c>
      <c r="O49" s="71">
        <v>-21870.868030000001</v>
      </c>
      <c r="P49" s="71">
        <v>-655267.83172999998</v>
      </c>
    </row>
    <row r="50" spans="1:16" s="60" customFormat="1" ht="11.25">
      <c r="A50" s="100" t="s">
        <v>48</v>
      </c>
      <c r="B50" s="71">
        <v>-10219.979359999999</v>
      </c>
      <c r="C50" s="71">
        <v>-16234.800949999999</v>
      </c>
      <c r="D50" s="71">
        <v>-15644.58682</v>
      </c>
      <c r="E50" s="71">
        <v>-21748.950920000003</v>
      </c>
      <c r="F50" s="71">
        <v>-3197.6275299999998</v>
      </c>
      <c r="G50" s="71">
        <v>-4906.9438499999997</v>
      </c>
      <c r="H50" s="71">
        <v>-10349.389519999999</v>
      </c>
      <c r="I50" s="71">
        <v>-2196.3251500000001</v>
      </c>
      <c r="J50" s="71">
        <v>0</v>
      </c>
      <c r="K50" s="71">
        <v>0</v>
      </c>
      <c r="L50" s="71">
        <v>-904.99274000000003</v>
      </c>
      <c r="M50" s="71">
        <v>-460.02896000000004</v>
      </c>
      <c r="N50" s="71">
        <v>-84.607749999999996</v>
      </c>
      <c r="O50" s="71">
        <v>-5660.6157199999998</v>
      </c>
      <c r="P50" s="71">
        <v>-91608.849269999992</v>
      </c>
    </row>
    <row r="51" spans="1:16" s="60" customFormat="1" ht="11.25">
      <c r="A51" s="100" t="s">
        <v>49</v>
      </c>
      <c r="B51" s="71">
        <v>-18904.786519999998</v>
      </c>
      <c r="C51" s="71">
        <v>-23553.694440000003</v>
      </c>
      <c r="D51" s="71">
        <v>-23338.47478</v>
      </c>
      <c r="E51" s="71">
        <v>-15929.688970000001</v>
      </c>
      <c r="F51" s="71">
        <v>-39606.574590000004</v>
      </c>
      <c r="G51" s="71">
        <v>-6634.4739099999997</v>
      </c>
      <c r="H51" s="71">
        <v>-13169.14998</v>
      </c>
      <c r="I51" s="71">
        <v>-34224.538679999998</v>
      </c>
      <c r="J51" s="71">
        <v>-27.68159</v>
      </c>
      <c r="K51" s="71">
        <v>0</v>
      </c>
      <c r="L51" s="71">
        <v>-101820.73918</v>
      </c>
      <c r="M51" s="71">
        <v>-5953.9144699999997</v>
      </c>
      <c r="N51" s="71">
        <v>-5165.6602699999994</v>
      </c>
      <c r="O51" s="71">
        <v>-27208.80125</v>
      </c>
      <c r="P51" s="71">
        <v>-315538.17862999998</v>
      </c>
    </row>
    <row r="52" spans="1:16" s="60" customFormat="1" ht="11.25">
      <c r="A52" s="100" t="s">
        <v>50</v>
      </c>
      <c r="B52" s="71">
        <v>-2386.6463599999997</v>
      </c>
      <c r="C52" s="71">
        <v>-5243.13735</v>
      </c>
      <c r="D52" s="71">
        <v>-931.47431999999992</v>
      </c>
      <c r="E52" s="71">
        <v>-6748.5637900000002</v>
      </c>
      <c r="F52" s="71">
        <v>-7416.9119099999998</v>
      </c>
      <c r="G52" s="71">
        <v>-217.7448</v>
      </c>
      <c r="H52" s="71">
        <v>-2767.3357000000001</v>
      </c>
      <c r="I52" s="71">
        <v>-998.64503000000002</v>
      </c>
      <c r="J52" s="71">
        <v>0</v>
      </c>
      <c r="K52" s="71">
        <v>0</v>
      </c>
      <c r="L52" s="71">
        <v>-10707.417579999999</v>
      </c>
      <c r="M52" s="71">
        <v>-697.49946</v>
      </c>
      <c r="N52" s="71">
        <v>-101.99024</v>
      </c>
      <c r="O52" s="71">
        <v>-2150.4986600000002</v>
      </c>
      <c r="P52" s="71">
        <v>-40367.8652</v>
      </c>
    </row>
    <row r="53" spans="1:16" s="60" customFormat="1" ht="11.25">
      <c r="A53" s="100" t="s">
        <v>51</v>
      </c>
      <c r="B53" s="71">
        <v>-81214.379090000002</v>
      </c>
      <c r="C53" s="71">
        <v>-89336.49222</v>
      </c>
      <c r="D53" s="71">
        <v>-201710.03300999998</v>
      </c>
      <c r="E53" s="71">
        <v>-129108.4679</v>
      </c>
      <c r="F53" s="71">
        <v>-68280.393769999995</v>
      </c>
      <c r="G53" s="71">
        <v>-44347.618020000002</v>
      </c>
      <c r="H53" s="71">
        <v>-60303.09964</v>
      </c>
      <c r="I53" s="71">
        <v>-40545.41764</v>
      </c>
      <c r="J53" s="71">
        <v>0</v>
      </c>
      <c r="K53" s="71">
        <v>0</v>
      </c>
      <c r="L53" s="71">
        <v>-77439.407599999991</v>
      </c>
      <c r="M53" s="71">
        <v>-28190.43779</v>
      </c>
      <c r="N53" s="71">
        <v>-13709.779759999999</v>
      </c>
      <c r="O53" s="71">
        <v>-40025.044670000003</v>
      </c>
      <c r="P53" s="71">
        <v>-874210.57111000002</v>
      </c>
    </row>
    <row r="54" spans="1:16" s="60" customFormat="1" ht="11.25">
      <c r="A54" s="100" t="s">
        <v>52</v>
      </c>
      <c r="B54" s="71">
        <v>-11317.846670000001</v>
      </c>
      <c r="C54" s="71">
        <v>-29256.233210000002</v>
      </c>
      <c r="D54" s="71">
        <v>-43219.074350000003</v>
      </c>
      <c r="E54" s="71">
        <v>-30177.304600000003</v>
      </c>
      <c r="F54" s="71">
        <v>-3502.7472299999999</v>
      </c>
      <c r="G54" s="71">
        <v>-10581.94426</v>
      </c>
      <c r="H54" s="71">
        <v>-10972.68903</v>
      </c>
      <c r="I54" s="71">
        <v>-1347.64993</v>
      </c>
      <c r="J54" s="71">
        <v>-137.19999999999999</v>
      </c>
      <c r="K54" s="71">
        <v>0</v>
      </c>
      <c r="L54" s="71">
        <v>-7410.7636399999992</v>
      </c>
      <c r="M54" s="71">
        <v>-3585.8067999999998</v>
      </c>
      <c r="N54" s="71">
        <v>-989.41102999999998</v>
      </c>
      <c r="O54" s="71">
        <v>-3273.30681</v>
      </c>
      <c r="P54" s="71">
        <v>-155771.97756</v>
      </c>
    </row>
    <row r="55" spans="1:16" s="60" customFormat="1" ht="11.25">
      <c r="A55" s="100" t="s">
        <v>53</v>
      </c>
      <c r="B55" s="71">
        <v>-82335.520470000003</v>
      </c>
      <c r="C55" s="71">
        <v>-98474.446970000005</v>
      </c>
      <c r="D55" s="71">
        <v>-141843.47990999999</v>
      </c>
      <c r="E55" s="71">
        <v>-38568.540909999996</v>
      </c>
      <c r="F55" s="71">
        <v>-40992.792780000003</v>
      </c>
      <c r="G55" s="71">
        <v>-14111.547189999999</v>
      </c>
      <c r="H55" s="71">
        <v>-37520.093179999996</v>
      </c>
      <c r="I55" s="71">
        <v>-65047.005870000001</v>
      </c>
      <c r="J55" s="71">
        <v>0</v>
      </c>
      <c r="K55" s="71">
        <v>0</v>
      </c>
      <c r="L55" s="71">
        <v>-117046.87661000001</v>
      </c>
      <c r="M55" s="71">
        <v>-10221.523529999999</v>
      </c>
      <c r="N55" s="71">
        <v>-42477.394899999999</v>
      </c>
      <c r="O55" s="71">
        <v>-59170.122609999999</v>
      </c>
      <c r="P55" s="71">
        <v>-747809.3449299999</v>
      </c>
    </row>
    <row r="56" spans="1:16" s="60" customFormat="1" ht="11.25">
      <c r="A56" s="100" t="s">
        <v>54</v>
      </c>
      <c r="B56" s="71">
        <v>-46974.208840000007</v>
      </c>
      <c r="C56" s="71">
        <v>-9367.2664100000002</v>
      </c>
      <c r="D56" s="71">
        <v>-7590.3447500000002</v>
      </c>
      <c r="E56" s="71">
        <v>-119093.17409</v>
      </c>
      <c r="F56" s="71">
        <v>-80760.231599999999</v>
      </c>
      <c r="G56" s="71">
        <v>-4802</v>
      </c>
      <c r="H56" s="71">
        <v>-32398.592089999998</v>
      </c>
      <c r="I56" s="71">
        <v>-37044</v>
      </c>
      <c r="J56" s="71">
        <v>-93.296000000000006</v>
      </c>
      <c r="K56" s="71">
        <v>0</v>
      </c>
      <c r="L56" s="71">
        <v>-25264.45953</v>
      </c>
      <c r="M56" s="71">
        <v>-1029</v>
      </c>
      <c r="N56" s="71">
        <v>0</v>
      </c>
      <c r="O56" s="71">
        <v>-40514.326209999999</v>
      </c>
      <c r="P56" s="71">
        <v>-404930.89951999998</v>
      </c>
    </row>
    <row r="57" spans="1:16" s="60" customFormat="1" ht="11.25">
      <c r="A57" s="100" t="s">
        <v>55</v>
      </c>
      <c r="B57" s="71">
        <v>0</v>
      </c>
      <c r="C57" s="71">
        <v>-586.50990000000002</v>
      </c>
      <c r="D57" s="71">
        <v>0</v>
      </c>
      <c r="E57" s="71">
        <v>0</v>
      </c>
      <c r="F57" s="71">
        <v>0</v>
      </c>
      <c r="G57" s="71">
        <v>0</v>
      </c>
      <c r="H57" s="71">
        <v>-1595.3877399999999</v>
      </c>
      <c r="I57" s="71">
        <v>0</v>
      </c>
      <c r="J57" s="71">
        <v>0</v>
      </c>
      <c r="K57" s="71">
        <v>0</v>
      </c>
      <c r="L57" s="71">
        <v>0</v>
      </c>
      <c r="M57" s="71">
        <v>0</v>
      </c>
      <c r="N57" s="71">
        <v>0</v>
      </c>
      <c r="O57" s="71">
        <v>0</v>
      </c>
      <c r="P57" s="71">
        <v>-2181.8976400000001</v>
      </c>
    </row>
    <row r="58" spans="1:16" s="60" customFormat="1" ht="12" thickBot="1">
      <c r="A58" s="100" t="s">
        <v>56</v>
      </c>
      <c r="B58" s="71">
        <v>0</v>
      </c>
      <c r="C58" s="71">
        <v>0</v>
      </c>
      <c r="D58" s="71">
        <v>0</v>
      </c>
      <c r="E58" s="71">
        <v>0</v>
      </c>
      <c r="F58" s="71">
        <v>0</v>
      </c>
      <c r="G58" s="71">
        <v>0</v>
      </c>
      <c r="H58" s="71">
        <v>0</v>
      </c>
      <c r="I58" s="71">
        <v>0</v>
      </c>
      <c r="J58" s="71">
        <v>0</v>
      </c>
      <c r="K58" s="71">
        <v>0</v>
      </c>
      <c r="L58" s="71">
        <v>0</v>
      </c>
      <c r="M58" s="71">
        <v>0</v>
      </c>
      <c r="N58" s="71">
        <v>0</v>
      </c>
      <c r="O58" s="71">
        <v>0</v>
      </c>
      <c r="P58" s="71">
        <v>0</v>
      </c>
    </row>
    <row r="59" spans="1:16" s="60" customFormat="1" ht="12.75" thickTop="1" thickBot="1">
      <c r="A59" s="451" t="s">
        <v>57</v>
      </c>
      <c r="B59" s="70">
        <v>80311.580730000001</v>
      </c>
      <c r="C59" s="70">
        <v>102735.64933</v>
      </c>
      <c r="D59" s="70">
        <v>246414.84557</v>
      </c>
      <c r="E59" s="70">
        <v>123736.31262000001</v>
      </c>
      <c r="F59" s="70">
        <v>77932.776140000002</v>
      </c>
      <c r="G59" s="70">
        <v>69640.205140000005</v>
      </c>
      <c r="H59" s="70">
        <v>89433.29512000001</v>
      </c>
      <c r="I59" s="70">
        <v>69975.260810000007</v>
      </c>
      <c r="J59" s="70">
        <v>676.65922</v>
      </c>
      <c r="K59" s="70">
        <v>1737.9543100000001</v>
      </c>
      <c r="L59" s="70">
        <v>78357.46862</v>
      </c>
      <c r="M59" s="70">
        <v>12487.6273</v>
      </c>
      <c r="N59" s="70">
        <v>104104.95600000001</v>
      </c>
      <c r="O59" s="70">
        <v>39888.399720000001</v>
      </c>
      <c r="P59" s="70">
        <v>1097432.9906300001</v>
      </c>
    </row>
    <row r="60" spans="1:16" s="60" customFormat="1" ht="12" thickTop="1">
      <c r="A60" s="100" t="s">
        <v>58</v>
      </c>
      <c r="B60" s="71">
        <v>0</v>
      </c>
      <c r="C60" s="71">
        <v>0</v>
      </c>
      <c r="D60" s="71">
        <v>0</v>
      </c>
      <c r="E60" s="71">
        <v>0</v>
      </c>
      <c r="F60" s="71">
        <v>137.13647</v>
      </c>
      <c r="G60" s="71">
        <v>1535.7043600000002</v>
      </c>
      <c r="H60" s="71">
        <v>0</v>
      </c>
      <c r="I60" s="71">
        <v>4.2199999999999998E-3</v>
      </c>
      <c r="J60" s="71">
        <v>0</v>
      </c>
      <c r="K60" s="71">
        <v>0</v>
      </c>
      <c r="L60" s="71">
        <v>0</v>
      </c>
      <c r="M60" s="71">
        <v>34.205489999999998</v>
      </c>
      <c r="N60" s="71">
        <v>0</v>
      </c>
      <c r="O60" s="71">
        <v>0</v>
      </c>
      <c r="P60" s="71">
        <v>1707.05054</v>
      </c>
    </row>
    <row r="61" spans="1:16" s="60" customFormat="1" ht="11.25">
      <c r="A61" s="100" t="s">
        <v>59</v>
      </c>
      <c r="B61" s="71">
        <v>72168.386530000003</v>
      </c>
      <c r="C61" s="71">
        <v>77953.592220000006</v>
      </c>
      <c r="D61" s="71">
        <v>225469.86387999999</v>
      </c>
      <c r="E61" s="71">
        <v>89082.302100000001</v>
      </c>
      <c r="F61" s="71">
        <v>59821.921609999998</v>
      </c>
      <c r="G61" s="71">
        <v>42812.154579999995</v>
      </c>
      <c r="H61" s="71">
        <v>59439.764920000001</v>
      </c>
      <c r="I61" s="71">
        <v>65946.503700000001</v>
      </c>
      <c r="J61" s="71">
        <v>323.00536</v>
      </c>
      <c r="K61" s="71">
        <v>1397.08961</v>
      </c>
      <c r="L61" s="71">
        <v>59196.313459999998</v>
      </c>
      <c r="M61" s="71">
        <v>8583.393689999999</v>
      </c>
      <c r="N61" s="71">
        <v>44149.719619999996</v>
      </c>
      <c r="O61" s="71">
        <v>32623.83466</v>
      </c>
      <c r="P61" s="71">
        <v>838967.84594000003</v>
      </c>
    </row>
    <row r="62" spans="1:16" s="60" customFormat="1" ht="11.25">
      <c r="A62" s="100" t="s">
        <v>60</v>
      </c>
      <c r="B62" s="71">
        <v>12677.537609999999</v>
      </c>
      <c r="C62" s="71">
        <v>24925.698789999999</v>
      </c>
      <c r="D62" s="71">
        <v>38233.444369999997</v>
      </c>
      <c r="E62" s="71">
        <v>35183.607320000003</v>
      </c>
      <c r="F62" s="71">
        <v>20241.878809999998</v>
      </c>
      <c r="G62" s="71">
        <v>25954.160319999999</v>
      </c>
      <c r="H62" s="71">
        <v>33202.257420000002</v>
      </c>
      <c r="I62" s="71">
        <v>4835.8602000000001</v>
      </c>
      <c r="J62" s="71">
        <v>353.65386000000001</v>
      </c>
      <c r="K62" s="71">
        <v>340.86470000000003</v>
      </c>
      <c r="L62" s="71">
        <v>19161.155159999998</v>
      </c>
      <c r="M62" s="71">
        <v>4193.1965200000004</v>
      </c>
      <c r="N62" s="71">
        <v>61108.282659999997</v>
      </c>
      <c r="O62" s="71">
        <v>7610.6952199999996</v>
      </c>
      <c r="P62" s="71">
        <v>288022.29295999999</v>
      </c>
    </row>
    <row r="63" spans="1:16" s="60" customFormat="1" ht="11.25">
      <c r="A63" s="100" t="s">
        <v>61</v>
      </c>
      <c r="B63" s="71">
        <v>0</v>
      </c>
      <c r="C63" s="71">
        <v>1.0000000000000001E-5</v>
      </c>
      <c r="D63" s="71">
        <v>0</v>
      </c>
      <c r="E63" s="71">
        <v>0</v>
      </c>
      <c r="F63" s="71">
        <v>0</v>
      </c>
      <c r="G63" s="71">
        <v>0</v>
      </c>
      <c r="H63" s="71">
        <v>0</v>
      </c>
      <c r="I63" s="71">
        <v>0</v>
      </c>
      <c r="J63" s="71">
        <v>0</v>
      </c>
      <c r="K63" s="71">
        <v>0</v>
      </c>
      <c r="L63" s="71">
        <v>0</v>
      </c>
      <c r="M63" s="71">
        <v>10.558009999999999</v>
      </c>
      <c r="N63" s="71">
        <v>0</v>
      </c>
      <c r="O63" s="71">
        <v>0</v>
      </c>
      <c r="P63" s="71">
        <v>10.558020000000001</v>
      </c>
    </row>
    <row r="64" spans="1:16" s="60" customFormat="1" ht="12" thickBot="1">
      <c r="A64" s="100" t="s">
        <v>62</v>
      </c>
      <c r="B64" s="71">
        <v>-4534.3434100000004</v>
      </c>
      <c r="C64" s="71">
        <v>-143.64169000000001</v>
      </c>
      <c r="D64" s="71">
        <v>-17288.462680000001</v>
      </c>
      <c r="E64" s="71">
        <v>-529.59680000000003</v>
      </c>
      <c r="F64" s="71">
        <v>-2268.16075</v>
      </c>
      <c r="G64" s="71">
        <v>-661.81412</v>
      </c>
      <c r="H64" s="71">
        <v>-3208.7272200000002</v>
      </c>
      <c r="I64" s="71">
        <v>-807.1073100000001</v>
      </c>
      <c r="J64" s="71">
        <v>0</v>
      </c>
      <c r="K64" s="71">
        <v>0</v>
      </c>
      <c r="L64" s="71">
        <v>0</v>
      </c>
      <c r="M64" s="71">
        <v>-333.72640999999999</v>
      </c>
      <c r="N64" s="71">
        <v>-1153.04628</v>
      </c>
      <c r="O64" s="71">
        <v>-346.13015999999999</v>
      </c>
      <c r="P64" s="71">
        <v>-31274.756829999998</v>
      </c>
    </row>
    <row r="65" spans="1:16" s="60" customFormat="1" ht="12.75" thickTop="1" thickBot="1">
      <c r="A65" s="451" t="s">
        <v>63</v>
      </c>
      <c r="B65" s="70">
        <v>11764.427109999999</v>
      </c>
      <c r="C65" s="70">
        <v>1115.27566</v>
      </c>
      <c r="D65" s="70">
        <v>12361.88553</v>
      </c>
      <c r="E65" s="70">
        <v>8281.3399499999996</v>
      </c>
      <c r="F65" s="70">
        <v>2893.8697700000002</v>
      </c>
      <c r="G65" s="70">
        <v>3953.1115800000002</v>
      </c>
      <c r="H65" s="70">
        <v>726.26688999999999</v>
      </c>
      <c r="I65" s="70">
        <v>49.95514</v>
      </c>
      <c r="J65" s="70">
        <v>4.0000000000000001E-3</v>
      </c>
      <c r="K65" s="70">
        <v>1.1339999999999999E-2</v>
      </c>
      <c r="L65" s="70">
        <v>2176.0007799999998</v>
      </c>
      <c r="M65" s="70">
        <v>1535.44355</v>
      </c>
      <c r="N65" s="70">
        <v>0</v>
      </c>
      <c r="O65" s="70">
        <v>2156.6014100000002</v>
      </c>
      <c r="P65" s="70">
        <v>47014.192710000003</v>
      </c>
    </row>
    <row r="66" spans="1:16" s="60" customFormat="1" ht="12" thickTop="1">
      <c r="A66" s="100" t="s">
        <v>64</v>
      </c>
      <c r="B66" s="71">
        <v>0</v>
      </c>
      <c r="C66" s="71">
        <v>0</v>
      </c>
      <c r="D66" s="71">
        <v>0</v>
      </c>
      <c r="E66" s="71">
        <v>367.33247999999998</v>
      </c>
      <c r="F66" s="71">
        <v>0</v>
      </c>
      <c r="G66" s="71">
        <v>0</v>
      </c>
      <c r="H66" s="71">
        <v>0</v>
      </c>
      <c r="I66" s="71">
        <v>0</v>
      </c>
      <c r="J66" s="71">
        <v>0</v>
      </c>
      <c r="K66" s="71">
        <v>0</v>
      </c>
      <c r="L66" s="71">
        <v>0</v>
      </c>
      <c r="M66" s="71">
        <v>0</v>
      </c>
      <c r="N66" s="71">
        <v>0</v>
      </c>
      <c r="O66" s="71">
        <v>0</v>
      </c>
      <c r="P66" s="71">
        <v>367.33247999999998</v>
      </c>
    </row>
    <row r="67" spans="1:16" s="60" customFormat="1" ht="11.25">
      <c r="A67" s="100" t="s">
        <v>65</v>
      </c>
      <c r="B67" s="71">
        <v>72022.096250000002</v>
      </c>
      <c r="C67" s="71">
        <v>46133.531069999997</v>
      </c>
      <c r="D67" s="71">
        <v>133271.34612999999</v>
      </c>
      <c r="E67" s="71">
        <v>63307.574990000001</v>
      </c>
      <c r="F67" s="71">
        <v>4898.5369700000001</v>
      </c>
      <c r="G67" s="71">
        <v>18638.862390000002</v>
      </c>
      <c r="H67" s="71">
        <v>6425.1352000000006</v>
      </c>
      <c r="I67" s="71">
        <v>1507.7285099999999</v>
      </c>
      <c r="J67" s="71">
        <v>8.0000000000000002E-3</v>
      </c>
      <c r="K67" s="71">
        <v>0</v>
      </c>
      <c r="L67" s="71">
        <v>3489.2492000000002</v>
      </c>
      <c r="M67" s="71">
        <v>4523.1247699999994</v>
      </c>
      <c r="N67" s="71">
        <v>3.0000000000000001E-3</v>
      </c>
      <c r="O67" s="71">
        <v>3153.3176699999999</v>
      </c>
      <c r="P67" s="71">
        <v>357370.51415</v>
      </c>
    </row>
    <row r="68" spans="1:16" s="60" customFormat="1" ht="11.25">
      <c r="A68" s="100" t="s">
        <v>66</v>
      </c>
      <c r="B68" s="71">
        <v>13.883850000000001</v>
      </c>
      <c r="C68" s="71">
        <v>571.31865000000005</v>
      </c>
      <c r="D68" s="71">
        <v>4964.8520099999996</v>
      </c>
      <c r="E68" s="71">
        <v>1.69902</v>
      </c>
      <c r="F68" s="71">
        <v>2.99248</v>
      </c>
      <c r="G68" s="71">
        <v>8.6835499999999985</v>
      </c>
      <c r="H68" s="71">
        <v>256.74027000000001</v>
      </c>
      <c r="I68" s="71">
        <v>10.781000000000001</v>
      </c>
      <c r="J68" s="71">
        <v>0</v>
      </c>
      <c r="K68" s="71">
        <v>6.8220000000000003E-2</v>
      </c>
      <c r="L68" s="71">
        <v>1.2999999999999999E-2</v>
      </c>
      <c r="M68" s="71">
        <v>5.2032799999999995</v>
      </c>
      <c r="N68" s="71">
        <v>145.61389000000003</v>
      </c>
      <c r="O68" s="71">
        <v>45.309419999999996</v>
      </c>
      <c r="P68" s="71">
        <v>6027.1586399999997</v>
      </c>
    </row>
    <row r="69" spans="1:16" s="60" customFormat="1" ht="11.25">
      <c r="A69" s="100" t="s">
        <v>67</v>
      </c>
      <c r="B69" s="71">
        <v>0</v>
      </c>
      <c r="C69" s="71">
        <v>0</v>
      </c>
      <c r="D69" s="71">
        <v>3.5684999999999998</v>
      </c>
      <c r="E69" s="71">
        <v>0</v>
      </c>
      <c r="F69" s="71">
        <v>1E-3</v>
      </c>
      <c r="G69" s="71">
        <v>0</v>
      </c>
      <c r="H69" s="71">
        <v>1E-3</v>
      </c>
      <c r="I69" s="71">
        <v>0</v>
      </c>
      <c r="J69" s="71">
        <v>0</v>
      </c>
      <c r="K69" s="71">
        <v>0</v>
      </c>
      <c r="L69" s="71">
        <v>0</v>
      </c>
      <c r="M69" s="71">
        <v>0</v>
      </c>
      <c r="N69" s="71">
        <v>0</v>
      </c>
      <c r="O69" s="71">
        <v>0</v>
      </c>
      <c r="P69" s="71">
        <v>3.5705</v>
      </c>
    </row>
    <row r="70" spans="1:16" s="60" customFormat="1" ht="12" thickBot="1">
      <c r="A70" s="100" t="s">
        <v>68</v>
      </c>
      <c r="B70" s="71">
        <v>-60271.552990000004</v>
      </c>
      <c r="C70" s="71">
        <v>-45589.574059999999</v>
      </c>
      <c r="D70" s="71">
        <v>-125877.88111</v>
      </c>
      <c r="E70" s="71">
        <v>-55395.266539999997</v>
      </c>
      <c r="F70" s="71">
        <v>-2007.66068</v>
      </c>
      <c r="G70" s="71">
        <v>-14694.434359999999</v>
      </c>
      <c r="H70" s="71">
        <v>-5955.6095800000003</v>
      </c>
      <c r="I70" s="71">
        <v>-1468.5543700000001</v>
      </c>
      <c r="J70" s="71">
        <v>-4.0000000000000001E-3</v>
      </c>
      <c r="K70" s="71">
        <v>-5.688E-2</v>
      </c>
      <c r="L70" s="71">
        <v>-1313.2614199999998</v>
      </c>
      <c r="M70" s="71">
        <v>-2992.8845000000001</v>
      </c>
      <c r="N70" s="71">
        <v>-145.61689000000001</v>
      </c>
      <c r="O70" s="71">
        <v>-1042.02568</v>
      </c>
      <c r="P70" s="71">
        <v>-316754.38306000002</v>
      </c>
    </row>
    <row r="71" spans="1:16" s="60" customFormat="1" ht="12.75" thickTop="1" thickBot="1">
      <c r="A71" s="451" t="s">
        <v>69</v>
      </c>
      <c r="B71" s="70">
        <v>821658.39292999997</v>
      </c>
      <c r="C71" s="70">
        <v>944572.97777999996</v>
      </c>
      <c r="D71" s="70">
        <v>989065.48998000007</v>
      </c>
      <c r="E71" s="70">
        <v>1519460.8919000002</v>
      </c>
      <c r="F71" s="70">
        <v>216712.77192</v>
      </c>
      <c r="G71" s="70">
        <v>163160.76763999998</v>
      </c>
      <c r="H71" s="70">
        <v>125643.84526</v>
      </c>
      <c r="I71" s="70">
        <v>309488.99954000005</v>
      </c>
      <c r="J71" s="70">
        <v>4075.5259999999998</v>
      </c>
      <c r="K71" s="70">
        <v>2677.6432200000004</v>
      </c>
      <c r="L71" s="70">
        <v>216582.49294999999</v>
      </c>
      <c r="M71" s="70">
        <v>248514.04217</v>
      </c>
      <c r="N71" s="70">
        <v>983053.60204999999</v>
      </c>
      <c r="O71" s="70">
        <v>92008.785239999997</v>
      </c>
      <c r="P71" s="70">
        <v>6636676.2285799999</v>
      </c>
    </row>
    <row r="72" spans="1:16" s="60" customFormat="1" ht="12" thickTop="1">
      <c r="A72" s="100" t="s">
        <v>18</v>
      </c>
      <c r="B72" s="71">
        <v>0</v>
      </c>
      <c r="C72" s="71">
        <v>0</v>
      </c>
      <c r="D72" s="71">
        <v>0</v>
      </c>
      <c r="E72" s="71">
        <v>0</v>
      </c>
      <c r="F72" s="71">
        <v>2.0000000000000002E-5</v>
      </c>
      <c r="G72" s="71">
        <v>0</v>
      </c>
      <c r="H72" s="71">
        <v>0</v>
      </c>
      <c r="I72" s="71">
        <v>0</v>
      </c>
      <c r="J72" s="71">
        <v>0</v>
      </c>
      <c r="K72" s="71">
        <v>0</v>
      </c>
      <c r="L72" s="71">
        <v>0</v>
      </c>
      <c r="M72" s="71">
        <v>505.99493999999999</v>
      </c>
      <c r="N72" s="71">
        <v>0</v>
      </c>
      <c r="O72" s="71">
        <v>0</v>
      </c>
      <c r="P72" s="71">
        <v>505.99496000000005</v>
      </c>
    </row>
    <row r="73" spans="1:16" s="60" customFormat="1" ht="11.25">
      <c r="A73" s="100" t="s">
        <v>19</v>
      </c>
      <c r="B73" s="71">
        <v>70080.030150000006</v>
      </c>
      <c r="C73" s="71">
        <v>0</v>
      </c>
      <c r="D73" s="71">
        <v>0</v>
      </c>
      <c r="E73" s="71">
        <v>0</v>
      </c>
      <c r="F73" s="71">
        <v>0</v>
      </c>
      <c r="G73" s="71">
        <v>0</v>
      </c>
      <c r="H73" s="71">
        <v>0</v>
      </c>
      <c r="I73" s="71">
        <v>153907.14835</v>
      </c>
      <c r="J73" s="71">
        <v>0</v>
      </c>
      <c r="K73" s="71">
        <v>0</v>
      </c>
      <c r="L73" s="71">
        <v>33860</v>
      </c>
      <c r="M73" s="71">
        <v>124065.53249</v>
      </c>
      <c r="N73" s="71">
        <v>0</v>
      </c>
      <c r="O73" s="71">
        <v>45002.929819999998</v>
      </c>
      <c r="P73" s="71">
        <v>426915.64081000001</v>
      </c>
    </row>
    <row r="74" spans="1:16" s="60" customFormat="1" ht="11.25">
      <c r="A74" s="100" t="s">
        <v>20</v>
      </c>
      <c r="B74" s="71">
        <v>130904.05253</v>
      </c>
      <c r="C74" s="71">
        <v>0</v>
      </c>
      <c r="D74" s="71">
        <v>0</v>
      </c>
      <c r="E74" s="71">
        <v>54880</v>
      </c>
      <c r="F74" s="71">
        <v>0</v>
      </c>
      <c r="G74" s="71">
        <v>0</v>
      </c>
      <c r="H74" s="71">
        <v>0</v>
      </c>
      <c r="I74" s="71">
        <v>7517.4147199999998</v>
      </c>
      <c r="J74" s="71">
        <v>0</v>
      </c>
      <c r="K74" s="71">
        <v>0</v>
      </c>
      <c r="L74" s="71">
        <v>13720</v>
      </c>
      <c r="M74" s="71">
        <v>0</v>
      </c>
      <c r="N74" s="71">
        <v>0</v>
      </c>
      <c r="O74" s="71">
        <v>0</v>
      </c>
      <c r="P74" s="71">
        <v>207021.46724999999</v>
      </c>
    </row>
    <row r="75" spans="1:16" s="60" customFormat="1" ht="11.25">
      <c r="A75" s="100" t="s">
        <v>21</v>
      </c>
      <c r="B75" s="71">
        <v>0</v>
      </c>
      <c r="C75" s="71">
        <v>420492.99819999997</v>
      </c>
      <c r="D75" s="71">
        <v>256973.39308000001</v>
      </c>
      <c r="E75" s="71">
        <v>248215.68416999999</v>
      </c>
      <c r="F75" s="71">
        <v>0</v>
      </c>
      <c r="G75" s="71">
        <v>0</v>
      </c>
      <c r="H75" s="71">
        <v>0</v>
      </c>
      <c r="I75" s="71">
        <v>0</v>
      </c>
      <c r="J75" s="71">
        <v>0</v>
      </c>
      <c r="K75" s="71">
        <v>0</v>
      </c>
      <c r="L75" s="71">
        <v>0</v>
      </c>
      <c r="M75" s="71">
        <v>14071.133</v>
      </c>
      <c r="N75" s="71">
        <v>818373.38320000004</v>
      </c>
      <c r="O75" s="71">
        <v>0</v>
      </c>
      <c r="P75" s="71">
        <v>1758126.5916500001</v>
      </c>
    </row>
    <row r="76" spans="1:16" s="60" customFormat="1" ht="11.25">
      <c r="A76" s="100" t="s">
        <v>70</v>
      </c>
      <c r="B76" s="71">
        <v>124562.55717</v>
      </c>
      <c r="C76" s="71">
        <v>147885.62715000001</v>
      </c>
      <c r="D76" s="71">
        <v>82066.230540000004</v>
      </c>
      <c r="E76" s="71">
        <v>751841.41359000001</v>
      </c>
      <c r="F76" s="71">
        <v>24690.429980000001</v>
      </c>
      <c r="G76" s="71">
        <v>6140.8588</v>
      </c>
      <c r="H76" s="71">
        <v>6437.9339600000003</v>
      </c>
      <c r="I76" s="71">
        <v>1393.5055199999999</v>
      </c>
      <c r="J76" s="71">
        <v>0</v>
      </c>
      <c r="K76" s="71">
        <v>0</v>
      </c>
      <c r="L76" s="71">
        <v>616</v>
      </c>
      <c r="M76" s="71">
        <v>8516.0456599999998</v>
      </c>
      <c r="N76" s="71">
        <v>42802.92942</v>
      </c>
      <c r="O76" s="71">
        <v>916.1</v>
      </c>
      <c r="P76" s="71">
        <v>1197869.63179</v>
      </c>
    </row>
    <row r="77" spans="1:16" s="60" customFormat="1" ht="11.25">
      <c r="A77" s="100" t="s">
        <v>71</v>
      </c>
      <c r="B77" s="71">
        <v>170635.17337</v>
      </c>
      <c r="C77" s="71">
        <v>2279.2037200000004</v>
      </c>
      <c r="D77" s="71">
        <v>6997.72109</v>
      </c>
      <c r="E77" s="71">
        <v>12236.788929999999</v>
      </c>
      <c r="F77" s="71">
        <v>2657.2855299999997</v>
      </c>
      <c r="G77" s="71">
        <v>1193.3662099999999</v>
      </c>
      <c r="H77" s="71">
        <v>1643.8823799999998</v>
      </c>
      <c r="I77" s="71">
        <v>65584.695370000001</v>
      </c>
      <c r="J77" s="71">
        <v>108.79960000000001</v>
      </c>
      <c r="K77" s="71">
        <v>26.068000000000001</v>
      </c>
      <c r="L77" s="71">
        <v>92264.911540000001</v>
      </c>
      <c r="M77" s="71">
        <v>11355.61548</v>
      </c>
      <c r="N77" s="71">
        <v>31938.620999999999</v>
      </c>
      <c r="O77" s="71">
        <v>4619.05332</v>
      </c>
      <c r="P77" s="71">
        <v>403541.18554000003</v>
      </c>
    </row>
    <row r="78" spans="1:16" s="60" customFormat="1" ht="11.25">
      <c r="A78" s="100" t="s">
        <v>23</v>
      </c>
      <c r="B78" s="71">
        <v>323848.96544</v>
      </c>
      <c r="C78" s="71">
        <v>377050.48657000001</v>
      </c>
      <c r="D78" s="71">
        <v>645381.67246000003</v>
      </c>
      <c r="E78" s="71">
        <v>409755.68213999999</v>
      </c>
      <c r="F78" s="71">
        <v>190789.73690000002</v>
      </c>
      <c r="G78" s="71">
        <v>156401.57903999998</v>
      </c>
      <c r="H78" s="71">
        <v>118237.27929999999</v>
      </c>
      <c r="I78" s="71">
        <v>78220.761230000004</v>
      </c>
      <c r="J78" s="71">
        <v>3966.7264</v>
      </c>
      <c r="K78" s="71">
        <v>2668.1146800000001</v>
      </c>
      <c r="L78" s="71">
        <v>75660.469779999999</v>
      </c>
      <c r="M78" s="71">
        <v>88914.114329999997</v>
      </c>
      <c r="N78" s="71">
        <v>60005.325520000006</v>
      </c>
      <c r="O78" s="71">
        <v>41549.606</v>
      </c>
      <c r="P78" s="71">
        <v>2572450.5197899998</v>
      </c>
    </row>
    <row r="79" spans="1:16" s="60" customFormat="1" ht="11.25">
      <c r="A79" s="100" t="s">
        <v>72</v>
      </c>
      <c r="B79" s="71">
        <v>2909.51559</v>
      </c>
      <c r="C79" s="71">
        <v>4361.4308000000001</v>
      </c>
      <c r="D79" s="71">
        <v>2286.1378799999998</v>
      </c>
      <c r="E79" s="71">
        <v>42531.323069999999</v>
      </c>
      <c r="F79" s="71">
        <v>0</v>
      </c>
      <c r="G79" s="71">
        <v>0</v>
      </c>
      <c r="H79" s="71">
        <v>0</v>
      </c>
      <c r="I79" s="71">
        <v>3019.3577599999999</v>
      </c>
      <c r="J79" s="71">
        <v>0</v>
      </c>
      <c r="K79" s="71">
        <v>0</v>
      </c>
      <c r="L79" s="71">
        <v>1203.71333</v>
      </c>
      <c r="M79" s="71">
        <v>1479.85124</v>
      </c>
      <c r="N79" s="71">
        <v>37351.943370000001</v>
      </c>
      <c r="O79" s="71">
        <v>297.89868999999999</v>
      </c>
      <c r="P79" s="71">
        <v>95441.171730000002</v>
      </c>
    </row>
    <row r="80" spans="1:16" s="60" customFormat="1" ht="12" thickBot="1">
      <c r="A80" s="100" t="s">
        <v>73</v>
      </c>
      <c r="B80" s="71">
        <v>-1281.9013200000002</v>
      </c>
      <c r="C80" s="71">
        <v>-7496.7686599999997</v>
      </c>
      <c r="D80" s="71">
        <v>-4639.66507</v>
      </c>
      <c r="E80" s="71">
        <v>0</v>
      </c>
      <c r="F80" s="71">
        <v>-1424.6805099999999</v>
      </c>
      <c r="G80" s="71">
        <v>-575.03641000000005</v>
      </c>
      <c r="H80" s="71">
        <v>-675.25037999999995</v>
      </c>
      <c r="I80" s="71">
        <v>-153.88341</v>
      </c>
      <c r="J80" s="71">
        <v>0</v>
      </c>
      <c r="K80" s="71">
        <v>-16.539459999999998</v>
      </c>
      <c r="L80" s="71">
        <v>-742.60169999999994</v>
      </c>
      <c r="M80" s="71">
        <v>-394.24496999999997</v>
      </c>
      <c r="N80" s="71">
        <v>-7418.6004599999997</v>
      </c>
      <c r="O80" s="71">
        <v>-376.80259000000001</v>
      </c>
      <c r="P80" s="71">
        <v>-25195.97494</v>
      </c>
    </row>
    <row r="81" spans="1:16" s="60" customFormat="1" ht="12.75" thickTop="1" thickBot="1">
      <c r="A81" s="451" t="s">
        <v>74</v>
      </c>
      <c r="B81" s="70">
        <v>334359.16386999999</v>
      </c>
      <c r="C81" s="70">
        <v>386800.96025</v>
      </c>
      <c r="D81" s="70">
        <v>399778.29708999995</v>
      </c>
      <c r="E81" s="70">
        <v>317166.29935000004</v>
      </c>
      <c r="F81" s="70">
        <v>52718.305999999997</v>
      </c>
      <c r="G81" s="70">
        <v>190520.55984999999</v>
      </c>
      <c r="H81" s="70">
        <v>118051.05512999999</v>
      </c>
      <c r="I81" s="70">
        <v>132833.48999</v>
      </c>
      <c r="J81" s="70">
        <v>1627.4679599999999</v>
      </c>
      <c r="K81" s="70">
        <v>1193.4765500000001</v>
      </c>
      <c r="L81" s="70">
        <v>134626.67393000002</v>
      </c>
      <c r="M81" s="70">
        <v>25589.579610000001</v>
      </c>
      <c r="N81" s="70">
        <v>344898.10756999999</v>
      </c>
      <c r="O81" s="70">
        <v>56356.705869999998</v>
      </c>
      <c r="P81" s="70">
        <v>2496520.1430199998</v>
      </c>
    </row>
    <row r="82" spans="1:16" s="60" customFormat="1" ht="12" thickTop="1">
      <c r="A82" s="100" t="s">
        <v>75</v>
      </c>
      <c r="B82" s="71">
        <v>43042.590080000002</v>
      </c>
      <c r="C82" s="71">
        <v>61420.003140000001</v>
      </c>
      <c r="D82" s="71">
        <v>104187.68223999999</v>
      </c>
      <c r="E82" s="71">
        <v>67347.282359999997</v>
      </c>
      <c r="F82" s="71">
        <v>0</v>
      </c>
      <c r="G82" s="71">
        <v>136632.56443</v>
      </c>
      <c r="H82" s="71">
        <v>37641.863709999998</v>
      </c>
      <c r="I82" s="71">
        <v>14006.61082</v>
      </c>
      <c r="J82" s="71">
        <v>696.71543999999994</v>
      </c>
      <c r="K82" s="71">
        <v>0</v>
      </c>
      <c r="L82" s="71">
        <v>23241.488269999998</v>
      </c>
      <c r="M82" s="71">
        <v>5543.60923</v>
      </c>
      <c r="N82" s="71">
        <v>249316.84105000002</v>
      </c>
      <c r="O82" s="71">
        <v>8386.9577000000008</v>
      </c>
      <c r="P82" s="71">
        <v>751464.20847000007</v>
      </c>
    </row>
    <row r="83" spans="1:16" s="60" customFormat="1" ht="11.25">
      <c r="A83" s="100" t="s">
        <v>76</v>
      </c>
      <c r="B83" s="71">
        <v>181264.91444999998</v>
      </c>
      <c r="C83" s="71">
        <v>99773.558349999992</v>
      </c>
      <c r="D83" s="71">
        <v>150508.30752</v>
      </c>
      <c r="E83" s="71">
        <v>170623.04228999998</v>
      </c>
      <c r="F83" s="71">
        <v>0</v>
      </c>
      <c r="G83" s="71">
        <v>35299.575469999996</v>
      </c>
      <c r="H83" s="71">
        <v>47809.812140000002</v>
      </c>
      <c r="I83" s="71">
        <v>28197.061590000001</v>
      </c>
      <c r="J83" s="71">
        <v>539.55628999999999</v>
      </c>
      <c r="K83" s="71">
        <v>0</v>
      </c>
      <c r="L83" s="71">
        <v>27863.579760000001</v>
      </c>
      <c r="M83" s="71">
        <v>6786.8171400000001</v>
      </c>
      <c r="N83" s="71">
        <v>54052.560149999998</v>
      </c>
      <c r="O83" s="71">
        <v>9321.4238499999992</v>
      </c>
      <c r="P83" s="71">
        <v>812040.20900000003</v>
      </c>
    </row>
    <row r="84" spans="1:16" s="60" customFormat="1" ht="11.25">
      <c r="A84" s="100" t="s">
        <v>77</v>
      </c>
      <c r="B84" s="71">
        <v>20537.882819999999</v>
      </c>
      <c r="C84" s="71">
        <v>35227.538850000004</v>
      </c>
      <c r="D84" s="71">
        <v>23518.776710000002</v>
      </c>
      <c r="E84" s="71">
        <v>18563.37167</v>
      </c>
      <c r="F84" s="71">
        <v>6851.7495899999994</v>
      </c>
      <c r="G84" s="71">
        <v>6003.1975999999995</v>
      </c>
      <c r="H84" s="71">
        <v>9980.1251899999988</v>
      </c>
      <c r="I84" s="71">
        <v>21051.234760000003</v>
      </c>
      <c r="J84" s="71">
        <v>20.2</v>
      </c>
      <c r="K84" s="71">
        <v>554.12254000000007</v>
      </c>
      <c r="L84" s="71">
        <v>19272.950629999999</v>
      </c>
      <c r="M84" s="71">
        <v>6704.1305300000004</v>
      </c>
      <c r="N84" s="71">
        <v>15128.552099999999</v>
      </c>
      <c r="O84" s="71">
        <v>13243.29565</v>
      </c>
      <c r="P84" s="71">
        <v>196657.12863999998</v>
      </c>
    </row>
    <row r="85" spans="1:16" s="60" customFormat="1" ht="11.25">
      <c r="A85" s="100" t="s">
        <v>78</v>
      </c>
      <c r="B85" s="71">
        <v>51981.1322</v>
      </c>
      <c r="C85" s="71">
        <v>54289.00662</v>
      </c>
      <c r="D85" s="71">
        <v>45130.580369999996</v>
      </c>
      <c r="E85" s="71">
        <v>21836.2817</v>
      </c>
      <c r="F85" s="71">
        <v>30035.90652</v>
      </c>
      <c r="G85" s="71">
        <v>6073.9297900000001</v>
      </c>
      <c r="H85" s="71">
        <v>7461.1800599999997</v>
      </c>
      <c r="I85" s="71">
        <v>16461.705689999999</v>
      </c>
      <c r="J85" s="71">
        <v>58.13984</v>
      </c>
      <c r="K85" s="71">
        <v>330.59454999999997</v>
      </c>
      <c r="L85" s="71">
        <v>13160.06079</v>
      </c>
      <c r="M85" s="71">
        <v>3732.7382599999996</v>
      </c>
      <c r="N85" s="71">
        <v>11214.98482</v>
      </c>
      <c r="O85" s="71">
        <v>6261.73423</v>
      </c>
      <c r="P85" s="71">
        <v>268027.97544000001</v>
      </c>
    </row>
    <row r="86" spans="1:16" s="60" customFormat="1" ht="11.25">
      <c r="A86" s="100" t="s">
        <v>79</v>
      </c>
      <c r="B86" s="71">
        <v>11505.964689999999</v>
      </c>
      <c r="C86" s="71">
        <v>60547.711729999995</v>
      </c>
      <c r="D86" s="71">
        <v>56150.291279999998</v>
      </c>
      <c r="E86" s="71">
        <v>34873.654990000003</v>
      </c>
      <c r="F86" s="71">
        <v>14962.61224</v>
      </c>
      <c r="G86" s="71">
        <v>5120.5783600000004</v>
      </c>
      <c r="H86" s="71">
        <v>14272.413470000001</v>
      </c>
      <c r="I86" s="71">
        <v>14462.604890000001</v>
      </c>
      <c r="J86" s="71">
        <v>222.98891</v>
      </c>
      <c r="K86" s="71">
        <v>303.42052000000001</v>
      </c>
      <c r="L86" s="71">
        <v>32224.64286</v>
      </c>
      <c r="M86" s="71">
        <v>837.38112000000001</v>
      </c>
      <c r="N86" s="71">
        <v>15185.169449999999</v>
      </c>
      <c r="O86" s="71">
        <v>11429.765890000001</v>
      </c>
      <c r="P86" s="71">
        <v>272099.20039999997</v>
      </c>
    </row>
    <row r="87" spans="1:16" s="60" customFormat="1" ht="11.25">
      <c r="A87" s="100" t="s">
        <v>80</v>
      </c>
      <c r="B87" s="71">
        <v>3600.8728500000002</v>
      </c>
      <c r="C87" s="71">
        <v>11489.603570000001</v>
      </c>
      <c r="D87" s="71">
        <v>4024.5506299999997</v>
      </c>
      <c r="E87" s="71">
        <v>3201.4673299999999</v>
      </c>
      <c r="F87" s="71">
        <v>356.36114000000003</v>
      </c>
      <c r="G87" s="71">
        <v>564.37810999999999</v>
      </c>
      <c r="H87" s="71">
        <v>752.03084999999999</v>
      </c>
      <c r="I87" s="71">
        <v>4337.77214</v>
      </c>
      <c r="J87" s="71">
        <v>82.037369999999996</v>
      </c>
      <c r="K87" s="71">
        <v>0</v>
      </c>
      <c r="L87" s="71">
        <v>2702.57458</v>
      </c>
      <c r="M87" s="71">
        <v>1900.2344399999999</v>
      </c>
      <c r="N87" s="71">
        <v>0</v>
      </c>
      <c r="O87" s="71">
        <v>7347.9484299999995</v>
      </c>
      <c r="P87" s="71">
        <v>40359.831439999994</v>
      </c>
    </row>
    <row r="88" spans="1:16" s="60" customFormat="1" ht="11.25">
      <c r="A88" s="100" t="s">
        <v>81</v>
      </c>
      <c r="B88" s="71">
        <v>4007.1081099999997</v>
      </c>
      <c r="C88" s="71">
        <v>312.30801000000002</v>
      </c>
      <c r="D88" s="71">
        <v>3551.36193</v>
      </c>
      <c r="E88" s="71">
        <v>397.74700000000001</v>
      </c>
      <c r="F88" s="71">
        <v>511.67651000000001</v>
      </c>
      <c r="G88" s="71">
        <v>146.84428</v>
      </c>
      <c r="H88" s="71">
        <v>65.611919999999998</v>
      </c>
      <c r="I88" s="71">
        <v>519.65703000000008</v>
      </c>
      <c r="J88" s="71">
        <v>7.8301099999999995</v>
      </c>
      <c r="K88" s="71">
        <v>5.33894</v>
      </c>
      <c r="L88" s="71">
        <v>126.12259</v>
      </c>
      <c r="M88" s="71">
        <v>84.668890000000005</v>
      </c>
      <c r="N88" s="71">
        <v>0</v>
      </c>
      <c r="O88" s="71">
        <v>365.58012000000002</v>
      </c>
      <c r="P88" s="71">
        <v>10101.855439999999</v>
      </c>
    </row>
    <row r="89" spans="1:16" s="60" customFormat="1" ht="11.25">
      <c r="A89" s="100" t="s">
        <v>82</v>
      </c>
      <c r="B89" s="71">
        <v>0</v>
      </c>
      <c r="C89" s="71">
        <v>0</v>
      </c>
      <c r="D89" s="71">
        <v>0</v>
      </c>
      <c r="E89" s="71">
        <v>0</v>
      </c>
      <c r="F89" s="71">
        <v>0</v>
      </c>
      <c r="G89" s="71">
        <v>0</v>
      </c>
      <c r="H89" s="71">
        <v>0</v>
      </c>
      <c r="I89" s="71">
        <v>0</v>
      </c>
      <c r="J89" s="71">
        <v>0</v>
      </c>
      <c r="K89" s="71">
        <v>0</v>
      </c>
      <c r="L89" s="71">
        <v>0</v>
      </c>
      <c r="M89" s="71">
        <v>0</v>
      </c>
      <c r="N89" s="71">
        <v>0</v>
      </c>
      <c r="O89" s="71">
        <v>0</v>
      </c>
      <c r="P89" s="71">
        <v>0</v>
      </c>
    </row>
    <row r="90" spans="1:16" s="60" customFormat="1" ht="12" thickBot="1">
      <c r="A90" s="100" t="s">
        <v>83</v>
      </c>
      <c r="B90" s="71">
        <v>18418.698670000002</v>
      </c>
      <c r="C90" s="71">
        <v>63741.229979999996</v>
      </c>
      <c r="D90" s="71">
        <v>12706.74641</v>
      </c>
      <c r="E90" s="71">
        <v>323.45201000000003</v>
      </c>
      <c r="F90" s="71">
        <v>0</v>
      </c>
      <c r="G90" s="71">
        <v>679.4918100000001</v>
      </c>
      <c r="H90" s="71">
        <v>68.017789999999991</v>
      </c>
      <c r="I90" s="71">
        <v>33796.843070000003</v>
      </c>
      <c r="J90" s="71">
        <v>0</v>
      </c>
      <c r="K90" s="71">
        <v>0</v>
      </c>
      <c r="L90" s="71">
        <v>16035.254449999999</v>
      </c>
      <c r="M90" s="71">
        <v>0</v>
      </c>
      <c r="N90" s="71">
        <v>0</v>
      </c>
      <c r="O90" s="71">
        <v>0</v>
      </c>
      <c r="P90" s="71">
        <v>145769.73418999999</v>
      </c>
    </row>
    <row r="91" spans="1:16" s="60" customFormat="1" ht="12.75" thickTop="1" thickBot="1">
      <c r="A91" s="451" t="s">
        <v>84</v>
      </c>
      <c r="B91" s="70">
        <v>34490.417630000004</v>
      </c>
      <c r="C91" s="70">
        <v>18792.024960000002</v>
      </c>
      <c r="D91" s="70">
        <v>107636.03324999999</v>
      </c>
      <c r="E91" s="70">
        <v>62568.222649999996</v>
      </c>
      <c r="F91" s="70">
        <v>27097.042249999999</v>
      </c>
      <c r="G91" s="70">
        <v>79106.620469999994</v>
      </c>
      <c r="H91" s="70">
        <v>40693.773020000001</v>
      </c>
      <c r="I91" s="70">
        <v>26235.186249999999</v>
      </c>
      <c r="J91" s="70">
        <v>1164.03189</v>
      </c>
      <c r="K91" s="70">
        <v>2.9500000000000004E-3</v>
      </c>
      <c r="L91" s="70">
        <v>131647.53471000001</v>
      </c>
      <c r="M91" s="70">
        <v>5760.3547199999994</v>
      </c>
      <c r="N91" s="70">
        <v>80099.704379999996</v>
      </c>
      <c r="O91" s="70">
        <v>11773.581470000001</v>
      </c>
      <c r="P91" s="70">
        <v>627064.53060000006</v>
      </c>
    </row>
    <row r="92" spans="1:16" s="60" customFormat="1" ht="12" thickTop="1">
      <c r="A92" s="100" t="s">
        <v>85</v>
      </c>
      <c r="B92" s="71">
        <v>6320.3185400000002</v>
      </c>
      <c r="C92" s="71">
        <v>9050.9681600000004</v>
      </c>
      <c r="D92" s="71">
        <v>13452.47869</v>
      </c>
      <c r="E92" s="71">
        <v>5252.4534699999995</v>
      </c>
      <c r="F92" s="71">
        <v>960.04234999999994</v>
      </c>
      <c r="G92" s="71">
        <v>1273.6309099999999</v>
      </c>
      <c r="H92" s="71">
        <v>1835.0246999999999</v>
      </c>
      <c r="I92" s="71">
        <v>3107.40148</v>
      </c>
      <c r="J92" s="71">
        <v>861.15118000000007</v>
      </c>
      <c r="K92" s="71">
        <v>0</v>
      </c>
      <c r="L92" s="71">
        <v>1490.46785</v>
      </c>
      <c r="M92" s="71">
        <v>1212.98947</v>
      </c>
      <c r="N92" s="71">
        <v>838.67141000000004</v>
      </c>
      <c r="O92" s="71">
        <v>8240.8154699999996</v>
      </c>
      <c r="P92" s="71">
        <v>53896.413679999998</v>
      </c>
    </row>
    <row r="93" spans="1:16" s="60" customFormat="1" ht="11.25">
      <c r="A93" s="100" t="s">
        <v>86</v>
      </c>
      <c r="B93" s="71">
        <v>8812.1619499999997</v>
      </c>
      <c r="C93" s="71">
        <v>5661.9068499999994</v>
      </c>
      <c r="D93" s="71">
        <v>30202.193230000001</v>
      </c>
      <c r="E93" s="71">
        <v>5347.0034599999999</v>
      </c>
      <c r="F93" s="71">
        <v>10678.003439999999</v>
      </c>
      <c r="G93" s="71">
        <v>2632.0856800000001</v>
      </c>
      <c r="H93" s="71">
        <v>4634.1585300000006</v>
      </c>
      <c r="I93" s="71">
        <v>10773.728810000001</v>
      </c>
      <c r="J93" s="71">
        <v>0</v>
      </c>
      <c r="K93" s="71">
        <v>0</v>
      </c>
      <c r="L93" s="71">
        <v>44687.677349999998</v>
      </c>
      <c r="M93" s="71">
        <v>1597.38348</v>
      </c>
      <c r="N93" s="71">
        <v>38765.353390000004</v>
      </c>
      <c r="O93" s="71">
        <v>840.39112999999998</v>
      </c>
      <c r="P93" s="71">
        <v>164632.04730000001</v>
      </c>
    </row>
    <row r="94" spans="1:16" s="60" customFormat="1" ht="11.25">
      <c r="A94" s="100" t="s">
        <v>87</v>
      </c>
      <c r="B94" s="71">
        <v>7789.0152500000004</v>
      </c>
      <c r="C94" s="71">
        <v>4201.0319800000007</v>
      </c>
      <c r="D94" s="71">
        <v>1079.7524799999999</v>
      </c>
      <c r="E94" s="71">
        <v>40571.05588</v>
      </c>
      <c r="F94" s="71">
        <v>3936.16129</v>
      </c>
      <c r="G94" s="71">
        <v>67596.999469999995</v>
      </c>
      <c r="H94" s="71">
        <v>32124.24152</v>
      </c>
      <c r="I94" s="71">
        <v>9824.3714199999995</v>
      </c>
      <c r="J94" s="71">
        <v>0</v>
      </c>
      <c r="K94" s="71">
        <v>2.9500000000000004E-3</v>
      </c>
      <c r="L94" s="71">
        <v>65350.100340000005</v>
      </c>
      <c r="M94" s="71">
        <v>1734.6095700000001</v>
      </c>
      <c r="N94" s="71">
        <v>35537.337479999995</v>
      </c>
      <c r="O94" s="71">
        <v>1469.3916200000001</v>
      </c>
      <c r="P94" s="71">
        <v>271214.07124999998</v>
      </c>
    </row>
    <row r="95" spans="1:16" s="60" customFormat="1" ht="11.25">
      <c r="A95" s="100" t="s">
        <v>88</v>
      </c>
      <c r="B95" s="71">
        <v>11568.921890000001</v>
      </c>
      <c r="C95" s="71">
        <v>0</v>
      </c>
      <c r="D95" s="71">
        <v>63143.48285</v>
      </c>
      <c r="E95" s="71">
        <v>11397.70984</v>
      </c>
      <c r="F95" s="71">
        <v>11966.070369999999</v>
      </c>
      <c r="G95" s="71">
        <v>7603.9044100000001</v>
      </c>
      <c r="H95" s="71">
        <v>2245.57377</v>
      </c>
      <c r="I95" s="71">
        <v>2529.6845400000002</v>
      </c>
      <c r="J95" s="71">
        <v>302.88071000000002</v>
      </c>
      <c r="K95" s="71">
        <v>0</v>
      </c>
      <c r="L95" s="71">
        <v>20119.28917</v>
      </c>
      <c r="M95" s="71">
        <v>1215.3722</v>
      </c>
      <c r="N95" s="71">
        <v>4958.3420999999998</v>
      </c>
      <c r="O95" s="71">
        <v>1252.86573</v>
      </c>
      <c r="P95" s="71">
        <v>138304.09758</v>
      </c>
    </row>
    <row r="96" spans="1:16" s="60" customFormat="1" ht="12" thickBot="1">
      <c r="A96" s="491" t="s">
        <v>89</v>
      </c>
      <c r="B96" s="466">
        <v>0</v>
      </c>
      <c r="C96" s="466">
        <v>-121.88203</v>
      </c>
      <c r="D96" s="466">
        <v>-241.874</v>
      </c>
      <c r="E96" s="466">
        <v>0</v>
      </c>
      <c r="F96" s="466">
        <v>-443.23520000000002</v>
      </c>
      <c r="G96" s="466">
        <v>0</v>
      </c>
      <c r="H96" s="466">
        <v>-145.22550000000001</v>
      </c>
      <c r="I96" s="466">
        <v>0</v>
      </c>
      <c r="J96" s="466">
        <v>0</v>
      </c>
      <c r="K96" s="466">
        <v>0</v>
      </c>
      <c r="L96" s="466">
        <v>0</v>
      </c>
      <c r="M96" s="466">
        <v>0</v>
      </c>
      <c r="N96" s="466">
        <v>0</v>
      </c>
      <c r="O96" s="466">
        <v>-29.882480000000001</v>
      </c>
      <c r="P96" s="466">
        <v>-982.09920999999997</v>
      </c>
    </row>
    <row r="97" spans="1:16" s="60" customFormat="1" ht="12.75" thickTop="1" thickBot="1">
      <c r="A97" s="452" t="s">
        <v>90</v>
      </c>
      <c r="B97" s="73">
        <v>20814121.022419997</v>
      </c>
      <c r="C97" s="73">
        <v>19855554.674550001</v>
      </c>
      <c r="D97" s="73">
        <v>30142537.40106</v>
      </c>
      <c r="E97" s="73">
        <v>17069683.162840001</v>
      </c>
      <c r="F97" s="73">
        <v>16096857.11757</v>
      </c>
      <c r="G97" s="73">
        <v>9920815.5777700003</v>
      </c>
      <c r="H97" s="73">
        <v>8801017.2416500002</v>
      </c>
      <c r="I97" s="73">
        <v>10160075.23016</v>
      </c>
      <c r="J97" s="73">
        <v>112285.74701000001</v>
      </c>
      <c r="K97" s="73">
        <v>259618.82063999999</v>
      </c>
      <c r="L97" s="73">
        <v>10159746.01166</v>
      </c>
      <c r="M97" s="73">
        <v>2724868.3609000002</v>
      </c>
      <c r="N97" s="73">
        <v>13085182.269399999</v>
      </c>
      <c r="O97" s="73">
        <v>7064937.9081499996</v>
      </c>
      <c r="P97" s="73">
        <v>166267300.54578</v>
      </c>
    </row>
    <row r="98" spans="1:16" s="60" customFormat="1" ht="12.75" thickTop="1" thickBot="1">
      <c r="A98" s="451" t="s">
        <v>91</v>
      </c>
      <c r="B98" s="70">
        <v>18924707.545729998</v>
      </c>
      <c r="C98" s="70">
        <v>13963006.191440001</v>
      </c>
      <c r="D98" s="70">
        <v>25528809.786680002</v>
      </c>
      <c r="E98" s="70">
        <v>15245024.379139999</v>
      </c>
      <c r="F98" s="70">
        <v>13883781.149809999</v>
      </c>
      <c r="G98" s="70">
        <v>8103793.7295300001</v>
      </c>
      <c r="H98" s="70">
        <v>7401351.3729099995</v>
      </c>
      <c r="I98" s="70">
        <v>7597079.8500100002</v>
      </c>
      <c r="J98" s="70">
        <v>81331.085459999988</v>
      </c>
      <c r="K98" s="70">
        <v>118286.65936000001</v>
      </c>
      <c r="L98" s="70">
        <v>7835660.6457399996</v>
      </c>
      <c r="M98" s="70">
        <v>2440508.7169599999</v>
      </c>
      <c r="N98" s="70">
        <v>11271019.12135</v>
      </c>
      <c r="O98" s="70">
        <v>6473854.0267200004</v>
      </c>
      <c r="P98" s="70">
        <v>138868214.26084</v>
      </c>
    </row>
    <row r="99" spans="1:16" s="60" customFormat="1" ht="12" thickTop="1">
      <c r="A99" s="100" t="s">
        <v>92</v>
      </c>
      <c r="B99" s="71">
        <v>5378335.0062100003</v>
      </c>
      <c r="C99" s="71">
        <v>3167862.8981500003</v>
      </c>
      <c r="D99" s="71">
        <v>5379724.0598800005</v>
      </c>
      <c r="E99" s="71">
        <v>4984864.8045699997</v>
      </c>
      <c r="F99" s="71">
        <v>3618763.0623000003</v>
      </c>
      <c r="G99" s="71">
        <v>2050225.7922700001</v>
      </c>
      <c r="H99" s="71">
        <v>1204702.4178199999</v>
      </c>
      <c r="I99" s="71">
        <v>7182.2529400000003</v>
      </c>
      <c r="J99" s="71">
        <v>56826.165130000001</v>
      </c>
      <c r="K99" s="71">
        <v>46997.983619999999</v>
      </c>
      <c r="L99" s="71">
        <v>2224.5087400000002</v>
      </c>
      <c r="M99" s="71">
        <v>346392.72172000003</v>
      </c>
      <c r="N99" s="71">
        <v>1352468.1926099998</v>
      </c>
      <c r="O99" s="71">
        <v>47800.557409999994</v>
      </c>
      <c r="P99" s="71">
        <v>27644370.42337</v>
      </c>
    </row>
    <row r="100" spans="1:16" s="60" customFormat="1" ht="11.25">
      <c r="A100" s="100" t="s">
        <v>93</v>
      </c>
      <c r="B100" s="71">
        <v>5371305.24242</v>
      </c>
      <c r="C100" s="71">
        <v>3071498.9305100003</v>
      </c>
      <c r="D100" s="71">
        <v>5363845.1995600006</v>
      </c>
      <c r="E100" s="71">
        <v>4870595.8885000004</v>
      </c>
      <c r="F100" s="71">
        <v>3579008.84394</v>
      </c>
      <c r="G100" s="71">
        <v>2048855.9565599998</v>
      </c>
      <c r="H100" s="71">
        <v>1191307.95108</v>
      </c>
      <c r="I100" s="71">
        <v>0</v>
      </c>
      <c r="J100" s="71">
        <v>56694.698579999997</v>
      </c>
      <c r="K100" s="71">
        <v>46997.983619999999</v>
      </c>
      <c r="L100" s="71">
        <v>0</v>
      </c>
      <c r="M100" s="71">
        <v>340417.09970999998</v>
      </c>
      <c r="N100" s="71">
        <v>1344734.0358800001</v>
      </c>
      <c r="O100" s="71">
        <v>0</v>
      </c>
      <c r="P100" s="71">
        <v>27285261.830359999</v>
      </c>
    </row>
    <row r="101" spans="1:16" s="60" customFormat="1" ht="11.25">
      <c r="A101" s="100" t="s">
        <v>94</v>
      </c>
      <c r="B101" s="71">
        <v>7029.76379</v>
      </c>
      <c r="C101" s="71">
        <v>96363.967640000003</v>
      </c>
      <c r="D101" s="71">
        <v>15878.86032</v>
      </c>
      <c r="E101" s="71">
        <v>114268.91606999999</v>
      </c>
      <c r="F101" s="71">
        <v>39754.218359999999</v>
      </c>
      <c r="G101" s="71">
        <v>1369.8357100000001</v>
      </c>
      <c r="H101" s="71">
        <v>13394.46674</v>
      </c>
      <c r="I101" s="71">
        <v>7182.2529400000003</v>
      </c>
      <c r="J101" s="71">
        <v>131.46654999999998</v>
      </c>
      <c r="K101" s="71">
        <v>0</v>
      </c>
      <c r="L101" s="71">
        <v>2224.5087400000002</v>
      </c>
      <c r="M101" s="71">
        <v>5975.62201</v>
      </c>
      <c r="N101" s="71">
        <v>7734.1567300000006</v>
      </c>
      <c r="O101" s="71">
        <v>47800.557409999994</v>
      </c>
      <c r="P101" s="71">
        <v>359108.59301000001</v>
      </c>
    </row>
    <row r="102" spans="1:16" s="60" customFormat="1" ht="11.25">
      <c r="A102" s="100" t="s">
        <v>95</v>
      </c>
      <c r="B102" s="71">
        <v>5950252.4988900004</v>
      </c>
      <c r="C102" s="71">
        <v>6331793.4201000007</v>
      </c>
      <c r="D102" s="71">
        <v>8734646.1940299999</v>
      </c>
      <c r="E102" s="71">
        <v>4178699.6912800004</v>
      </c>
      <c r="F102" s="71">
        <v>3263626.3135100002</v>
      </c>
      <c r="G102" s="71">
        <v>1933319.1339400001</v>
      </c>
      <c r="H102" s="71">
        <v>1791225.74569</v>
      </c>
      <c r="I102" s="71">
        <v>2385029.7646500003</v>
      </c>
      <c r="J102" s="71">
        <v>17935.160820000001</v>
      </c>
      <c r="K102" s="71">
        <v>7830.15391</v>
      </c>
      <c r="L102" s="71">
        <v>3376469.2483999999</v>
      </c>
      <c r="M102" s="71">
        <v>451988.60582999996</v>
      </c>
      <c r="N102" s="71">
        <v>2932285.8233000003</v>
      </c>
      <c r="O102" s="71">
        <v>1753439.54565</v>
      </c>
      <c r="P102" s="71">
        <v>43108541.299999997</v>
      </c>
    </row>
    <row r="103" spans="1:16" s="60" customFormat="1" ht="11.25">
      <c r="A103" s="100" t="s">
        <v>96</v>
      </c>
      <c r="B103" s="71">
        <v>98113.465709999989</v>
      </c>
      <c r="C103" s="71">
        <v>35984.906630000005</v>
      </c>
      <c r="D103" s="71">
        <v>114694.94917000001</v>
      </c>
      <c r="E103" s="71">
        <v>47347.856240000001</v>
      </c>
      <c r="F103" s="71">
        <v>20304.230019999999</v>
      </c>
      <c r="G103" s="71">
        <v>10803.45076</v>
      </c>
      <c r="H103" s="71">
        <v>28386.682559999997</v>
      </c>
      <c r="I103" s="71">
        <v>8138.2685300000003</v>
      </c>
      <c r="J103" s="71">
        <v>2119.6104399999999</v>
      </c>
      <c r="K103" s="71">
        <v>55.688609999999997</v>
      </c>
      <c r="L103" s="71">
        <v>10441.60204</v>
      </c>
      <c r="M103" s="71">
        <v>13960.785739999999</v>
      </c>
      <c r="N103" s="71">
        <v>324515.76199000003</v>
      </c>
      <c r="O103" s="71">
        <v>23525.853230000001</v>
      </c>
      <c r="P103" s="71">
        <v>738393.11167000001</v>
      </c>
    </row>
    <row r="104" spans="1:16" s="60" customFormat="1" ht="11.25">
      <c r="A104" s="465" t="s">
        <v>97</v>
      </c>
      <c r="B104" s="71">
        <v>19929.02046</v>
      </c>
      <c r="C104" s="71">
        <v>3206.36058</v>
      </c>
      <c r="D104" s="71">
        <v>94913.329750000004</v>
      </c>
      <c r="E104" s="71">
        <v>9420.5564400000003</v>
      </c>
      <c r="F104" s="71">
        <v>19803.449969999998</v>
      </c>
      <c r="G104" s="71">
        <v>5159.3111900000004</v>
      </c>
      <c r="H104" s="71">
        <v>12831.069079999999</v>
      </c>
      <c r="I104" s="71">
        <v>3908.65272</v>
      </c>
      <c r="J104" s="71">
        <v>0</v>
      </c>
      <c r="K104" s="71">
        <v>55.688609999999997</v>
      </c>
      <c r="L104" s="71">
        <v>3076.3381800000002</v>
      </c>
      <c r="M104" s="71">
        <v>5019.1857399999999</v>
      </c>
      <c r="N104" s="71">
        <v>84.658860000000004</v>
      </c>
      <c r="O104" s="71">
        <v>8386.2808199999999</v>
      </c>
      <c r="P104" s="71">
        <v>185793.90239999999</v>
      </c>
    </row>
    <row r="105" spans="1:16" s="60" customFormat="1" ht="11.25">
      <c r="A105" s="60" t="s">
        <v>98</v>
      </c>
      <c r="B105" s="71">
        <v>13449.64127</v>
      </c>
      <c r="C105" s="71">
        <v>4556.9460499999996</v>
      </c>
      <c r="D105" s="71">
        <v>1.1710399999999999</v>
      </c>
      <c r="E105" s="71">
        <v>14115.645980000001</v>
      </c>
      <c r="F105" s="71">
        <v>0</v>
      </c>
      <c r="G105" s="71">
        <v>5644.1395700000003</v>
      </c>
      <c r="H105" s="71">
        <v>1519.53783</v>
      </c>
      <c r="I105" s="71">
        <v>3386.77333</v>
      </c>
      <c r="J105" s="71">
        <v>0</v>
      </c>
      <c r="K105" s="71">
        <v>0</v>
      </c>
      <c r="L105" s="71">
        <v>3852.4641200000001</v>
      </c>
      <c r="M105" s="71">
        <v>0</v>
      </c>
      <c r="N105" s="71">
        <v>2896.7163599999999</v>
      </c>
      <c r="O105" s="71">
        <v>5454.2456099999999</v>
      </c>
      <c r="P105" s="71">
        <v>54877.281159999999</v>
      </c>
    </row>
    <row r="106" spans="1:16" s="60" customFormat="1" ht="11.25">
      <c r="A106" s="60" t="s">
        <v>99</v>
      </c>
      <c r="B106" s="71">
        <v>0</v>
      </c>
      <c r="C106" s="71">
        <v>0</v>
      </c>
      <c r="D106" s="71">
        <v>0</v>
      </c>
      <c r="E106" s="71">
        <v>466.54864000000003</v>
      </c>
      <c r="F106" s="71">
        <v>0</v>
      </c>
      <c r="G106" s="71">
        <v>0</v>
      </c>
      <c r="H106" s="71">
        <v>0</v>
      </c>
      <c r="I106" s="71">
        <v>0</v>
      </c>
      <c r="J106" s="71">
        <v>0</v>
      </c>
      <c r="K106" s="71">
        <v>0</v>
      </c>
      <c r="L106" s="71">
        <v>0</v>
      </c>
      <c r="M106" s="71">
        <v>0</v>
      </c>
      <c r="N106" s="71">
        <v>0</v>
      </c>
      <c r="O106" s="71">
        <v>0</v>
      </c>
      <c r="P106" s="71">
        <v>466.54864000000003</v>
      </c>
    </row>
    <row r="107" spans="1:16" s="60" customFormat="1" ht="11.25">
      <c r="A107" s="60" t="s">
        <v>100</v>
      </c>
      <c r="B107" s="71">
        <v>0</v>
      </c>
      <c r="C107" s="71">
        <v>0</v>
      </c>
      <c r="D107" s="71">
        <v>0</v>
      </c>
      <c r="E107" s="71">
        <v>4829.4706900000001</v>
      </c>
      <c r="F107" s="71">
        <v>-1.0000000000000001E-5</v>
      </c>
      <c r="G107" s="71">
        <v>0</v>
      </c>
      <c r="H107" s="71">
        <v>0</v>
      </c>
      <c r="I107" s="71">
        <v>0</v>
      </c>
      <c r="J107" s="71">
        <v>0</v>
      </c>
      <c r="K107" s="71">
        <v>0</v>
      </c>
      <c r="L107" s="71">
        <v>0</v>
      </c>
      <c r="M107" s="71">
        <v>0</v>
      </c>
      <c r="N107" s="71">
        <v>0</v>
      </c>
      <c r="O107" s="71">
        <v>0</v>
      </c>
      <c r="P107" s="71">
        <v>4829.4706799999994</v>
      </c>
    </row>
    <row r="108" spans="1:16" s="60" customFormat="1" ht="11.25">
      <c r="A108" s="60" t="s">
        <v>101</v>
      </c>
      <c r="B108" s="71">
        <v>0</v>
      </c>
      <c r="C108" s="71">
        <v>0</v>
      </c>
      <c r="D108" s="71">
        <v>1921.8670900000002</v>
      </c>
      <c r="E108" s="71">
        <v>17223.16562</v>
      </c>
      <c r="F108" s="71">
        <v>-2.0000000000000002E-5</v>
      </c>
      <c r="G108" s="71">
        <v>0</v>
      </c>
      <c r="H108" s="71">
        <v>0</v>
      </c>
      <c r="I108" s="71">
        <v>0</v>
      </c>
      <c r="J108" s="71">
        <v>2107.7767999999996</v>
      </c>
      <c r="K108" s="71">
        <v>0</v>
      </c>
      <c r="L108" s="71">
        <v>0</v>
      </c>
      <c r="M108" s="71">
        <v>0</v>
      </c>
      <c r="N108" s="71">
        <v>0</v>
      </c>
      <c r="O108" s="71">
        <v>0</v>
      </c>
      <c r="P108" s="71">
        <v>21252.80949</v>
      </c>
    </row>
    <row r="109" spans="1:16" s="60" customFormat="1" ht="11.25">
      <c r="A109" s="60" t="s">
        <v>102</v>
      </c>
      <c r="B109" s="71">
        <v>61563.605000000003</v>
      </c>
      <c r="C109" s="71">
        <v>0</v>
      </c>
      <c r="D109" s="71">
        <v>6772.2152500000002</v>
      </c>
      <c r="E109" s="71">
        <v>69.936479999999989</v>
      </c>
      <c r="F109" s="71">
        <v>500.78008</v>
      </c>
      <c r="G109" s="71">
        <v>0</v>
      </c>
      <c r="H109" s="71">
        <v>0</v>
      </c>
      <c r="I109" s="71">
        <v>0</v>
      </c>
      <c r="J109" s="71">
        <v>11.833639999999999</v>
      </c>
      <c r="K109" s="71">
        <v>0</v>
      </c>
      <c r="L109" s="71">
        <v>711.7361800000001</v>
      </c>
      <c r="M109" s="71">
        <v>5</v>
      </c>
      <c r="N109" s="71">
        <v>0</v>
      </c>
      <c r="O109" s="71">
        <v>0</v>
      </c>
      <c r="P109" s="71">
        <v>69635.106629999995</v>
      </c>
    </row>
    <row r="110" spans="1:16" s="60" customFormat="1" ht="11.25">
      <c r="A110" s="60" t="s">
        <v>103</v>
      </c>
      <c r="B110" s="71">
        <v>457.98990000000003</v>
      </c>
      <c r="C110" s="71">
        <v>0</v>
      </c>
      <c r="D110" s="71">
        <v>7963.4073399999997</v>
      </c>
      <c r="E110" s="71">
        <v>0</v>
      </c>
      <c r="F110" s="71">
        <v>0</v>
      </c>
      <c r="G110" s="71">
        <v>0</v>
      </c>
      <c r="H110" s="71">
        <v>0</v>
      </c>
      <c r="I110" s="71">
        <v>0</v>
      </c>
      <c r="J110" s="71">
        <v>0</v>
      </c>
      <c r="K110" s="71">
        <v>0</v>
      </c>
      <c r="L110" s="71">
        <v>0</v>
      </c>
      <c r="M110" s="71">
        <v>0</v>
      </c>
      <c r="N110" s="71">
        <v>0</v>
      </c>
      <c r="O110" s="71">
        <v>0</v>
      </c>
      <c r="P110" s="71">
        <v>8421.3972400000002</v>
      </c>
    </row>
    <row r="111" spans="1:16" s="60" customFormat="1" ht="11.25">
      <c r="A111" s="61" t="s">
        <v>104</v>
      </c>
      <c r="B111" s="71">
        <v>2713.2090800000001</v>
      </c>
      <c r="C111" s="71">
        <v>28221.599999999999</v>
      </c>
      <c r="D111" s="71">
        <v>3122.9587000000001</v>
      </c>
      <c r="E111" s="71">
        <v>1222.5323899999999</v>
      </c>
      <c r="F111" s="71">
        <v>0</v>
      </c>
      <c r="G111" s="71">
        <v>0</v>
      </c>
      <c r="H111" s="71">
        <v>14036.075650000001</v>
      </c>
      <c r="I111" s="71">
        <v>842.84248000000002</v>
      </c>
      <c r="J111" s="71">
        <v>0</v>
      </c>
      <c r="K111" s="71">
        <v>0</v>
      </c>
      <c r="L111" s="71">
        <v>2801.0635600000001</v>
      </c>
      <c r="M111" s="71">
        <v>8936.6</v>
      </c>
      <c r="N111" s="71">
        <v>321534.38676999998</v>
      </c>
      <c r="O111" s="71">
        <v>9685.3268000000007</v>
      </c>
      <c r="P111" s="71">
        <v>393116.59542999999</v>
      </c>
    </row>
    <row r="112" spans="1:16" s="60" customFormat="1" ht="11.25">
      <c r="A112" s="61" t="s">
        <v>105</v>
      </c>
      <c r="B112" s="71">
        <v>721647.08101999993</v>
      </c>
      <c r="C112" s="71">
        <v>636327.83875</v>
      </c>
      <c r="D112" s="71">
        <v>540443.82209999999</v>
      </c>
      <c r="E112" s="71">
        <v>718658.33851000003</v>
      </c>
      <c r="F112" s="71">
        <v>554734.88884999999</v>
      </c>
      <c r="G112" s="71">
        <v>210566.49928999998</v>
      </c>
      <c r="H112" s="71">
        <v>108783.00010999999</v>
      </c>
      <c r="I112" s="71">
        <v>24351.142609999999</v>
      </c>
      <c r="J112" s="71">
        <v>4436.2049699999998</v>
      </c>
      <c r="K112" s="71">
        <v>1757.9998600000001</v>
      </c>
      <c r="L112" s="71">
        <v>51652.23343</v>
      </c>
      <c r="M112" s="71">
        <v>143565.06727999999</v>
      </c>
      <c r="N112" s="71">
        <v>93620.7549</v>
      </c>
      <c r="O112" s="71">
        <v>56355.434439999997</v>
      </c>
      <c r="P112" s="71">
        <v>3866900.3061199998</v>
      </c>
    </row>
    <row r="113" spans="1:16" s="60" customFormat="1" ht="11.25">
      <c r="A113" s="100" t="s">
        <v>106</v>
      </c>
      <c r="B113" s="71">
        <v>6238776.8829600001</v>
      </c>
      <c r="C113" s="71">
        <v>3455744.3543600002</v>
      </c>
      <c r="D113" s="71">
        <v>10166702.41316</v>
      </c>
      <c r="E113" s="71">
        <v>4783006.9482299993</v>
      </c>
      <c r="F113" s="71">
        <v>6065024.0614999998</v>
      </c>
      <c r="G113" s="71">
        <v>3599933.1390500003</v>
      </c>
      <c r="H113" s="71">
        <v>3914863.32338</v>
      </c>
      <c r="I113" s="71">
        <v>4720777.5170100005</v>
      </c>
      <c r="J113" s="71">
        <v>0</v>
      </c>
      <c r="K113" s="71">
        <v>60755.57965</v>
      </c>
      <c r="L113" s="71">
        <v>4083825.6997099998</v>
      </c>
      <c r="M113" s="71">
        <v>1351303.8281400001</v>
      </c>
      <c r="N113" s="71">
        <v>6083554.2738000005</v>
      </c>
      <c r="O113" s="71">
        <v>4188474.8232399998</v>
      </c>
      <c r="P113" s="71">
        <v>58712742.844190001</v>
      </c>
    </row>
    <row r="114" spans="1:16" s="60" customFormat="1" ht="12" thickBot="1">
      <c r="A114" s="100" t="s">
        <v>107</v>
      </c>
      <c r="B114" s="71">
        <v>537582.61094000004</v>
      </c>
      <c r="C114" s="71">
        <v>335292.77344999998</v>
      </c>
      <c r="D114" s="71">
        <v>592598.34834000003</v>
      </c>
      <c r="E114" s="71">
        <v>532446.74031000002</v>
      </c>
      <c r="F114" s="71">
        <v>361328.59363000002</v>
      </c>
      <c r="G114" s="71">
        <v>298945.71422000002</v>
      </c>
      <c r="H114" s="71">
        <v>353390.20335000003</v>
      </c>
      <c r="I114" s="71">
        <v>451600.90427</v>
      </c>
      <c r="J114" s="71">
        <v>13.944100000000001</v>
      </c>
      <c r="K114" s="71">
        <v>889.25370999999996</v>
      </c>
      <c r="L114" s="71">
        <v>311047.35342</v>
      </c>
      <c r="M114" s="71">
        <v>133297.70825</v>
      </c>
      <c r="N114" s="71">
        <v>484574.31475000002</v>
      </c>
      <c r="O114" s="71">
        <v>404257.81274999998</v>
      </c>
      <c r="P114" s="71">
        <v>4797266.2754899999</v>
      </c>
    </row>
    <row r="115" spans="1:16" s="60" customFormat="1" ht="12.75" thickTop="1" thickBot="1">
      <c r="A115" s="452" t="s">
        <v>108</v>
      </c>
      <c r="B115" s="73">
        <v>22976.57301</v>
      </c>
      <c r="C115" s="73">
        <v>136731.73355999999</v>
      </c>
      <c r="D115" s="73">
        <v>26102.375519999998</v>
      </c>
      <c r="E115" s="73">
        <v>20520.44153</v>
      </c>
      <c r="F115" s="73">
        <v>2116.2631800000004</v>
      </c>
      <c r="G115" s="73">
        <v>0</v>
      </c>
      <c r="H115" s="73">
        <v>1885.0886200000002</v>
      </c>
      <c r="I115" s="73">
        <v>7930.2623099999992</v>
      </c>
      <c r="J115" s="73">
        <v>0</v>
      </c>
      <c r="K115" s="73">
        <v>0</v>
      </c>
      <c r="L115" s="73">
        <v>2812.33914</v>
      </c>
      <c r="M115" s="73">
        <v>9.3613700000000009</v>
      </c>
      <c r="N115" s="73">
        <v>11.08643</v>
      </c>
      <c r="O115" s="73">
        <v>3870.3410299999996</v>
      </c>
      <c r="P115" s="73">
        <v>224965.86569999999</v>
      </c>
    </row>
    <row r="116" spans="1:16" s="60" customFormat="1" ht="12.75" thickTop="1" thickBot="1">
      <c r="A116" s="451" t="s">
        <v>109</v>
      </c>
      <c r="B116" s="70">
        <v>3360.30087</v>
      </c>
      <c r="C116" s="70">
        <v>4020618.2856000001</v>
      </c>
      <c r="D116" s="70">
        <v>957560.57412999996</v>
      </c>
      <c r="E116" s="70">
        <v>275342.01380000002</v>
      </c>
      <c r="F116" s="70">
        <v>495298.91661000001</v>
      </c>
      <c r="G116" s="70">
        <v>237941.87565999999</v>
      </c>
      <c r="H116" s="70">
        <v>34607.828930000003</v>
      </c>
      <c r="I116" s="70">
        <v>30341.35874</v>
      </c>
      <c r="J116" s="70">
        <v>0</v>
      </c>
      <c r="K116" s="70">
        <v>0</v>
      </c>
      <c r="L116" s="70">
        <v>82585.343819999995</v>
      </c>
      <c r="M116" s="70">
        <v>0</v>
      </c>
      <c r="N116" s="70">
        <v>198668.14262999999</v>
      </c>
      <c r="O116" s="70">
        <v>29668.216920000003</v>
      </c>
      <c r="P116" s="70">
        <v>6365992.8577100001</v>
      </c>
    </row>
    <row r="117" spans="1:16" s="60" customFormat="1" ht="12" thickTop="1">
      <c r="A117" s="100" t="s">
        <v>110</v>
      </c>
      <c r="B117" s="71">
        <v>0</v>
      </c>
      <c r="C117" s="71">
        <v>2901623.1226900001</v>
      </c>
      <c r="D117" s="71">
        <v>308293.11488999997</v>
      </c>
      <c r="E117" s="71">
        <v>232929.64394000001</v>
      </c>
      <c r="F117" s="71">
        <v>188915.36737999998</v>
      </c>
      <c r="G117" s="71">
        <v>30131.153329999997</v>
      </c>
      <c r="H117" s="71">
        <v>10.983049999999999</v>
      </c>
      <c r="I117" s="71">
        <v>0</v>
      </c>
      <c r="J117" s="71">
        <v>0</v>
      </c>
      <c r="K117" s="71">
        <v>0</v>
      </c>
      <c r="L117" s="71">
        <v>0</v>
      </c>
      <c r="M117" s="71">
        <v>0</v>
      </c>
      <c r="N117" s="71">
        <v>20404.528910000001</v>
      </c>
      <c r="O117" s="71">
        <v>0</v>
      </c>
      <c r="P117" s="71">
        <v>3682307.9141899999</v>
      </c>
    </row>
    <row r="118" spans="1:16" s="60" customFormat="1" ht="11.25">
      <c r="A118" s="100" t="s">
        <v>111</v>
      </c>
      <c r="B118" s="71">
        <v>2888.9578500000002</v>
      </c>
      <c r="C118" s="71">
        <v>1044535.8795800001</v>
      </c>
      <c r="D118" s="71">
        <v>618691.84204999998</v>
      </c>
      <c r="E118" s="71">
        <v>6188.7768599999999</v>
      </c>
      <c r="F118" s="71">
        <v>157066.41450000001</v>
      </c>
      <c r="G118" s="71">
        <v>34419.93965</v>
      </c>
      <c r="H118" s="71">
        <v>1085.5041799999999</v>
      </c>
      <c r="I118" s="71">
        <v>0</v>
      </c>
      <c r="J118" s="71">
        <v>0</v>
      </c>
      <c r="K118" s="71">
        <v>0</v>
      </c>
      <c r="L118" s="71">
        <v>81038.888310000009</v>
      </c>
      <c r="M118" s="71">
        <v>0</v>
      </c>
      <c r="N118" s="71">
        <v>40044.356090000001</v>
      </c>
      <c r="O118" s="71">
        <v>3962.8959900000004</v>
      </c>
      <c r="P118" s="71">
        <v>1989923.4550599998</v>
      </c>
    </row>
    <row r="119" spans="1:16" s="60" customFormat="1" ht="11.25">
      <c r="A119" s="100" t="s">
        <v>112</v>
      </c>
      <c r="B119" s="71">
        <v>0</v>
      </c>
      <c r="C119" s="71">
        <v>0</v>
      </c>
      <c r="D119" s="71">
        <v>3439.6106099999997</v>
      </c>
      <c r="E119" s="71">
        <v>0</v>
      </c>
      <c r="F119" s="71">
        <v>0</v>
      </c>
      <c r="G119" s="71">
        <v>0</v>
      </c>
      <c r="H119" s="71">
        <v>0</v>
      </c>
      <c r="I119" s="71">
        <v>0</v>
      </c>
      <c r="J119" s="71">
        <v>0</v>
      </c>
      <c r="K119" s="71">
        <v>0</v>
      </c>
      <c r="L119" s="71">
        <v>0</v>
      </c>
      <c r="M119" s="71">
        <v>0</v>
      </c>
      <c r="N119" s="71">
        <v>0</v>
      </c>
      <c r="O119" s="71">
        <v>0</v>
      </c>
      <c r="P119" s="71">
        <v>3439.6106099999997</v>
      </c>
    </row>
    <row r="120" spans="1:16" s="60" customFormat="1" ht="11.25">
      <c r="A120" s="100" t="s">
        <v>113</v>
      </c>
      <c r="B120" s="71">
        <v>471.34302000000002</v>
      </c>
      <c r="C120" s="71">
        <v>74459.170409999992</v>
      </c>
      <c r="D120" s="71">
        <v>13.437799999999999</v>
      </c>
      <c r="E120" s="71">
        <v>798.78708999999992</v>
      </c>
      <c r="F120" s="71">
        <v>41785.371770000005</v>
      </c>
      <c r="G120" s="71">
        <v>0</v>
      </c>
      <c r="H120" s="71">
        <v>0</v>
      </c>
      <c r="I120" s="71">
        <v>0</v>
      </c>
      <c r="J120" s="71">
        <v>0</v>
      </c>
      <c r="K120" s="71">
        <v>0</v>
      </c>
      <c r="L120" s="71">
        <v>471.34302000000002</v>
      </c>
      <c r="M120" s="71">
        <v>0</v>
      </c>
      <c r="N120" s="71">
        <v>15123.31105</v>
      </c>
      <c r="O120" s="71">
        <v>0</v>
      </c>
      <c r="P120" s="71">
        <v>133122.76415999999</v>
      </c>
    </row>
    <row r="121" spans="1:16" s="60" customFormat="1" ht="11.25">
      <c r="A121" s="100" t="s">
        <v>114</v>
      </c>
      <c r="B121" s="71">
        <v>0</v>
      </c>
      <c r="C121" s="71">
        <v>0</v>
      </c>
      <c r="D121" s="71">
        <v>26733.136500000001</v>
      </c>
      <c r="E121" s="71">
        <v>35410</v>
      </c>
      <c r="F121" s="71">
        <v>106200</v>
      </c>
      <c r="G121" s="71">
        <v>171912.14152</v>
      </c>
      <c r="H121" s="71">
        <v>33331.705399999999</v>
      </c>
      <c r="I121" s="71">
        <v>30079.222239999999</v>
      </c>
      <c r="J121" s="71">
        <v>0</v>
      </c>
      <c r="K121" s="71">
        <v>0</v>
      </c>
      <c r="L121" s="71">
        <v>1000</v>
      </c>
      <c r="M121" s="71">
        <v>0</v>
      </c>
      <c r="N121" s="71">
        <v>122145.68393000001</v>
      </c>
      <c r="O121" s="71">
        <v>25590.014870000003</v>
      </c>
      <c r="P121" s="71">
        <v>552401.90445999999</v>
      </c>
    </row>
    <row r="122" spans="1:16" s="60" customFormat="1" ht="12" thickBot="1">
      <c r="A122" s="100" t="s">
        <v>115</v>
      </c>
      <c r="B122" s="71">
        <v>0</v>
      </c>
      <c r="C122" s="71">
        <v>0.11292000000000001</v>
      </c>
      <c r="D122" s="71">
        <v>389.43228000000005</v>
      </c>
      <c r="E122" s="71">
        <v>14.805909999999999</v>
      </c>
      <c r="F122" s="71">
        <v>1331.76296</v>
      </c>
      <c r="G122" s="71">
        <v>1478.6411599999999</v>
      </c>
      <c r="H122" s="71">
        <v>179.63629999999998</v>
      </c>
      <c r="I122" s="71">
        <v>262.13650000000001</v>
      </c>
      <c r="J122" s="71">
        <v>0</v>
      </c>
      <c r="K122" s="71">
        <v>0</v>
      </c>
      <c r="L122" s="71">
        <v>75.112490000000008</v>
      </c>
      <c r="M122" s="71">
        <v>0</v>
      </c>
      <c r="N122" s="71">
        <v>950.26265000000001</v>
      </c>
      <c r="O122" s="71">
        <v>115.30606</v>
      </c>
      <c r="P122" s="71">
        <v>4797.2092300000004</v>
      </c>
    </row>
    <row r="123" spans="1:16" s="60" customFormat="1" ht="12.75" thickTop="1" thickBot="1">
      <c r="A123" s="451" t="s">
        <v>116</v>
      </c>
      <c r="B123" s="70">
        <v>213088.62159</v>
      </c>
      <c r="C123" s="70">
        <v>1150459.6754600001</v>
      </c>
      <c r="D123" s="70">
        <v>1804820.3783800001</v>
      </c>
      <c r="E123" s="70">
        <v>487442.90239999996</v>
      </c>
      <c r="F123" s="70">
        <v>1080058.5842599999</v>
      </c>
      <c r="G123" s="70">
        <v>1057836.8692999999</v>
      </c>
      <c r="H123" s="70">
        <v>814975.44185000006</v>
      </c>
      <c r="I123" s="70">
        <v>1271060.4150399999</v>
      </c>
      <c r="J123" s="70">
        <v>24042.866739999998</v>
      </c>
      <c r="K123" s="70">
        <v>127485.89481999999</v>
      </c>
      <c r="L123" s="70">
        <v>819941.39914999995</v>
      </c>
      <c r="M123" s="70">
        <v>99044.012489999994</v>
      </c>
      <c r="N123" s="70">
        <v>1276822.8868699998</v>
      </c>
      <c r="O123" s="70">
        <v>219864.33137</v>
      </c>
      <c r="P123" s="70">
        <v>10446944.279719999</v>
      </c>
    </row>
    <row r="124" spans="1:16" s="60" customFormat="1" ht="12" thickTop="1">
      <c r="A124" s="100" t="s">
        <v>117</v>
      </c>
      <c r="B124" s="71">
        <v>21748.674170000002</v>
      </c>
      <c r="C124" s="71">
        <v>340999.34385</v>
      </c>
      <c r="D124" s="71">
        <v>22641.598020000001</v>
      </c>
      <c r="E124" s="71">
        <v>137038.86794999999</v>
      </c>
      <c r="F124" s="71">
        <v>4041.3084599999997</v>
      </c>
      <c r="G124" s="71">
        <v>61436.066650000001</v>
      </c>
      <c r="H124" s="71">
        <v>46528.12442</v>
      </c>
      <c r="I124" s="71">
        <v>0</v>
      </c>
      <c r="J124" s="71">
        <v>0</v>
      </c>
      <c r="K124" s="71">
        <v>16.109549999999999</v>
      </c>
      <c r="L124" s="71">
        <v>0</v>
      </c>
      <c r="M124" s="71">
        <v>11571.564609999999</v>
      </c>
      <c r="N124" s="71">
        <v>46221.720840000002</v>
      </c>
      <c r="O124" s="71">
        <v>0</v>
      </c>
      <c r="P124" s="71">
        <v>692243.37852000003</v>
      </c>
    </row>
    <row r="125" spans="1:16" s="60" customFormat="1" ht="11.25">
      <c r="A125" s="100" t="s">
        <v>118</v>
      </c>
      <c r="B125" s="71">
        <v>0</v>
      </c>
      <c r="C125" s="71">
        <v>0</v>
      </c>
      <c r="D125" s="71">
        <v>993469.28674999997</v>
      </c>
      <c r="E125" s="71">
        <v>999.08567000000005</v>
      </c>
      <c r="F125" s="71">
        <v>133717.85711000001</v>
      </c>
      <c r="G125" s="71">
        <v>0</v>
      </c>
      <c r="H125" s="71">
        <v>164143.86928000001</v>
      </c>
      <c r="I125" s="71">
        <v>75588</v>
      </c>
      <c r="J125" s="71">
        <v>0</v>
      </c>
      <c r="K125" s="71">
        <v>0</v>
      </c>
      <c r="L125" s="71">
        <v>0</v>
      </c>
      <c r="M125" s="71">
        <v>10000</v>
      </c>
      <c r="N125" s="71">
        <v>499519.38086000003</v>
      </c>
      <c r="O125" s="71">
        <v>0</v>
      </c>
      <c r="P125" s="71">
        <v>1877437.47967</v>
      </c>
    </row>
    <row r="126" spans="1:16" s="60" customFormat="1" ht="11.25">
      <c r="A126" s="100" t="s">
        <v>119</v>
      </c>
      <c r="B126" s="71">
        <v>0</v>
      </c>
      <c r="C126" s="71">
        <v>0</v>
      </c>
      <c r="D126" s="71">
        <v>0</v>
      </c>
      <c r="E126" s="71">
        <v>0</v>
      </c>
      <c r="F126" s="71">
        <v>0</v>
      </c>
      <c r="G126" s="71">
        <v>0</v>
      </c>
      <c r="H126" s="71">
        <v>554.42376999999999</v>
      </c>
      <c r="I126" s="71">
        <v>0</v>
      </c>
      <c r="J126" s="71">
        <v>0</v>
      </c>
      <c r="K126" s="71">
        <v>0</v>
      </c>
      <c r="L126" s="71">
        <v>0</v>
      </c>
      <c r="M126" s="71">
        <v>241.18370000000002</v>
      </c>
      <c r="N126" s="71">
        <v>0</v>
      </c>
      <c r="O126" s="71">
        <v>0</v>
      </c>
      <c r="P126" s="71">
        <v>795.60746999999992</v>
      </c>
    </row>
    <row r="127" spans="1:16" s="60" customFormat="1" ht="11.25">
      <c r="A127" s="100" t="s">
        <v>1370</v>
      </c>
      <c r="B127" s="71">
        <v>190.55429999999998</v>
      </c>
      <c r="C127" s="71">
        <v>2263.8000000000002</v>
      </c>
      <c r="D127" s="71">
        <v>0</v>
      </c>
      <c r="E127" s="71">
        <v>0</v>
      </c>
      <c r="F127" s="71">
        <v>0</v>
      </c>
      <c r="G127" s="71">
        <v>275854.06307999999</v>
      </c>
      <c r="H127" s="71">
        <v>6661.7752699999992</v>
      </c>
      <c r="I127" s="71">
        <v>363426.66574000003</v>
      </c>
      <c r="J127" s="71">
        <v>0</v>
      </c>
      <c r="K127" s="71">
        <v>0</v>
      </c>
      <c r="L127" s="71">
        <v>64673.611119999994</v>
      </c>
      <c r="M127" s="71">
        <v>0</v>
      </c>
      <c r="N127" s="71">
        <v>373140</v>
      </c>
      <c r="O127" s="71">
        <v>5389.6874500000004</v>
      </c>
      <c r="P127" s="71">
        <v>1091600.1569600001</v>
      </c>
    </row>
    <row r="128" spans="1:16" s="60" customFormat="1" ht="11.25">
      <c r="A128" s="100" t="s">
        <v>120</v>
      </c>
      <c r="B128" s="71">
        <v>177998.88227</v>
      </c>
      <c r="C128" s="71">
        <v>697680.71074000001</v>
      </c>
      <c r="D128" s="71">
        <v>535050.23810000008</v>
      </c>
      <c r="E128" s="71">
        <v>312413.55758999998</v>
      </c>
      <c r="F128" s="71">
        <v>878739.53539999994</v>
      </c>
      <c r="G128" s="71">
        <v>229336.91788999998</v>
      </c>
      <c r="H128" s="71">
        <v>525848.90336</v>
      </c>
      <c r="I128" s="71">
        <v>790212.34855999995</v>
      </c>
      <c r="J128" s="71">
        <v>0</v>
      </c>
      <c r="K128" s="71">
        <v>126300</v>
      </c>
      <c r="L128" s="71">
        <v>723983.13369000005</v>
      </c>
      <c r="M128" s="71">
        <v>77004.420830000003</v>
      </c>
      <c r="N128" s="71">
        <v>353407.18105999997</v>
      </c>
      <c r="O128" s="71">
        <v>201800.1911</v>
      </c>
      <c r="P128" s="71">
        <v>5629776.0205899999</v>
      </c>
    </row>
    <row r="129" spans="1:16" s="60" customFormat="1" ht="11.25">
      <c r="A129" s="100" t="s">
        <v>121</v>
      </c>
      <c r="B129" s="71">
        <v>0</v>
      </c>
      <c r="C129" s="71">
        <v>0</v>
      </c>
      <c r="D129" s="71">
        <v>0</v>
      </c>
      <c r="E129" s="71">
        <v>0</v>
      </c>
      <c r="F129" s="71">
        <v>0</v>
      </c>
      <c r="G129" s="71">
        <v>0</v>
      </c>
      <c r="H129" s="71">
        <v>0</v>
      </c>
      <c r="I129" s="71">
        <v>0</v>
      </c>
      <c r="J129" s="71">
        <v>0</v>
      </c>
      <c r="K129" s="71">
        <v>0</v>
      </c>
      <c r="L129" s="71">
        <v>0</v>
      </c>
      <c r="M129" s="71">
        <v>0</v>
      </c>
      <c r="N129" s="71">
        <v>0</v>
      </c>
      <c r="O129" s="71">
        <v>0</v>
      </c>
      <c r="P129" s="71">
        <v>0</v>
      </c>
    </row>
    <row r="130" spans="1:16" s="60" customFormat="1" ht="11.25">
      <c r="A130" s="100" t="s">
        <v>122</v>
      </c>
      <c r="B130" s="71">
        <v>1322.30294</v>
      </c>
      <c r="C130" s="71">
        <v>96040</v>
      </c>
      <c r="D130" s="71">
        <v>229677.41563</v>
      </c>
      <c r="E130" s="71">
        <v>34204.764060000001</v>
      </c>
      <c r="F130" s="71">
        <v>53158.369780000001</v>
      </c>
      <c r="G130" s="71">
        <v>475994.7905</v>
      </c>
      <c r="H130" s="71">
        <v>48020</v>
      </c>
      <c r="I130" s="71">
        <v>5665.4452199999996</v>
      </c>
      <c r="J130" s="71">
        <v>23994.35543</v>
      </c>
      <c r="K130" s="71">
        <v>934.96312</v>
      </c>
      <c r="L130" s="71">
        <v>14806.16678</v>
      </c>
      <c r="M130" s="71">
        <v>0</v>
      </c>
      <c r="N130" s="71">
        <v>0</v>
      </c>
      <c r="O130" s="71">
        <v>1031.8733999999999</v>
      </c>
      <c r="P130" s="71">
        <v>984850.44686000003</v>
      </c>
    </row>
    <row r="131" spans="1:16" s="60" customFormat="1" ht="12" thickBot="1">
      <c r="A131" s="100" t="s">
        <v>123</v>
      </c>
      <c r="B131" s="71">
        <v>11828.207910000001</v>
      </c>
      <c r="C131" s="71">
        <v>13475.82087</v>
      </c>
      <c r="D131" s="71">
        <v>23981.83988</v>
      </c>
      <c r="E131" s="71">
        <v>2786.6271299999999</v>
      </c>
      <c r="F131" s="71">
        <v>10401.513510000001</v>
      </c>
      <c r="G131" s="71">
        <v>15215.03118</v>
      </c>
      <c r="H131" s="71">
        <v>23218.34575</v>
      </c>
      <c r="I131" s="71">
        <v>36167.955520000003</v>
      </c>
      <c r="J131" s="71">
        <v>48.511309999999995</v>
      </c>
      <c r="K131" s="71">
        <v>234.82214999999999</v>
      </c>
      <c r="L131" s="71">
        <v>16478.487560000001</v>
      </c>
      <c r="M131" s="71">
        <v>226.84335000000002</v>
      </c>
      <c r="N131" s="71">
        <v>4534.6041100000002</v>
      </c>
      <c r="O131" s="71">
        <v>11642.57942</v>
      </c>
      <c r="P131" s="71">
        <v>170241.18965000001</v>
      </c>
    </row>
    <row r="132" spans="1:16" s="60" customFormat="1" ht="12.75" thickTop="1" thickBot="1">
      <c r="A132" s="451" t="s">
        <v>124</v>
      </c>
      <c r="B132" s="70">
        <v>285347.38964999997</v>
      </c>
      <c r="C132" s="70">
        <v>385833.39801999996</v>
      </c>
      <c r="D132" s="70">
        <v>379172.01861999999</v>
      </c>
      <c r="E132" s="70">
        <v>300203.59104000003</v>
      </c>
      <c r="F132" s="70">
        <v>243424.81526</v>
      </c>
      <c r="G132" s="70">
        <v>211603.6244</v>
      </c>
      <c r="H132" s="70">
        <v>224866.02738999997</v>
      </c>
      <c r="I132" s="70">
        <v>258941.92488999999</v>
      </c>
      <c r="J132" s="70">
        <v>3113.0149300000003</v>
      </c>
      <c r="K132" s="70">
        <v>5922.6980700000004</v>
      </c>
      <c r="L132" s="70">
        <v>223164.25167</v>
      </c>
      <c r="M132" s="70">
        <v>38935.813219999996</v>
      </c>
      <c r="N132" s="70">
        <v>147261.40778000001</v>
      </c>
      <c r="O132" s="70">
        <v>149459.3811</v>
      </c>
      <c r="P132" s="70">
        <v>2857249.35604</v>
      </c>
    </row>
    <row r="133" spans="1:16" s="60" customFormat="1" ht="12" thickTop="1">
      <c r="A133" s="100" t="s">
        <v>58</v>
      </c>
      <c r="B133" s="71">
        <v>3235.6857300000001</v>
      </c>
      <c r="C133" s="71">
        <v>17459.59245</v>
      </c>
      <c r="D133" s="71">
        <v>9490.8603399999993</v>
      </c>
      <c r="E133" s="71">
        <v>18198.571600000003</v>
      </c>
      <c r="F133" s="71">
        <v>4929.4139000000005</v>
      </c>
      <c r="G133" s="71">
        <v>15455.095310000001</v>
      </c>
      <c r="H133" s="71">
        <v>1675.5371499999999</v>
      </c>
      <c r="I133" s="71">
        <v>505.54680999999999</v>
      </c>
      <c r="J133" s="71">
        <v>0</v>
      </c>
      <c r="K133" s="71">
        <v>0</v>
      </c>
      <c r="L133" s="71">
        <v>52.167540000000002</v>
      </c>
      <c r="M133" s="71">
        <v>846.96600999999998</v>
      </c>
      <c r="N133" s="71">
        <v>1375.3313000000001</v>
      </c>
      <c r="O133" s="71">
        <v>28.89827</v>
      </c>
      <c r="P133" s="71">
        <v>73253.666409999991</v>
      </c>
    </row>
    <row r="134" spans="1:16" s="60" customFormat="1" ht="11.25">
      <c r="A134" s="100" t="s">
        <v>60</v>
      </c>
      <c r="B134" s="71">
        <v>110771.78197</v>
      </c>
      <c r="C134" s="71">
        <v>96562.211159999992</v>
      </c>
      <c r="D134" s="71">
        <v>153803.18468999999</v>
      </c>
      <c r="E134" s="71">
        <v>109582.33206</v>
      </c>
      <c r="F134" s="71">
        <v>103674.15879999999</v>
      </c>
      <c r="G134" s="71">
        <v>100783.00951999999</v>
      </c>
      <c r="H134" s="71">
        <v>84582.158389999997</v>
      </c>
      <c r="I134" s="71">
        <v>55764.068520000001</v>
      </c>
      <c r="J134" s="71">
        <v>714.93957</v>
      </c>
      <c r="K134" s="71">
        <v>1945.02504</v>
      </c>
      <c r="L134" s="71">
        <v>71474.362139999997</v>
      </c>
      <c r="M134" s="71">
        <v>14814.684640000001</v>
      </c>
      <c r="N134" s="71">
        <v>49703.540310000004</v>
      </c>
      <c r="O134" s="71">
        <v>11504.673650000001</v>
      </c>
      <c r="P134" s="71">
        <v>965680.13046000001</v>
      </c>
    </row>
    <row r="135" spans="1:16" s="60" customFormat="1" ht="11.25">
      <c r="A135" s="100" t="s">
        <v>125</v>
      </c>
      <c r="B135" s="71">
        <v>138335.19958000001</v>
      </c>
      <c r="C135" s="71">
        <v>268113.39587000001</v>
      </c>
      <c r="D135" s="71">
        <v>210766.56533000001</v>
      </c>
      <c r="E135" s="71">
        <v>172065.57553999999</v>
      </c>
      <c r="F135" s="71">
        <v>112367.01865000001</v>
      </c>
      <c r="G135" s="71">
        <v>73153.592770000003</v>
      </c>
      <c r="H135" s="71">
        <v>85502.946169999996</v>
      </c>
      <c r="I135" s="71">
        <v>196440.58941999997</v>
      </c>
      <c r="J135" s="71">
        <v>2297.9395099999997</v>
      </c>
      <c r="K135" s="71">
        <v>3977.4351699999997</v>
      </c>
      <c r="L135" s="71">
        <v>107222.69347</v>
      </c>
      <c r="M135" s="71">
        <v>22914.216049999999</v>
      </c>
      <c r="N135" s="71">
        <v>77450.474180000005</v>
      </c>
      <c r="O135" s="71">
        <v>136279.16029</v>
      </c>
      <c r="P135" s="71">
        <v>1606886.8019999999</v>
      </c>
    </row>
    <row r="136" spans="1:16" s="60" customFormat="1" ht="11.25">
      <c r="A136" s="100" t="s">
        <v>87</v>
      </c>
      <c r="B136" s="71">
        <v>33004.722370000003</v>
      </c>
      <c r="C136" s="71">
        <v>3698.1985399999999</v>
      </c>
      <c r="D136" s="71">
        <v>5111.4082600000002</v>
      </c>
      <c r="E136" s="71">
        <v>357.11184000000003</v>
      </c>
      <c r="F136" s="71">
        <v>22454.223910000001</v>
      </c>
      <c r="G136" s="71">
        <v>22211.926800000001</v>
      </c>
      <c r="H136" s="71">
        <v>53105.385679999999</v>
      </c>
      <c r="I136" s="71">
        <v>6231.7201399999994</v>
      </c>
      <c r="J136" s="71">
        <v>100.13585</v>
      </c>
      <c r="K136" s="71">
        <v>0.23786000000000002</v>
      </c>
      <c r="L136" s="71">
        <v>44415.02852</v>
      </c>
      <c r="M136" s="71">
        <v>359.94652000000002</v>
      </c>
      <c r="N136" s="71">
        <v>18732.061989999998</v>
      </c>
      <c r="O136" s="71">
        <v>1646.6488899999999</v>
      </c>
      <c r="P136" s="71">
        <v>211428.75717</v>
      </c>
    </row>
    <row r="137" spans="1:16" s="60" customFormat="1" ht="12" thickBot="1">
      <c r="A137" s="100" t="s">
        <v>126</v>
      </c>
      <c r="B137" s="71">
        <v>0</v>
      </c>
      <c r="C137" s="71">
        <v>0</v>
      </c>
      <c r="D137" s="71">
        <v>0</v>
      </c>
      <c r="E137" s="71">
        <v>0</v>
      </c>
      <c r="F137" s="71">
        <v>0</v>
      </c>
      <c r="G137" s="71">
        <v>0</v>
      </c>
      <c r="H137" s="71">
        <v>0</v>
      </c>
      <c r="I137" s="71">
        <v>0</v>
      </c>
      <c r="J137" s="71">
        <v>0</v>
      </c>
      <c r="K137" s="71">
        <v>0</v>
      </c>
      <c r="L137" s="71">
        <v>0</v>
      </c>
      <c r="M137" s="71">
        <v>0</v>
      </c>
      <c r="N137" s="71">
        <v>0</v>
      </c>
      <c r="O137" s="71">
        <v>0</v>
      </c>
      <c r="P137" s="71">
        <v>0</v>
      </c>
    </row>
    <row r="138" spans="1:16" s="60" customFormat="1" ht="12.75" thickTop="1" thickBot="1">
      <c r="A138" s="451" t="s">
        <v>127</v>
      </c>
      <c r="B138" s="70">
        <v>204441.11981999999</v>
      </c>
      <c r="C138" s="70">
        <v>198905.39047000001</v>
      </c>
      <c r="D138" s="70">
        <v>184100.97397999998</v>
      </c>
      <c r="E138" s="70">
        <v>274578.49410000001</v>
      </c>
      <c r="F138" s="70">
        <v>182686.23018000001</v>
      </c>
      <c r="G138" s="70">
        <v>95928.410170000003</v>
      </c>
      <c r="H138" s="70">
        <v>93372.48440999999</v>
      </c>
      <c r="I138" s="70">
        <v>190885.03034</v>
      </c>
      <c r="J138" s="70">
        <v>3798.77988</v>
      </c>
      <c r="K138" s="70">
        <v>7923.5683899999995</v>
      </c>
      <c r="L138" s="70">
        <v>175344.94994999998</v>
      </c>
      <c r="M138" s="70">
        <v>28745.707030000001</v>
      </c>
      <c r="N138" s="70">
        <v>103813.55769</v>
      </c>
      <c r="O138" s="70">
        <v>188221.61100999999</v>
      </c>
      <c r="P138" s="70">
        <v>1932746.30742</v>
      </c>
    </row>
    <row r="139" spans="1:16" s="60" customFormat="1" ht="12" thickTop="1">
      <c r="A139" s="100" t="s">
        <v>128</v>
      </c>
      <c r="B139" s="71">
        <v>14906.569890000001</v>
      </c>
      <c r="C139" s="71">
        <v>3306.8230600000002</v>
      </c>
      <c r="D139" s="71">
        <v>4766.8920599999992</v>
      </c>
      <c r="E139" s="71">
        <v>26152.435109999999</v>
      </c>
      <c r="F139" s="71">
        <v>5571.2205199999999</v>
      </c>
      <c r="G139" s="71">
        <v>4349.1360400000003</v>
      </c>
      <c r="H139" s="71">
        <v>6450.2092499999999</v>
      </c>
      <c r="I139" s="71">
        <v>0.8674400000000001</v>
      </c>
      <c r="J139" s="71">
        <v>264.94727</v>
      </c>
      <c r="K139" s="71">
        <v>0</v>
      </c>
      <c r="L139" s="71">
        <v>430.22086999999999</v>
      </c>
      <c r="M139" s="71">
        <v>411.97548999999998</v>
      </c>
      <c r="N139" s="71">
        <v>1900.6411900000001</v>
      </c>
      <c r="O139" s="71">
        <v>3219.3590899999999</v>
      </c>
      <c r="P139" s="71">
        <v>71731.297279999999</v>
      </c>
    </row>
    <row r="140" spans="1:16" s="60" customFormat="1" ht="11.25">
      <c r="A140" s="100" t="s">
        <v>129</v>
      </c>
      <c r="B140" s="71">
        <v>0</v>
      </c>
      <c r="C140" s="71">
        <v>0</v>
      </c>
      <c r="D140" s="71">
        <v>0</v>
      </c>
      <c r="E140" s="71">
        <v>0</v>
      </c>
      <c r="F140" s="71">
        <v>0</v>
      </c>
      <c r="G140" s="71">
        <v>0</v>
      </c>
      <c r="H140" s="71">
        <v>0</v>
      </c>
      <c r="I140" s="71">
        <v>0</v>
      </c>
      <c r="J140" s="71">
        <v>0</v>
      </c>
      <c r="K140" s="71">
        <v>0</v>
      </c>
      <c r="L140" s="71">
        <v>0</v>
      </c>
      <c r="M140" s="71">
        <v>0</v>
      </c>
      <c r="N140" s="71">
        <v>0</v>
      </c>
      <c r="O140" s="71">
        <v>0</v>
      </c>
      <c r="P140" s="71">
        <v>0</v>
      </c>
    </row>
    <row r="141" spans="1:16" s="60" customFormat="1" ht="11.25">
      <c r="A141" s="100" t="s">
        <v>130</v>
      </c>
      <c r="B141" s="71">
        <v>101318.31754999999</v>
      </c>
      <c r="C141" s="71">
        <v>79175.189379999996</v>
      </c>
      <c r="D141" s="71">
        <v>89667.041060000003</v>
      </c>
      <c r="E141" s="71">
        <v>157933.60261999999</v>
      </c>
      <c r="F141" s="71">
        <v>37726.123</v>
      </c>
      <c r="G141" s="71">
        <v>44722.147840000005</v>
      </c>
      <c r="H141" s="71">
        <v>37142.580929999996</v>
      </c>
      <c r="I141" s="71">
        <v>141041.66157</v>
      </c>
      <c r="J141" s="71">
        <v>0</v>
      </c>
      <c r="K141" s="71">
        <v>0</v>
      </c>
      <c r="L141" s="71">
        <v>123187.90145999999</v>
      </c>
      <c r="M141" s="71">
        <v>14166.86577</v>
      </c>
      <c r="N141" s="71">
        <v>50906.161469999999</v>
      </c>
      <c r="O141" s="71">
        <v>142910.51033000002</v>
      </c>
      <c r="P141" s="71">
        <v>1019898.10298</v>
      </c>
    </row>
    <row r="142" spans="1:16" s="60" customFormat="1" ht="11.25">
      <c r="A142" s="100" t="s">
        <v>131</v>
      </c>
      <c r="B142" s="71">
        <v>87578.317549999992</v>
      </c>
      <c r="C142" s="71">
        <v>79175.189310000002</v>
      </c>
      <c r="D142" s="71">
        <v>89667.040859999994</v>
      </c>
      <c r="E142" s="71">
        <v>90431.919849999991</v>
      </c>
      <c r="F142" s="71">
        <v>100542.03674</v>
      </c>
      <c r="G142" s="71">
        <v>44722.14776</v>
      </c>
      <c r="H142" s="71">
        <v>37142.580560000002</v>
      </c>
      <c r="I142" s="71">
        <v>49632.501329999999</v>
      </c>
      <c r="J142" s="71">
        <v>3533.8326099999999</v>
      </c>
      <c r="K142" s="71">
        <v>7090.0523600000006</v>
      </c>
      <c r="L142" s="71">
        <v>51726.827619999996</v>
      </c>
      <c r="M142" s="71">
        <v>14166.86577</v>
      </c>
      <c r="N142" s="71">
        <v>50906.161399999997</v>
      </c>
      <c r="O142" s="71">
        <v>30990.939409999999</v>
      </c>
      <c r="P142" s="71">
        <v>737306.41313</v>
      </c>
    </row>
    <row r="143" spans="1:16" s="60" customFormat="1" ht="12" thickBot="1">
      <c r="A143" s="100" t="s">
        <v>132</v>
      </c>
      <c r="B143" s="71">
        <v>637.91482999999994</v>
      </c>
      <c r="C143" s="71">
        <v>37248.188719999998</v>
      </c>
      <c r="D143" s="71">
        <v>0</v>
      </c>
      <c r="E143" s="71">
        <v>60.536519999999996</v>
      </c>
      <c r="F143" s="71">
        <v>38846.849920000001</v>
      </c>
      <c r="G143" s="71">
        <v>2134.9785299999999</v>
      </c>
      <c r="H143" s="71">
        <v>12637.113670000001</v>
      </c>
      <c r="I143" s="71">
        <v>210</v>
      </c>
      <c r="J143" s="71">
        <v>0</v>
      </c>
      <c r="K143" s="71">
        <v>833.51603</v>
      </c>
      <c r="L143" s="71">
        <v>0</v>
      </c>
      <c r="M143" s="71">
        <v>0</v>
      </c>
      <c r="N143" s="71">
        <v>100.59363</v>
      </c>
      <c r="O143" s="71">
        <v>11100.802180000001</v>
      </c>
      <c r="P143" s="71">
        <v>103810.49403</v>
      </c>
    </row>
    <row r="144" spans="1:16" s="60" customFormat="1" ht="12.75" thickTop="1" thickBot="1">
      <c r="A144" s="451" t="s">
        <v>133</v>
      </c>
      <c r="B144" s="70">
        <v>617084.73559000005</v>
      </c>
      <c r="C144" s="70">
        <v>0</v>
      </c>
      <c r="D144" s="70">
        <v>770680.01853</v>
      </c>
      <c r="E144" s="70">
        <v>0</v>
      </c>
      <c r="F144" s="70">
        <v>0</v>
      </c>
      <c r="G144" s="70">
        <v>0</v>
      </c>
      <c r="H144" s="70">
        <v>0</v>
      </c>
      <c r="I144" s="70">
        <v>682237.22214999993</v>
      </c>
      <c r="J144" s="70">
        <v>0</v>
      </c>
      <c r="K144" s="70">
        <v>0</v>
      </c>
      <c r="L144" s="70">
        <v>798863.54158000008</v>
      </c>
      <c r="M144" s="70">
        <v>35164.584069999997</v>
      </c>
      <c r="N144" s="70">
        <v>0</v>
      </c>
      <c r="O144" s="70">
        <v>0</v>
      </c>
      <c r="P144" s="70">
        <v>2904030.1019200003</v>
      </c>
    </row>
    <row r="145" spans="1:16" s="60" customFormat="1" ht="12" thickTop="1">
      <c r="A145" s="100" t="s">
        <v>134</v>
      </c>
      <c r="B145" s="71">
        <v>614428</v>
      </c>
      <c r="C145" s="71">
        <v>0</v>
      </c>
      <c r="D145" s="71">
        <v>763948</v>
      </c>
      <c r="E145" s="71">
        <v>0</v>
      </c>
      <c r="F145" s="71">
        <v>0</v>
      </c>
      <c r="G145" s="71">
        <v>0</v>
      </c>
      <c r="H145" s="71">
        <v>0</v>
      </c>
      <c r="I145" s="71">
        <v>670000</v>
      </c>
      <c r="J145" s="71">
        <v>0</v>
      </c>
      <c r="K145" s="71">
        <v>0</v>
      </c>
      <c r="L145" s="71">
        <v>790000</v>
      </c>
      <c r="M145" s="71">
        <v>35000</v>
      </c>
      <c r="N145" s="71">
        <v>0</v>
      </c>
      <c r="O145" s="71">
        <v>0</v>
      </c>
      <c r="P145" s="71">
        <v>2873376</v>
      </c>
    </row>
    <row r="146" spans="1:16" s="60" customFormat="1" ht="11.25">
      <c r="A146" s="100" t="s">
        <v>135</v>
      </c>
      <c r="B146" s="71">
        <v>0</v>
      </c>
      <c r="C146" s="71">
        <v>0</v>
      </c>
      <c r="D146" s="71">
        <v>0</v>
      </c>
      <c r="E146" s="71">
        <v>0</v>
      </c>
      <c r="F146" s="71">
        <v>0</v>
      </c>
      <c r="G146" s="71">
        <v>0</v>
      </c>
      <c r="H146" s="71">
        <v>0</v>
      </c>
      <c r="I146" s="71">
        <v>0</v>
      </c>
      <c r="J146" s="71">
        <v>0</v>
      </c>
      <c r="K146" s="71">
        <v>0</v>
      </c>
      <c r="L146" s="71">
        <v>0</v>
      </c>
      <c r="M146" s="71">
        <v>0</v>
      </c>
      <c r="N146" s="71">
        <v>0</v>
      </c>
      <c r="O146" s="71">
        <v>0</v>
      </c>
      <c r="P146" s="71">
        <v>0</v>
      </c>
    </row>
    <row r="147" spans="1:16" s="60" customFormat="1" ht="11.25">
      <c r="A147" s="100" t="s">
        <v>136</v>
      </c>
      <c r="B147" s="71">
        <v>0</v>
      </c>
      <c r="C147" s="71">
        <v>0</v>
      </c>
      <c r="D147" s="71">
        <v>0</v>
      </c>
      <c r="E147" s="71">
        <v>0</v>
      </c>
      <c r="F147" s="71">
        <v>0</v>
      </c>
      <c r="G147" s="71">
        <v>0</v>
      </c>
      <c r="H147" s="71">
        <v>0</v>
      </c>
      <c r="I147" s="71">
        <v>0</v>
      </c>
      <c r="J147" s="71">
        <v>0</v>
      </c>
      <c r="K147" s="71">
        <v>0</v>
      </c>
      <c r="L147" s="71">
        <v>0</v>
      </c>
      <c r="M147" s="71">
        <v>0</v>
      </c>
      <c r="N147" s="71">
        <v>0</v>
      </c>
      <c r="O147" s="71">
        <v>0</v>
      </c>
      <c r="P147" s="71">
        <v>0</v>
      </c>
    </row>
    <row r="148" spans="1:16" s="60" customFormat="1" ht="12" thickBot="1">
      <c r="A148" s="100" t="s">
        <v>137</v>
      </c>
      <c r="B148" s="71">
        <v>2656.7355899999998</v>
      </c>
      <c r="C148" s="71">
        <v>0</v>
      </c>
      <c r="D148" s="71">
        <v>6732.0185300000003</v>
      </c>
      <c r="E148" s="71">
        <v>0</v>
      </c>
      <c r="F148" s="71">
        <v>0</v>
      </c>
      <c r="G148" s="71">
        <v>0</v>
      </c>
      <c r="H148" s="71">
        <v>0</v>
      </c>
      <c r="I148" s="71">
        <v>12237.22215</v>
      </c>
      <c r="J148" s="71">
        <v>0</v>
      </c>
      <c r="K148" s="71">
        <v>0</v>
      </c>
      <c r="L148" s="71">
        <v>8863.541580000001</v>
      </c>
      <c r="M148" s="71">
        <v>164.58407</v>
      </c>
      <c r="N148" s="71">
        <v>0</v>
      </c>
      <c r="O148" s="71">
        <v>0</v>
      </c>
      <c r="P148" s="71">
        <v>30654.101920000001</v>
      </c>
    </row>
    <row r="149" spans="1:16" s="60" customFormat="1" ht="12.75" thickTop="1" thickBot="1">
      <c r="A149" s="451" t="s">
        <v>138</v>
      </c>
      <c r="B149" s="70">
        <v>543114.73615999997</v>
      </c>
      <c r="C149" s="70">
        <v>0</v>
      </c>
      <c r="D149" s="70">
        <v>491291.27522000001</v>
      </c>
      <c r="E149" s="70">
        <v>466571.34083</v>
      </c>
      <c r="F149" s="70">
        <v>209491.15827000001</v>
      </c>
      <c r="G149" s="70">
        <v>213711.06871000002</v>
      </c>
      <c r="H149" s="70">
        <v>229958.99753999998</v>
      </c>
      <c r="I149" s="70">
        <v>121599.16668000001</v>
      </c>
      <c r="J149" s="70">
        <v>0</v>
      </c>
      <c r="K149" s="70">
        <v>0</v>
      </c>
      <c r="L149" s="70">
        <v>221373.54061000003</v>
      </c>
      <c r="M149" s="70">
        <v>82460.165760000004</v>
      </c>
      <c r="N149" s="70">
        <v>87586.066650000008</v>
      </c>
      <c r="O149" s="70">
        <v>0</v>
      </c>
      <c r="P149" s="70">
        <v>2667157.5164299998</v>
      </c>
    </row>
    <row r="150" spans="1:16" s="60" customFormat="1" ht="12" thickTop="1">
      <c r="A150" s="100" t="s">
        <v>139</v>
      </c>
      <c r="B150" s="71">
        <v>123480</v>
      </c>
      <c r="C150" s="71">
        <v>0</v>
      </c>
      <c r="D150" s="71">
        <v>142916.66663999998</v>
      </c>
      <c r="E150" s="71">
        <v>125766.66664</v>
      </c>
      <c r="F150" s="71">
        <v>0</v>
      </c>
      <c r="G150" s="71">
        <v>0</v>
      </c>
      <c r="H150" s="71">
        <v>48020</v>
      </c>
      <c r="I150" s="71">
        <v>0</v>
      </c>
      <c r="J150" s="71">
        <v>0</v>
      </c>
      <c r="K150" s="71">
        <v>0</v>
      </c>
      <c r="L150" s="71">
        <v>0</v>
      </c>
      <c r="M150" s="71">
        <v>1485.6633400000001</v>
      </c>
      <c r="N150" s="71">
        <v>66542</v>
      </c>
      <c r="O150" s="71">
        <v>0</v>
      </c>
      <c r="P150" s="71">
        <v>508210.99661999999</v>
      </c>
    </row>
    <row r="151" spans="1:16" s="60" customFormat="1" ht="11.25">
      <c r="A151" s="100" t="s">
        <v>140</v>
      </c>
      <c r="B151" s="71">
        <v>0</v>
      </c>
      <c r="C151" s="71">
        <v>0</v>
      </c>
      <c r="D151" s="71">
        <v>0</v>
      </c>
      <c r="E151" s="71">
        <v>0</v>
      </c>
      <c r="F151" s="71">
        <v>0</v>
      </c>
      <c r="G151" s="71">
        <v>0</v>
      </c>
      <c r="H151" s="71">
        <v>0</v>
      </c>
      <c r="I151" s="71">
        <v>0</v>
      </c>
      <c r="J151" s="71">
        <v>0</v>
      </c>
      <c r="K151" s="71">
        <v>0</v>
      </c>
      <c r="L151" s="71">
        <v>0</v>
      </c>
      <c r="M151" s="71">
        <v>0</v>
      </c>
      <c r="N151" s="71">
        <v>0</v>
      </c>
      <c r="O151" s="71">
        <v>0</v>
      </c>
      <c r="P151" s="71">
        <v>0</v>
      </c>
    </row>
    <row r="152" spans="1:16" s="60" customFormat="1" ht="11.25">
      <c r="A152" s="100" t="s">
        <v>141</v>
      </c>
      <c r="B152" s="71">
        <v>0</v>
      </c>
      <c r="C152" s="71">
        <v>0</v>
      </c>
      <c r="D152" s="71">
        <v>0</v>
      </c>
      <c r="E152" s="71">
        <v>0</v>
      </c>
      <c r="F152" s="71">
        <v>0</v>
      </c>
      <c r="G152" s="71">
        <v>0</v>
      </c>
      <c r="H152" s="71">
        <v>0</v>
      </c>
      <c r="I152" s="71">
        <v>0</v>
      </c>
      <c r="J152" s="71">
        <v>0</v>
      </c>
      <c r="K152" s="71">
        <v>0</v>
      </c>
      <c r="L152" s="71">
        <v>0</v>
      </c>
      <c r="M152" s="71">
        <v>1485.6633400000001</v>
      </c>
      <c r="N152" s="71">
        <v>0</v>
      </c>
      <c r="O152" s="71">
        <v>0</v>
      </c>
      <c r="P152" s="71">
        <v>1485.6633400000001</v>
      </c>
    </row>
    <row r="153" spans="1:16" s="60" customFormat="1" ht="11.25">
      <c r="A153" s="100" t="s">
        <v>142</v>
      </c>
      <c r="B153" s="71">
        <v>123480</v>
      </c>
      <c r="C153" s="71">
        <v>0</v>
      </c>
      <c r="D153" s="71">
        <v>0</v>
      </c>
      <c r="E153" s="71">
        <v>125766.66664</v>
      </c>
      <c r="F153" s="71">
        <v>0</v>
      </c>
      <c r="G153" s="71">
        <v>0</v>
      </c>
      <c r="H153" s="71">
        <v>48020</v>
      </c>
      <c r="I153" s="71">
        <v>0</v>
      </c>
      <c r="J153" s="71">
        <v>0</v>
      </c>
      <c r="K153" s="71">
        <v>0</v>
      </c>
      <c r="L153" s="71">
        <v>0</v>
      </c>
      <c r="M153" s="71">
        <v>0</v>
      </c>
      <c r="N153" s="71">
        <v>66542</v>
      </c>
      <c r="O153" s="71">
        <v>0</v>
      </c>
      <c r="P153" s="71">
        <v>363808.66664000001</v>
      </c>
    </row>
    <row r="154" spans="1:16" s="60" customFormat="1" ht="11.25">
      <c r="A154" s="100" t="s">
        <v>143</v>
      </c>
      <c r="B154" s="71">
        <v>0</v>
      </c>
      <c r="C154" s="71">
        <v>0</v>
      </c>
      <c r="D154" s="71">
        <v>0</v>
      </c>
      <c r="E154" s="71">
        <v>0</v>
      </c>
      <c r="F154" s="71">
        <v>0</v>
      </c>
      <c r="G154" s="71">
        <v>0</v>
      </c>
      <c r="H154" s="71">
        <v>0</v>
      </c>
      <c r="I154" s="71">
        <v>0</v>
      </c>
      <c r="J154" s="71">
        <v>0</v>
      </c>
      <c r="K154" s="71">
        <v>0</v>
      </c>
      <c r="L154" s="71">
        <v>0</v>
      </c>
      <c r="M154" s="71">
        <v>0</v>
      </c>
      <c r="N154" s="71">
        <v>0</v>
      </c>
      <c r="O154" s="71">
        <v>0</v>
      </c>
      <c r="P154" s="71">
        <v>0</v>
      </c>
    </row>
    <row r="155" spans="1:16" s="60" customFormat="1" ht="11.25">
      <c r="A155" s="100" t="s">
        <v>144</v>
      </c>
      <c r="B155" s="71">
        <v>0</v>
      </c>
      <c r="C155" s="71">
        <v>0</v>
      </c>
      <c r="D155" s="71">
        <v>142916.66663999998</v>
      </c>
      <c r="E155" s="71">
        <v>0</v>
      </c>
      <c r="F155" s="71">
        <v>0</v>
      </c>
      <c r="G155" s="71">
        <v>0</v>
      </c>
      <c r="H155" s="71">
        <v>0</v>
      </c>
      <c r="I155" s="71">
        <v>0</v>
      </c>
      <c r="J155" s="71">
        <v>0</v>
      </c>
      <c r="K155" s="71">
        <v>0</v>
      </c>
      <c r="L155" s="71">
        <v>0</v>
      </c>
      <c r="M155" s="71">
        <v>0</v>
      </c>
      <c r="N155" s="71">
        <v>0</v>
      </c>
      <c r="O155" s="71">
        <v>0</v>
      </c>
      <c r="P155" s="71">
        <v>142916.66663999998</v>
      </c>
    </row>
    <row r="156" spans="1:16" s="60" customFormat="1" ht="11.25">
      <c r="A156" s="100" t="s">
        <v>145</v>
      </c>
      <c r="B156" s="71">
        <v>416925.4</v>
      </c>
      <c r="C156" s="71">
        <v>0</v>
      </c>
      <c r="D156" s="71">
        <v>336140</v>
      </c>
      <c r="E156" s="71">
        <v>332500</v>
      </c>
      <c r="F156" s="71">
        <v>207200</v>
      </c>
      <c r="G156" s="71">
        <v>210000</v>
      </c>
      <c r="H156" s="71">
        <v>178920</v>
      </c>
      <c r="I156" s="71">
        <v>120000</v>
      </c>
      <c r="J156" s="71">
        <v>0</v>
      </c>
      <c r="K156" s="71">
        <v>0</v>
      </c>
      <c r="L156" s="71">
        <v>220000</v>
      </c>
      <c r="M156" s="71">
        <v>80000</v>
      </c>
      <c r="N156" s="71">
        <v>18944</v>
      </c>
      <c r="O156" s="71">
        <v>0</v>
      </c>
      <c r="P156" s="71">
        <v>2120629.4</v>
      </c>
    </row>
    <row r="157" spans="1:16" s="60" customFormat="1" ht="12" thickBot="1">
      <c r="A157" s="100" t="s">
        <v>146</v>
      </c>
      <c r="B157" s="71">
        <v>2709.3361600000003</v>
      </c>
      <c r="C157" s="71">
        <v>0</v>
      </c>
      <c r="D157" s="71">
        <v>12234.60858</v>
      </c>
      <c r="E157" s="71">
        <v>8304.6741899999997</v>
      </c>
      <c r="F157" s="71">
        <v>2291.1582699999999</v>
      </c>
      <c r="G157" s="71">
        <v>3711.06871</v>
      </c>
      <c r="H157" s="71">
        <v>3018.9975399999998</v>
      </c>
      <c r="I157" s="71">
        <v>1599.16668</v>
      </c>
      <c r="J157" s="71">
        <v>0</v>
      </c>
      <c r="K157" s="71">
        <v>0</v>
      </c>
      <c r="L157" s="71">
        <v>1373.54061</v>
      </c>
      <c r="M157" s="71">
        <v>974.50242000000003</v>
      </c>
      <c r="N157" s="71">
        <v>2100.0666499999998</v>
      </c>
      <c r="O157" s="71">
        <v>0</v>
      </c>
      <c r="P157" s="71">
        <v>38317.119810000004</v>
      </c>
    </row>
    <row r="158" spans="1:16" s="60" customFormat="1" ht="12.75" thickTop="1" thickBot="1">
      <c r="A158" s="451" t="s">
        <v>147</v>
      </c>
      <c r="B158" s="70">
        <v>1519401.11087</v>
      </c>
      <c r="C158" s="70">
        <v>1743919.7610799999</v>
      </c>
      <c r="D158" s="70">
        <v>1747640.66025</v>
      </c>
      <c r="E158" s="70">
        <v>1906665.9339400001</v>
      </c>
      <c r="F158" s="70">
        <v>1224175.4123900002</v>
      </c>
      <c r="G158" s="70">
        <v>627299.55504000001</v>
      </c>
      <c r="H158" s="70">
        <v>560850.74864999996</v>
      </c>
      <c r="I158" s="70">
        <v>1144347.7534100001</v>
      </c>
      <c r="J158" s="70">
        <v>97939.439569999988</v>
      </c>
      <c r="K158" s="70">
        <v>193993.36203999998</v>
      </c>
      <c r="L158" s="70">
        <v>878710.39937</v>
      </c>
      <c r="M158" s="70">
        <v>237796.46919</v>
      </c>
      <c r="N158" s="70">
        <v>1043331.5916599999</v>
      </c>
      <c r="O158" s="70">
        <v>707810.49353999994</v>
      </c>
      <c r="P158" s="70">
        <v>13633882.691</v>
      </c>
    </row>
    <row r="159" spans="1:16" s="60" customFormat="1" ht="12" thickTop="1">
      <c r="A159" s="467" t="s">
        <v>148</v>
      </c>
      <c r="B159" s="71">
        <v>1057261.43</v>
      </c>
      <c r="C159" s="71">
        <v>1565113.55</v>
      </c>
      <c r="D159" s="71">
        <v>731879.4</v>
      </c>
      <c r="E159" s="71">
        <v>1398261.5</v>
      </c>
      <c r="F159" s="71">
        <v>902280</v>
      </c>
      <c r="G159" s="71">
        <v>489467</v>
      </c>
      <c r="H159" s="71">
        <v>423523</v>
      </c>
      <c r="I159" s="71">
        <v>900717.7</v>
      </c>
      <c r="J159" s="71">
        <v>95490.01655</v>
      </c>
      <c r="K159" s="71">
        <v>151815.65406</v>
      </c>
      <c r="L159" s="71">
        <v>471751.3</v>
      </c>
      <c r="M159" s="71">
        <v>202361.2</v>
      </c>
      <c r="N159" s="71">
        <v>912494</v>
      </c>
      <c r="O159" s="71">
        <v>501416.2</v>
      </c>
      <c r="P159" s="71">
        <v>9803831.9506100006</v>
      </c>
    </row>
    <row r="160" spans="1:16" s="60" customFormat="1" ht="11.25">
      <c r="A160" s="100" t="s">
        <v>149</v>
      </c>
      <c r="B160" s="71">
        <v>1057261.43</v>
      </c>
      <c r="C160" s="71">
        <v>1565113.55</v>
      </c>
      <c r="D160" s="71">
        <v>731879.4</v>
      </c>
      <c r="E160" s="71">
        <v>1398261.5</v>
      </c>
      <c r="F160" s="71">
        <v>902280</v>
      </c>
      <c r="G160" s="71">
        <v>489467</v>
      </c>
      <c r="H160" s="71">
        <v>423523</v>
      </c>
      <c r="I160" s="71">
        <v>900717.7</v>
      </c>
      <c r="J160" s="71">
        <v>95490.01655</v>
      </c>
      <c r="K160" s="71">
        <v>151815.65406</v>
      </c>
      <c r="L160" s="71">
        <v>471751.3</v>
      </c>
      <c r="M160" s="71">
        <v>202361.2</v>
      </c>
      <c r="N160" s="71">
        <v>912494</v>
      </c>
      <c r="O160" s="71">
        <v>501416.2</v>
      </c>
      <c r="P160" s="71">
        <v>9803831.9506100006</v>
      </c>
    </row>
    <row r="161" spans="1:16" s="60" customFormat="1" ht="11.25">
      <c r="A161" s="100" t="s">
        <v>150</v>
      </c>
      <c r="B161" s="71">
        <v>0</v>
      </c>
      <c r="C161" s="71">
        <v>0</v>
      </c>
      <c r="D161" s="71">
        <v>0</v>
      </c>
      <c r="E161" s="71">
        <v>0</v>
      </c>
      <c r="F161" s="71">
        <v>0</v>
      </c>
      <c r="G161" s="71">
        <v>0</v>
      </c>
      <c r="H161" s="71">
        <v>0</v>
      </c>
      <c r="I161" s="71">
        <v>0</v>
      </c>
      <c r="J161" s="71">
        <v>0</v>
      </c>
      <c r="K161" s="71">
        <v>0</v>
      </c>
      <c r="L161" s="71">
        <v>0</v>
      </c>
      <c r="M161" s="71">
        <v>0</v>
      </c>
      <c r="N161" s="71">
        <v>87506</v>
      </c>
      <c r="O161" s="71">
        <v>0</v>
      </c>
      <c r="P161" s="71">
        <v>87506</v>
      </c>
    </row>
    <row r="162" spans="1:16" s="60" customFormat="1" ht="11.25">
      <c r="A162" s="100" t="s">
        <v>151</v>
      </c>
      <c r="B162" s="71">
        <v>0</v>
      </c>
      <c r="C162" s="71">
        <v>0</v>
      </c>
      <c r="D162" s="71">
        <v>0</v>
      </c>
      <c r="E162" s="71">
        <v>0</v>
      </c>
      <c r="F162" s="71">
        <v>0</v>
      </c>
      <c r="G162" s="71">
        <v>0</v>
      </c>
      <c r="H162" s="71">
        <v>0</v>
      </c>
      <c r="I162" s="71">
        <v>0</v>
      </c>
      <c r="J162" s="71">
        <v>0</v>
      </c>
      <c r="K162" s="71">
        <v>0</v>
      </c>
      <c r="L162" s="71">
        <v>0</v>
      </c>
      <c r="M162" s="71">
        <v>0</v>
      </c>
      <c r="N162" s="71">
        <v>-87506</v>
      </c>
      <c r="O162" s="71">
        <v>0</v>
      </c>
      <c r="P162" s="71">
        <v>-87506</v>
      </c>
    </row>
    <row r="163" spans="1:16" s="60" customFormat="1" ht="11.25">
      <c r="A163" s="467" t="s">
        <v>152</v>
      </c>
      <c r="B163" s="71">
        <v>61808.6</v>
      </c>
      <c r="C163" s="71">
        <v>0</v>
      </c>
      <c r="D163" s="71">
        <v>583530.83265999996</v>
      </c>
      <c r="E163" s="71">
        <v>0</v>
      </c>
      <c r="F163" s="71">
        <v>8</v>
      </c>
      <c r="G163" s="71">
        <v>0.52604999999999991</v>
      </c>
      <c r="H163" s="71">
        <v>5145</v>
      </c>
      <c r="I163" s="71">
        <v>1689.5345500000001</v>
      </c>
      <c r="J163" s="71">
        <v>0</v>
      </c>
      <c r="K163" s="71">
        <v>8485.4593100000002</v>
      </c>
      <c r="L163" s="71">
        <v>20116.006000000001</v>
      </c>
      <c r="M163" s="71">
        <v>807.38058000000001</v>
      </c>
      <c r="N163" s="71">
        <v>3569.57924</v>
      </c>
      <c r="O163" s="71">
        <v>5529.5283099999997</v>
      </c>
      <c r="P163" s="71">
        <v>690690.44670000009</v>
      </c>
    </row>
    <row r="164" spans="1:16" s="60" customFormat="1" ht="11.25">
      <c r="A164" s="100" t="s">
        <v>153</v>
      </c>
      <c r="B164" s="71">
        <v>0</v>
      </c>
      <c r="C164" s="71">
        <v>0</v>
      </c>
      <c r="D164" s="71">
        <v>0</v>
      </c>
      <c r="E164" s="71">
        <v>0</v>
      </c>
      <c r="F164" s="71">
        <v>0</v>
      </c>
      <c r="G164" s="71">
        <v>0.51254999999999995</v>
      </c>
      <c r="H164" s="71">
        <v>0</v>
      </c>
      <c r="I164" s="71">
        <v>0</v>
      </c>
      <c r="J164" s="71">
        <v>0</v>
      </c>
      <c r="K164" s="71">
        <v>0</v>
      </c>
      <c r="L164" s="71">
        <v>0</v>
      </c>
      <c r="M164" s="71">
        <v>349.13373999999999</v>
      </c>
      <c r="N164" s="71">
        <v>0</v>
      </c>
      <c r="O164" s="71">
        <v>0</v>
      </c>
      <c r="P164" s="71">
        <v>349.64628999999996</v>
      </c>
    </row>
    <row r="165" spans="1:16" s="60" customFormat="1" ht="11.25">
      <c r="A165" s="100" t="s">
        <v>154</v>
      </c>
      <c r="B165" s="71">
        <v>61808.6</v>
      </c>
      <c r="C165" s="71">
        <v>0</v>
      </c>
      <c r="D165" s="71">
        <v>583530.83265999996</v>
      </c>
      <c r="E165" s="71">
        <v>0</v>
      </c>
      <c r="F165" s="71">
        <v>8</v>
      </c>
      <c r="G165" s="71">
        <v>1.35E-2</v>
      </c>
      <c r="H165" s="71">
        <v>5145</v>
      </c>
      <c r="I165" s="71">
        <v>0</v>
      </c>
      <c r="J165" s="71">
        <v>0</v>
      </c>
      <c r="K165" s="71">
        <v>8485.4593100000002</v>
      </c>
      <c r="L165" s="71">
        <v>20000</v>
      </c>
      <c r="M165" s="71">
        <v>458.24684000000002</v>
      </c>
      <c r="N165" s="71">
        <v>3430</v>
      </c>
      <c r="O165" s="71">
        <v>4211.04</v>
      </c>
      <c r="P165" s="71">
        <v>687077.19230999995</v>
      </c>
    </row>
    <row r="166" spans="1:16" s="60" customFormat="1" ht="11.25">
      <c r="A166" s="100" t="s">
        <v>155</v>
      </c>
      <c r="B166" s="71">
        <v>0</v>
      </c>
      <c r="C166" s="71">
        <v>0</v>
      </c>
      <c r="D166" s="71">
        <v>0</v>
      </c>
      <c r="E166" s="71">
        <v>0</v>
      </c>
      <c r="F166" s="71">
        <v>0</v>
      </c>
      <c r="G166" s="71">
        <v>0</v>
      </c>
      <c r="H166" s="71">
        <v>0</v>
      </c>
      <c r="I166" s="71">
        <v>1689.5345500000001</v>
      </c>
      <c r="J166" s="71">
        <v>0</v>
      </c>
      <c r="K166" s="71">
        <v>0</v>
      </c>
      <c r="L166" s="71">
        <v>116.006</v>
      </c>
      <c r="M166" s="71">
        <v>0</v>
      </c>
      <c r="N166" s="71">
        <v>139.57924</v>
      </c>
      <c r="O166" s="71">
        <v>1318.48831</v>
      </c>
      <c r="P166" s="71">
        <v>3263.6080999999999</v>
      </c>
    </row>
    <row r="167" spans="1:16" s="60" customFormat="1" ht="11.25">
      <c r="A167" s="467" t="s">
        <v>156</v>
      </c>
      <c r="B167" s="71">
        <v>0</v>
      </c>
      <c r="C167" s="71">
        <v>0</v>
      </c>
      <c r="D167" s="71">
        <v>0</v>
      </c>
      <c r="E167" s="71">
        <v>0</v>
      </c>
      <c r="F167" s="71">
        <v>0</v>
      </c>
      <c r="G167" s="71">
        <v>0</v>
      </c>
      <c r="H167" s="71">
        <v>0</v>
      </c>
      <c r="I167" s="71">
        <v>0</v>
      </c>
      <c r="J167" s="71">
        <v>0</v>
      </c>
      <c r="K167" s="71">
        <v>0</v>
      </c>
      <c r="L167" s="71">
        <v>0</v>
      </c>
      <c r="M167" s="71">
        <v>0</v>
      </c>
      <c r="N167" s="71">
        <v>0</v>
      </c>
      <c r="O167" s="71">
        <v>0</v>
      </c>
      <c r="P167" s="71">
        <v>0</v>
      </c>
    </row>
    <row r="168" spans="1:16" s="60" customFormat="1" ht="11.25">
      <c r="A168" s="100" t="s">
        <v>157</v>
      </c>
      <c r="B168" s="71">
        <v>0</v>
      </c>
      <c r="C168" s="71">
        <v>0</v>
      </c>
      <c r="D168" s="71">
        <v>0</v>
      </c>
      <c r="E168" s="71">
        <v>0</v>
      </c>
      <c r="F168" s="71">
        <v>0</v>
      </c>
      <c r="G168" s="71">
        <v>0</v>
      </c>
      <c r="H168" s="71">
        <v>0</v>
      </c>
      <c r="I168" s="71">
        <v>0</v>
      </c>
      <c r="J168" s="71">
        <v>0</v>
      </c>
      <c r="K168" s="71">
        <v>0</v>
      </c>
      <c r="L168" s="71">
        <v>0</v>
      </c>
      <c r="M168" s="71">
        <v>0</v>
      </c>
      <c r="N168" s="71">
        <v>0</v>
      </c>
      <c r="O168" s="71">
        <v>0</v>
      </c>
      <c r="P168" s="71">
        <v>0</v>
      </c>
    </row>
    <row r="169" spans="1:16" s="60" customFormat="1" ht="11.25">
      <c r="A169" s="100" t="s">
        <v>158</v>
      </c>
      <c r="B169" s="71">
        <v>0</v>
      </c>
      <c r="C169" s="71">
        <v>0</v>
      </c>
      <c r="D169" s="71">
        <v>0</v>
      </c>
      <c r="E169" s="71">
        <v>0</v>
      </c>
      <c r="F169" s="71">
        <v>0</v>
      </c>
      <c r="G169" s="71">
        <v>0</v>
      </c>
      <c r="H169" s="71">
        <v>0</v>
      </c>
      <c r="I169" s="71">
        <v>0</v>
      </c>
      <c r="J169" s="71">
        <v>0</v>
      </c>
      <c r="K169" s="71">
        <v>0</v>
      </c>
      <c r="L169" s="71">
        <v>0</v>
      </c>
      <c r="M169" s="71">
        <v>0</v>
      </c>
      <c r="N169" s="71">
        <v>0</v>
      </c>
      <c r="O169" s="71">
        <v>0</v>
      </c>
      <c r="P169" s="71">
        <v>0</v>
      </c>
    </row>
    <row r="170" spans="1:16" s="60" customFormat="1" ht="11.25">
      <c r="A170" s="100" t="s">
        <v>159</v>
      </c>
      <c r="B170" s="71">
        <v>0</v>
      </c>
      <c r="C170" s="71">
        <v>0</v>
      </c>
      <c r="D170" s="71">
        <v>0</v>
      </c>
      <c r="E170" s="71">
        <v>0</v>
      </c>
      <c r="F170" s="71">
        <v>0</v>
      </c>
      <c r="G170" s="71">
        <v>0</v>
      </c>
      <c r="H170" s="71">
        <v>0</v>
      </c>
      <c r="I170" s="71">
        <v>0</v>
      </c>
      <c r="J170" s="71">
        <v>0</v>
      </c>
      <c r="K170" s="71">
        <v>0</v>
      </c>
      <c r="L170" s="71">
        <v>0</v>
      </c>
      <c r="M170" s="71">
        <v>0</v>
      </c>
      <c r="N170" s="71">
        <v>0</v>
      </c>
      <c r="O170" s="71">
        <v>0</v>
      </c>
      <c r="P170" s="71">
        <v>0</v>
      </c>
    </row>
    <row r="171" spans="1:16" s="60" customFormat="1" ht="11.25">
      <c r="A171" s="467" t="s">
        <v>160</v>
      </c>
      <c r="B171" s="71">
        <v>257961.22406000001</v>
      </c>
      <c r="C171" s="71">
        <v>107525.88639</v>
      </c>
      <c r="D171" s="71">
        <v>329728.47967000003</v>
      </c>
      <c r="E171" s="71">
        <v>261206.29100999999</v>
      </c>
      <c r="F171" s="71">
        <v>245380.34113999997</v>
      </c>
      <c r="G171" s="71">
        <v>68072.967230000009</v>
      </c>
      <c r="H171" s="71">
        <v>73271.404819999996</v>
      </c>
      <c r="I171" s="71">
        <v>153430.98422000001</v>
      </c>
      <c r="J171" s="71">
        <v>12011.98531</v>
      </c>
      <c r="K171" s="71">
        <v>34133.695209999998</v>
      </c>
      <c r="L171" s="71">
        <v>335884.79914999998</v>
      </c>
      <c r="M171" s="71">
        <v>14766.371289999999</v>
      </c>
      <c r="N171" s="71">
        <v>89597.056580000004</v>
      </c>
      <c r="O171" s="71">
        <v>78571.705700000006</v>
      </c>
      <c r="P171" s="71">
        <v>2061543.19178</v>
      </c>
    </row>
    <row r="172" spans="1:16" s="60" customFormat="1" ht="11.25">
      <c r="A172" s="100" t="s">
        <v>161</v>
      </c>
      <c r="B172" s="71">
        <v>155283.85013000001</v>
      </c>
      <c r="C172" s="71">
        <v>107525.74445</v>
      </c>
      <c r="D172" s="71">
        <v>306662</v>
      </c>
      <c r="E172" s="71">
        <v>261206.28044</v>
      </c>
      <c r="F172" s="71">
        <v>175291.22461999999</v>
      </c>
      <c r="G172" s="71">
        <v>61851.176549999996</v>
      </c>
      <c r="H172" s="71">
        <v>73264.328430000009</v>
      </c>
      <c r="I172" s="71">
        <v>143167.86981</v>
      </c>
      <c r="J172" s="71">
        <v>1287.84157</v>
      </c>
      <c r="K172" s="71">
        <v>14865.79795</v>
      </c>
      <c r="L172" s="71">
        <v>84261.759669999999</v>
      </c>
      <c r="M172" s="71">
        <v>13018.379859999999</v>
      </c>
      <c r="N172" s="71">
        <v>43596.966240000002</v>
      </c>
      <c r="O172" s="71">
        <v>78571.705700000006</v>
      </c>
      <c r="P172" s="71">
        <v>1519854.92542</v>
      </c>
    </row>
    <row r="173" spans="1:16" s="60" customFormat="1" ht="11.25">
      <c r="A173" s="100" t="s">
        <v>162</v>
      </c>
      <c r="B173" s="71">
        <v>0</v>
      </c>
      <c r="C173" s="71">
        <v>0</v>
      </c>
      <c r="D173" s="71">
        <v>23066.479670000001</v>
      </c>
      <c r="E173" s="71">
        <v>0</v>
      </c>
      <c r="F173" s="71">
        <v>0</v>
      </c>
      <c r="G173" s="71">
        <v>6221.7906800000001</v>
      </c>
      <c r="H173" s="71">
        <v>7.07639</v>
      </c>
      <c r="I173" s="71">
        <v>10263.11441</v>
      </c>
      <c r="J173" s="71">
        <v>10724.14374</v>
      </c>
      <c r="K173" s="71">
        <v>2921.8507100000002</v>
      </c>
      <c r="L173" s="71">
        <v>18783.642660000001</v>
      </c>
      <c r="M173" s="71">
        <v>1747.99143</v>
      </c>
      <c r="N173" s="71">
        <v>0</v>
      </c>
      <c r="O173" s="71">
        <v>0</v>
      </c>
      <c r="P173" s="71">
        <v>73736.089689999993</v>
      </c>
    </row>
    <row r="174" spans="1:16" s="60" customFormat="1" ht="11.25">
      <c r="A174" s="100" t="s">
        <v>163</v>
      </c>
      <c r="B174" s="71">
        <v>102677.37393</v>
      </c>
      <c r="C174" s="71">
        <v>0.14194000000000001</v>
      </c>
      <c r="D174" s="71">
        <v>0</v>
      </c>
      <c r="E174" s="71">
        <v>1.057E-2</v>
      </c>
      <c r="F174" s="71">
        <v>70089.116519999996</v>
      </c>
      <c r="G174" s="71">
        <v>0</v>
      </c>
      <c r="H174" s="71">
        <v>0</v>
      </c>
      <c r="I174" s="71">
        <v>0</v>
      </c>
      <c r="J174" s="71">
        <v>0</v>
      </c>
      <c r="K174" s="71">
        <v>16346.046550000001</v>
      </c>
      <c r="L174" s="71">
        <v>232839.39681999999</v>
      </c>
      <c r="M174" s="71">
        <v>0</v>
      </c>
      <c r="N174" s="71">
        <v>46000.090340000002</v>
      </c>
      <c r="O174" s="71">
        <v>0</v>
      </c>
      <c r="P174" s="71">
        <v>467952.17667000002</v>
      </c>
    </row>
    <row r="175" spans="1:16" s="60" customFormat="1" ht="11.25">
      <c r="A175" s="467" t="s">
        <v>164</v>
      </c>
      <c r="B175" s="71">
        <v>142369.85681</v>
      </c>
      <c r="C175" s="71">
        <v>71280.324689999994</v>
      </c>
      <c r="D175" s="71">
        <v>102501.94792000001</v>
      </c>
      <c r="E175" s="71">
        <v>247198.14293</v>
      </c>
      <c r="F175" s="71">
        <v>76507.071249999994</v>
      </c>
      <c r="G175" s="71">
        <v>69759.061760000011</v>
      </c>
      <c r="H175" s="71">
        <v>58911.343829999998</v>
      </c>
      <c r="I175" s="71">
        <v>88509.534639999998</v>
      </c>
      <c r="J175" s="71">
        <v>-9562.5622899999998</v>
      </c>
      <c r="K175" s="71">
        <v>-441.44653999999997</v>
      </c>
      <c r="L175" s="71">
        <v>50958.294219999996</v>
      </c>
      <c r="M175" s="71">
        <v>19861.517319999999</v>
      </c>
      <c r="N175" s="71">
        <v>37670.955840000002</v>
      </c>
      <c r="O175" s="71">
        <v>122293.05953</v>
      </c>
      <c r="P175" s="71">
        <v>1077817.1019100002</v>
      </c>
    </row>
    <row r="176" spans="1:16" s="60" customFormat="1" ht="11.25">
      <c r="A176" s="100" t="s">
        <v>165</v>
      </c>
      <c r="B176" s="71">
        <v>35565.980000000003</v>
      </c>
      <c r="C176" s="71">
        <v>0</v>
      </c>
      <c r="D176" s="71">
        <v>28583.333350000001</v>
      </c>
      <c r="E176" s="71">
        <v>143690.41531000001</v>
      </c>
      <c r="F176" s="71">
        <v>0</v>
      </c>
      <c r="G176" s="71">
        <v>32093.791649999999</v>
      </c>
      <c r="H176" s="71">
        <v>23514.145079999998</v>
      </c>
      <c r="I176" s="71">
        <v>0</v>
      </c>
      <c r="J176" s="71">
        <v>-9660.2310999999991</v>
      </c>
      <c r="K176" s="71">
        <v>0</v>
      </c>
      <c r="L176" s="71">
        <v>20000</v>
      </c>
      <c r="M176" s="71">
        <v>9733.519839999999</v>
      </c>
      <c r="N176" s="71">
        <v>8144</v>
      </c>
      <c r="O176" s="71">
        <v>80700.407529999997</v>
      </c>
      <c r="P176" s="71">
        <v>372365.36166000005</v>
      </c>
    </row>
    <row r="177" spans="1:16" s="60" customFormat="1" ht="12" thickBot="1">
      <c r="A177" s="468" t="s">
        <v>166</v>
      </c>
      <c r="B177" s="71">
        <v>106803.87681</v>
      </c>
      <c r="C177" s="71">
        <v>71280.324689999994</v>
      </c>
      <c r="D177" s="71">
        <v>73918.614569999991</v>
      </c>
      <c r="E177" s="71">
        <v>103507.72762000001</v>
      </c>
      <c r="F177" s="71">
        <v>76507.071249999994</v>
      </c>
      <c r="G177" s="71">
        <v>37665.270109999998</v>
      </c>
      <c r="H177" s="71">
        <v>35397.198750000003</v>
      </c>
      <c r="I177" s="71">
        <v>88509.534639999998</v>
      </c>
      <c r="J177" s="71">
        <v>97.668809999999993</v>
      </c>
      <c r="K177" s="71">
        <v>-441.44653999999997</v>
      </c>
      <c r="L177" s="71">
        <v>30958.29422</v>
      </c>
      <c r="M177" s="71">
        <v>10127.99748</v>
      </c>
      <c r="N177" s="71">
        <v>29526.955839999999</v>
      </c>
      <c r="O177" s="71">
        <v>41592.652000000002</v>
      </c>
      <c r="P177" s="71">
        <v>705451.74025000003</v>
      </c>
    </row>
    <row r="178" spans="1:16" s="60" customFormat="1" ht="12.75" thickTop="1" thickBot="1">
      <c r="A178" s="450" t="s">
        <v>167</v>
      </c>
      <c r="B178" s="73">
        <v>22333522.13329</v>
      </c>
      <c r="C178" s="73">
        <v>21599474.435630001</v>
      </c>
      <c r="D178" s="73">
        <v>31890178.061310001</v>
      </c>
      <c r="E178" s="73">
        <v>18976349.096779998</v>
      </c>
      <c r="F178" s="73">
        <v>17321032.529959999</v>
      </c>
      <c r="G178" s="73">
        <v>10548115.13281</v>
      </c>
      <c r="H178" s="73">
        <v>9361867.9902999997</v>
      </c>
      <c r="I178" s="73">
        <v>11304422.98357</v>
      </c>
      <c r="J178" s="73">
        <v>210225.18658000001</v>
      </c>
      <c r="K178" s="73">
        <v>453612.18268000003</v>
      </c>
      <c r="L178" s="73">
        <v>11038456.41103</v>
      </c>
      <c r="M178" s="73">
        <v>2962664.8300900003</v>
      </c>
      <c r="N178" s="73">
        <v>14128513.861059999</v>
      </c>
      <c r="O178" s="73">
        <v>7772748.4016899997</v>
      </c>
      <c r="P178" s="73">
        <v>179901183.23677999</v>
      </c>
    </row>
    <row r="179" spans="1:16" s="60" customFormat="1" ht="12.75" thickTop="1" thickBot="1">
      <c r="A179" s="451" t="s">
        <v>168</v>
      </c>
      <c r="B179" s="70">
        <v>4209263.8404599996</v>
      </c>
      <c r="C179" s="70">
        <v>1568179.7332300001</v>
      </c>
      <c r="D179" s="70">
        <v>3505462.1676500002</v>
      </c>
      <c r="E179" s="70">
        <v>5996259.0761000002</v>
      </c>
      <c r="F179" s="70">
        <v>2998261.0012399997</v>
      </c>
      <c r="G179" s="70">
        <v>451567.17429</v>
      </c>
      <c r="H179" s="70">
        <v>368847.87729999999</v>
      </c>
      <c r="I179" s="70">
        <v>290.07794999999999</v>
      </c>
      <c r="J179" s="70">
        <v>74128.939110000007</v>
      </c>
      <c r="K179" s="70">
        <v>228805.77478000001</v>
      </c>
      <c r="L179" s="70">
        <v>51368.721409999998</v>
      </c>
      <c r="M179" s="70">
        <v>402492.72725</v>
      </c>
      <c r="N179" s="70">
        <v>376730.73381999996</v>
      </c>
      <c r="O179" s="70">
        <v>114553.88167</v>
      </c>
      <c r="P179" s="70">
        <v>20346211.726259999</v>
      </c>
    </row>
    <row r="180" spans="1:16" s="60" customFormat="1" ht="12" thickTop="1">
      <c r="A180" s="467" t="s">
        <v>169</v>
      </c>
      <c r="B180" s="71">
        <v>229199.77523</v>
      </c>
      <c r="C180" s="71">
        <v>162472.25625000001</v>
      </c>
      <c r="D180" s="71">
        <v>74857.908849999993</v>
      </c>
      <c r="E180" s="71">
        <v>267602.55774999998</v>
      </c>
      <c r="F180" s="71">
        <v>127174.76755</v>
      </c>
      <c r="G180" s="71">
        <v>40739.032759999995</v>
      </c>
      <c r="H180" s="71">
        <v>25728.624820000001</v>
      </c>
      <c r="I180" s="71">
        <v>0</v>
      </c>
      <c r="J180" s="71">
        <v>0</v>
      </c>
      <c r="K180" s="71">
        <v>0</v>
      </c>
      <c r="L180" s="71">
        <v>0</v>
      </c>
      <c r="M180" s="71">
        <v>0</v>
      </c>
      <c r="N180" s="71">
        <v>2608.21693</v>
      </c>
      <c r="O180" s="71">
        <v>0</v>
      </c>
      <c r="P180" s="71">
        <v>930383.14014000003</v>
      </c>
    </row>
    <row r="181" spans="1:16" s="60" customFormat="1" ht="11.25">
      <c r="A181" s="100" t="s">
        <v>170</v>
      </c>
      <c r="B181" s="71">
        <v>170043.21075</v>
      </c>
      <c r="C181" s="71">
        <v>102527.50123000001</v>
      </c>
      <c r="D181" s="71">
        <v>36983.276020000005</v>
      </c>
      <c r="E181" s="71">
        <v>54601.595229999999</v>
      </c>
      <c r="F181" s="71">
        <v>22503.535370000001</v>
      </c>
      <c r="G181" s="71">
        <v>25898.484</v>
      </c>
      <c r="H181" s="71">
        <v>18976.353170000002</v>
      </c>
      <c r="I181" s="71">
        <v>0</v>
      </c>
      <c r="J181" s="71">
        <v>0</v>
      </c>
      <c r="K181" s="71">
        <v>0</v>
      </c>
      <c r="L181" s="71">
        <v>0</v>
      </c>
      <c r="M181" s="71">
        <v>0</v>
      </c>
      <c r="N181" s="71">
        <v>0</v>
      </c>
      <c r="O181" s="71">
        <v>0</v>
      </c>
      <c r="P181" s="71">
        <v>431533.95577</v>
      </c>
    </row>
    <row r="182" spans="1:16" s="60" customFormat="1" ht="11.25">
      <c r="A182" s="100" t="s">
        <v>171</v>
      </c>
      <c r="B182" s="71">
        <v>11362.666449999999</v>
      </c>
      <c r="C182" s="71">
        <v>1624.97622</v>
      </c>
      <c r="D182" s="71">
        <v>6991.0325499999999</v>
      </c>
      <c r="E182" s="71">
        <v>35980.569390000004</v>
      </c>
      <c r="F182" s="71">
        <v>1519.2006999999999</v>
      </c>
      <c r="G182" s="71">
        <v>1105.62826</v>
      </c>
      <c r="H182" s="71">
        <v>1006.2275400000001</v>
      </c>
      <c r="I182" s="71">
        <v>0</v>
      </c>
      <c r="J182" s="71">
        <v>0</v>
      </c>
      <c r="K182" s="71">
        <v>0</v>
      </c>
      <c r="L182" s="71">
        <v>0</v>
      </c>
      <c r="M182" s="71">
        <v>0</v>
      </c>
      <c r="N182" s="71">
        <v>0</v>
      </c>
      <c r="O182" s="71">
        <v>0</v>
      </c>
      <c r="P182" s="71">
        <v>59590.30111</v>
      </c>
    </row>
    <row r="183" spans="1:16" s="60" customFormat="1" ht="11.25">
      <c r="A183" s="100" t="s">
        <v>172</v>
      </c>
      <c r="B183" s="71">
        <v>11868.34791</v>
      </c>
      <c r="C183" s="71">
        <v>1.0000000000000001E-5</v>
      </c>
      <c r="D183" s="71">
        <v>4926.3809299999994</v>
      </c>
      <c r="E183" s="71">
        <v>60875.077689999998</v>
      </c>
      <c r="F183" s="71">
        <v>38041.70811</v>
      </c>
      <c r="G183" s="71">
        <v>0</v>
      </c>
      <c r="H183" s="71">
        <v>0</v>
      </c>
      <c r="I183" s="71">
        <v>0</v>
      </c>
      <c r="J183" s="71">
        <v>0</v>
      </c>
      <c r="K183" s="71">
        <v>0</v>
      </c>
      <c r="L183" s="71">
        <v>0</v>
      </c>
      <c r="M183" s="71">
        <v>0</v>
      </c>
      <c r="N183" s="71">
        <v>0</v>
      </c>
      <c r="O183" s="71">
        <v>0</v>
      </c>
      <c r="P183" s="71">
        <v>115711.51465000001</v>
      </c>
    </row>
    <row r="184" spans="1:16" s="60" customFormat="1" ht="11.25">
      <c r="A184" s="100" t="s">
        <v>173</v>
      </c>
      <c r="B184" s="71">
        <v>7981.9307500000004</v>
      </c>
      <c r="C184" s="71">
        <v>105.13279</v>
      </c>
      <c r="D184" s="71">
        <v>2799.1730400000001</v>
      </c>
      <c r="E184" s="71">
        <v>10406.98468</v>
      </c>
      <c r="F184" s="71">
        <v>0</v>
      </c>
      <c r="G184" s="71">
        <v>4130.9205000000002</v>
      </c>
      <c r="H184" s="71">
        <v>0</v>
      </c>
      <c r="I184" s="71">
        <v>0</v>
      </c>
      <c r="J184" s="71">
        <v>0</v>
      </c>
      <c r="K184" s="71">
        <v>0</v>
      </c>
      <c r="L184" s="71">
        <v>0</v>
      </c>
      <c r="M184" s="71">
        <v>0</v>
      </c>
      <c r="N184" s="71">
        <v>2608.21693</v>
      </c>
      <c r="O184" s="71">
        <v>0</v>
      </c>
      <c r="P184" s="71">
        <v>28032.358690000001</v>
      </c>
    </row>
    <row r="185" spans="1:16" s="60" customFormat="1" ht="11.25">
      <c r="A185" s="100" t="s">
        <v>174</v>
      </c>
      <c r="B185" s="71">
        <v>27943.61937</v>
      </c>
      <c r="C185" s="71">
        <v>58214.646000000001</v>
      </c>
      <c r="D185" s="71">
        <v>23158.046309999998</v>
      </c>
      <c r="E185" s="71">
        <v>105738.33076000001</v>
      </c>
      <c r="F185" s="71">
        <v>65110.323369999998</v>
      </c>
      <c r="G185" s="71">
        <v>9604</v>
      </c>
      <c r="H185" s="71">
        <v>5746.0441100000007</v>
      </c>
      <c r="I185" s="71">
        <v>0</v>
      </c>
      <c r="J185" s="71">
        <v>0</v>
      </c>
      <c r="K185" s="71">
        <v>0</v>
      </c>
      <c r="L185" s="71">
        <v>0</v>
      </c>
      <c r="M185" s="71">
        <v>0</v>
      </c>
      <c r="N185" s="71">
        <v>0</v>
      </c>
      <c r="O185" s="71">
        <v>0</v>
      </c>
      <c r="P185" s="71">
        <v>295515.00992000004</v>
      </c>
    </row>
    <row r="186" spans="1:16" s="60" customFormat="1" ht="11.25">
      <c r="A186" s="467" t="s">
        <v>175</v>
      </c>
      <c r="B186" s="71">
        <v>3698031.0150900004</v>
      </c>
      <c r="C186" s="71">
        <v>1355604.3995999999</v>
      </c>
      <c r="D186" s="71">
        <v>3192500.7277199998</v>
      </c>
      <c r="E186" s="71">
        <v>5474259.4926499994</v>
      </c>
      <c r="F186" s="71">
        <v>2661330.02428</v>
      </c>
      <c r="G186" s="71">
        <v>304529.54102</v>
      </c>
      <c r="H186" s="71">
        <v>225241.59795</v>
      </c>
      <c r="I186" s="71">
        <v>290.07794999999999</v>
      </c>
      <c r="J186" s="71">
        <v>74128.939110000007</v>
      </c>
      <c r="K186" s="71">
        <v>228805.77478000001</v>
      </c>
      <c r="L186" s="71">
        <v>51368.721409999998</v>
      </c>
      <c r="M186" s="71">
        <v>389238.88357999997</v>
      </c>
      <c r="N186" s="71">
        <v>322481.98567000002</v>
      </c>
      <c r="O186" s="71">
        <v>14416.56007</v>
      </c>
      <c r="P186" s="71">
        <v>17992227.740880001</v>
      </c>
    </row>
    <row r="187" spans="1:16" s="60" customFormat="1" ht="11.25">
      <c r="A187" s="100" t="s">
        <v>176</v>
      </c>
      <c r="B187" s="71">
        <v>137.19999999999999</v>
      </c>
      <c r="C187" s="71">
        <v>0</v>
      </c>
      <c r="D187" s="71">
        <v>0</v>
      </c>
      <c r="E187" s="71">
        <v>0</v>
      </c>
      <c r="F187" s="71">
        <v>480.2</v>
      </c>
      <c r="G187" s="71">
        <v>0</v>
      </c>
      <c r="H187" s="71">
        <v>0</v>
      </c>
      <c r="I187" s="71">
        <v>0</v>
      </c>
      <c r="J187" s="71">
        <v>0</v>
      </c>
      <c r="K187" s="71">
        <v>0</v>
      </c>
      <c r="L187" s="71">
        <v>0</v>
      </c>
      <c r="M187" s="71">
        <v>0</v>
      </c>
      <c r="N187" s="71">
        <v>0</v>
      </c>
      <c r="O187" s="71">
        <v>0</v>
      </c>
      <c r="P187" s="71">
        <v>617.4</v>
      </c>
    </row>
    <row r="188" spans="1:16" s="60" customFormat="1" ht="11.25">
      <c r="A188" s="100" t="s">
        <v>177</v>
      </c>
      <c r="B188" s="71">
        <v>2045336.0065599999</v>
      </c>
      <c r="C188" s="71">
        <v>667108.72317999997</v>
      </c>
      <c r="D188" s="71">
        <v>1387747.45422</v>
      </c>
      <c r="E188" s="71">
        <v>3226390.18194</v>
      </c>
      <c r="F188" s="71">
        <v>1758767.43028</v>
      </c>
      <c r="G188" s="71">
        <v>288.07322999999997</v>
      </c>
      <c r="H188" s="71">
        <v>0</v>
      </c>
      <c r="I188" s="71">
        <v>0</v>
      </c>
      <c r="J188" s="71">
        <v>46038.225829999996</v>
      </c>
      <c r="K188" s="71">
        <v>138026.78840000002</v>
      </c>
      <c r="L188" s="71">
        <v>0</v>
      </c>
      <c r="M188" s="71">
        <v>0</v>
      </c>
      <c r="N188" s="71">
        <v>0</v>
      </c>
      <c r="O188" s="71">
        <v>0</v>
      </c>
      <c r="P188" s="71">
        <v>9269702.8836399987</v>
      </c>
    </row>
    <row r="189" spans="1:16" s="60" customFormat="1" ht="11.25">
      <c r="A189" s="100" t="s">
        <v>178</v>
      </c>
      <c r="B189" s="71">
        <v>1652557.80853</v>
      </c>
      <c r="C189" s="71">
        <v>475831.96814000001</v>
      </c>
      <c r="D189" s="71">
        <v>927413.45475999999</v>
      </c>
      <c r="E189" s="71">
        <v>1345751.86185</v>
      </c>
      <c r="F189" s="71">
        <v>749454.54252999998</v>
      </c>
      <c r="G189" s="71">
        <v>222027.91294000001</v>
      </c>
      <c r="H189" s="71">
        <v>225241.59795</v>
      </c>
      <c r="I189" s="71">
        <v>290.07794999999999</v>
      </c>
      <c r="J189" s="71">
        <v>27935.093940000002</v>
      </c>
      <c r="K189" s="71">
        <v>90509.28637999999</v>
      </c>
      <c r="L189" s="71">
        <v>24507.98746</v>
      </c>
      <c r="M189" s="71">
        <v>341468.85946000001</v>
      </c>
      <c r="N189" s="71">
        <v>288094.82032999996</v>
      </c>
      <c r="O189" s="71">
        <v>14416.56007</v>
      </c>
      <c r="P189" s="71">
        <v>6385501.8322900003</v>
      </c>
    </row>
    <row r="190" spans="1:16" s="60" customFormat="1" ht="11.25">
      <c r="A190" s="100" t="s">
        <v>179</v>
      </c>
      <c r="B190" s="71">
        <v>0</v>
      </c>
      <c r="C190" s="71">
        <v>0</v>
      </c>
      <c r="D190" s="71">
        <v>0</v>
      </c>
      <c r="E190" s="71">
        <v>0</v>
      </c>
      <c r="F190" s="71">
        <v>0</v>
      </c>
      <c r="G190" s="71">
        <v>0</v>
      </c>
      <c r="H190" s="71">
        <v>0</v>
      </c>
      <c r="I190" s="71">
        <v>0</v>
      </c>
      <c r="J190" s="71">
        <v>0</v>
      </c>
      <c r="K190" s="71">
        <v>0</v>
      </c>
      <c r="L190" s="71">
        <v>0</v>
      </c>
      <c r="M190" s="71">
        <v>0</v>
      </c>
      <c r="N190" s="71">
        <v>0</v>
      </c>
      <c r="O190" s="71">
        <v>0</v>
      </c>
      <c r="P190" s="71">
        <v>0</v>
      </c>
    </row>
    <row r="191" spans="1:16" s="60" customFormat="1" ht="11.25">
      <c r="A191" s="100" t="s">
        <v>180</v>
      </c>
      <c r="B191" s="71">
        <v>0</v>
      </c>
      <c r="C191" s="71">
        <v>212663.70827999999</v>
      </c>
      <c r="D191" s="71">
        <v>877339.81874000002</v>
      </c>
      <c r="E191" s="71">
        <v>902117.44886</v>
      </c>
      <c r="F191" s="71">
        <v>152627.85146999999</v>
      </c>
      <c r="G191" s="71">
        <v>82213.55485</v>
      </c>
      <c r="H191" s="71">
        <v>0</v>
      </c>
      <c r="I191" s="71">
        <v>0</v>
      </c>
      <c r="J191" s="71">
        <v>155.61933999999999</v>
      </c>
      <c r="K191" s="71">
        <v>269.7</v>
      </c>
      <c r="L191" s="71">
        <v>26860.733949999998</v>
      </c>
      <c r="M191" s="71">
        <v>47770.024119999995</v>
      </c>
      <c r="N191" s="71">
        <v>34387.165340000007</v>
      </c>
      <c r="O191" s="71">
        <v>0</v>
      </c>
      <c r="P191" s="71">
        <v>2336405.6249499996</v>
      </c>
    </row>
    <row r="192" spans="1:16" s="60" customFormat="1" ht="11.25">
      <c r="A192" s="467" t="s">
        <v>181</v>
      </c>
      <c r="B192" s="71">
        <v>0</v>
      </c>
      <c r="C192" s="71">
        <v>0</v>
      </c>
      <c r="D192" s="71">
        <v>0</v>
      </c>
      <c r="E192" s="71">
        <v>0</v>
      </c>
      <c r="F192" s="71">
        <v>0</v>
      </c>
      <c r="G192" s="71">
        <v>0</v>
      </c>
      <c r="H192" s="71">
        <v>0</v>
      </c>
      <c r="I192" s="71">
        <v>0</v>
      </c>
      <c r="J192" s="71">
        <v>0</v>
      </c>
      <c r="K192" s="71">
        <v>0</v>
      </c>
      <c r="L192" s="71">
        <v>0</v>
      </c>
      <c r="M192" s="71">
        <v>0</v>
      </c>
      <c r="N192" s="71">
        <v>0</v>
      </c>
      <c r="O192" s="71">
        <v>0</v>
      </c>
      <c r="P192" s="71">
        <v>0</v>
      </c>
    </row>
    <row r="193" spans="1:16" s="60" customFormat="1" ht="11.25">
      <c r="A193" s="467" t="s">
        <v>182</v>
      </c>
      <c r="B193" s="71">
        <v>282033.05014000001</v>
      </c>
      <c r="C193" s="71">
        <v>50103.077380000002</v>
      </c>
      <c r="D193" s="71">
        <v>198671.1931</v>
      </c>
      <c r="E193" s="71">
        <v>252191.22569999998</v>
      </c>
      <c r="F193" s="71">
        <v>183742.95262</v>
      </c>
      <c r="G193" s="71">
        <v>106298.60051</v>
      </c>
      <c r="H193" s="71">
        <v>117877.65453</v>
      </c>
      <c r="I193" s="71">
        <v>0</v>
      </c>
      <c r="J193" s="71">
        <v>0</v>
      </c>
      <c r="K193" s="71">
        <v>0</v>
      </c>
      <c r="L193" s="71">
        <v>0</v>
      </c>
      <c r="M193" s="71">
        <v>13253.84367</v>
      </c>
      <c r="N193" s="71">
        <v>42959.899720000001</v>
      </c>
      <c r="O193" s="71">
        <v>100137.3216</v>
      </c>
      <c r="P193" s="71">
        <v>1347268.8189700001</v>
      </c>
    </row>
    <row r="194" spans="1:16" s="60" customFormat="1" ht="11.25">
      <c r="A194" s="100" t="s">
        <v>183</v>
      </c>
      <c r="B194" s="71">
        <v>101032.38589000001</v>
      </c>
      <c r="C194" s="71">
        <v>2795.6149799999998</v>
      </c>
      <c r="D194" s="71">
        <v>3918.3112299999998</v>
      </c>
      <c r="E194" s="71">
        <v>23155.8</v>
      </c>
      <c r="F194" s="71">
        <v>20580</v>
      </c>
      <c r="G194" s="71">
        <v>1698.8596499999999</v>
      </c>
      <c r="H194" s="71">
        <v>3340.6683599999997</v>
      </c>
      <c r="I194" s="71">
        <v>0</v>
      </c>
      <c r="J194" s="71">
        <v>0</v>
      </c>
      <c r="K194" s="71">
        <v>0</v>
      </c>
      <c r="L194" s="71">
        <v>0</v>
      </c>
      <c r="M194" s="71">
        <v>0</v>
      </c>
      <c r="N194" s="71">
        <v>0</v>
      </c>
      <c r="O194" s="71">
        <v>0</v>
      </c>
      <c r="P194" s="71">
        <v>156521.64011000001</v>
      </c>
    </row>
    <row r="195" spans="1:16" s="60" customFormat="1" ht="11.25">
      <c r="A195" s="100" t="s">
        <v>184</v>
      </c>
      <c r="B195" s="71">
        <v>181000.66425</v>
      </c>
      <c r="C195" s="71">
        <v>47307.462399999997</v>
      </c>
      <c r="D195" s="71">
        <v>194752.88187000001</v>
      </c>
      <c r="E195" s="71">
        <v>229035.42569999999</v>
      </c>
      <c r="F195" s="71">
        <v>163162.95262</v>
      </c>
      <c r="G195" s="71">
        <v>104599.74086000001</v>
      </c>
      <c r="H195" s="71">
        <v>114536.98617</v>
      </c>
      <c r="I195" s="71">
        <v>0</v>
      </c>
      <c r="J195" s="71">
        <v>0</v>
      </c>
      <c r="K195" s="71">
        <v>0</v>
      </c>
      <c r="L195" s="71">
        <v>0</v>
      </c>
      <c r="M195" s="71">
        <v>5168.7152400000004</v>
      </c>
      <c r="N195" s="71">
        <v>42959.899720000001</v>
      </c>
      <c r="O195" s="71">
        <v>19456.786010000003</v>
      </c>
      <c r="P195" s="71">
        <v>1101981.5148399998</v>
      </c>
    </row>
    <row r="196" spans="1:16" s="60" customFormat="1" ht="11.25">
      <c r="A196" s="100" t="s">
        <v>185</v>
      </c>
      <c r="B196" s="71">
        <v>0</v>
      </c>
      <c r="C196" s="71">
        <v>0</v>
      </c>
      <c r="D196" s="71">
        <v>0</v>
      </c>
      <c r="E196" s="71">
        <v>0</v>
      </c>
      <c r="F196" s="71">
        <v>0</v>
      </c>
      <c r="G196" s="71">
        <v>0</v>
      </c>
      <c r="H196" s="71">
        <v>0</v>
      </c>
      <c r="I196" s="71">
        <v>0</v>
      </c>
      <c r="J196" s="71">
        <v>0</v>
      </c>
      <c r="K196" s="71">
        <v>0</v>
      </c>
      <c r="L196" s="71">
        <v>0</v>
      </c>
      <c r="M196" s="71">
        <v>0</v>
      </c>
      <c r="N196" s="71">
        <v>0</v>
      </c>
      <c r="O196" s="71">
        <v>0</v>
      </c>
      <c r="P196" s="71">
        <v>0</v>
      </c>
    </row>
    <row r="197" spans="1:16" s="60" customFormat="1" ht="11.25">
      <c r="A197" s="100" t="s">
        <v>186</v>
      </c>
      <c r="B197" s="71">
        <v>0</v>
      </c>
      <c r="C197" s="71">
        <v>0</v>
      </c>
      <c r="D197" s="71">
        <v>0</v>
      </c>
      <c r="E197" s="71">
        <v>0</v>
      </c>
      <c r="F197" s="71">
        <v>0</v>
      </c>
      <c r="G197" s="71">
        <v>0</v>
      </c>
      <c r="H197" s="71">
        <v>0</v>
      </c>
      <c r="I197" s="71">
        <v>0</v>
      </c>
      <c r="J197" s="71">
        <v>0</v>
      </c>
      <c r="K197" s="71">
        <v>0</v>
      </c>
      <c r="L197" s="71">
        <v>0</v>
      </c>
      <c r="M197" s="71">
        <v>8085.1284299999998</v>
      </c>
      <c r="N197" s="71">
        <v>0</v>
      </c>
      <c r="O197" s="71">
        <v>80680.53559</v>
      </c>
      <c r="P197" s="71">
        <v>88765.664019999997</v>
      </c>
    </row>
    <row r="198" spans="1:16" s="60" customFormat="1" ht="12" thickBot="1">
      <c r="A198" s="467" t="s">
        <v>187</v>
      </c>
      <c r="B198" s="71">
        <v>0</v>
      </c>
      <c r="C198" s="71">
        <v>0</v>
      </c>
      <c r="D198" s="71">
        <v>39432.337979999997</v>
      </c>
      <c r="E198" s="71">
        <v>2205.8000000000002</v>
      </c>
      <c r="F198" s="71">
        <v>26013.256789999999</v>
      </c>
      <c r="G198" s="71">
        <v>0</v>
      </c>
      <c r="H198" s="71">
        <v>0</v>
      </c>
      <c r="I198" s="71">
        <v>0</v>
      </c>
      <c r="J198" s="71">
        <v>0</v>
      </c>
      <c r="K198" s="71">
        <v>0</v>
      </c>
      <c r="L198" s="71">
        <v>0</v>
      </c>
      <c r="M198" s="71">
        <v>0</v>
      </c>
      <c r="N198" s="71">
        <v>8680.6314999999995</v>
      </c>
      <c r="O198" s="71">
        <v>0</v>
      </c>
      <c r="P198" s="71">
        <v>76332.026270000002</v>
      </c>
    </row>
    <row r="199" spans="1:16" s="60" customFormat="1" ht="12.75" thickTop="1" thickBot="1">
      <c r="A199" s="451" t="s">
        <v>188</v>
      </c>
      <c r="B199" s="70">
        <v>34771783.180399999</v>
      </c>
      <c r="C199" s="70">
        <v>57922588.78119</v>
      </c>
      <c r="D199" s="70">
        <v>61152573.366760001</v>
      </c>
      <c r="E199" s="70">
        <v>33416081.963939998</v>
      </c>
      <c r="F199" s="70">
        <v>42739868.23731</v>
      </c>
      <c r="G199" s="70">
        <v>17445059.65092</v>
      </c>
      <c r="H199" s="70">
        <v>16548903.49344</v>
      </c>
      <c r="I199" s="70">
        <v>9827904.2033999991</v>
      </c>
      <c r="J199" s="70">
        <v>1083059.79577</v>
      </c>
      <c r="K199" s="70">
        <v>1137606.5569800001</v>
      </c>
      <c r="L199" s="70">
        <v>21470979.34747</v>
      </c>
      <c r="M199" s="70">
        <v>5469296.2597099999</v>
      </c>
      <c r="N199" s="70">
        <v>33735974.750390001</v>
      </c>
      <c r="O199" s="70">
        <v>12598657.908910001</v>
      </c>
      <c r="P199" s="70">
        <v>349320337.49659002</v>
      </c>
    </row>
    <row r="200" spans="1:16" s="60" customFormat="1" ht="12" thickTop="1">
      <c r="A200" s="467" t="s">
        <v>189</v>
      </c>
      <c r="B200" s="71">
        <v>274676.74987</v>
      </c>
      <c r="C200" s="71">
        <v>1204388.2918199999</v>
      </c>
      <c r="D200" s="71">
        <v>29396.981100000001</v>
      </c>
      <c r="E200" s="71">
        <v>34.027029999999996</v>
      </c>
      <c r="F200" s="71">
        <v>18865.45794</v>
      </c>
      <c r="G200" s="71">
        <v>15121.290580000001</v>
      </c>
      <c r="H200" s="71">
        <v>1.33</v>
      </c>
      <c r="I200" s="71">
        <v>54.274999999999999</v>
      </c>
      <c r="J200" s="71">
        <v>16824.764520000001</v>
      </c>
      <c r="K200" s="71">
        <v>0</v>
      </c>
      <c r="L200" s="71">
        <v>0</v>
      </c>
      <c r="M200" s="71">
        <v>164314.429</v>
      </c>
      <c r="N200" s="71">
        <v>12835783.530649999</v>
      </c>
      <c r="O200" s="71">
        <v>0</v>
      </c>
      <c r="P200" s="71">
        <v>14559461.12751</v>
      </c>
    </row>
    <row r="201" spans="1:16" s="60" customFormat="1" ht="11.25">
      <c r="A201" s="100" t="s">
        <v>190</v>
      </c>
      <c r="B201" s="71">
        <v>34300</v>
      </c>
      <c r="C201" s="71">
        <v>119.6</v>
      </c>
      <c r="D201" s="71">
        <v>0</v>
      </c>
      <c r="E201" s="71">
        <v>0</v>
      </c>
      <c r="F201" s="71">
        <v>0</v>
      </c>
      <c r="G201" s="71">
        <v>0</v>
      </c>
      <c r="H201" s="71">
        <v>0</v>
      </c>
      <c r="I201" s="71">
        <v>0</v>
      </c>
      <c r="J201" s="71">
        <v>0</v>
      </c>
      <c r="K201" s="71">
        <v>0</v>
      </c>
      <c r="L201" s="71">
        <v>0</v>
      </c>
      <c r="M201" s="71">
        <v>164314.41899999999</v>
      </c>
      <c r="N201" s="71">
        <v>0</v>
      </c>
      <c r="O201" s="71">
        <v>0</v>
      </c>
      <c r="P201" s="71">
        <v>198734.019</v>
      </c>
    </row>
    <row r="202" spans="1:16" s="60" customFormat="1" ht="11.25">
      <c r="A202" s="100" t="s">
        <v>191</v>
      </c>
      <c r="B202" s="71">
        <v>0</v>
      </c>
      <c r="C202" s="71">
        <v>1198850</v>
      </c>
      <c r="D202" s="71">
        <v>0</v>
      </c>
      <c r="E202" s="71">
        <v>0</v>
      </c>
      <c r="F202" s="71">
        <v>0</v>
      </c>
      <c r="G202" s="71">
        <v>0</v>
      </c>
      <c r="H202" s="71">
        <v>0</v>
      </c>
      <c r="I202" s="71">
        <v>0</v>
      </c>
      <c r="J202" s="71">
        <v>0</v>
      </c>
      <c r="K202" s="71">
        <v>0</v>
      </c>
      <c r="L202" s="71">
        <v>0</v>
      </c>
      <c r="M202" s="71">
        <v>0</v>
      </c>
      <c r="N202" s="71">
        <v>0</v>
      </c>
      <c r="O202" s="71">
        <v>0</v>
      </c>
      <c r="P202" s="71">
        <v>1198850</v>
      </c>
    </row>
    <row r="203" spans="1:16" s="60" customFormat="1" ht="11.25">
      <c r="A203" s="100" t="s">
        <v>192</v>
      </c>
      <c r="B203" s="71">
        <v>240376.74987</v>
      </c>
      <c r="C203" s="71">
        <v>5418.69182</v>
      </c>
      <c r="D203" s="71">
        <v>29396.981100000001</v>
      </c>
      <c r="E203" s="71">
        <v>34.027029999999996</v>
      </c>
      <c r="F203" s="71">
        <v>18865.45794</v>
      </c>
      <c r="G203" s="71">
        <v>15121.290580000001</v>
      </c>
      <c r="H203" s="71">
        <v>1.33</v>
      </c>
      <c r="I203" s="71">
        <v>54.274999999999999</v>
      </c>
      <c r="J203" s="71">
        <v>16824.764520000001</v>
      </c>
      <c r="K203" s="71">
        <v>0</v>
      </c>
      <c r="L203" s="71">
        <v>0</v>
      </c>
      <c r="M203" s="71">
        <v>0.01</v>
      </c>
      <c r="N203" s="71">
        <v>12835783.530649999</v>
      </c>
      <c r="O203" s="71">
        <v>0</v>
      </c>
      <c r="P203" s="71">
        <v>13161877.108510001</v>
      </c>
    </row>
    <row r="204" spans="1:16" s="60" customFormat="1" ht="11.25">
      <c r="A204" s="467" t="s">
        <v>193</v>
      </c>
      <c r="B204" s="71">
        <v>0.34200000000000003</v>
      </c>
      <c r="C204" s="71">
        <v>21603030.11248</v>
      </c>
      <c r="D204" s="71">
        <v>9478.0486700000001</v>
      </c>
      <c r="E204" s="71">
        <v>0</v>
      </c>
      <c r="F204" s="71">
        <v>0</v>
      </c>
      <c r="G204" s="71">
        <v>0</v>
      </c>
      <c r="H204" s="71">
        <v>0</v>
      </c>
      <c r="I204" s="71">
        <v>0</v>
      </c>
      <c r="J204" s="71">
        <v>26862.077949999999</v>
      </c>
      <c r="K204" s="71">
        <v>0</v>
      </c>
      <c r="L204" s="71">
        <v>0</v>
      </c>
      <c r="M204" s="71">
        <v>453.89602000000002</v>
      </c>
      <c r="N204" s="71">
        <v>0</v>
      </c>
      <c r="O204" s="71">
        <v>313514.57629</v>
      </c>
      <c r="P204" s="71">
        <v>21953339.053410001</v>
      </c>
    </row>
    <row r="205" spans="1:16" s="60" customFormat="1" ht="11.25">
      <c r="A205" s="465" t="s">
        <v>194</v>
      </c>
      <c r="B205" s="71">
        <v>0</v>
      </c>
      <c r="C205" s="71">
        <v>0</v>
      </c>
      <c r="D205" s="71">
        <v>0</v>
      </c>
      <c r="E205" s="71">
        <v>0</v>
      </c>
      <c r="F205" s="71">
        <v>0</v>
      </c>
      <c r="G205" s="71">
        <v>0</v>
      </c>
      <c r="H205" s="71">
        <v>0</v>
      </c>
      <c r="I205" s="71">
        <v>0</v>
      </c>
      <c r="J205" s="71">
        <v>0</v>
      </c>
      <c r="K205" s="71">
        <v>0</v>
      </c>
      <c r="L205" s="71">
        <v>0</v>
      </c>
      <c r="M205" s="71">
        <v>0</v>
      </c>
      <c r="N205" s="71">
        <v>0</v>
      </c>
      <c r="O205" s="71">
        <v>0</v>
      </c>
      <c r="P205" s="71">
        <v>0</v>
      </c>
    </row>
    <row r="206" spans="1:16" s="60" customFormat="1" ht="11.25">
      <c r="A206" s="100" t="s">
        <v>195</v>
      </c>
      <c r="B206" s="71">
        <v>0</v>
      </c>
      <c r="C206" s="71">
        <v>671481.39725000004</v>
      </c>
      <c r="D206" s="71">
        <v>9478.0486700000001</v>
      </c>
      <c r="E206" s="71">
        <v>0</v>
      </c>
      <c r="F206" s="71">
        <v>0</v>
      </c>
      <c r="G206" s="71">
        <v>0</v>
      </c>
      <c r="H206" s="71">
        <v>0</v>
      </c>
      <c r="I206" s="71">
        <v>0</v>
      </c>
      <c r="J206" s="71">
        <v>26862.077949999999</v>
      </c>
      <c r="K206" s="71">
        <v>0</v>
      </c>
      <c r="L206" s="71">
        <v>0</v>
      </c>
      <c r="M206" s="71">
        <v>453.89602000000002</v>
      </c>
      <c r="N206" s="71">
        <v>0</v>
      </c>
      <c r="O206" s="71">
        <v>313514.57629</v>
      </c>
      <c r="P206" s="71">
        <v>1021789.9961799999</v>
      </c>
    </row>
    <row r="207" spans="1:16" s="60" customFormat="1" ht="11.25">
      <c r="A207" s="100" t="s">
        <v>196</v>
      </c>
      <c r="B207" s="71">
        <v>0</v>
      </c>
      <c r="C207" s="71">
        <v>20931534.985229999</v>
      </c>
      <c r="D207" s="71">
        <v>0</v>
      </c>
      <c r="E207" s="71">
        <v>0</v>
      </c>
      <c r="F207" s="71">
        <v>0</v>
      </c>
      <c r="G207" s="71">
        <v>0</v>
      </c>
      <c r="H207" s="71">
        <v>0</v>
      </c>
      <c r="I207" s="71">
        <v>0</v>
      </c>
      <c r="J207" s="71">
        <v>0</v>
      </c>
      <c r="K207" s="71">
        <v>0</v>
      </c>
      <c r="L207" s="71">
        <v>0</v>
      </c>
      <c r="M207" s="71">
        <v>0</v>
      </c>
      <c r="N207" s="71">
        <v>0</v>
      </c>
      <c r="O207" s="71">
        <v>0</v>
      </c>
      <c r="P207" s="71">
        <v>20931534.985229999</v>
      </c>
    </row>
    <row r="208" spans="1:16" s="60" customFormat="1" ht="11.25">
      <c r="A208" s="100" t="s">
        <v>1440</v>
      </c>
      <c r="B208" s="71">
        <v>0</v>
      </c>
      <c r="C208" s="71">
        <v>0</v>
      </c>
      <c r="D208" s="71">
        <v>0</v>
      </c>
      <c r="E208" s="71">
        <v>0</v>
      </c>
      <c r="F208" s="71">
        <v>0</v>
      </c>
      <c r="G208" s="71">
        <v>0</v>
      </c>
      <c r="H208" s="71">
        <v>0</v>
      </c>
      <c r="I208" s="71">
        <v>0</v>
      </c>
      <c r="J208" s="71">
        <v>0</v>
      </c>
      <c r="K208" s="71">
        <v>0</v>
      </c>
      <c r="L208" s="71">
        <v>0</v>
      </c>
      <c r="M208" s="71">
        <v>0</v>
      </c>
      <c r="N208" s="71">
        <v>0</v>
      </c>
      <c r="O208" s="71">
        <v>0</v>
      </c>
      <c r="P208" s="71">
        <v>0</v>
      </c>
    </row>
    <row r="209" spans="1:16" s="60" customFormat="1" ht="11.25">
      <c r="A209" s="100" t="s">
        <v>197</v>
      </c>
      <c r="B209" s="71">
        <v>0.34200000000000003</v>
      </c>
      <c r="C209" s="71">
        <v>13.73</v>
      </c>
      <c r="D209" s="71">
        <v>0</v>
      </c>
      <c r="E209" s="71">
        <v>0</v>
      </c>
      <c r="F209" s="71">
        <v>0</v>
      </c>
      <c r="G209" s="71">
        <v>0</v>
      </c>
      <c r="H209" s="71">
        <v>0</v>
      </c>
      <c r="I209" s="71">
        <v>0</v>
      </c>
      <c r="J209" s="71">
        <v>0</v>
      </c>
      <c r="K209" s="71">
        <v>0</v>
      </c>
      <c r="L209" s="71">
        <v>0</v>
      </c>
      <c r="M209" s="71">
        <v>0</v>
      </c>
      <c r="N209" s="71">
        <v>0</v>
      </c>
      <c r="O209" s="71">
        <v>0</v>
      </c>
      <c r="P209" s="71">
        <v>14.071999999999999</v>
      </c>
    </row>
    <row r="210" spans="1:16" s="60" customFormat="1" ht="11.25">
      <c r="A210" s="467" t="s">
        <v>198</v>
      </c>
      <c r="B210" s="71">
        <v>48855.812090000007</v>
      </c>
      <c r="C210" s="71">
        <v>4239.9342699999997</v>
      </c>
      <c r="D210" s="71">
        <v>71585.896410000001</v>
      </c>
      <c r="E210" s="71">
        <v>82348.046849999999</v>
      </c>
      <c r="F210" s="71">
        <v>56405.841970000001</v>
      </c>
      <c r="G210" s="71">
        <v>61697.968200000003</v>
      </c>
      <c r="H210" s="71">
        <v>114882.90462999999</v>
      </c>
      <c r="I210" s="71">
        <v>0</v>
      </c>
      <c r="J210" s="71">
        <v>761.23896999999999</v>
      </c>
      <c r="K210" s="71">
        <v>10289.936750000001</v>
      </c>
      <c r="L210" s="71">
        <v>0</v>
      </c>
      <c r="M210" s="71">
        <v>686</v>
      </c>
      <c r="N210" s="71">
        <v>181.10400000000001</v>
      </c>
      <c r="O210" s="71">
        <v>0</v>
      </c>
      <c r="P210" s="71">
        <v>451934.68413999997</v>
      </c>
    </row>
    <row r="211" spans="1:16" s="60" customFormat="1" ht="11.25">
      <c r="A211" s="100" t="s">
        <v>199</v>
      </c>
      <c r="B211" s="71">
        <v>33074.189460000001</v>
      </c>
      <c r="C211" s="71">
        <v>3622.6290099999997</v>
      </c>
      <c r="D211" s="71">
        <v>39843.233110000001</v>
      </c>
      <c r="E211" s="71">
        <v>78547.275370000003</v>
      </c>
      <c r="F211" s="71">
        <v>48612.389510000001</v>
      </c>
      <c r="G211" s="71">
        <v>43757.76412</v>
      </c>
      <c r="H211" s="71">
        <v>58708.077570000001</v>
      </c>
      <c r="I211" s="71">
        <v>0</v>
      </c>
      <c r="J211" s="71">
        <v>761.23896999999999</v>
      </c>
      <c r="K211" s="71">
        <v>8067.9636799999998</v>
      </c>
      <c r="L211" s="71">
        <v>0</v>
      </c>
      <c r="M211" s="71">
        <v>0</v>
      </c>
      <c r="N211" s="71">
        <v>181.10400000000001</v>
      </c>
      <c r="O211" s="71">
        <v>0</v>
      </c>
      <c r="P211" s="71">
        <v>315175.86480000004</v>
      </c>
    </row>
    <row r="212" spans="1:16" s="60" customFormat="1" ht="11.25">
      <c r="A212" s="100" t="s">
        <v>200</v>
      </c>
      <c r="B212" s="71">
        <v>15781.622630000002</v>
      </c>
      <c r="C212" s="71">
        <v>617.30525999999998</v>
      </c>
      <c r="D212" s="71">
        <v>31742.6633</v>
      </c>
      <c r="E212" s="71">
        <v>3800.7714799999999</v>
      </c>
      <c r="F212" s="71">
        <v>7793.4524599999995</v>
      </c>
      <c r="G212" s="71">
        <v>17940.20408</v>
      </c>
      <c r="H212" s="71">
        <v>56174.827060000003</v>
      </c>
      <c r="I212" s="71">
        <v>0</v>
      </c>
      <c r="J212" s="71">
        <v>0</v>
      </c>
      <c r="K212" s="71">
        <v>2221.97307</v>
      </c>
      <c r="L212" s="71">
        <v>0</v>
      </c>
      <c r="M212" s="71">
        <v>686</v>
      </c>
      <c r="N212" s="71">
        <v>0</v>
      </c>
      <c r="O212" s="71">
        <v>0</v>
      </c>
      <c r="P212" s="71">
        <v>136758.81934000002</v>
      </c>
    </row>
    <row r="213" spans="1:16" s="60" customFormat="1" ht="11.25">
      <c r="A213" s="467" t="s">
        <v>201</v>
      </c>
      <c r="B213" s="71">
        <v>0</v>
      </c>
      <c r="C213" s="71">
        <v>0</v>
      </c>
      <c r="D213" s="71">
        <v>0</v>
      </c>
      <c r="E213" s="71">
        <v>0</v>
      </c>
      <c r="F213" s="71">
        <v>0</v>
      </c>
      <c r="G213" s="71">
        <v>0</v>
      </c>
      <c r="H213" s="71">
        <v>0</v>
      </c>
      <c r="I213" s="71">
        <v>0</v>
      </c>
      <c r="J213" s="71">
        <v>0</v>
      </c>
      <c r="K213" s="71">
        <v>0</v>
      </c>
      <c r="L213" s="71">
        <v>0</v>
      </c>
      <c r="M213" s="71">
        <v>0</v>
      </c>
      <c r="N213" s="71">
        <v>0</v>
      </c>
      <c r="O213" s="71">
        <v>0</v>
      </c>
      <c r="P213" s="71">
        <v>0</v>
      </c>
    </row>
    <row r="214" spans="1:16" s="60" customFormat="1" ht="11.25">
      <c r="A214" s="100" t="s">
        <v>202</v>
      </c>
      <c r="B214" s="71">
        <v>0</v>
      </c>
      <c r="C214" s="71">
        <v>0</v>
      </c>
      <c r="D214" s="71">
        <v>0</v>
      </c>
      <c r="E214" s="71">
        <v>0</v>
      </c>
      <c r="F214" s="71">
        <v>0</v>
      </c>
      <c r="G214" s="71">
        <v>0</v>
      </c>
      <c r="H214" s="71">
        <v>0</v>
      </c>
      <c r="I214" s="71">
        <v>0</v>
      </c>
      <c r="J214" s="71">
        <v>0</v>
      </c>
      <c r="K214" s="71">
        <v>0</v>
      </c>
      <c r="L214" s="71">
        <v>0</v>
      </c>
      <c r="M214" s="71">
        <v>0</v>
      </c>
      <c r="N214" s="71">
        <v>0</v>
      </c>
      <c r="O214" s="71">
        <v>0</v>
      </c>
      <c r="P214" s="71">
        <v>0</v>
      </c>
    </row>
    <row r="215" spans="1:16" s="60" customFormat="1" ht="11.25">
      <c r="A215" s="100" t="s">
        <v>203</v>
      </c>
      <c r="B215" s="71">
        <v>0</v>
      </c>
      <c r="C215" s="71">
        <v>0</v>
      </c>
      <c r="D215" s="71">
        <v>0</v>
      </c>
      <c r="E215" s="71">
        <v>0</v>
      </c>
      <c r="F215" s="71">
        <v>0</v>
      </c>
      <c r="G215" s="71">
        <v>0</v>
      </c>
      <c r="H215" s="71">
        <v>0</v>
      </c>
      <c r="I215" s="71">
        <v>0</v>
      </c>
      <c r="J215" s="71">
        <v>0</v>
      </c>
      <c r="K215" s="71">
        <v>0</v>
      </c>
      <c r="L215" s="71">
        <v>0</v>
      </c>
      <c r="M215" s="71">
        <v>0</v>
      </c>
      <c r="N215" s="71">
        <v>0</v>
      </c>
      <c r="O215" s="71">
        <v>0</v>
      </c>
      <c r="P215" s="71">
        <v>0</v>
      </c>
    </row>
    <row r="216" spans="1:16" s="60" customFormat="1" ht="11.25">
      <c r="A216" s="467" t="s">
        <v>204</v>
      </c>
      <c r="B216" s="71">
        <v>28058882.49752</v>
      </c>
      <c r="C216" s="71">
        <v>25327429.990669999</v>
      </c>
      <c r="D216" s="71">
        <v>52626763.964050002</v>
      </c>
      <c r="E216" s="71">
        <v>25404331.518509999</v>
      </c>
      <c r="F216" s="71">
        <v>20349014.129470002</v>
      </c>
      <c r="G216" s="71">
        <v>13093739.01599</v>
      </c>
      <c r="H216" s="71">
        <v>13172799.272569999</v>
      </c>
      <c r="I216" s="71">
        <v>7951281.9055900006</v>
      </c>
      <c r="J216" s="71">
        <v>374925.26816000004</v>
      </c>
      <c r="K216" s="71">
        <v>785985.31671000004</v>
      </c>
      <c r="L216" s="71">
        <v>20322540.95163</v>
      </c>
      <c r="M216" s="71">
        <v>4732443.7024799995</v>
      </c>
      <c r="N216" s="71">
        <v>18488516.250130001</v>
      </c>
      <c r="O216" s="71">
        <v>10371425.134200001</v>
      </c>
      <c r="P216" s="71">
        <v>241060078.91768</v>
      </c>
    </row>
    <row r="217" spans="1:16" s="60" customFormat="1" ht="11.25">
      <c r="A217" s="100" t="s">
        <v>205</v>
      </c>
      <c r="B217" s="71">
        <v>20515963.90089</v>
      </c>
      <c r="C217" s="71">
        <v>13381346.62555</v>
      </c>
      <c r="D217" s="71">
        <v>42180916.806269996</v>
      </c>
      <c r="E217" s="71">
        <v>14112641.229259999</v>
      </c>
      <c r="F217" s="71">
        <v>12760248.731690001</v>
      </c>
      <c r="G217" s="71">
        <v>9952357.5470200013</v>
      </c>
      <c r="H217" s="71">
        <v>9495758.0688099992</v>
      </c>
      <c r="I217" s="71">
        <v>2566880.4226700002</v>
      </c>
      <c r="J217" s="71">
        <v>209045.68257</v>
      </c>
      <c r="K217" s="71">
        <v>0</v>
      </c>
      <c r="L217" s="71">
        <v>11619850.28351</v>
      </c>
      <c r="M217" s="71">
        <v>3910276.6400100002</v>
      </c>
      <c r="N217" s="71">
        <v>12847154.21102</v>
      </c>
      <c r="O217" s="71">
        <v>7596613.7722100001</v>
      </c>
      <c r="P217" s="71">
        <v>161149053.92148</v>
      </c>
    </row>
    <row r="218" spans="1:16" s="60" customFormat="1" ht="11.25">
      <c r="A218" s="100" t="s">
        <v>206</v>
      </c>
      <c r="B218" s="71">
        <v>101292.17626000001</v>
      </c>
      <c r="C218" s="71">
        <v>13716.327300000001</v>
      </c>
      <c r="D218" s="71">
        <v>76221.047040000005</v>
      </c>
      <c r="E218" s="71">
        <v>0</v>
      </c>
      <c r="F218" s="71">
        <v>0</v>
      </c>
      <c r="G218" s="71">
        <v>79086.883439999991</v>
      </c>
      <c r="H218" s="71">
        <v>0</v>
      </c>
      <c r="I218" s="71">
        <v>0</v>
      </c>
      <c r="J218" s="71">
        <v>0</v>
      </c>
      <c r="K218" s="71">
        <v>0</v>
      </c>
      <c r="L218" s="71">
        <v>0</v>
      </c>
      <c r="M218" s="71">
        <v>145.46396999999999</v>
      </c>
      <c r="N218" s="71">
        <v>0</v>
      </c>
      <c r="O218" s="71">
        <v>0</v>
      </c>
      <c r="P218" s="71">
        <v>270461.89801</v>
      </c>
    </row>
    <row r="219" spans="1:16" s="60" customFormat="1" ht="11.25">
      <c r="A219" s="100" t="s">
        <v>207</v>
      </c>
      <c r="B219" s="71">
        <v>4107816.9749600003</v>
      </c>
      <c r="C219" s="71">
        <v>7270555.3916199999</v>
      </c>
      <c r="D219" s="71">
        <v>6917630.9098399999</v>
      </c>
      <c r="E219" s="71">
        <v>6756035.4768900005</v>
      </c>
      <c r="F219" s="71">
        <v>4583375.1057700003</v>
      </c>
      <c r="G219" s="71">
        <v>2498525.73159</v>
      </c>
      <c r="H219" s="71">
        <v>2234462.6626200001</v>
      </c>
      <c r="I219" s="71">
        <v>5238058.2486999994</v>
      </c>
      <c r="J219" s="71">
        <v>86259.575959999987</v>
      </c>
      <c r="K219" s="71">
        <v>596139.87699000002</v>
      </c>
      <c r="L219" s="71">
        <v>8570764.9291099999</v>
      </c>
      <c r="M219" s="71">
        <v>519824.05682999996</v>
      </c>
      <c r="N219" s="71">
        <v>5528337.3259700006</v>
      </c>
      <c r="O219" s="71">
        <v>2680767.58396</v>
      </c>
      <c r="P219" s="71">
        <v>57588553.850809999</v>
      </c>
    </row>
    <row r="220" spans="1:16" s="60" customFormat="1" ht="11.25">
      <c r="A220" s="100" t="s">
        <v>208</v>
      </c>
      <c r="B220" s="71">
        <v>197125.05452000001</v>
      </c>
      <c r="C220" s="71">
        <v>118601.12407999999</v>
      </c>
      <c r="D220" s="71">
        <v>40366.874280000004</v>
      </c>
      <c r="E220" s="71">
        <v>46816.273439999997</v>
      </c>
      <c r="F220" s="71">
        <v>2718.4479999999999</v>
      </c>
      <c r="G220" s="71">
        <v>156813.2352</v>
      </c>
      <c r="H220" s="71">
        <v>0</v>
      </c>
      <c r="I220" s="71">
        <v>0</v>
      </c>
      <c r="J220" s="71">
        <v>0</v>
      </c>
      <c r="K220" s="71">
        <v>0</v>
      </c>
      <c r="L220" s="71">
        <v>0</v>
      </c>
      <c r="M220" s="71">
        <v>0</v>
      </c>
      <c r="N220" s="71">
        <v>33999.999990000004</v>
      </c>
      <c r="O220" s="71">
        <v>0</v>
      </c>
      <c r="P220" s="71">
        <v>596441.00951</v>
      </c>
    </row>
    <row r="221" spans="1:16" s="60" customFormat="1" ht="11.25">
      <c r="A221" s="100" t="s">
        <v>209</v>
      </c>
      <c r="B221" s="71">
        <v>559055.05122000002</v>
      </c>
      <c r="C221" s="71">
        <v>412409.40638</v>
      </c>
      <c r="D221" s="71">
        <v>260676.51118</v>
      </c>
      <c r="E221" s="71">
        <v>507084.05193000002</v>
      </c>
      <c r="F221" s="71">
        <v>481906.71143999998</v>
      </c>
      <c r="G221" s="71">
        <v>81560.609249999994</v>
      </c>
      <c r="H221" s="71">
        <v>204696.20990000002</v>
      </c>
      <c r="I221" s="71">
        <v>13055.46471</v>
      </c>
      <c r="J221" s="71">
        <v>2791.9813199999999</v>
      </c>
      <c r="K221" s="71">
        <v>0</v>
      </c>
      <c r="L221" s="71">
        <v>38324.025350000004</v>
      </c>
      <c r="M221" s="71">
        <v>68158.878719999993</v>
      </c>
      <c r="N221" s="71">
        <v>43005.593939999999</v>
      </c>
      <c r="O221" s="71">
        <v>41232.471819999999</v>
      </c>
      <c r="P221" s="1013">
        <v>2713956.96716</v>
      </c>
    </row>
    <row r="222" spans="1:16" s="60" customFormat="1" ht="11.25">
      <c r="A222" s="100" t="s">
        <v>210</v>
      </c>
      <c r="B222" s="71">
        <v>2257836.2644699998</v>
      </c>
      <c r="C222" s="71">
        <v>828406.47487999999</v>
      </c>
      <c r="D222" s="71">
        <v>2838215.6487600002</v>
      </c>
      <c r="E222" s="71">
        <v>3865401.7111200001</v>
      </c>
      <c r="F222" s="71">
        <v>2103728.9099699999</v>
      </c>
      <c r="G222" s="71">
        <v>78160.04522</v>
      </c>
      <c r="H222" s="71">
        <v>44537.20955</v>
      </c>
      <c r="I222" s="71">
        <v>8.999979999999999</v>
      </c>
      <c r="J222" s="71">
        <v>76828.028310000009</v>
      </c>
      <c r="K222" s="71">
        <v>189845.43971999999</v>
      </c>
      <c r="L222" s="71">
        <v>107.59585000000001</v>
      </c>
      <c r="M222" s="71">
        <v>232689.57587</v>
      </c>
      <c r="N222" s="71">
        <v>0</v>
      </c>
      <c r="O222" s="71">
        <v>0</v>
      </c>
      <c r="P222" s="1013">
        <v>12515765.903700002</v>
      </c>
    </row>
    <row r="223" spans="1:16" s="60" customFormat="1" ht="11.25">
      <c r="A223" s="100" t="s">
        <v>211</v>
      </c>
      <c r="B223" s="71">
        <v>2265.346</v>
      </c>
      <c r="C223" s="71">
        <v>0</v>
      </c>
      <c r="D223" s="71">
        <v>2.56</v>
      </c>
      <c r="E223" s="71">
        <v>0</v>
      </c>
      <c r="F223" s="71">
        <v>35663.638290000003</v>
      </c>
      <c r="G223" s="71">
        <v>0</v>
      </c>
      <c r="H223" s="71">
        <v>0</v>
      </c>
      <c r="I223" s="71">
        <v>0</v>
      </c>
      <c r="J223" s="71">
        <v>0</v>
      </c>
      <c r="K223" s="71">
        <v>0</v>
      </c>
      <c r="L223" s="71">
        <v>0</v>
      </c>
      <c r="M223" s="71">
        <v>0</v>
      </c>
      <c r="N223" s="71">
        <v>0</v>
      </c>
      <c r="O223" s="71">
        <v>0</v>
      </c>
      <c r="P223" s="1013">
        <v>37931.544289999998</v>
      </c>
    </row>
    <row r="224" spans="1:16" s="60" customFormat="1" ht="11.25">
      <c r="A224" s="100" t="s">
        <v>212</v>
      </c>
      <c r="B224" s="71">
        <v>0</v>
      </c>
      <c r="C224" s="71">
        <v>0</v>
      </c>
      <c r="D224" s="71">
        <v>0</v>
      </c>
      <c r="E224" s="71">
        <v>0</v>
      </c>
      <c r="F224" s="71">
        <v>0</v>
      </c>
      <c r="G224" s="71">
        <v>0</v>
      </c>
      <c r="H224" s="71">
        <v>0</v>
      </c>
      <c r="I224" s="71">
        <v>0</v>
      </c>
      <c r="J224" s="71">
        <v>0</v>
      </c>
      <c r="K224" s="71">
        <v>0</v>
      </c>
      <c r="L224" s="71">
        <v>0</v>
      </c>
      <c r="M224" s="71">
        <v>0</v>
      </c>
      <c r="N224" s="71">
        <v>0</v>
      </c>
      <c r="O224" s="71">
        <v>0</v>
      </c>
      <c r="P224" s="1013">
        <v>0</v>
      </c>
    </row>
    <row r="225" spans="1:16" s="60" customFormat="1" ht="11.25">
      <c r="A225" s="100" t="s">
        <v>213</v>
      </c>
      <c r="B225" s="71">
        <v>317527.7292</v>
      </c>
      <c r="C225" s="71">
        <v>3302394.6408600002</v>
      </c>
      <c r="D225" s="71">
        <v>312733.60668000003</v>
      </c>
      <c r="E225" s="71">
        <v>116352.77587</v>
      </c>
      <c r="F225" s="71">
        <v>381372.58431000001</v>
      </c>
      <c r="G225" s="71">
        <v>247234.96427</v>
      </c>
      <c r="H225" s="71">
        <v>1193345.1216899999</v>
      </c>
      <c r="I225" s="71">
        <v>133278.76952999999</v>
      </c>
      <c r="J225" s="71">
        <v>0</v>
      </c>
      <c r="K225" s="71">
        <v>0</v>
      </c>
      <c r="L225" s="71">
        <v>93494.117809999996</v>
      </c>
      <c r="M225" s="71">
        <v>1349.08708</v>
      </c>
      <c r="N225" s="71">
        <v>36019.119210000004</v>
      </c>
      <c r="O225" s="71">
        <v>52811.306210000002</v>
      </c>
      <c r="P225" s="1013">
        <v>6187913.8227200005</v>
      </c>
    </row>
    <row r="226" spans="1:16" s="60" customFormat="1" ht="11.25">
      <c r="A226" s="467" t="s">
        <v>214</v>
      </c>
      <c r="B226" s="71">
        <v>6084747.6623800006</v>
      </c>
      <c r="C226" s="71">
        <v>4979925.5694499994</v>
      </c>
      <c r="D226" s="71">
        <v>8177148.0943200001</v>
      </c>
      <c r="E226" s="71">
        <v>7472272.8052899996</v>
      </c>
      <c r="F226" s="71">
        <v>21879296.2289</v>
      </c>
      <c r="G226" s="71">
        <v>4219085.9910900006</v>
      </c>
      <c r="H226" s="71">
        <v>3184515.7897899998</v>
      </c>
      <c r="I226" s="71">
        <v>1756174.60574</v>
      </c>
      <c r="J226" s="71">
        <v>663686.44617000001</v>
      </c>
      <c r="K226" s="71">
        <v>333726.97328999999</v>
      </c>
      <c r="L226" s="71">
        <v>1067821.02171</v>
      </c>
      <c r="M226" s="71">
        <v>560943.13899000001</v>
      </c>
      <c r="N226" s="71">
        <v>2359654.9205800002</v>
      </c>
      <c r="O226" s="71">
        <v>1893067.26948</v>
      </c>
      <c r="P226" s="1013">
        <v>64632066.517180003</v>
      </c>
    </row>
    <row r="227" spans="1:16" s="60" customFormat="1" ht="11.25">
      <c r="A227" s="100" t="s">
        <v>215</v>
      </c>
      <c r="B227" s="71">
        <v>2751404.6238899999</v>
      </c>
      <c r="C227" s="71">
        <v>1550420.3221700001</v>
      </c>
      <c r="D227" s="71">
        <v>2432320.3722299999</v>
      </c>
      <c r="E227" s="71">
        <v>3435150.89335</v>
      </c>
      <c r="F227" s="71">
        <v>18740067.014830001</v>
      </c>
      <c r="G227" s="71">
        <v>2672796.9565700004</v>
      </c>
      <c r="H227" s="71">
        <v>670445.83922000008</v>
      </c>
      <c r="I227" s="71">
        <v>61741.560520000006</v>
      </c>
      <c r="J227" s="71">
        <v>40938.460899999998</v>
      </c>
      <c r="K227" s="71">
        <v>0</v>
      </c>
      <c r="L227" s="71">
        <v>641009.28440999996</v>
      </c>
      <c r="M227" s="71">
        <v>390078.15458999999</v>
      </c>
      <c r="N227" s="71">
        <v>1728173.2265000001</v>
      </c>
      <c r="O227" s="71">
        <v>842351.94303999993</v>
      </c>
      <c r="P227" s="1013">
        <v>35956898.652220003</v>
      </c>
    </row>
    <row r="228" spans="1:16" s="60" customFormat="1" ht="11.25">
      <c r="A228" s="100" t="s">
        <v>216</v>
      </c>
      <c r="B228" s="71">
        <v>538396.52844000002</v>
      </c>
      <c r="C228" s="71">
        <v>554885.26642</v>
      </c>
      <c r="D228" s="71">
        <v>1039694.8892100001</v>
      </c>
      <c r="E228" s="71">
        <v>170454.73274000001</v>
      </c>
      <c r="F228" s="71">
        <v>516277.56280000001</v>
      </c>
      <c r="G228" s="71">
        <v>161858.53581999999</v>
      </c>
      <c r="H228" s="71">
        <v>285143.00182</v>
      </c>
      <c r="I228" s="71">
        <v>55333.17441</v>
      </c>
      <c r="J228" s="71">
        <v>0</v>
      </c>
      <c r="K228" s="71">
        <v>0</v>
      </c>
      <c r="L228" s="71">
        <v>68600</v>
      </c>
      <c r="M228" s="71">
        <v>0</v>
      </c>
      <c r="N228" s="71">
        <v>0</v>
      </c>
      <c r="O228" s="71">
        <v>331410.31315</v>
      </c>
      <c r="P228" s="1013">
        <v>3722054.0048099998</v>
      </c>
    </row>
    <row r="229" spans="1:16" s="60" customFormat="1" ht="11.25">
      <c r="A229" s="100" t="s">
        <v>217</v>
      </c>
      <c r="B229" s="71">
        <v>246065.75889</v>
      </c>
      <c r="C229" s="71">
        <v>560963.04719000007</v>
      </c>
      <c r="D229" s="71">
        <v>796705.10213999997</v>
      </c>
      <c r="E229" s="71">
        <v>584050.57313000003</v>
      </c>
      <c r="F229" s="71">
        <v>581668.44595000008</v>
      </c>
      <c r="G229" s="71">
        <v>99137.191689999992</v>
      </c>
      <c r="H229" s="71">
        <v>138727.47722</v>
      </c>
      <c r="I229" s="71">
        <v>213519.91172999999</v>
      </c>
      <c r="J229" s="71">
        <v>12832.757960000001</v>
      </c>
      <c r="K229" s="71">
        <v>10966.199119999999</v>
      </c>
      <c r="L229" s="71">
        <v>139676.53322000001</v>
      </c>
      <c r="M229" s="71">
        <v>38815.34418</v>
      </c>
      <c r="N229" s="71">
        <v>112748.78570000001</v>
      </c>
      <c r="O229" s="71">
        <v>150395.98802000002</v>
      </c>
      <c r="P229" s="1013">
        <v>3686273.1161400001</v>
      </c>
    </row>
    <row r="230" spans="1:16" s="60" customFormat="1" ht="11.25">
      <c r="A230" s="100" t="s">
        <v>218</v>
      </c>
      <c r="B230" s="71">
        <v>51609.331530000003</v>
      </c>
      <c r="C230" s="71">
        <v>77252.113430000012</v>
      </c>
      <c r="D230" s="71">
        <v>164378.34322000001</v>
      </c>
      <c r="E230" s="71">
        <v>842419.69909999997</v>
      </c>
      <c r="F230" s="71">
        <v>28155.54407</v>
      </c>
      <c r="G230" s="71">
        <v>28002.507100000003</v>
      </c>
      <c r="H230" s="71">
        <v>18973.645140000001</v>
      </c>
      <c r="I230" s="71">
        <v>21906.03443</v>
      </c>
      <c r="J230" s="71">
        <v>104.51742</v>
      </c>
      <c r="K230" s="71">
        <v>0</v>
      </c>
      <c r="L230" s="71">
        <v>43986.879229999999</v>
      </c>
      <c r="M230" s="71">
        <v>12124.491679999999</v>
      </c>
      <c r="N230" s="71">
        <v>5964.1573899999994</v>
      </c>
      <c r="O230" s="71">
        <v>9936.1244900000002</v>
      </c>
      <c r="P230" s="1013">
        <v>1304813.3882299999</v>
      </c>
    </row>
    <row r="231" spans="1:16" s="60" customFormat="1" ht="11.25">
      <c r="A231" s="100" t="s">
        <v>219</v>
      </c>
      <c r="B231" s="466">
        <v>246136.8</v>
      </c>
      <c r="C231" s="466">
        <v>0</v>
      </c>
      <c r="D231" s="466">
        <v>0</v>
      </c>
      <c r="E231" s="466">
        <v>196539</v>
      </c>
      <c r="F231" s="466">
        <v>0</v>
      </c>
      <c r="G231" s="466">
        <v>54837.761009999995</v>
      </c>
      <c r="H231" s="466">
        <v>0</v>
      </c>
      <c r="I231" s="466">
        <v>0</v>
      </c>
      <c r="J231" s="466">
        <v>0</v>
      </c>
      <c r="K231" s="466">
        <v>0</v>
      </c>
      <c r="L231" s="466">
        <v>0</v>
      </c>
      <c r="M231" s="466">
        <v>0</v>
      </c>
      <c r="N231" s="466">
        <v>0</v>
      </c>
      <c r="O231" s="466">
        <v>0</v>
      </c>
      <c r="P231" s="100">
        <v>497513.56101</v>
      </c>
    </row>
    <row r="232" spans="1:16" s="60" customFormat="1" ht="11.25">
      <c r="A232" s="100" t="s">
        <v>220</v>
      </c>
      <c r="B232" s="466">
        <v>2251134.6196300001</v>
      </c>
      <c r="C232" s="466">
        <v>2236404.8202399998</v>
      </c>
      <c r="D232" s="466">
        <v>3744049.3875199999</v>
      </c>
      <c r="E232" s="466">
        <v>2243657.9069699999</v>
      </c>
      <c r="F232" s="466">
        <v>2013127.6612499999</v>
      </c>
      <c r="G232" s="466">
        <v>1202453.0389</v>
      </c>
      <c r="H232" s="466">
        <v>2071225.8263900001</v>
      </c>
      <c r="I232" s="466">
        <v>1403673.9246500002</v>
      </c>
      <c r="J232" s="466">
        <v>609810.70988999994</v>
      </c>
      <c r="K232" s="466">
        <v>322760.77416999999</v>
      </c>
      <c r="L232" s="466">
        <v>174548.32485</v>
      </c>
      <c r="M232" s="466">
        <v>119925.14854000001</v>
      </c>
      <c r="N232" s="466">
        <v>512768.75099000003</v>
      </c>
      <c r="O232" s="466">
        <v>558972.90078000003</v>
      </c>
      <c r="P232" s="100">
        <v>19464513.794769999</v>
      </c>
    </row>
    <row r="233" spans="1:16" s="60" customFormat="1" ht="11.25">
      <c r="A233" s="100" t="s">
        <v>221</v>
      </c>
      <c r="B233" s="466">
        <v>0</v>
      </c>
      <c r="C233" s="466">
        <v>0</v>
      </c>
      <c r="D233" s="466">
        <v>0</v>
      </c>
      <c r="E233" s="466">
        <v>0</v>
      </c>
      <c r="F233" s="466">
        <v>0</v>
      </c>
      <c r="G233" s="466">
        <v>0</v>
      </c>
      <c r="H233" s="466">
        <v>0</v>
      </c>
      <c r="I233" s="466">
        <v>0</v>
      </c>
      <c r="J233" s="466">
        <v>0</v>
      </c>
      <c r="K233" s="466">
        <v>0</v>
      </c>
      <c r="L233" s="466">
        <v>0</v>
      </c>
      <c r="M233" s="466">
        <v>0</v>
      </c>
      <c r="N233" s="466">
        <v>0</v>
      </c>
      <c r="O233" s="466">
        <v>0</v>
      </c>
      <c r="P233" s="100">
        <v>0</v>
      </c>
    </row>
    <row r="234" spans="1:16" s="60" customFormat="1" ht="11.25">
      <c r="A234" s="467" t="s">
        <v>1417</v>
      </c>
      <c r="B234" s="466">
        <v>304620.11654000002</v>
      </c>
      <c r="C234" s="466">
        <v>294102.94975000003</v>
      </c>
      <c r="D234" s="466">
        <v>238200.38206999999</v>
      </c>
      <c r="E234" s="466">
        <v>457095.56625999999</v>
      </c>
      <c r="F234" s="466">
        <v>433474.00050000002</v>
      </c>
      <c r="G234" s="466">
        <v>55415.385060000001</v>
      </c>
      <c r="H234" s="466">
        <v>76704.196450000003</v>
      </c>
      <c r="I234" s="466">
        <v>120393.41707</v>
      </c>
      <c r="J234" s="466">
        <v>0</v>
      </c>
      <c r="K234" s="466">
        <v>7604.3302300000005</v>
      </c>
      <c r="L234" s="466">
        <v>80617.374129999997</v>
      </c>
      <c r="M234" s="466">
        <v>10455.093220000001</v>
      </c>
      <c r="N234" s="466">
        <v>51838.945030000003</v>
      </c>
      <c r="O234" s="466">
        <v>20650.928940000002</v>
      </c>
      <c r="P234" s="100">
        <v>2151172.6852500001</v>
      </c>
    </row>
    <row r="235" spans="1:16" s="60" customFormat="1" ht="11.25">
      <c r="A235" s="100" t="s">
        <v>1418</v>
      </c>
      <c r="B235" s="466">
        <v>304199.04642999999</v>
      </c>
      <c r="C235" s="466">
        <v>288727.48123999999</v>
      </c>
      <c r="D235" s="466">
        <v>238164.60844000001</v>
      </c>
      <c r="E235" s="466">
        <v>414141.74061000004</v>
      </c>
      <c r="F235" s="466">
        <v>426386.87961</v>
      </c>
      <c r="G235" s="466">
        <v>55393.847030000004</v>
      </c>
      <c r="H235" s="466">
        <v>76622.203939999992</v>
      </c>
      <c r="I235" s="466">
        <v>120382.67494</v>
      </c>
      <c r="J235" s="466">
        <v>0</v>
      </c>
      <c r="K235" s="466">
        <v>7601.8494000000001</v>
      </c>
      <c r="L235" s="466">
        <v>80494.274340000004</v>
      </c>
      <c r="M235" s="466">
        <v>9200.3168999999998</v>
      </c>
      <c r="N235" s="466">
        <v>51809.014640000001</v>
      </c>
      <c r="O235" s="466">
        <v>20582.1646</v>
      </c>
      <c r="P235" s="100">
        <v>2093706.1021199999</v>
      </c>
    </row>
    <row r="236" spans="1:16" s="60" customFormat="1" ht="11.25">
      <c r="A236" s="100" t="s">
        <v>1419</v>
      </c>
      <c r="B236" s="466">
        <v>421.07011</v>
      </c>
      <c r="C236" s="466">
        <v>5375.4685099999997</v>
      </c>
      <c r="D236" s="466">
        <v>35.773629999999997</v>
      </c>
      <c r="E236" s="466">
        <v>42953.825649999999</v>
      </c>
      <c r="F236" s="466">
        <v>7087.1208899999992</v>
      </c>
      <c r="G236" s="466">
        <v>21.538029999999999</v>
      </c>
      <c r="H236" s="466">
        <v>81.992509999999996</v>
      </c>
      <c r="I236" s="466">
        <v>10.74213</v>
      </c>
      <c r="J236" s="466">
        <v>0</v>
      </c>
      <c r="K236" s="466">
        <v>2.4808300000000001</v>
      </c>
      <c r="L236" s="466">
        <v>123.09979</v>
      </c>
      <c r="M236" s="466">
        <v>1254.7763200000002</v>
      </c>
      <c r="N236" s="466">
        <v>29.930389999999999</v>
      </c>
      <c r="O236" s="466">
        <v>68.76433999999999</v>
      </c>
      <c r="P236" s="100">
        <v>57466.583129999999</v>
      </c>
    </row>
    <row r="237" spans="1:16" s="60" customFormat="1" ht="11.25">
      <c r="A237" s="467" t="s">
        <v>1420</v>
      </c>
      <c r="B237" s="466">
        <v>0</v>
      </c>
      <c r="C237" s="466">
        <v>4509471.9327499997</v>
      </c>
      <c r="D237" s="466">
        <v>1.4000000000000001E-4</v>
      </c>
      <c r="E237" s="466">
        <v>0</v>
      </c>
      <c r="F237" s="466">
        <v>2812.5785299999998</v>
      </c>
      <c r="G237" s="466">
        <v>0</v>
      </c>
      <c r="H237" s="466">
        <v>0</v>
      </c>
      <c r="I237" s="466">
        <v>0</v>
      </c>
      <c r="J237" s="466">
        <v>0</v>
      </c>
      <c r="K237" s="466">
        <v>0</v>
      </c>
      <c r="L237" s="466">
        <v>0</v>
      </c>
      <c r="M237" s="466">
        <v>0</v>
      </c>
      <c r="N237" s="466">
        <v>0</v>
      </c>
      <c r="O237" s="466">
        <v>0</v>
      </c>
      <c r="P237" s="100">
        <v>4512284.5114200003</v>
      </c>
    </row>
    <row r="238" spans="1:16" s="60" customFormat="1" ht="11.25">
      <c r="A238" s="100" t="s">
        <v>1418</v>
      </c>
      <c r="B238" s="466">
        <v>0</v>
      </c>
      <c r="C238" s="466">
        <v>4105042.29323</v>
      </c>
      <c r="D238" s="466">
        <v>1.4000000000000001E-4</v>
      </c>
      <c r="E238" s="466">
        <v>0</v>
      </c>
      <c r="F238" s="466">
        <v>2812.5785299999998</v>
      </c>
      <c r="G238" s="466">
        <v>0</v>
      </c>
      <c r="H238" s="466">
        <v>0</v>
      </c>
      <c r="I238" s="466">
        <v>0</v>
      </c>
      <c r="J238" s="466">
        <v>0</v>
      </c>
      <c r="K238" s="466">
        <v>0</v>
      </c>
      <c r="L238" s="466">
        <v>0</v>
      </c>
      <c r="M238" s="466">
        <v>0</v>
      </c>
      <c r="N238" s="466">
        <v>0</v>
      </c>
      <c r="O238" s="466">
        <v>0</v>
      </c>
      <c r="P238" s="100">
        <v>4107854.8719000001</v>
      </c>
    </row>
    <row r="239" spans="1:16" s="60" customFormat="1" ht="11.25">
      <c r="A239" s="100" t="s">
        <v>1419</v>
      </c>
      <c r="B239" s="466">
        <v>0</v>
      </c>
      <c r="C239" s="466">
        <v>404429.63951999997</v>
      </c>
      <c r="D239" s="466">
        <v>0</v>
      </c>
      <c r="E239" s="466">
        <v>0</v>
      </c>
      <c r="F239" s="466">
        <v>0</v>
      </c>
      <c r="G239" s="466">
        <v>0</v>
      </c>
      <c r="H239" s="466">
        <v>0</v>
      </c>
      <c r="I239" s="466">
        <v>0</v>
      </c>
      <c r="J239" s="466">
        <v>0</v>
      </c>
      <c r="K239" s="466">
        <v>0</v>
      </c>
      <c r="L239" s="466">
        <v>0</v>
      </c>
      <c r="M239" s="466">
        <v>0</v>
      </c>
      <c r="N239" s="466">
        <v>0</v>
      </c>
      <c r="O239" s="466">
        <v>0</v>
      </c>
      <c r="P239" s="100">
        <v>404429.63951999997</v>
      </c>
    </row>
    <row r="240" spans="1:16" s="60" customFormat="1" ht="11.25">
      <c r="A240" s="469" t="s">
        <v>1421</v>
      </c>
      <c r="B240" s="466">
        <v>304620.11654000002</v>
      </c>
      <c r="C240" s="466">
        <v>294102.94975000003</v>
      </c>
      <c r="D240" s="466">
        <v>238200.38206999999</v>
      </c>
      <c r="E240" s="466">
        <v>457095.56625999999</v>
      </c>
      <c r="F240" s="466">
        <v>433474.00050000002</v>
      </c>
      <c r="G240" s="466">
        <v>55415.385060000001</v>
      </c>
      <c r="H240" s="466">
        <v>76704.196450000003</v>
      </c>
      <c r="I240" s="466">
        <v>120393.41707</v>
      </c>
      <c r="J240" s="466">
        <v>0</v>
      </c>
      <c r="K240" s="466">
        <v>7604.3302300000005</v>
      </c>
      <c r="L240" s="466">
        <v>80617.374129999997</v>
      </c>
      <c r="M240" s="466">
        <v>10455.093220000001</v>
      </c>
      <c r="N240" s="466">
        <v>51838.945030000003</v>
      </c>
      <c r="O240" s="466">
        <v>20650.928940000002</v>
      </c>
      <c r="P240" s="100">
        <v>2151172.6852500001</v>
      </c>
    </row>
    <row r="241" spans="1:16" s="60" customFormat="1" ht="12" thickBot="1">
      <c r="A241" s="467" t="s">
        <v>1422</v>
      </c>
      <c r="B241" s="466">
        <v>0</v>
      </c>
      <c r="C241" s="466">
        <v>4509471.9327499997</v>
      </c>
      <c r="D241" s="466">
        <v>0</v>
      </c>
      <c r="E241" s="466">
        <v>0</v>
      </c>
      <c r="F241" s="466">
        <v>2812.5785299999998</v>
      </c>
      <c r="G241" s="466">
        <v>0</v>
      </c>
      <c r="H241" s="466">
        <v>0</v>
      </c>
      <c r="I241" s="466">
        <v>0</v>
      </c>
      <c r="J241" s="466">
        <v>0</v>
      </c>
      <c r="K241" s="466">
        <v>0</v>
      </c>
      <c r="L241" s="466">
        <v>0</v>
      </c>
      <c r="M241" s="466">
        <v>0</v>
      </c>
      <c r="N241" s="466">
        <v>0</v>
      </c>
      <c r="O241" s="466">
        <v>0</v>
      </c>
      <c r="P241" s="100">
        <v>4512284.5112799993</v>
      </c>
    </row>
    <row r="242" spans="1:16" s="60" customFormat="1" ht="12.75" thickTop="1" thickBot="1">
      <c r="A242" s="451" t="s">
        <v>222</v>
      </c>
      <c r="B242" s="70">
        <v>500407.22813</v>
      </c>
      <c r="C242" s="70">
        <v>551430.59117999999</v>
      </c>
      <c r="D242" s="70">
        <v>710878.84746000008</v>
      </c>
      <c r="E242" s="70">
        <v>436003.136</v>
      </c>
      <c r="F242" s="70">
        <v>432446.45974000002</v>
      </c>
      <c r="G242" s="70">
        <v>219619.02625</v>
      </c>
      <c r="H242" s="70">
        <v>269641.35368</v>
      </c>
      <c r="I242" s="70">
        <v>594477.78276999993</v>
      </c>
      <c r="J242" s="70">
        <v>3735.96326</v>
      </c>
      <c r="K242" s="70">
        <v>8616.8299800000004</v>
      </c>
      <c r="L242" s="70">
        <v>506321.60702999996</v>
      </c>
      <c r="M242" s="70">
        <v>111246.61963</v>
      </c>
      <c r="N242" s="70">
        <v>374469.61291000003</v>
      </c>
      <c r="O242" s="70">
        <v>385300.60044999997</v>
      </c>
      <c r="P242" s="70">
        <v>5104595.6584700001</v>
      </c>
    </row>
    <row r="243" spans="1:16" s="60" customFormat="1" ht="12" thickTop="1">
      <c r="A243" s="100" t="s">
        <v>223</v>
      </c>
      <c r="B243" s="71">
        <v>257.05782999999997</v>
      </c>
      <c r="C243" s="71">
        <v>174.6585</v>
      </c>
      <c r="D243" s="71">
        <v>41.152200000000001</v>
      </c>
      <c r="E243" s="71">
        <v>159.00787</v>
      </c>
      <c r="F243" s="71">
        <v>51.79918</v>
      </c>
      <c r="G243" s="71">
        <v>136.17803000000001</v>
      </c>
      <c r="H243" s="71">
        <v>0</v>
      </c>
      <c r="I243" s="71">
        <v>0</v>
      </c>
      <c r="J243" s="71">
        <v>0</v>
      </c>
      <c r="K243" s="71">
        <v>2.4396999999999998</v>
      </c>
      <c r="L243" s="71">
        <v>0.26962999999999998</v>
      </c>
      <c r="M243" s="71">
        <v>0</v>
      </c>
      <c r="N243" s="71">
        <v>1.7156300000000002</v>
      </c>
      <c r="O243" s="71">
        <v>9.6500000000000006E-3</v>
      </c>
      <c r="P243" s="71">
        <v>824.28822000000002</v>
      </c>
    </row>
    <row r="244" spans="1:16" s="60" customFormat="1" ht="11.25">
      <c r="A244" s="100" t="s">
        <v>224</v>
      </c>
      <c r="B244" s="71">
        <v>43038.102729999999</v>
      </c>
      <c r="C244" s="71">
        <v>31280.97897</v>
      </c>
      <c r="D244" s="71">
        <v>38775.91966</v>
      </c>
      <c r="E244" s="71">
        <v>37294.849620000001</v>
      </c>
      <c r="F244" s="71">
        <v>27549.820520000001</v>
      </c>
      <c r="G244" s="71">
        <v>10044.88379</v>
      </c>
      <c r="H244" s="71">
        <v>11027.89538</v>
      </c>
      <c r="I244" s="71">
        <v>11610.652669999999</v>
      </c>
      <c r="J244" s="71">
        <v>193.35103000000001</v>
      </c>
      <c r="K244" s="71">
        <v>181.31236999999999</v>
      </c>
      <c r="L244" s="71">
        <v>8988.8678499999987</v>
      </c>
      <c r="M244" s="71">
        <v>1928.73008</v>
      </c>
      <c r="N244" s="71">
        <v>8940.9701100000002</v>
      </c>
      <c r="O244" s="71">
        <v>5079.4449000000004</v>
      </c>
      <c r="P244" s="71">
        <v>235935.77968000001</v>
      </c>
    </row>
    <row r="245" spans="1:16" s="60" customFormat="1" ht="11.25">
      <c r="A245" s="100" t="s">
        <v>225</v>
      </c>
      <c r="B245" s="71">
        <v>405802.29016000003</v>
      </c>
      <c r="C245" s="71">
        <v>466454.59622000001</v>
      </c>
      <c r="D245" s="71">
        <v>637925.85171000008</v>
      </c>
      <c r="E245" s="71">
        <v>329677.44806000002</v>
      </c>
      <c r="F245" s="71">
        <v>378533.26777999999</v>
      </c>
      <c r="G245" s="71">
        <v>193878.65043000001</v>
      </c>
      <c r="H245" s="71">
        <v>246201.52105000001</v>
      </c>
      <c r="I245" s="71">
        <v>575138.58140000002</v>
      </c>
      <c r="J245" s="71">
        <v>2579.32584</v>
      </c>
      <c r="K245" s="71">
        <v>5925.48855</v>
      </c>
      <c r="L245" s="71">
        <v>465884.25657999999</v>
      </c>
      <c r="M245" s="71">
        <v>97199.014599999995</v>
      </c>
      <c r="N245" s="71">
        <v>325615.50845999998</v>
      </c>
      <c r="O245" s="71">
        <v>368904.65856000001</v>
      </c>
      <c r="P245" s="71">
        <v>4499720.4594000001</v>
      </c>
    </row>
    <row r="246" spans="1:16" s="60" customFormat="1" ht="11.25">
      <c r="A246" s="100" t="s">
        <v>226</v>
      </c>
      <c r="B246" s="71">
        <v>2865.2785400000002</v>
      </c>
      <c r="C246" s="71">
        <v>18708.110760000003</v>
      </c>
      <c r="D246" s="71">
        <v>7271.1663200000003</v>
      </c>
      <c r="E246" s="71">
        <v>8246.7963099999997</v>
      </c>
      <c r="F246" s="71">
        <v>1914.6941999999999</v>
      </c>
      <c r="G246" s="71">
        <v>2384.7204999999999</v>
      </c>
      <c r="H246" s="71">
        <v>7750.7928499999998</v>
      </c>
      <c r="I246" s="71">
        <v>4561.8780399999996</v>
      </c>
      <c r="J246" s="71">
        <v>16.0501</v>
      </c>
      <c r="K246" s="71">
        <v>0</v>
      </c>
      <c r="L246" s="71">
        <v>23191.304479999999</v>
      </c>
      <c r="M246" s="71">
        <v>3688.1504300000001</v>
      </c>
      <c r="N246" s="71">
        <v>1668.3444299999999</v>
      </c>
      <c r="O246" s="71">
        <v>6526.8958300000004</v>
      </c>
      <c r="P246" s="71">
        <v>88794.182790000006</v>
      </c>
    </row>
    <row r="247" spans="1:16" s="60" customFormat="1" ht="11.25">
      <c r="A247" s="100" t="s">
        <v>227</v>
      </c>
      <c r="B247" s="71">
        <v>13523.980509999999</v>
      </c>
      <c r="C247" s="71">
        <v>6750.3450599999996</v>
      </c>
      <c r="D247" s="71">
        <v>5324.3010000000004</v>
      </c>
      <c r="E247" s="71">
        <v>1939.3971799999999</v>
      </c>
      <c r="F247" s="71">
        <v>6524.84926</v>
      </c>
      <c r="G247" s="71">
        <v>5674.6557000000003</v>
      </c>
      <c r="H247" s="71">
        <v>289.47166999999996</v>
      </c>
      <c r="I247" s="71">
        <v>170.78932</v>
      </c>
      <c r="J247" s="71">
        <v>21.688230000000001</v>
      </c>
      <c r="K247" s="71">
        <v>0</v>
      </c>
      <c r="L247" s="71">
        <v>4123.2861800000001</v>
      </c>
      <c r="M247" s="71">
        <v>903.9440699999999</v>
      </c>
      <c r="N247" s="71">
        <v>966.14909</v>
      </c>
      <c r="O247" s="71">
        <v>1716.9301499999999</v>
      </c>
      <c r="P247" s="71">
        <v>47929.787420000001</v>
      </c>
    </row>
    <row r="248" spans="1:16" s="60" customFormat="1" ht="11.25">
      <c r="A248" s="100" t="s">
        <v>228</v>
      </c>
      <c r="B248" s="71">
        <v>13.088209999999998</v>
      </c>
      <c r="C248" s="71">
        <v>2586.1413399999997</v>
      </c>
      <c r="D248" s="71">
        <v>248.19531000000001</v>
      </c>
      <c r="E248" s="71">
        <v>981.48599999999999</v>
      </c>
      <c r="F248" s="71">
        <v>995.17174999999997</v>
      </c>
      <c r="G248" s="71">
        <v>1415.9198200000001</v>
      </c>
      <c r="H248" s="71">
        <v>189.06204</v>
      </c>
      <c r="I248" s="71">
        <v>2.6059800000000002</v>
      </c>
      <c r="J248" s="71">
        <v>0</v>
      </c>
      <c r="K248" s="71">
        <v>0</v>
      </c>
      <c r="L248" s="71">
        <v>316.81157999999999</v>
      </c>
      <c r="M248" s="71">
        <v>225.10513</v>
      </c>
      <c r="N248" s="71">
        <v>184.69450000000001</v>
      </c>
      <c r="O248" s="71">
        <v>355.97403000000003</v>
      </c>
      <c r="P248" s="71">
        <v>7514.25569</v>
      </c>
    </row>
    <row r="249" spans="1:16" s="60" customFormat="1" ht="11.25">
      <c r="A249" s="100" t="s">
        <v>229</v>
      </c>
      <c r="B249" s="71">
        <v>1748.1588899999999</v>
      </c>
      <c r="C249" s="71">
        <v>1112.5399499999999</v>
      </c>
      <c r="D249" s="71">
        <v>2012.9441899999999</v>
      </c>
      <c r="E249" s="71">
        <v>0</v>
      </c>
      <c r="F249" s="71">
        <v>1303.6958</v>
      </c>
      <c r="G249" s="71">
        <v>761.92383999999993</v>
      </c>
      <c r="H249" s="71">
        <v>105.25375</v>
      </c>
      <c r="I249" s="71">
        <v>97.961690000000004</v>
      </c>
      <c r="J249" s="71">
        <v>7.2989999999999999E-2</v>
      </c>
      <c r="K249" s="71">
        <v>0</v>
      </c>
      <c r="L249" s="71">
        <v>603.65734999999995</v>
      </c>
      <c r="M249" s="71">
        <v>1294.3101200000001</v>
      </c>
      <c r="N249" s="71">
        <v>641.87192000000005</v>
      </c>
      <c r="O249" s="71">
        <v>804.83051</v>
      </c>
      <c r="P249" s="71">
        <v>10487.221</v>
      </c>
    </row>
    <row r="250" spans="1:16" s="60" customFormat="1" ht="11.25">
      <c r="A250" s="100" t="s">
        <v>230</v>
      </c>
      <c r="B250" s="71">
        <v>6.5125200000000003</v>
      </c>
      <c r="C250" s="71">
        <v>220.95777999999999</v>
      </c>
      <c r="D250" s="71">
        <v>525.24086</v>
      </c>
      <c r="E250" s="71">
        <v>0</v>
      </c>
      <c r="F250" s="71">
        <v>0.93576999999999999</v>
      </c>
      <c r="G250" s="71">
        <v>46.605470000000004</v>
      </c>
      <c r="H250" s="71">
        <v>88.770110000000003</v>
      </c>
      <c r="I250" s="71">
        <v>0</v>
      </c>
      <c r="J250" s="71">
        <v>0</v>
      </c>
      <c r="K250" s="71">
        <v>0</v>
      </c>
      <c r="L250" s="71">
        <v>37.556350000000002</v>
      </c>
      <c r="M250" s="71">
        <v>89.49485</v>
      </c>
      <c r="N250" s="71">
        <v>37.428930000000001</v>
      </c>
      <c r="O250" s="71">
        <v>210.33960999999999</v>
      </c>
      <c r="P250" s="71">
        <v>1263.8422499999999</v>
      </c>
    </row>
    <row r="251" spans="1:16" s="60" customFormat="1" ht="11.25">
      <c r="A251" s="100" t="s">
        <v>231</v>
      </c>
      <c r="B251" s="71">
        <v>307.65309999999999</v>
      </c>
      <c r="C251" s="71">
        <v>38.672160000000005</v>
      </c>
      <c r="D251" s="71">
        <v>0</v>
      </c>
      <c r="E251" s="71">
        <v>0</v>
      </c>
      <c r="F251" s="71">
        <v>0</v>
      </c>
      <c r="G251" s="71">
        <v>0</v>
      </c>
      <c r="H251" s="71">
        <v>0</v>
      </c>
      <c r="I251" s="71">
        <v>0</v>
      </c>
      <c r="J251" s="71">
        <v>0</v>
      </c>
      <c r="K251" s="71">
        <v>0</v>
      </c>
      <c r="L251" s="71">
        <v>2.0961500000000002</v>
      </c>
      <c r="M251" s="71">
        <v>0</v>
      </c>
      <c r="N251" s="71">
        <v>0</v>
      </c>
      <c r="O251" s="71">
        <v>0</v>
      </c>
      <c r="P251" s="71">
        <v>348.42140999999998</v>
      </c>
    </row>
    <row r="252" spans="1:16" s="60" customFormat="1" ht="11.25">
      <c r="A252" s="100" t="s">
        <v>232</v>
      </c>
      <c r="B252" s="71">
        <v>6628.4607699999997</v>
      </c>
      <c r="C252" s="71">
        <v>9071.6466099999998</v>
      </c>
      <c r="D252" s="71">
        <v>3237.8962700000002</v>
      </c>
      <c r="E252" s="71">
        <v>7928.8095499999999</v>
      </c>
      <c r="F252" s="71">
        <v>22.786210000000001</v>
      </c>
      <c r="G252" s="71">
        <v>168.29857000000001</v>
      </c>
      <c r="H252" s="71">
        <v>0</v>
      </c>
      <c r="I252" s="71">
        <v>2889.04441</v>
      </c>
      <c r="J252" s="71">
        <v>0</v>
      </c>
      <c r="K252" s="71">
        <v>268.93579</v>
      </c>
      <c r="L252" s="71">
        <v>2555.6518900000001</v>
      </c>
      <c r="M252" s="71">
        <v>1613.2272499999999</v>
      </c>
      <c r="N252" s="71">
        <v>32631.961170000002</v>
      </c>
      <c r="O252" s="71">
        <v>1571.9595099999999</v>
      </c>
      <c r="P252" s="71">
        <v>68588.678</v>
      </c>
    </row>
    <row r="253" spans="1:16" s="60" customFormat="1" ht="12" thickBot="1">
      <c r="A253" s="100" t="s">
        <v>233</v>
      </c>
      <c r="B253" s="71">
        <v>26216.64487</v>
      </c>
      <c r="C253" s="71">
        <v>15031.94383</v>
      </c>
      <c r="D253" s="71">
        <v>15516.17994</v>
      </c>
      <c r="E253" s="71">
        <v>49775.341409999994</v>
      </c>
      <c r="F253" s="71">
        <v>15549.439269999999</v>
      </c>
      <c r="G253" s="71">
        <v>5107.1900999999998</v>
      </c>
      <c r="H253" s="71">
        <v>3988.5868300000002</v>
      </c>
      <c r="I253" s="71">
        <v>6.2692600000000001</v>
      </c>
      <c r="J253" s="71">
        <v>925.47506999999996</v>
      </c>
      <c r="K253" s="71">
        <v>2238.6535699999999</v>
      </c>
      <c r="L253" s="71">
        <v>617.84898999999996</v>
      </c>
      <c r="M253" s="71">
        <v>4304.6430999999993</v>
      </c>
      <c r="N253" s="71">
        <v>3780.9686699999997</v>
      </c>
      <c r="O253" s="71">
        <v>129.55770000000001</v>
      </c>
      <c r="P253" s="71">
        <v>143188.74261000002</v>
      </c>
    </row>
    <row r="254" spans="1:16" s="60" customFormat="1" ht="12.75" thickTop="1" thickBot="1">
      <c r="A254" s="451" t="s">
        <v>234</v>
      </c>
      <c r="B254" s="70">
        <v>-128659.40608</v>
      </c>
      <c r="C254" s="70">
        <v>-78467.615030000001</v>
      </c>
      <c r="D254" s="70">
        <v>-193559.97897999999</v>
      </c>
      <c r="E254" s="70">
        <v>-82443.265459999995</v>
      </c>
      <c r="F254" s="70">
        <v>-103052.99812999999</v>
      </c>
      <c r="G254" s="70">
        <v>-73661.919389999995</v>
      </c>
      <c r="H254" s="70">
        <v>-66961.14993</v>
      </c>
      <c r="I254" s="70">
        <v>-118945.40643</v>
      </c>
      <c r="J254" s="70">
        <v>-164.34854000000001</v>
      </c>
      <c r="K254" s="70">
        <v>-915.44177000000002</v>
      </c>
      <c r="L254" s="70">
        <v>-114492.84865</v>
      </c>
      <c r="M254" s="70">
        <v>-26685.629710000001</v>
      </c>
      <c r="N254" s="70">
        <v>-148607.43653000001</v>
      </c>
      <c r="O254" s="70">
        <v>-75091.763400000011</v>
      </c>
      <c r="P254" s="70">
        <v>-1211709.2080299999</v>
      </c>
    </row>
    <row r="255" spans="1:16" s="60" customFormat="1" ht="12" thickTop="1">
      <c r="A255" s="100" t="s">
        <v>235</v>
      </c>
      <c r="B255" s="71">
        <v>-109727.74694</v>
      </c>
      <c r="C255" s="71">
        <v>-68969.092400000009</v>
      </c>
      <c r="D255" s="71">
        <v>-160845.58285000001</v>
      </c>
      <c r="E255" s="71">
        <v>-69242.841419999997</v>
      </c>
      <c r="F255" s="71">
        <v>-85693.817970000004</v>
      </c>
      <c r="G255" s="71">
        <v>-52274.027609999997</v>
      </c>
      <c r="H255" s="71">
        <v>-55509.806219999999</v>
      </c>
      <c r="I255" s="71">
        <v>-85602.570480000009</v>
      </c>
      <c r="J255" s="71">
        <v>-36.636679999999998</v>
      </c>
      <c r="K255" s="71">
        <v>-473.37599</v>
      </c>
      <c r="L255" s="71">
        <v>-86875.801430000007</v>
      </c>
      <c r="M255" s="71">
        <v>-23451.090820000001</v>
      </c>
      <c r="N255" s="71">
        <v>-134838.23723</v>
      </c>
      <c r="O255" s="71">
        <v>-73095.213889999999</v>
      </c>
      <c r="P255" s="71">
        <v>-1006635.84193</v>
      </c>
    </row>
    <row r="256" spans="1:16" s="60" customFormat="1" ht="11.25">
      <c r="A256" s="100" t="s">
        <v>236</v>
      </c>
      <c r="B256" s="71">
        <v>0</v>
      </c>
      <c r="C256" s="71">
        <v>0</v>
      </c>
      <c r="D256" s="71">
        <v>0</v>
      </c>
      <c r="E256" s="71">
        <v>0</v>
      </c>
      <c r="F256" s="71">
        <v>0</v>
      </c>
      <c r="G256" s="71">
        <v>0</v>
      </c>
      <c r="H256" s="71">
        <v>0</v>
      </c>
      <c r="I256" s="71">
        <v>0</v>
      </c>
      <c r="J256" s="71">
        <v>0</v>
      </c>
      <c r="K256" s="71">
        <v>0</v>
      </c>
      <c r="L256" s="71">
        <v>0</v>
      </c>
      <c r="M256" s="71">
        <v>0</v>
      </c>
      <c r="N256" s="71">
        <v>0</v>
      </c>
      <c r="O256" s="71">
        <v>0</v>
      </c>
      <c r="P256" s="71">
        <v>0</v>
      </c>
    </row>
    <row r="257" spans="1:16" s="60" customFormat="1" ht="11.25">
      <c r="A257" s="100" t="s">
        <v>237</v>
      </c>
      <c r="B257" s="71">
        <v>-1641.02135</v>
      </c>
      <c r="C257" s="71">
        <v>-7140.5939500000004</v>
      </c>
      <c r="D257" s="71">
        <v>-9244.2194600000003</v>
      </c>
      <c r="E257" s="71">
        <v>-2668.2216100000001</v>
      </c>
      <c r="F257" s="71">
        <v>-5146.9628400000001</v>
      </c>
      <c r="G257" s="71">
        <v>-14412.69657</v>
      </c>
      <c r="H257" s="71">
        <v>-5787.3902400000006</v>
      </c>
      <c r="I257" s="71">
        <v>-14173.45809</v>
      </c>
      <c r="J257" s="71">
        <v>-127.71186</v>
      </c>
      <c r="K257" s="71">
        <v>-442.06578000000002</v>
      </c>
      <c r="L257" s="71">
        <v>-3351.2144800000001</v>
      </c>
      <c r="M257" s="71">
        <v>-848.62321999999995</v>
      </c>
      <c r="N257" s="71">
        <v>-10440.373619999998</v>
      </c>
      <c r="O257" s="71">
        <v>-1833.3001399999998</v>
      </c>
      <c r="P257" s="71">
        <v>-77257.853209999987</v>
      </c>
    </row>
    <row r="258" spans="1:16" s="60" customFormat="1" ht="11.25">
      <c r="A258" s="100" t="s">
        <v>238</v>
      </c>
      <c r="B258" s="71">
        <v>0</v>
      </c>
      <c r="C258" s="71">
        <v>-830.9446999999999</v>
      </c>
      <c r="D258" s="71">
        <v>-115.43033</v>
      </c>
      <c r="E258" s="71">
        <v>-607.75990999999999</v>
      </c>
      <c r="F258" s="71">
        <v>-4014.1971200000003</v>
      </c>
      <c r="G258" s="71">
        <v>0</v>
      </c>
      <c r="H258" s="71">
        <v>-209.67482000000001</v>
      </c>
      <c r="I258" s="71">
        <v>-492.15800000000002</v>
      </c>
      <c r="J258" s="71">
        <v>0</v>
      </c>
      <c r="K258" s="71">
        <v>0</v>
      </c>
      <c r="L258" s="71">
        <v>-4223.4410800000005</v>
      </c>
      <c r="M258" s="71">
        <v>0</v>
      </c>
      <c r="N258" s="71">
        <v>0</v>
      </c>
      <c r="O258" s="71">
        <v>0</v>
      </c>
      <c r="P258" s="71">
        <v>-10493.605960000001</v>
      </c>
    </row>
    <row r="259" spans="1:16" s="60" customFormat="1" ht="11.25">
      <c r="A259" s="100" t="s">
        <v>239</v>
      </c>
      <c r="B259" s="71">
        <v>-8352.1923800000004</v>
      </c>
      <c r="C259" s="71">
        <v>0</v>
      </c>
      <c r="D259" s="71">
        <v>-8198.0597899999993</v>
      </c>
      <c r="E259" s="71">
        <v>0</v>
      </c>
      <c r="F259" s="71">
        <v>0</v>
      </c>
      <c r="G259" s="71">
        <v>0</v>
      </c>
      <c r="H259" s="71">
        <v>0</v>
      </c>
      <c r="I259" s="71">
        <v>-15477.500039999999</v>
      </c>
      <c r="J259" s="71">
        <v>0</v>
      </c>
      <c r="K259" s="71">
        <v>0</v>
      </c>
      <c r="L259" s="71">
        <v>-15463.888789999999</v>
      </c>
      <c r="M259" s="71">
        <v>-381.11554999999998</v>
      </c>
      <c r="N259" s="71">
        <v>0</v>
      </c>
      <c r="O259" s="71">
        <v>0</v>
      </c>
      <c r="P259" s="71">
        <v>-47872.756549999998</v>
      </c>
    </row>
    <row r="260" spans="1:16" s="60" customFormat="1" ht="11.25">
      <c r="A260" s="465" t="s">
        <v>240</v>
      </c>
      <c r="B260" s="71">
        <v>-8938.083349999999</v>
      </c>
      <c r="C260" s="71">
        <v>0</v>
      </c>
      <c r="D260" s="71">
        <v>-9581.5586000000003</v>
      </c>
      <c r="E260" s="71">
        <v>-9842.82791</v>
      </c>
      <c r="F260" s="71">
        <v>-4856.3277699999999</v>
      </c>
      <c r="G260" s="71">
        <v>-5312.2810899999995</v>
      </c>
      <c r="H260" s="71">
        <v>-5201.7941900000005</v>
      </c>
      <c r="I260" s="71">
        <v>-2996.1666600000003</v>
      </c>
      <c r="J260" s="71">
        <v>0</v>
      </c>
      <c r="K260" s="71">
        <v>0</v>
      </c>
      <c r="L260" s="71">
        <v>-4228.3322800000005</v>
      </c>
      <c r="M260" s="71">
        <v>-2004.8001200000001</v>
      </c>
      <c r="N260" s="71">
        <v>-2991.9616900000001</v>
      </c>
      <c r="O260" s="71">
        <v>0</v>
      </c>
      <c r="P260" s="71">
        <v>-55954.13366</v>
      </c>
    </row>
    <row r="261" spans="1:16" s="60" customFormat="1" ht="12" thickBot="1">
      <c r="A261" s="465" t="s">
        <v>241</v>
      </c>
      <c r="B261" s="71">
        <v>-0.36205999999999999</v>
      </c>
      <c r="C261" s="71">
        <v>-1526.98398</v>
      </c>
      <c r="D261" s="71">
        <v>-5575.1279500000001</v>
      </c>
      <c r="E261" s="71">
        <v>-81.614609999999999</v>
      </c>
      <c r="F261" s="71">
        <v>-3341.6924300000001</v>
      </c>
      <c r="G261" s="71">
        <v>-1662.9141200000001</v>
      </c>
      <c r="H261" s="71">
        <v>-252.48445999999998</v>
      </c>
      <c r="I261" s="71">
        <v>-203.55315999999999</v>
      </c>
      <c r="J261" s="71">
        <v>0</v>
      </c>
      <c r="K261" s="71">
        <v>0</v>
      </c>
      <c r="L261" s="71">
        <v>-350.17059</v>
      </c>
      <c r="M261" s="71">
        <v>0</v>
      </c>
      <c r="N261" s="71">
        <v>-336.86399</v>
      </c>
      <c r="O261" s="71">
        <v>-163.24937</v>
      </c>
      <c r="P261" s="71">
        <v>-13495.016720000001</v>
      </c>
    </row>
    <row r="262" spans="1:16" s="60" customFormat="1" ht="12.75" thickTop="1" thickBot="1">
      <c r="A262" s="452" t="s">
        <v>242</v>
      </c>
      <c r="B262" s="73">
        <v>371747.82205000002</v>
      </c>
      <c r="C262" s="73">
        <v>472962.97615</v>
      </c>
      <c r="D262" s="73">
        <v>517318.86848</v>
      </c>
      <c r="E262" s="73">
        <v>353559.87054000003</v>
      </c>
      <c r="F262" s="73">
        <v>329393.46161</v>
      </c>
      <c r="G262" s="73">
        <v>145957.10686</v>
      </c>
      <c r="H262" s="73">
        <v>202680.20374999999</v>
      </c>
      <c r="I262" s="73">
        <v>475532.37633999996</v>
      </c>
      <c r="J262" s="73">
        <v>3571.61472</v>
      </c>
      <c r="K262" s="73">
        <v>7701.3882100000001</v>
      </c>
      <c r="L262" s="73">
        <v>391828.75838000001</v>
      </c>
      <c r="M262" s="73">
        <v>84560.989920000007</v>
      </c>
      <c r="N262" s="73">
        <v>225862.17637999999</v>
      </c>
      <c r="O262" s="73">
        <v>310208.83705000003</v>
      </c>
      <c r="P262" s="73">
        <v>3892886.4504400003</v>
      </c>
    </row>
    <row r="263" spans="1:16" s="60" customFormat="1" ht="12.75" thickTop="1" thickBot="1">
      <c r="A263" s="453" t="s">
        <v>243</v>
      </c>
      <c r="B263" s="70">
        <v>215850.61582000001</v>
      </c>
      <c r="C263" s="70">
        <v>219127.20861</v>
      </c>
      <c r="D263" s="70">
        <v>238173.07696999999</v>
      </c>
      <c r="E263" s="70">
        <v>279693.79927999998</v>
      </c>
      <c r="F263" s="70">
        <v>226204.29991</v>
      </c>
      <c r="G263" s="70">
        <v>148040.90656</v>
      </c>
      <c r="H263" s="70">
        <v>58064.495069999997</v>
      </c>
      <c r="I263" s="70">
        <v>19012.557260000001</v>
      </c>
      <c r="J263" s="70">
        <v>3350.2347599999998</v>
      </c>
      <c r="K263" s="70">
        <v>5728.4594900000002</v>
      </c>
      <c r="L263" s="70">
        <v>31634.04854</v>
      </c>
      <c r="M263" s="70">
        <v>10781.01593</v>
      </c>
      <c r="N263" s="70">
        <v>72727.581680000003</v>
      </c>
      <c r="O263" s="70">
        <v>28199.01712</v>
      </c>
      <c r="P263" s="70">
        <v>1556587.317</v>
      </c>
    </row>
    <row r="264" spans="1:16" s="60" customFormat="1" ht="12" thickTop="1">
      <c r="A264" s="100" t="s">
        <v>244</v>
      </c>
      <c r="B264" s="71">
        <v>94236.731339999998</v>
      </c>
      <c r="C264" s="71">
        <v>142372.51728999999</v>
      </c>
      <c r="D264" s="71">
        <v>106864.37218999999</v>
      </c>
      <c r="E264" s="71">
        <v>105638.00194</v>
      </c>
      <c r="F264" s="71">
        <v>104914.09887999999</v>
      </c>
      <c r="G264" s="71">
        <v>79381.63162</v>
      </c>
      <c r="H264" s="71">
        <v>30414.378980000001</v>
      </c>
      <c r="I264" s="71">
        <v>12153.26468</v>
      </c>
      <c r="J264" s="71">
        <v>1934.2883899999999</v>
      </c>
      <c r="K264" s="71">
        <v>3631.7745</v>
      </c>
      <c r="L264" s="71">
        <v>20128.269550000001</v>
      </c>
      <c r="M264" s="71">
        <v>4149.1004199999998</v>
      </c>
      <c r="N264" s="71">
        <v>41849.898000000001</v>
      </c>
      <c r="O264" s="71">
        <v>22779.367170000001</v>
      </c>
      <c r="P264" s="71">
        <v>770447.69495000003</v>
      </c>
    </row>
    <row r="265" spans="1:16" s="60" customFormat="1" ht="11.25">
      <c r="A265" s="100" t="s">
        <v>245</v>
      </c>
      <c r="B265" s="71">
        <v>83136.209029999998</v>
      </c>
      <c r="C265" s="71">
        <v>49226.263630000001</v>
      </c>
      <c r="D265" s="71">
        <v>80137.559349999996</v>
      </c>
      <c r="E265" s="71">
        <v>95821.741389999996</v>
      </c>
      <c r="F265" s="71">
        <v>91045.707469999994</v>
      </c>
      <c r="G265" s="71">
        <v>54264.003429999997</v>
      </c>
      <c r="H265" s="71">
        <v>6458.2482900000005</v>
      </c>
      <c r="I265" s="71">
        <v>2669.8735899999997</v>
      </c>
      <c r="J265" s="71">
        <v>1056.2329</v>
      </c>
      <c r="K265" s="71">
        <v>1706.9509399999999</v>
      </c>
      <c r="L265" s="71">
        <v>5053.3675400000002</v>
      </c>
      <c r="M265" s="71">
        <v>1939.31898</v>
      </c>
      <c r="N265" s="71">
        <v>11435.006369999999</v>
      </c>
      <c r="O265" s="71">
        <v>2341.40796</v>
      </c>
      <c r="P265" s="71">
        <v>486291.89087</v>
      </c>
    </row>
    <row r="266" spans="1:16" s="60" customFormat="1" ht="11.25">
      <c r="A266" s="100" t="s">
        <v>246</v>
      </c>
      <c r="B266" s="71">
        <v>6618.3875199999993</v>
      </c>
      <c r="C266" s="71">
        <v>2559.95129</v>
      </c>
      <c r="D266" s="71">
        <v>21389.465459999999</v>
      </c>
      <c r="E266" s="71">
        <v>32647.94198</v>
      </c>
      <c r="F266" s="71">
        <v>2450.8577999999998</v>
      </c>
      <c r="G266" s="71">
        <v>2883.8144500000003</v>
      </c>
      <c r="H266" s="71">
        <v>87.269940000000005</v>
      </c>
      <c r="I266" s="71">
        <v>113.39580000000001</v>
      </c>
      <c r="J266" s="71">
        <v>0</v>
      </c>
      <c r="K266" s="71">
        <v>9.5491200000000003</v>
      </c>
      <c r="L266" s="71">
        <v>1739.8491899999999</v>
      </c>
      <c r="M266" s="71">
        <v>773.08560999999997</v>
      </c>
      <c r="N266" s="71">
        <v>57.092330000000004</v>
      </c>
      <c r="O266" s="71">
        <v>358.66654</v>
      </c>
      <c r="P266" s="71">
        <v>71689.32703</v>
      </c>
    </row>
    <row r="267" spans="1:16" s="60" customFormat="1" ht="11.25">
      <c r="A267" s="100" t="s">
        <v>247</v>
      </c>
      <c r="B267" s="71">
        <v>18234.048850000003</v>
      </c>
      <c r="C267" s="71">
        <v>16744.467810000002</v>
      </c>
      <c r="D267" s="71">
        <v>17284.07461</v>
      </c>
      <c r="E267" s="71">
        <v>33019.410320000003</v>
      </c>
      <c r="F267" s="71">
        <v>3401.42884</v>
      </c>
      <c r="G267" s="71">
        <v>1023.57769</v>
      </c>
      <c r="H267" s="71">
        <v>805.81118000000004</v>
      </c>
      <c r="I267" s="71">
        <v>807.01986999999997</v>
      </c>
      <c r="J267" s="71">
        <v>0</v>
      </c>
      <c r="K267" s="71">
        <v>0</v>
      </c>
      <c r="L267" s="71">
        <v>346.55284999999998</v>
      </c>
      <c r="M267" s="71">
        <v>834.29169999999999</v>
      </c>
      <c r="N267" s="71">
        <v>17547.222000000002</v>
      </c>
      <c r="O267" s="71">
        <v>0</v>
      </c>
      <c r="P267" s="71">
        <v>110047.90572</v>
      </c>
    </row>
    <row r="268" spans="1:16" s="60" customFormat="1" ht="12" thickBot="1">
      <c r="A268" s="492" t="s">
        <v>248</v>
      </c>
      <c r="B268" s="71">
        <v>13625.239079999999</v>
      </c>
      <c r="C268" s="71">
        <v>8224.0085899999995</v>
      </c>
      <c r="D268" s="71">
        <v>12497.60536</v>
      </c>
      <c r="E268" s="71">
        <v>12566.703649999999</v>
      </c>
      <c r="F268" s="71">
        <v>24392.206920000001</v>
      </c>
      <c r="G268" s="71">
        <v>10487.879369999999</v>
      </c>
      <c r="H268" s="71">
        <v>20298.786680000001</v>
      </c>
      <c r="I268" s="71">
        <v>3269.0033199999998</v>
      </c>
      <c r="J268" s="71">
        <v>359.71346999999997</v>
      </c>
      <c r="K268" s="71">
        <v>380.18493000000001</v>
      </c>
      <c r="L268" s="71">
        <v>4366.0094100000006</v>
      </c>
      <c r="M268" s="71">
        <v>3085.2192200000004</v>
      </c>
      <c r="N268" s="71">
        <v>1838.3629799999999</v>
      </c>
      <c r="O268" s="71">
        <v>2719.5754500000003</v>
      </c>
      <c r="P268" s="71">
        <v>118110.49843000001</v>
      </c>
    </row>
    <row r="269" spans="1:16" s="60" customFormat="1" ht="12.75" thickTop="1" thickBot="1">
      <c r="A269" s="451" t="s">
        <v>249</v>
      </c>
      <c r="B269" s="70">
        <v>-118691.45756</v>
      </c>
      <c r="C269" s="70">
        <v>-85805.541900000011</v>
      </c>
      <c r="D269" s="70">
        <v>-167573.68416</v>
      </c>
      <c r="E269" s="70">
        <v>-149394.23665000001</v>
      </c>
      <c r="F269" s="70">
        <v>-180597.01358</v>
      </c>
      <c r="G269" s="70">
        <v>-93863.255390000006</v>
      </c>
      <c r="H269" s="70">
        <v>-28299.893769999999</v>
      </c>
      <c r="I269" s="70">
        <v>-7675.2682400000003</v>
      </c>
      <c r="J269" s="70">
        <v>-1821.6632099999999</v>
      </c>
      <c r="K269" s="70">
        <v>-3739.0737799999997</v>
      </c>
      <c r="L269" s="70">
        <v>-14009.69535</v>
      </c>
      <c r="M269" s="70">
        <v>-7320.6489499999998</v>
      </c>
      <c r="N269" s="70">
        <v>-38263.523890000004</v>
      </c>
      <c r="O269" s="70">
        <v>-5519.7228800000003</v>
      </c>
      <c r="P269" s="70">
        <v>-902574.67930999992</v>
      </c>
    </row>
    <row r="270" spans="1:16" s="60" customFormat="1" ht="12" thickTop="1">
      <c r="A270" s="100" t="s">
        <v>244</v>
      </c>
      <c r="B270" s="71">
        <v>-39127.854520000001</v>
      </c>
      <c r="C270" s="71">
        <v>-36366.20809</v>
      </c>
      <c r="D270" s="71">
        <v>-79951.501400000008</v>
      </c>
      <c r="E270" s="71">
        <v>-30257.955129999998</v>
      </c>
      <c r="F270" s="71">
        <v>-56434.915869999997</v>
      </c>
      <c r="G270" s="71">
        <v>-21651.207890000001</v>
      </c>
      <c r="H270" s="71">
        <v>-16778.037410000001</v>
      </c>
      <c r="I270" s="71">
        <v>-5629.6719400000002</v>
      </c>
      <c r="J270" s="71">
        <v>-1085.8617099999999</v>
      </c>
      <c r="K270" s="71">
        <v>-1799.9312299999999</v>
      </c>
      <c r="L270" s="71">
        <v>-8104.6485300000004</v>
      </c>
      <c r="M270" s="71">
        <v>-2593.9326099999998</v>
      </c>
      <c r="N270" s="71">
        <v>-17921.554329999999</v>
      </c>
      <c r="O270" s="71">
        <v>-3292.21985</v>
      </c>
      <c r="P270" s="71">
        <v>-320995.50050999998</v>
      </c>
    </row>
    <row r="271" spans="1:16" s="60" customFormat="1" ht="11.25">
      <c r="A271" s="100" t="s">
        <v>250</v>
      </c>
      <c r="B271" s="71">
        <v>-2139.3933399999996</v>
      </c>
      <c r="C271" s="71">
        <v>-3039.1953699999999</v>
      </c>
      <c r="D271" s="71">
        <v>-13555.414990000001</v>
      </c>
      <c r="E271" s="71">
        <v>-17068.964190000002</v>
      </c>
      <c r="F271" s="71">
        <v>-1942.9582</v>
      </c>
      <c r="G271" s="71">
        <v>-6160.74575</v>
      </c>
      <c r="H271" s="71">
        <v>-260.67090999999999</v>
      </c>
      <c r="I271" s="71">
        <v>-21.758189999999999</v>
      </c>
      <c r="J271" s="71">
        <v>0</v>
      </c>
      <c r="K271" s="71">
        <v>-1314.3749299999999</v>
      </c>
      <c r="L271" s="71">
        <v>-5.8029999999999998E-2</v>
      </c>
      <c r="M271" s="71">
        <v>-792.87342000000001</v>
      </c>
      <c r="N271" s="71">
        <v>-115.0792</v>
      </c>
      <c r="O271" s="71">
        <v>-715.21370999999999</v>
      </c>
      <c r="P271" s="71">
        <v>-47126.700229999995</v>
      </c>
    </row>
    <row r="272" spans="1:16" s="60" customFormat="1" ht="11.25">
      <c r="A272" s="100" t="s">
        <v>251</v>
      </c>
      <c r="B272" s="71">
        <v>0</v>
      </c>
      <c r="C272" s="71">
        <v>-11160.36608</v>
      </c>
      <c r="D272" s="71">
        <v>-29.658909999999999</v>
      </c>
      <c r="E272" s="71">
        <v>-3372.4812099999999</v>
      </c>
      <c r="F272" s="71">
        <v>0</v>
      </c>
      <c r="G272" s="71">
        <v>0</v>
      </c>
      <c r="H272" s="71">
        <v>0</v>
      </c>
      <c r="I272" s="71">
        <v>0</v>
      </c>
      <c r="J272" s="71">
        <v>0</v>
      </c>
      <c r="K272" s="71">
        <v>0</v>
      </c>
      <c r="L272" s="71">
        <v>0</v>
      </c>
      <c r="M272" s="71">
        <v>-1505.7333700000001</v>
      </c>
      <c r="N272" s="71">
        <v>0</v>
      </c>
      <c r="O272" s="71">
        <v>-1.9444999999999999</v>
      </c>
      <c r="P272" s="71">
        <v>-16070.184070000001</v>
      </c>
    </row>
    <row r="273" spans="1:16" s="60" customFormat="1" ht="11.25">
      <c r="A273" s="100" t="s">
        <v>252</v>
      </c>
      <c r="B273" s="71">
        <v>0</v>
      </c>
      <c r="C273" s="71">
        <v>0</v>
      </c>
      <c r="D273" s="71">
        <v>0</v>
      </c>
      <c r="E273" s="71">
        <v>0</v>
      </c>
      <c r="F273" s="71">
        <v>0</v>
      </c>
      <c r="G273" s="71">
        <v>0</v>
      </c>
      <c r="H273" s="71">
        <v>0</v>
      </c>
      <c r="I273" s="71">
        <v>0</v>
      </c>
      <c r="J273" s="71">
        <v>-30.896080000000001</v>
      </c>
      <c r="K273" s="71">
        <v>0</v>
      </c>
      <c r="L273" s="71">
        <v>0</v>
      </c>
      <c r="M273" s="71">
        <v>0</v>
      </c>
      <c r="N273" s="71">
        <v>0</v>
      </c>
      <c r="O273" s="71">
        <v>0</v>
      </c>
      <c r="P273" s="71">
        <v>-30.896080000000001</v>
      </c>
    </row>
    <row r="274" spans="1:16" s="60" customFormat="1" ht="12" thickBot="1">
      <c r="A274" s="465" t="s">
        <v>253</v>
      </c>
      <c r="B274" s="71">
        <v>-77424.209700000007</v>
      </c>
      <c r="C274" s="71">
        <v>-35239.772360000003</v>
      </c>
      <c r="D274" s="71">
        <v>-74037.108859999993</v>
      </c>
      <c r="E274" s="71">
        <v>-98694.836120000007</v>
      </c>
      <c r="F274" s="71">
        <v>-122219.13951000001</v>
      </c>
      <c r="G274" s="71">
        <v>-66051.301749999999</v>
      </c>
      <c r="H274" s="71">
        <v>-11261.185449999999</v>
      </c>
      <c r="I274" s="71">
        <v>-2023.8381100000001</v>
      </c>
      <c r="J274" s="71">
        <v>-704.90542000000005</v>
      </c>
      <c r="K274" s="71">
        <v>-624.76761999999997</v>
      </c>
      <c r="L274" s="71">
        <v>-5904.9887900000003</v>
      </c>
      <c r="M274" s="71">
        <v>-2428.1095499999997</v>
      </c>
      <c r="N274" s="71">
        <v>-20226.890359999998</v>
      </c>
      <c r="O274" s="71">
        <v>-1510.34482</v>
      </c>
      <c r="P274" s="71">
        <v>-518351.39842000004</v>
      </c>
    </row>
    <row r="275" spans="1:16" s="60" customFormat="1" ht="12.75" thickTop="1" thickBot="1">
      <c r="A275" s="451" t="s">
        <v>254</v>
      </c>
      <c r="B275" s="70">
        <v>468906.98031000001</v>
      </c>
      <c r="C275" s="70">
        <v>606284.64286000002</v>
      </c>
      <c r="D275" s="70">
        <v>587918.26128999994</v>
      </c>
      <c r="E275" s="70">
        <v>483859.43317000003</v>
      </c>
      <c r="F275" s="70">
        <v>375000.74793999997</v>
      </c>
      <c r="G275" s="70">
        <v>200134.75803</v>
      </c>
      <c r="H275" s="70">
        <v>232444.80505000002</v>
      </c>
      <c r="I275" s="70">
        <v>486869.66536000004</v>
      </c>
      <c r="J275" s="70">
        <v>5100.1862699999992</v>
      </c>
      <c r="K275" s="70">
        <v>9690.7739199999996</v>
      </c>
      <c r="L275" s="70">
        <v>409453.11157000001</v>
      </c>
      <c r="M275" s="70">
        <v>88021.356899999999</v>
      </c>
      <c r="N275" s="70">
        <v>260326.23416999998</v>
      </c>
      <c r="O275" s="70">
        <v>332888.13129000005</v>
      </c>
      <c r="P275" s="70">
        <v>4546899.08813</v>
      </c>
    </row>
    <row r="276" spans="1:16" s="60" customFormat="1" ht="12" thickTop="1">
      <c r="A276" s="467" t="s">
        <v>255</v>
      </c>
      <c r="B276" s="71">
        <v>153419.41284999999</v>
      </c>
      <c r="C276" s="71">
        <v>114061.33048999999</v>
      </c>
      <c r="D276" s="71">
        <v>280908.86702999996</v>
      </c>
      <c r="E276" s="71">
        <v>88611.25198999999</v>
      </c>
      <c r="F276" s="71">
        <v>37736.888149999999</v>
      </c>
      <c r="G276" s="71">
        <v>8915.000759999999</v>
      </c>
      <c r="H276" s="71">
        <v>22176.58713</v>
      </c>
      <c r="I276" s="71">
        <v>14355.351409999999</v>
      </c>
      <c r="J276" s="71">
        <v>586.72328000000005</v>
      </c>
      <c r="K276" s="71">
        <v>3913.6287599999996</v>
      </c>
      <c r="L276" s="71">
        <v>129655.16038</v>
      </c>
      <c r="M276" s="71">
        <v>8053.6723600000005</v>
      </c>
      <c r="N276" s="71">
        <v>153559.80583000003</v>
      </c>
      <c r="O276" s="71">
        <v>21947.77463</v>
      </c>
      <c r="P276" s="71">
        <v>1037901.45505</v>
      </c>
    </row>
    <row r="277" spans="1:16" s="60" customFormat="1" ht="11.25">
      <c r="A277" s="100" t="s">
        <v>256</v>
      </c>
      <c r="B277" s="71">
        <v>313.32623000000001</v>
      </c>
      <c r="C277" s="71">
        <v>4031.1412799999998</v>
      </c>
      <c r="D277" s="71">
        <v>3275.4047</v>
      </c>
      <c r="E277" s="71">
        <v>1305.7194</v>
      </c>
      <c r="F277" s="71">
        <v>13413.96861</v>
      </c>
      <c r="G277" s="71">
        <v>30.823930000000001</v>
      </c>
      <c r="H277" s="71">
        <v>1333.1756699999999</v>
      </c>
      <c r="I277" s="71">
        <v>2994.2685699999997</v>
      </c>
      <c r="J277" s="71">
        <v>0</v>
      </c>
      <c r="K277" s="71">
        <v>0</v>
      </c>
      <c r="L277" s="71">
        <v>3439.90771</v>
      </c>
      <c r="M277" s="71">
        <v>1328.2047700000001</v>
      </c>
      <c r="N277" s="71">
        <v>2517.52943</v>
      </c>
      <c r="O277" s="71">
        <v>4539.2975199999992</v>
      </c>
      <c r="P277" s="71">
        <v>38522.767820000001</v>
      </c>
    </row>
    <row r="278" spans="1:16" s="60" customFormat="1" ht="11.25">
      <c r="A278" s="100" t="s">
        <v>257</v>
      </c>
      <c r="B278" s="71">
        <v>153106.08662000002</v>
      </c>
      <c r="C278" s="71">
        <v>109816.75906</v>
      </c>
      <c r="D278" s="71">
        <v>274134.40388</v>
      </c>
      <c r="E278" s="71">
        <v>84104.399730000005</v>
      </c>
      <c r="F278" s="71">
        <v>18468.32014</v>
      </c>
      <c r="G278" s="71">
        <v>8287.9503199999999</v>
      </c>
      <c r="H278" s="71">
        <v>20840.8007</v>
      </c>
      <c r="I278" s="71">
        <v>9339.0022300000001</v>
      </c>
      <c r="J278" s="71">
        <v>586.72328000000005</v>
      </c>
      <c r="K278" s="71">
        <v>3913.6287599999996</v>
      </c>
      <c r="L278" s="71">
        <v>122777.03218000001</v>
      </c>
      <c r="M278" s="71">
        <v>6503.16057</v>
      </c>
      <c r="N278" s="71">
        <v>148223.29875999998</v>
      </c>
      <c r="O278" s="71">
        <v>17379.560710000002</v>
      </c>
      <c r="P278" s="71">
        <v>977481.1269400001</v>
      </c>
    </row>
    <row r="279" spans="1:16" s="60" customFormat="1" ht="11.25">
      <c r="A279" s="100" t="s">
        <v>258</v>
      </c>
      <c r="B279" s="71">
        <v>0</v>
      </c>
      <c r="C279" s="71">
        <v>0</v>
      </c>
      <c r="D279" s="71">
        <v>3440.6049500000004</v>
      </c>
      <c r="E279" s="71">
        <v>3201.1328599999997</v>
      </c>
      <c r="F279" s="71">
        <v>5400.83997</v>
      </c>
      <c r="G279" s="71">
        <v>596.22650999999996</v>
      </c>
      <c r="H279" s="71">
        <v>0</v>
      </c>
      <c r="I279" s="71">
        <v>1824.5028200000002</v>
      </c>
      <c r="J279" s="71">
        <v>0</v>
      </c>
      <c r="K279" s="71">
        <v>0</v>
      </c>
      <c r="L279" s="71">
        <v>1615.2659900000001</v>
      </c>
      <c r="M279" s="71">
        <v>0</v>
      </c>
      <c r="N279" s="71">
        <v>1558.5919899999999</v>
      </c>
      <c r="O279" s="71">
        <v>0</v>
      </c>
      <c r="P279" s="71">
        <v>17637.165089999999</v>
      </c>
    </row>
    <row r="280" spans="1:16" s="60" customFormat="1" ht="11.25">
      <c r="A280" s="100" t="s">
        <v>259</v>
      </c>
      <c r="B280" s="71">
        <v>0</v>
      </c>
      <c r="C280" s="71">
        <v>0</v>
      </c>
      <c r="D280" s="71">
        <v>0</v>
      </c>
      <c r="E280" s="71">
        <v>0</v>
      </c>
      <c r="F280" s="71">
        <v>0</v>
      </c>
      <c r="G280" s="71">
        <v>0</v>
      </c>
      <c r="H280" s="71">
        <v>0</v>
      </c>
      <c r="I280" s="71">
        <v>197.57779000000002</v>
      </c>
      <c r="J280" s="71">
        <v>0</v>
      </c>
      <c r="K280" s="71">
        <v>0</v>
      </c>
      <c r="L280" s="71">
        <v>1822.9545000000001</v>
      </c>
      <c r="M280" s="71">
        <v>222.30701999999999</v>
      </c>
      <c r="N280" s="71">
        <v>1260.3856499999999</v>
      </c>
      <c r="O280" s="71">
        <v>0</v>
      </c>
      <c r="P280" s="71">
        <v>3503.22496</v>
      </c>
    </row>
    <row r="281" spans="1:16" s="60" customFormat="1" ht="11.25">
      <c r="A281" s="100" t="s">
        <v>260</v>
      </c>
      <c r="B281" s="71">
        <v>0</v>
      </c>
      <c r="C281" s="71">
        <v>0</v>
      </c>
      <c r="D281" s="71">
        <v>0</v>
      </c>
      <c r="E281" s="71">
        <v>0</v>
      </c>
      <c r="F281" s="71">
        <v>0</v>
      </c>
      <c r="G281" s="71">
        <v>0</v>
      </c>
      <c r="H281" s="71">
        <v>0</v>
      </c>
      <c r="I281" s="71">
        <v>0</v>
      </c>
      <c r="J281" s="71">
        <v>0</v>
      </c>
      <c r="K281" s="71">
        <v>0</v>
      </c>
      <c r="L281" s="71">
        <v>0</v>
      </c>
      <c r="M281" s="71">
        <v>0</v>
      </c>
      <c r="N281" s="71">
        <v>0</v>
      </c>
      <c r="O281" s="71">
        <v>0</v>
      </c>
      <c r="P281" s="71">
        <v>0</v>
      </c>
    </row>
    <row r="282" spans="1:16" s="60" customFormat="1" ht="11.25">
      <c r="A282" s="100" t="s">
        <v>261</v>
      </c>
      <c r="B282" s="71">
        <v>0</v>
      </c>
      <c r="C282" s="71">
        <v>213.43015</v>
      </c>
      <c r="D282" s="71">
        <v>58.453499999999998</v>
      </c>
      <c r="E282" s="71">
        <v>0</v>
      </c>
      <c r="F282" s="71">
        <v>453.75943000000001</v>
      </c>
      <c r="G282" s="71">
        <v>0</v>
      </c>
      <c r="H282" s="71">
        <v>2.6107600000000004</v>
      </c>
      <c r="I282" s="71">
        <v>0</v>
      </c>
      <c r="J282" s="71">
        <v>0</v>
      </c>
      <c r="K282" s="71">
        <v>0</v>
      </c>
      <c r="L282" s="71">
        <v>0</v>
      </c>
      <c r="M282" s="71">
        <v>0</v>
      </c>
      <c r="N282" s="71">
        <v>0</v>
      </c>
      <c r="O282" s="71">
        <v>28.916400000000003</v>
      </c>
      <c r="P282" s="71">
        <v>757.17024000000004</v>
      </c>
    </row>
    <row r="283" spans="1:16" s="60" customFormat="1" ht="11.25">
      <c r="A283" s="467" t="s">
        <v>262</v>
      </c>
      <c r="B283" s="71">
        <v>-209611.58841</v>
      </c>
      <c r="C283" s="71">
        <v>-146277.31005</v>
      </c>
      <c r="D283" s="71">
        <v>-335650.68411000003</v>
      </c>
      <c r="E283" s="71">
        <v>-149817.73869</v>
      </c>
      <c r="F283" s="71">
        <v>-98994.503559999997</v>
      </c>
      <c r="G283" s="71">
        <v>-26100.079449999997</v>
      </c>
      <c r="H283" s="71">
        <v>-42208.980360000001</v>
      </c>
      <c r="I283" s="71">
        <v>-36936.97651</v>
      </c>
      <c r="J283" s="71">
        <v>-558.94636000000003</v>
      </c>
      <c r="K283" s="71">
        <v>-4703.6669699999993</v>
      </c>
      <c r="L283" s="71">
        <v>-192771.26547000001</v>
      </c>
      <c r="M283" s="71">
        <v>-21603.397739999997</v>
      </c>
      <c r="N283" s="71">
        <v>-177311.82131999999</v>
      </c>
      <c r="O283" s="71">
        <v>-38809.668640000004</v>
      </c>
      <c r="P283" s="71">
        <v>-1481356.6276400001</v>
      </c>
    </row>
    <row r="284" spans="1:16" s="60" customFormat="1" ht="11.25">
      <c r="A284" s="100" t="s">
        <v>263</v>
      </c>
      <c r="B284" s="71">
        <v>-196499.96672</v>
      </c>
      <c r="C284" s="71">
        <v>-143413.94188</v>
      </c>
      <c r="D284" s="71">
        <v>-321682.47271</v>
      </c>
      <c r="E284" s="71">
        <v>-141601.57772999999</v>
      </c>
      <c r="F284" s="71">
        <v>-76103.692049999998</v>
      </c>
      <c r="G284" s="71">
        <v>-25248.171249999999</v>
      </c>
      <c r="H284" s="71">
        <v>-41618.921190000001</v>
      </c>
      <c r="I284" s="71">
        <v>-29805.128089999998</v>
      </c>
      <c r="J284" s="71">
        <v>-558.94636000000003</v>
      </c>
      <c r="K284" s="71">
        <v>-4703.6669699999993</v>
      </c>
      <c r="L284" s="71">
        <v>-186798.89296</v>
      </c>
      <c r="M284" s="71">
        <v>-19344.956190000001</v>
      </c>
      <c r="N284" s="71">
        <v>-159599.45674000002</v>
      </c>
      <c r="O284" s="71">
        <v>-38772.549299999999</v>
      </c>
      <c r="P284" s="71">
        <v>-1385752.3401400002</v>
      </c>
    </row>
    <row r="285" spans="1:16" s="60" customFormat="1" ht="11.25">
      <c r="A285" s="100" t="s">
        <v>264</v>
      </c>
      <c r="B285" s="71">
        <v>-13108.935160000001</v>
      </c>
      <c r="C285" s="71">
        <v>-877.27787000000001</v>
      </c>
      <c r="D285" s="71">
        <v>-10074.490599999999</v>
      </c>
      <c r="E285" s="71">
        <v>-8197.9575800000002</v>
      </c>
      <c r="F285" s="71">
        <v>-17244.16027</v>
      </c>
      <c r="G285" s="71">
        <v>-851.90819999999997</v>
      </c>
      <c r="H285" s="71">
        <v>-294.65586999999999</v>
      </c>
      <c r="I285" s="71">
        <v>-565.33121999999992</v>
      </c>
      <c r="J285" s="71">
        <v>0</v>
      </c>
      <c r="K285" s="71">
        <v>0</v>
      </c>
      <c r="L285" s="71">
        <v>-2954.3305099999998</v>
      </c>
      <c r="M285" s="71">
        <v>-153.67567000000003</v>
      </c>
      <c r="N285" s="71">
        <v>-12357.436880000001</v>
      </c>
      <c r="O285" s="71">
        <v>0</v>
      </c>
      <c r="P285" s="71">
        <v>-66680.159830000004</v>
      </c>
    </row>
    <row r="286" spans="1:16" s="60" customFormat="1" ht="11.25">
      <c r="A286" s="100" t="s">
        <v>265</v>
      </c>
      <c r="B286" s="71">
        <v>0</v>
      </c>
      <c r="C286" s="71">
        <v>-125.10321</v>
      </c>
      <c r="D286" s="71">
        <v>-36.830370000000002</v>
      </c>
      <c r="E286" s="71">
        <v>0</v>
      </c>
      <c r="F286" s="71">
        <v>0</v>
      </c>
      <c r="G286" s="71">
        <v>0</v>
      </c>
      <c r="H286" s="71">
        <v>0</v>
      </c>
      <c r="I286" s="71">
        <v>-197.75085000000001</v>
      </c>
      <c r="J286" s="71">
        <v>0</v>
      </c>
      <c r="K286" s="71">
        <v>0</v>
      </c>
      <c r="L286" s="71">
        <v>-2070.3829999999998</v>
      </c>
      <c r="M286" s="71">
        <v>-367.57312000000002</v>
      </c>
      <c r="N286" s="71">
        <v>-3633.9265699999996</v>
      </c>
      <c r="O286" s="71">
        <v>0</v>
      </c>
      <c r="P286" s="71">
        <v>-6431.5671199999997</v>
      </c>
    </row>
    <row r="287" spans="1:16" s="60" customFormat="1" ht="11.25">
      <c r="A287" s="465" t="s">
        <v>266</v>
      </c>
      <c r="B287" s="71">
        <v>-2.6865300000000003</v>
      </c>
      <c r="C287" s="71">
        <v>-1590.0702099999999</v>
      </c>
      <c r="D287" s="71">
        <v>-3651.6634300000001</v>
      </c>
      <c r="E287" s="71">
        <v>-18.203380000000003</v>
      </c>
      <c r="F287" s="71">
        <v>-5243.6505499999994</v>
      </c>
      <c r="G287" s="71">
        <v>0</v>
      </c>
      <c r="H287" s="71">
        <v>-283.36077</v>
      </c>
      <c r="I287" s="71">
        <v>-6368.7663499999999</v>
      </c>
      <c r="J287" s="71">
        <v>0</v>
      </c>
      <c r="K287" s="71">
        <v>0</v>
      </c>
      <c r="L287" s="71">
        <v>-947.65899999999999</v>
      </c>
      <c r="M287" s="71">
        <v>-1737.1927599999999</v>
      </c>
      <c r="N287" s="71">
        <v>-1721.0011299999999</v>
      </c>
      <c r="O287" s="71">
        <v>-21.243130000000001</v>
      </c>
      <c r="P287" s="71">
        <v>-21585.497239999997</v>
      </c>
    </row>
    <row r="288" spans="1:16" s="60" customFormat="1" ht="11.25">
      <c r="A288" s="465" t="s">
        <v>267</v>
      </c>
      <c r="B288" s="71">
        <v>0</v>
      </c>
      <c r="C288" s="71">
        <v>0</v>
      </c>
      <c r="D288" s="71">
        <v>0</v>
      </c>
      <c r="E288" s="71">
        <v>0</v>
      </c>
      <c r="F288" s="71">
        <v>0</v>
      </c>
      <c r="G288" s="71">
        <v>0</v>
      </c>
      <c r="H288" s="71">
        <v>0</v>
      </c>
      <c r="I288" s="71">
        <v>0</v>
      </c>
      <c r="J288" s="71">
        <v>0</v>
      </c>
      <c r="K288" s="71">
        <v>0</v>
      </c>
      <c r="L288" s="71">
        <v>0</v>
      </c>
      <c r="M288" s="71">
        <v>0</v>
      </c>
      <c r="N288" s="71">
        <v>0</v>
      </c>
      <c r="O288" s="71">
        <v>0</v>
      </c>
      <c r="P288" s="71">
        <v>0</v>
      </c>
    </row>
    <row r="289" spans="1:16" s="60" customFormat="1" ht="12" thickBot="1">
      <c r="A289" s="100" t="s">
        <v>268</v>
      </c>
      <c r="B289" s="71">
        <v>0</v>
      </c>
      <c r="C289" s="71">
        <v>-270.91687999999999</v>
      </c>
      <c r="D289" s="71">
        <v>-205.227</v>
      </c>
      <c r="E289" s="71">
        <v>0</v>
      </c>
      <c r="F289" s="71">
        <v>-403.00069000000002</v>
      </c>
      <c r="G289" s="71">
        <v>0</v>
      </c>
      <c r="H289" s="71">
        <v>-12.042530000000001</v>
      </c>
      <c r="I289" s="71">
        <v>0</v>
      </c>
      <c r="J289" s="71">
        <v>0</v>
      </c>
      <c r="K289" s="71">
        <v>0</v>
      </c>
      <c r="L289" s="71">
        <v>0</v>
      </c>
      <c r="M289" s="71">
        <v>0</v>
      </c>
      <c r="N289" s="71">
        <v>0</v>
      </c>
      <c r="O289" s="71">
        <v>-15.876209999999999</v>
      </c>
      <c r="P289" s="71">
        <v>-907.06331</v>
      </c>
    </row>
    <row r="290" spans="1:16" s="60" customFormat="1" ht="12.75" thickTop="1" thickBot="1">
      <c r="A290" s="452" t="s">
        <v>269</v>
      </c>
      <c r="B290" s="73">
        <v>412714.80475000001</v>
      </c>
      <c r="C290" s="73">
        <v>574068.6632999999</v>
      </c>
      <c r="D290" s="73">
        <v>533176.44420999999</v>
      </c>
      <c r="E290" s="73">
        <v>422652.94647000002</v>
      </c>
      <c r="F290" s="73">
        <v>313743.13252999994</v>
      </c>
      <c r="G290" s="73">
        <v>182949.67934</v>
      </c>
      <c r="H290" s="73">
        <v>212412.41181999998</v>
      </c>
      <c r="I290" s="73">
        <v>464288.04025999998</v>
      </c>
      <c r="J290" s="73">
        <v>5127.9631900000004</v>
      </c>
      <c r="K290" s="73">
        <v>8900.7357100000008</v>
      </c>
      <c r="L290" s="73">
        <v>346337.00648000004</v>
      </c>
      <c r="M290" s="73">
        <v>74471.631519999995</v>
      </c>
      <c r="N290" s="73">
        <v>236574.21868000002</v>
      </c>
      <c r="O290" s="73">
        <v>316026.23727999994</v>
      </c>
      <c r="P290" s="73">
        <v>4103443.91554</v>
      </c>
    </row>
    <row r="291" spans="1:16" s="60" customFormat="1" ht="12.75" thickTop="1" thickBot="1">
      <c r="A291" s="451" t="s">
        <v>270</v>
      </c>
      <c r="B291" s="70">
        <v>-273854.32554000005</v>
      </c>
      <c r="C291" s="70">
        <v>-469210.38349000004</v>
      </c>
      <c r="D291" s="70">
        <v>-424947.39139999996</v>
      </c>
      <c r="E291" s="70">
        <v>-265835.74215000001</v>
      </c>
      <c r="F291" s="70">
        <v>-221517.90380999999</v>
      </c>
      <c r="G291" s="70">
        <v>-111223.20070999999</v>
      </c>
      <c r="H291" s="70">
        <v>-147409.91840999998</v>
      </c>
      <c r="I291" s="70">
        <v>-315718.67814999999</v>
      </c>
      <c r="J291" s="70">
        <v>-5053.97541</v>
      </c>
      <c r="K291" s="70">
        <v>-9497.0577899999989</v>
      </c>
      <c r="L291" s="70">
        <v>-309353.12046000001</v>
      </c>
      <c r="M291" s="70">
        <v>-63668.063249999999</v>
      </c>
      <c r="N291" s="70">
        <v>-206260.9657</v>
      </c>
      <c r="O291" s="70">
        <v>-248004.92429</v>
      </c>
      <c r="P291" s="70">
        <v>-3071555.65056</v>
      </c>
    </row>
    <row r="292" spans="1:16" s="60" customFormat="1" ht="12" thickTop="1">
      <c r="A292" s="100" t="s">
        <v>271</v>
      </c>
      <c r="B292" s="71">
        <v>-119153.45405</v>
      </c>
      <c r="C292" s="71">
        <v>-252662.75175999998</v>
      </c>
      <c r="D292" s="71">
        <v>-173232.48882</v>
      </c>
      <c r="E292" s="71">
        <v>-132340.56625999999</v>
      </c>
      <c r="F292" s="71">
        <v>-98724.162580000004</v>
      </c>
      <c r="G292" s="71">
        <v>-55983.827829999995</v>
      </c>
      <c r="H292" s="71">
        <v>-82714.42787</v>
      </c>
      <c r="I292" s="71">
        <v>-192224.71900000001</v>
      </c>
      <c r="J292" s="71">
        <v>-2972.8094100000003</v>
      </c>
      <c r="K292" s="71">
        <v>-5787.6958800000002</v>
      </c>
      <c r="L292" s="71">
        <v>-195008.88709999999</v>
      </c>
      <c r="M292" s="71">
        <v>-37899.187460000001</v>
      </c>
      <c r="N292" s="71">
        <v>-120309.14524</v>
      </c>
      <c r="O292" s="71">
        <v>-159481.55009</v>
      </c>
      <c r="P292" s="71">
        <v>-1628495.6733499998</v>
      </c>
    </row>
    <row r="293" spans="1:16" s="60" customFormat="1" ht="11.25">
      <c r="A293" s="100" t="s">
        <v>272</v>
      </c>
      <c r="B293" s="71">
        <v>-23811.657320000002</v>
      </c>
      <c r="C293" s="71">
        <v>-54563.890439999996</v>
      </c>
      <c r="D293" s="71">
        <v>-38309.487289999997</v>
      </c>
      <c r="E293" s="71">
        <v>-29010.06264</v>
      </c>
      <c r="F293" s="71">
        <v>-20942.52765</v>
      </c>
      <c r="G293" s="71">
        <v>-10610.97186</v>
      </c>
      <c r="H293" s="71">
        <v>-12483.49748</v>
      </c>
      <c r="I293" s="71">
        <v>-24068.763269999999</v>
      </c>
      <c r="J293" s="71">
        <v>-662.83528999999999</v>
      </c>
      <c r="K293" s="71">
        <v>-681.16168999999991</v>
      </c>
      <c r="L293" s="71">
        <v>-17195.35168</v>
      </c>
      <c r="M293" s="71">
        <v>-3550.9884099999999</v>
      </c>
      <c r="N293" s="71">
        <v>-12703.721210000002</v>
      </c>
      <c r="O293" s="71">
        <v>-14849.033949999999</v>
      </c>
      <c r="P293" s="71">
        <v>-263443.95017999999</v>
      </c>
    </row>
    <row r="294" spans="1:16" s="60" customFormat="1" ht="11.25">
      <c r="A294" s="100" t="s">
        <v>273</v>
      </c>
      <c r="B294" s="71">
        <v>-3081.3830499999999</v>
      </c>
      <c r="C294" s="71">
        <v>-4145.4003899999998</v>
      </c>
      <c r="D294" s="71">
        <v>-2561.33187</v>
      </c>
      <c r="E294" s="71">
        <v>-1668.1197500000001</v>
      </c>
      <c r="F294" s="71">
        <v>-1026.7065299999999</v>
      </c>
      <c r="G294" s="71">
        <v>-1025.20793</v>
      </c>
      <c r="H294" s="71">
        <v>-1433.72344</v>
      </c>
      <c r="I294" s="71">
        <v>-2253.7738100000001</v>
      </c>
      <c r="J294" s="71">
        <v>-119.81259</v>
      </c>
      <c r="K294" s="71">
        <v>-82.945909999999998</v>
      </c>
      <c r="L294" s="71">
        <v>-977.93320999999992</v>
      </c>
      <c r="M294" s="71">
        <v>-389.41471000000001</v>
      </c>
      <c r="N294" s="71">
        <v>-899.00851</v>
      </c>
      <c r="O294" s="71">
        <v>-1140.4151299999999</v>
      </c>
      <c r="P294" s="71">
        <v>-20805.176829999997</v>
      </c>
    </row>
    <row r="295" spans="1:16" s="60" customFormat="1" ht="11.25">
      <c r="A295" s="100" t="s">
        <v>274</v>
      </c>
      <c r="B295" s="71">
        <v>-7061.5882199999996</v>
      </c>
      <c r="C295" s="71">
        <v>-9481.2736400000013</v>
      </c>
      <c r="D295" s="71">
        <v>-11261.885109999999</v>
      </c>
      <c r="E295" s="71">
        <v>-6948.8623200000002</v>
      </c>
      <c r="F295" s="71">
        <v>-4137.2865700000002</v>
      </c>
      <c r="G295" s="71">
        <v>-3209.3342000000002</v>
      </c>
      <c r="H295" s="71">
        <v>-4984.5775300000005</v>
      </c>
      <c r="I295" s="71">
        <v>-9969.1999099999994</v>
      </c>
      <c r="J295" s="71">
        <v>-228.79123999999999</v>
      </c>
      <c r="K295" s="71">
        <v>-827.14407999999992</v>
      </c>
      <c r="L295" s="71">
        <v>-8019.1851799999995</v>
      </c>
      <c r="M295" s="71">
        <v>-2267.69002</v>
      </c>
      <c r="N295" s="71">
        <v>-4572.9417000000003</v>
      </c>
      <c r="O295" s="71">
        <v>-7318.9654400000009</v>
      </c>
      <c r="P295" s="71">
        <v>-80288.725160000002</v>
      </c>
    </row>
    <row r="296" spans="1:16" s="60" customFormat="1" ht="11.25">
      <c r="A296" s="100" t="s">
        <v>275</v>
      </c>
      <c r="B296" s="71">
        <v>-21361.88535</v>
      </c>
      <c r="C296" s="71">
        <v>-23369.71544</v>
      </c>
      <c r="D296" s="71">
        <v>-29877.018760000003</v>
      </c>
      <c r="E296" s="71">
        <v>-3439.3508299999999</v>
      </c>
      <c r="F296" s="71">
        <v>-19377.9735</v>
      </c>
      <c r="G296" s="71">
        <v>-937.41410999999994</v>
      </c>
      <c r="H296" s="71">
        <v>-1129.0728999999999</v>
      </c>
      <c r="I296" s="71">
        <v>-18906.286620000003</v>
      </c>
      <c r="J296" s="71">
        <v>-320.60262999999998</v>
      </c>
      <c r="K296" s="71">
        <v>-518.22280999999998</v>
      </c>
      <c r="L296" s="71">
        <v>-16126.177169999999</v>
      </c>
      <c r="M296" s="71">
        <v>-3797.7564400000001</v>
      </c>
      <c r="N296" s="71">
        <v>-9775.0082200000015</v>
      </c>
      <c r="O296" s="71">
        <v>-13085.706340000001</v>
      </c>
      <c r="P296" s="71">
        <v>-162022.19112</v>
      </c>
    </row>
    <row r="297" spans="1:16" s="60" customFormat="1" ht="11.25">
      <c r="A297" s="100" t="s">
        <v>276</v>
      </c>
      <c r="B297" s="71">
        <v>-4867.9519099999998</v>
      </c>
      <c r="C297" s="71">
        <v>-9315.6938200000004</v>
      </c>
      <c r="D297" s="71">
        <v>-15920.567349999999</v>
      </c>
      <c r="E297" s="71">
        <v>-8038.4271399999998</v>
      </c>
      <c r="F297" s="71">
        <v>-6972.0742599999994</v>
      </c>
      <c r="G297" s="71">
        <v>-2176.3950099999997</v>
      </c>
      <c r="H297" s="71">
        <v>-2726.34249</v>
      </c>
      <c r="I297" s="71">
        <v>-4668.5513799999999</v>
      </c>
      <c r="J297" s="71">
        <v>-82.813149999999993</v>
      </c>
      <c r="K297" s="71">
        <v>-25.983080000000001</v>
      </c>
      <c r="L297" s="71">
        <v>-3528.8993399999999</v>
      </c>
      <c r="M297" s="71">
        <v>-967.01940000000002</v>
      </c>
      <c r="N297" s="71">
        <v>-2332.2280599999999</v>
      </c>
      <c r="O297" s="71">
        <v>-2875.2018900000003</v>
      </c>
      <c r="P297" s="71">
        <v>-64498.148280000001</v>
      </c>
    </row>
    <row r="298" spans="1:16" s="60" customFormat="1" ht="11.25">
      <c r="A298" s="100" t="s">
        <v>277</v>
      </c>
      <c r="B298" s="71">
        <v>-13087.35527</v>
      </c>
      <c r="C298" s="71">
        <v>-26466.725920000001</v>
      </c>
      <c r="D298" s="71">
        <v>-24132.294819999999</v>
      </c>
      <c r="E298" s="71">
        <v>-12306.43491</v>
      </c>
      <c r="F298" s="71">
        <v>-6570.5217499999999</v>
      </c>
      <c r="G298" s="71">
        <v>-3120.8582099999999</v>
      </c>
      <c r="H298" s="71">
        <v>-5807.2882199999995</v>
      </c>
      <c r="I298" s="71">
        <v>-9681.6053699999993</v>
      </c>
      <c r="J298" s="71">
        <v>-113.17112</v>
      </c>
      <c r="K298" s="71">
        <v>-172.19720999999998</v>
      </c>
      <c r="L298" s="71">
        <v>-9346.7275000000009</v>
      </c>
      <c r="M298" s="71">
        <v>-1815.7942</v>
      </c>
      <c r="N298" s="71">
        <v>-7007.7066699999996</v>
      </c>
      <c r="O298" s="71">
        <v>-6480.1431500000008</v>
      </c>
      <c r="P298" s="71">
        <v>-126108.82432</v>
      </c>
    </row>
    <row r="299" spans="1:16" s="60" customFormat="1" ht="11.25">
      <c r="A299" s="100" t="s">
        <v>278</v>
      </c>
      <c r="B299" s="71">
        <v>-4054.7428100000002</v>
      </c>
      <c r="C299" s="71">
        <v>-1244.2596000000001</v>
      </c>
      <c r="D299" s="71">
        <v>-18858.379679999998</v>
      </c>
      <c r="E299" s="71">
        <v>-2669.6838600000001</v>
      </c>
      <c r="F299" s="71">
        <v>-2933.70055</v>
      </c>
      <c r="G299" s="71">
        <v>-2397.2463299999999</v>
      </c>
      <c r="H299" s="71">
        <v>-2050.0069399999998</v>
      </c>
      <c r="I299" s="71">
        <v>-3332.5673099999999</v>
      </c>
      <c r="J299" s="71">
        <v>-40.77787</v>
      </c>
      <c r="K299" s="71">
        <v>-27.32723</v>
      </c>
      <c r="L299" s="71">
        <v>-7692.4964800000007</v>
      </c>
      <c r="M299" s="71">
        <v>-754.24432999999999</v>
      </c>
      <c r="N299" s="71">
        <v>-7020.1065499999995</v>
      </c>
      <c r="O299" s="71">
        <v>-1016.44034</v>
      </c>
      <c r="P299" s="71">
        <v>-54091.979880000006</v>
      </c>
    </row>
    <row r="300" spans="1:16" s="60" customFormat="1" ht="12" thickBot="1">
      <c r="A300" s="100" t="s">
        <v>279</v>
      </c>
      <c r="B300" s="71">
        <v>-77374.307560000001</v>
      </c>
      <c r="C300" s="71">
        <v>-87960.672480000008</v>
      </c>
      <c r="D300" s="71">
        <v>-110793.93770000001</v>
      </c>
      <c r="E300" s="71">
        <v>-69414.23444</v>
      </c>
      <c r="F300" s="71">
        <v>-60832.950420000001</v>
      </c>
      <c r="G300" s="71">
        <v>-31761.945230000001</v>
      </c>
      <c r="H300" s="71">
        <v>-34080.981540000001</v>
      </c>
      <c r="I300" s="71">
        <v>-50613.211479999998</v>
      </c>
      <c r="J300" s="71">
        <v>-512.36211000000003</v>
      </c>
      <c r="K300" s="71">
        <v>-1374.3798999999999</v>
      </c>
      <c r="L300" s="71">
        <v>-51457.462799999994</v>
      </c>
      <c r="M300" s="71">
        <v>-12225.968279999999</v>
      </c>
      <c r="N300" s="71">
        <v>-41641.099539999996</v>
      </c>
      <c r="O300" s="71">
        <v>-41757.467960000002</v>
      </c>
      <c r="P300" s="71">
        <v>-671800.98144</v>
      </c>
    </row>
    <row r="301" spans="1:16" s="60" customFormat="1" ht="12.75" thickTop="1" thickBot="1">
      <c r="A301" s="453" t="s">
        <v>280</v>
      </c>
      <c r="B301" s="70">
        <v>138860.47921000002</v>
      </c>
      <c r="C301" s="70">
        <v>104858.27981000001</v>
      </c>
      <c r="D301" s="70">
        <v>108229.05281000001</v>
      </c>
      <c r="E301" s="70">
        <v>156817.20431999999</v>
      </c>
      <c r="F301" s="70">
        <v>92225.228719999999</v>
      </c>
      <c r="G301" s="70">
        <v>71726.478629999998</v>
      </c>
      <c r="H301" s="70">
        <v>65002.493409999995</v>
      </c>
      <c r="I301" s="70">
        <v>148569.36211000002</v>
      </c>
      <c r="J301" s="70">
        <v>73.987780000000001</v>
      </c>
      <c r="K301" s="70">
        <v>-596.32207999999991</v>
      </c>
      <c r="L301" s="70">
        <v>36983.886020000005</v>
      </c>
      <c r="M301" s="70">
        <v>10803.56827</v>
      </c>
      <c r="N301" s="70">
        <v>30313.252980000001</v>
      </c>
      <c r="O301" s="70">
        <v>68021.312989999991</v>
      </c>
      <c r="P301" s="70">
        <v>1031888.26498</v>
      </c>
    </row>
    <row r="302" spans="1:16" s="60" customFormat="1" ht="12" thickTop="1">
      <c r="A302" s="493" t="s">
        <v>281</v>
      </c>
      <c r="B302" s="71">
        <v>3015.0215200000002</v>
      </c>
      <c r="C302" s="71">
        <v>17.67557</v>
      </c>
      <c r="D302" s="71">
        <v>1246.6779099999999</v>
      </c>
      <c r="E302" s="71">
        <v>60689.628140000001</v>
      </c>
      <c r="F302" s="71">
        <v>31.574259999999999</v>
      </c>
      <c r="G302" s="71">
        <v>36812.233919999999</v>
      </c>
      <c r="H302" s="71">
        <v>122.46423</v>
      </c>
      <c r="I302" s="71">
        <v>1.28739</v>
      </c>
      <c r="J302" s="71">
        <v>-1.7800199999999999</v>
      </c>
      <c r="K302" s="71">
        <v>-0.72026999999999997</v>
      </c>
      <c r="L302" s="71">
        <v>178.24590000000001</v>
      </c>
      <c r="M302" s="71">
        <v>3.9956499999999999</v>
      </c>
      <c r="N302" s="71">
        <v>0.34393000000000001</v>
      </c>
      <c r="O302" s="71">
        <v>2.3469999999999998E-2</v>
      </c>
      <c r="P302" s="71">
        <v>102116.67159999999</v>
      </c>
    </row>
    <row r="303" spans="1:16" s="60" customFormat="1" ht="11.25">
      <c r="A303" s="465" t="s">
        <v>282</v>
      </c>
      <c r="B303" s="71">
        <v>2682.65877</v>
      </c>
      <c r="C303" s="71">
        <v>1.0000000000000001E-5</v>
      </c>
      <c r="D303" s="71">
        <v>-619.69262000000003</v>
      </c>
      <c r="E303" s="71">
        <v>60677.379979999998</v>
      </c>
      <c r="F303" s="71">
        <v>30.78199</v>
      </c>
      <c r="G303" s="71">
        <v>36756.685490000003</v>
      </c>
      <c r="H303" s="71">
        <v>-13.494899999999999</v>
      </c>
      <c r="I303" s="71">
        <v>0</v>
      </c>
      <c r="J303" s="71">
        <v>-1.7800199999999999</v>
      </c>
      <c r="K303" s="71">
        <v>-0.72026999999999997</v>
      </c>
      <c r="L303" s="71">
        <v>60.916809999999998</v>
      </c>
      <c r="M303" s="71">
        <v>1.9000000000000001E-4</v>
      </c>
      <c r="N303" s="71">
        <v>0</v>
      </c>
      <c r="O303" s="71">
        <v>2.3469999999999998E-2</v>
      </c>
      <c r="P303" s="71">
        <v>99572.758900000001</v>
      </c>
    </row>
    <row r="304" spans="1:16" s="60" customFormat="1" ht="11.25">
      <c r="A304" s="465" t="s">
        <v>283</v>
      </c>
      <c r="B304" s="71">
        <v>332.36275000000001</v>
      </c>
      <c r="C304" s="71">
        <v>17.675560000000001</v>
      </c>
      <c r="D304" s="71">
        <v>1866.3705299999999</v>
      </c>
      <c r="E304" s="71">
        <v>12.24816</v>
      </c>
      <c r="F304" s="71">
        <v>0.79227000000000003</v>
      </c>
      <c r="G304" s="71">
        <v>55.548430000000003</v>
      </c>
      <c r="H304" s="71">
        <v>135.95913000000002</v>
      </c>
      <c r="I304" s="71">
        <v>1.28739</v>
      </c>
      <c r="J304" s="71">
        <v>0</v>
      </c>
      <c r="K304" s="71">
        <v>0</v>
      </c>
      <c r="L304" s="71">
        <v>117.32908999999999</v>
      </c>
      <c r="M304" s="71">
        <v>3.99546</v>
      </c>
      <c r="N304" s="71">
        <v>0.34393000000000001</v>
      </c>
      <c r="O304" s="71">
        <v>0</v>
      </c>
      <c r="P304" s="71">
        <v>2543.9127000000003</v>
      </c>
    </row>
    <row r="305" spans="1:17" s="60" customFormat="1" ht="11.25">
      <c r="A305" s="493" t="s">
        <v>284</v>
      </c>
      <c r="B305" s="71">
        <v>-3779.6999300000002</v>
      </c>
      <c r="C305" s="71">
        <v>-85.283580000000001</v>
      </c>
      <c r="D305" s="71">
        <v>-1489.6170099999999</v>
      </c>
      <c r="E305" s="71">
        <v>-60463.182639999999</v>
      </c>
      <c r="F305" s="71">
        <v>-32.55668</v>
      </c>
      <c r="G305" s="71">
        <v>-36781.096460000001</v>
      </c>
      <c r="H305" s="71">
        <v>-8.1907700000000006</v>
      </c>
      <c r="I305" s="71">
        <v>-7.7323699999999995</v>
      </c>
      <c r="J305" s="71">
        <v>0</v>
      </c>
      <c r="K305" s="71">
        <v>0.58375999999999995</v>
      </c>
      <c r="L305" s="71">
        <v>-57.694710000000001</v>
      </c>
      <c r="M305" s="71">
        <v>-3.6461000000000001</v>
      </c>
      <c r="N305" s="71">
        <v>0</v>
      </c>
      <c r="O305" s="71">
        <v>-0.21153</v>
      </c>
      <c r="P305" s="71">
        <v>-102708.32802</v>
      </c>
    </row>
    <row r="306" spans="1:17" s="60" customFormat="1" ht="11.25">
      <c r="A306" s="465" t="s">
        <v>285</v>
      </c>
      <c r="B306" s="71">
        <v>-3735.3976899999998</v>
      </c>
      <c r="C306" s="71">
        <v>0</v>
      </c>
      <c r="D306" s="71">
        <v>-33.738019999999999</v>
      </c>
      <c r="E306" s="71">
        <v>-60429.078820000002</v>
      </c>
      <c r="F306" s="71">
        <v>-29.036390000000001</v>
      </c>
      <c r="G306" s="71">
        <v>-36725.643619999995</v>
      </c>
      <c r="H306" s="71">
        <v>-9.257E-2</v>
      </c>
      <c r="I306" s="71">
        <v>0</v>
      </c>
      <c r="J306" s="71">
        <v>0</v>
      </c>
      <c r="K306" s="71">
        <v>0.58375999999999995</v>
      </c>
      <c r="L306" s="71">
        <v>-2.73489</v>
      </c>
      <c r="M306" s="71">
        <v>-1.39E-3</v>
      </c>
      <c r="N306" s="71">
        <v>0</v>
      </c>
      <c r="O306" s="71">
        <v>0</v>
      </c>
      <c r="P306" s="71">
        <v>-100955.13962999999</v>
      </c>
    </row>
    <row r="307" spans="1:17" s="60" customFormat="1" ht="12" thickBot="1">
      <c r="A307" s="465" t="s">
        <v>286</v>
      </c>
      <c r="B307" s="71">
        <v>-44.302239999999998</v>
      </c>
      <c r="C307" s="71">
        <v>-85.283580000000001</v>
      </c>
      <c r="D307" s="71">
        <v>-1455.8789899999999</v>
      </c>
      <c r="E307" s="71">
        <v>-34.103819999999999</v>
      </c>
      <c r="F307" s="71">
        <v>-3.5202900000000001</v>
      </c>
      <c r="G307" s="71">
        <v>-55.452839999999995</v>
      </c>
      <c r="H307" s="71">
        <v>-8.0982000000000003</v>
      </c>
      <c r="I307" s="71">
        <v>-7.7323699999999995</v>
      </c>
      <c r="J307" s="71">
        <v>0</v>
      </c>
      <c r="K307" s="71">
        <v>0</v>
      </c>
      <c r="L307" s="71">
        <v>-54.959820000000001</v>
      </c>
      <c r="M307" s="71">
        <v>-3.6447099999999999</v>
      </c>
      <c r="N307" s="71">
        <v>0</v>
      </c>
      <c r="O307" s="71">
        <v>-0.21153</v>
      </c>
      <c r="P307" s="71">
        <v>-1753.1883899999998</v>
      </c>
    </row>
    <row r="308" spans="1:17" s="60" customFormat="1" ht="12.75" thickTop="1" thickBot="1">
      <c r="A308" s="451" t="s">
        <v>287</v>
      </c>
      <c r="B308" s="70">
        <v>138095.80080000003</v>
      </c>
      <c r="C308" s="70">
        <v>104790.6718</v>
      </c>
      <c r="D308" s="70">
        <v>107986.11370999999</v>
      </c>
      <c r="E308" s="70">
        <v>157043.64981999999</v>
      </c>
      <c r="F308" s="70">
        <v>92224.246299999999</v>
      </c>
      <c r="G308" s="70">
        <v>71757.61609000001</v>
      </c>
      <c r="H308" s="70">
        <v>65116.766869999999</v>
      </c>
      <c r="I308" s="70">
        <v>148562.91712999999</v>
      </c>
      <c r="J308" s="70">
        <v>72.207759999999993</v>
      </c>
      <c r="K308" s="70">
        <v>-596.45858999999996</v>
      </c>
      <c r="L308" s="70">
        <v>37104.437210000004</v>
      </c>
      <c r="M308" s="70">
        <v>10803.917820000001</v>
      </c>
      <c r="N308" s="70">
        <v>30313.59691</v>
      </c>
      <c r="O308" s="70">
        <v>68021.124930000005</v>
      </c>
      <c r="P308" s="1014">
        <v>1031296.60856</v>
      </c>
    </row>
    <row r="309" spans="1:17" s="60" customFormat="1" ht="12.75" thickTop="1" thickBot="1">
      <c r="A309" s="465" t="s">
        <v>288</v>
      </c>
      <c r="B309" s="71">
        <v>1880.2208700000001</v>
      </c>
      <c r="C309" s="71">
        <v>0</v>
      </c>
      <c r="D309" s="71">
        <v>5042.3779800000002</v>
      </c>
      <c r="E309" s="71">
        <v>494.98415</v>
      </c>
      <c r="F309" s="71">
        <v>5462.3204400000004</v>
      </c>
      <c r="G309" s="71">
        <v>1.81002</v>
      </c>
      <c r="H309" s="71">
        <v>127.23475000000001</v>
      </c>
      <c r="I309" s="71">
        <v>2372.6174799999999</v>
      </c>
      <c r="J309" s="71">
        <v>0</v>
      </c>
      <c r="K309" s="71">
        <v>0</v>
      </c>
      <c r="L309" s="71">
        <v>2512.5231899999999</v>
      </c>
      <c r="M309" s="71">
        <v>0</v>
      </c>
      <c r="N309" s="71">
        <v>0</v>
      </c>
      <c r="O309" s="71">
        <v>9.0654199999999996</v>
      </c>
      <c r="P309" s="1013">
        <v>17903.154300000002</v>
      </c>
    </row>
    <row r="310" spans="1:17" s="60" customFormat="1" ht="12.75" thickTop="1" thickBot="1">
      <c r="A310" s="453" t="s">
        <v>289</v>
      </c>
      <c r="B310" s="70">
        <v>139976.02166999999</v>
      </c>
      <c r="C310" s="70">
        <v>104790.6718</v>
      </c>
      <c r="D310" s="70">
        <v>113028.49169</v>
      </c>
      <c r="E310" s="70">
        <v>157538.63397</v>
      </c>
      <c r="F310" s="70">
        <v>97686.566739999995</v>
      </c>
      <c r="G310" s="70">
        <v>71759.42611</v>
      </c>
      <c r="H310" s="70">
        <v>65244.001619999995</v>
      </c>
      <c r="I310" s="70">
        <v>150935.53461</v>
      </c>
      <c r="J310" s="70">
        <v>72.207759999999993</v>
      </c>
      <c r="K310" s="70">
        <v>-596.45858999999996</v>
      </c>
      <c r="L310" s="70">
        <v>39616.960399999996</v>
      </c>
      <c r="M310" s="70">
        <v>10803.917820000001</v>
      </c>
      <c r="N310" s="70">
        <v>30313.59691</v>
      </c>
      <c r="O310" s="70">
        <v>68030.19034999999</v>
      </c>
      <c r="P310" s="1014">
        <v>1049199.7628599999</v>
      </c>
    </row>
    <row r="311" spans="1:17" s="60" customFormat="1" ht="12.75" thickTop="1" thickBot="1">
      <c r="A311" s="100" t="s">
        <v>290</v>
      </c>
      <c r="B311" s="71">
        <v>-494.01777000000004</v>
      </c>
      <c r="C311" s="71">
        <v>-67.84711999999999</v>
      </c>
      <c r="D311" s="71">
        <v>-1538.7539299999999</v>
      </c>
      <c r="E311" s="71">
        <v>841.96365000000003</v>
      </c>
      <c r="F311" s="71">
        <v>76.822509999999994</v>
      </c>
      <c r="G311" s="71">
        <v>0</v>
      </c>
      <c r="H311" s="71">
        <v>-37.837410000000006</v>
      </c>
      <c r="I311" s="71">
        <v>0</v>
      </c>
      <c r="J311" s="71">
        <v>25.46105</v>
      </c>
      <c r="K311" s="71">
        <v>155.01204999999999</v>
      </c>
      <c r="L311" s="71">
        <v>-2462.30539</v>
      </c>
      <c r="M311" s="71">
        <v>-675.92034000000001</v>
      </c>
      <c r="N311" s="71">
        <v>-488.54307</v>
      </c>
      <c r="O311" s="71">
        <v>-7832.5383499999998</v>
      </c>
      <c r="P311" s="1013">
        <v>-12498.50412</v>
      </c>
    </row>
    <row r="312" spans="1:17" s="60" customFormat="1" ht="12.75" thickTop="1" thickBot="1">
      <c r="A312" s="451" t="s">
        <v>291</v>
      </c>
      <c r="B312" s="70">
        <v>139482.00390000001</v>
      </c>
      <c r="C312" s="70">
        <v>104722.82468000001</v>
      </c>
      <c r="D312" s="70">
        <v>111489.73776</v>
      </c>
      <c r="E312" s="70">
        <v>158380.59762000002</v>
      </c>
      <c r="F312" s="70">
        <v>97763.389249999993</v>
      </c>
      <c r="G312" s="70">
        <v>71759.42611</v>
      </c>
      <c r="H312" s="70">
        <v>65206.164210000003</v>
      </c>
      <c r="I312" s="70">
        <v>150935.53461</v>
      </c>
      <c r="J312" s="70">
        <v>97.668809999999993</v>
      </c>
      <c r="K312" s="70">
        <v>-441.44653999999997</v>
      </c>
      <c r="L312" s="70">
        <v>37154.655009999995</v>
      </c>
      <c r="M312" s="70">
        <v>10127.99748</v>
      </c>
      <c r="N312" s="70">
        <v>29825.05384</v>
      </c>
      <c r="O312" s="70">
        <v>60197.652000000002</v>
      </c>
      <c r="P312" s="1014">
        <v>1036701.25874</v>
      </c>
    </row>
    <row r="313" spans="1:17" s="60" customFormat="1" ht="12.75" thickTop="1" thickBot="1">
      <c r="A313" s="100" t="s">
        <v>292</v>
      </c>
      <c r="B313" s="71">
        <v>0</v>
      </c>
      <c r="C313" s="71">
        <v>0</v>
      </c>
      <c r="D313" s="71">
        <v>0</v>
      </c>
      <c r="E313" s="71">
        <v>0</v>
      </c>
      <c r="F313" s="71">
        <v>0</v>
      </c>
      <c r="G313" s="71">
        <v>0</v>
      </c>
      <c r="H313" s="71">
        <v>0</v>
      </c>
      <c r="I313" s="71">
        <v>0</v>
      </c>
      <c r="J313" s="71">
        <v>0</v>
      </c>
      <c r="K313" s="71">
        <v>0</v>
      </c>
      <c r="L313" s="71">
        <v>0</v>
      </c>
      <c r="M313" s="71">
        <v>0</v>
      </c>
      <c r="N313" s="71">
        <v>0</v>
      </c>
      <c r="O313" s="71">
        <v>0</v>
      </c>
      <c r="P313" s="1013">
        <v>0</v>
      </c>
    </row>
    <row r="314" spans="1:17" s="60" customFormat="1" ht="12.75" thickTop="1" thickBot="1">
      <c r="A314" s="453" t="s">
        <v>293</v>
      </c>
      <c r="B314" s="70">
        <v>139482.00390000001</v>
      </c>
      <c r="C314" s="70">
        <v>104722.82468000001</v>
      </c>
      <c r="D314" s="70">
        <v>111489.73776</v>
      </c>
      <c r="E314" s="70">
        <v>158380.59762000002</v>
      </c>
      <c r="F314" s="70">
        <v>97763.389249999993</v>
      </c>
      <c r="G314" s="70">
        <v>71759.42611</v>
      </c>
      <c r="H314" s="70">
        <v>65206.164210000003</v>
      </c>
      <c r="I314" s="70">
        <v>150935.53461</v>
      </c>
      <c r="J314" s="70">
        <v>97.668809999999993</v>
      </c>
      <c r="K314" s="70">
        <v>-441.44653999999997</v>
      </c>
      <c r="L314" s="70">
        <v>37154.655009999995</v>
      </c>
      <c r="M314" s="70">
        <v>10127.99748</v>
      </c>
      <c r="N314" s="70">
        <v>29825.05384</v>
      </c>
      <c r="O314" s="70">
        <v>60197.652000000002</v>
      </c>
      <c r="P314" s="1014">
        <v>1036701.25874</v>
      </c>
    </row>
    <row r="315" spans="1:17" s="60" customFormat="1" ht="12.75" thickTop="1" thickBot="1">
      <c r="A315" s="493" t="s">
        <v>294</v>
      </c>
      <c r="B315" s="71">
        <v>-32678.127089999998</v>
      </c>
      <c r="C315" s="71">
        <v>-33442.5</v>
      </c>
      <c r="D315" s="71">
        <v>-37571.123659999997</v>
      </c>
      <c r="E315" s="71">
        <v>-54872.87</v>
      </c>
      <c r="F315" s="71">
        <v>-21256.317999999999</v>
      </c>
      <c r="G315" s="71">
        <v>-34094.156000000003</v>
      </c>
      <c r="H315" s="71">
        <v>-29808.96545</v>
      </c>
      <c r="I315" s="71">
        <v>-62426</v>
      </c>
      <c r="J315" s="71">
        <v>0</v>
      </c>
      <c r="K315" s="71">
        <v>0</v>
      </c>
      <c r="L315" s="71">
        <v>-6196.3607899999997</v>
      </c>
      <c r="M315" s="71">
        <v>0</v>
      </c>
      <c r="N315" s="71">
        <v>-298.09800000000001</v>
      </c>
      <c r="O315" s="71">
        <v>-18605</v>
      </c>
      <c r="P315" s="1013">
        <v>-331249.51899000001</v>
      </c>
    </row>
    <row r="316" spans="1:17" s="60" customFormat="1" ht="12.75" thickTop="1" thickBot="1">
      <c r="A316" s="453" t="s">
        <v>295</v>
      </c>
      <c r="B316" s="70">
        <v>106803.87681</v>
      </c>
      <c r="C316" s="70">
        <v>71280.324680000005</v>
      </c>
      <c r="D316" s="70">
        <v>73918.614099999992</v>
      </c>
      <c r="E316" s="70">
        <v>103507.72762000001</v>
      </c>
      <c r="F316" s="70">
        <v>76507.071249999994</v>
      </c>
      <c r="G316" s="70">
        <v>37665.270109999998</v>
      </c>
      <c r="H316" s="70">
        <v>35397.198759999999</v>
      </c>
      <c r="I316" s="70">
        <v>88509.534610000002</v>
      </c>
      <c r="J316" s="70">
        <v>97.668809999999993</v>
      </c>
      <c r="K316" s="70">
        <v>-441.44653999999997</v>
      </c>
      <c r="L316" s="70">
        <v>30958.29422</v>
      </c>
      <c r="M316" s="70">
        <v>10127.99748</v>
      </c>
      <c r="N316" s="70">
        <v>29526.955839999999</v>
      </c>
      <c r="O316" s="70">
        <v>41592.652000000002</v>
      </c>
      <c r="P316" s="1014">
        <v>705451.73974999995</v>
      </c>
    </row>
    <row r="317" spans="1:17" ht="9.75" customHeight="1" thickTop="1" thickBot="1">
      <c r="A317" s="76"/>
      <c r="B317" s="442"/>
      <c r="C317" s="442"/>
      <c r="D317" s="442"/>
      <c r="E317" s="442"/>
      <c r="F317" s="442"/>
      <c r="G317" s="442"/>
      <c r="H317" s="442"/>
      <c r="I317" s="442"/>
      <c r="J317" s="442"/>
      <c r="K317" s="442"/>
      <c r="L317" s="442"/>
      <c r="M317" s="442"/>
      <c r="N317" s="442"/>
      <c r="O317" s="442"/>
      <c r="P317" s="1015"/>
      <c r="Q317" s="904"/>
    </row>
    <row r="318" spans="1:17" ht="15.75" thickTop="1">
      <c r="A318" s="78"/>
      <c r="B318" s="443"/>
      <c r="C318" s="443"/>
      <c r="D318" s="443"/>
      <c r="E318" s="443"/>
      <c r="F318" s="443"/>
      <c r="G318" s="443"/>
      <c r="H318" s="443"/>
      <c r="I318" s="443"/>
      <c r="J318" s="443"/>
      <c r="K318" s="443"/>
      <c r="L318" s="443"/>
      <c r="M318" s="443"/>
      <c r="N318" s="443"/>
      <c r="O318" s="443"/>
      <c r="P318" s="88"/>
      <c r="Q318" s="904"/>
    </row>
    <row r="319" spans="1:17" ht="15.75">
      <c r="A319" s="79"/>
    </row>
    <row r="320" spans="1:17"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sqref="A1:P1"/>
    </sheetView>
  </sheetViews>
  <sheetFormatPr defaultColWidth="9.140625" defaultRowHeight="15"/>
  <cols>
    <col min="1" max="1" width="77.28515625" style="81" customWidth="1"/>
    <col min="2" max="8" width="9.28515625" style="80" customWidth="1"/>
    <col min="9" max="14" width="12" style="80" customWidth="1"/>
    <col min="15" max="16" width="12.7109375" style="80" customWidth="1"/>
    <col min="17" max="256" width="9.140625" style="904"/>
    <col min="257" max="257" width="77.28515625" style="904" customWidth="1"/>
    <col min="258" max="264" width="9.28515625" style="904" customWidth="1"/>
    <col min="265" max="270" width="12" style="904" customWidth="1"/>
    <col min="271" max="272" width="12.7109375" style="904" customWidth="1"/>
    <col min="273" max="512" width="9.140625" style="904"/>
    <col min="513" max="513" width="77.28515625" style="904" customWidth="1"/>
    <col min="514" max="520" width="9.28515625" style="904" customWidth="1"/>
    <col min="521" max="526" width="12" style="904" customWidth="1"/>
    <col min="527" max="528" width="12.7109375" style="904" customWidth="1"/>
    <col min="529" max="768" width="9.140625" style="904"/>
    <col min="769" max="769" width="77.28515625" style="904" customWidth="1"/>
    <col min="770" max="776" width="9.28515625" style="904" customWidth="1"/>
    <col min="777" max="782" width="12" style="904" customWidth="1"/>
    <col min="783" max="784" width="12.7109375" style="904" customWidth="1"/>
    <col min="785" max="1024" width="9.140625" style="904"/>
    <col min="1025" max="1025" width="77.28515625" style="904" customWidth="1"/>
    <col min="1026" max="1032" width="9.28515625" style="904" customWidth="1"/>
    <col min="1033" max="1038" width="12" style="904" customWidth="1"/>
    <col min="1039" max="1040" width="12.7109375" style="904" customWidth="1"/>
    <col min="1041" max="1280" width="9.140625" style="904"/>
    <col min="1281" max="1281" width="77.28515625" style="904" customWidth="1"/>
    <col min="1282" max="1288" width="9.28515625" style="904" customWidth="1"/>
    <col min="1289" max="1294" width="12" style="904" customWidth="1"/>
    <col min="1295" max="1296" width="12.7109375" style="904" customWidth="1"/>
    <col min="1297" max="1536" width="9.140625" style="904"/>
    <col min="1537" max="1537" width="77.28515625" style="904" customWidth="1"/>
    <col min="1538" max="1544" width="9.28515625" style="904" customWidth="1"/>
    <col min="1545" max="1550" width="12" style="904" customWidth="1"/>
    <col min="1551" max="1552" width="12.7109375" style="904" customWidth="1"/>
    <col min="1553" max="1792" width="9.140625" style="904"/>
    <col min="1793" max="1793" width="77.28515625" style="904" customWidth="1"/>
    <col min="1794" max="1800" width="9.28515625" style="904" customWidth="1"/>
    <col min="1801" max="1806" width="12" style="904" customWidth="1"/>
    <col min="1807" max="1808" width="12.7109375" style="904" customWidth="1"/>
    <col min="1809" max="2048" width="9.140625" style="904"/>
    <col min="2049" max="2049" width="77.28515625" style="904" customWidth="1"/>
    <col min="2050" max="2056" width="9.28515625" style="904" customWidth="1"/>
    <col min="2057" max="2062" width="12" style="904" customWidth="1"/>
    <col min="2063" max="2064" width="12.7109375" style="904" customWidth="1"/>
    <col min="2065" max="2304" width="9.140625" style="904"/>
    <col min="2305" max="2305" width="77.28515625" style="904" customWidth="1"/>
    <col min="2306" max="2312" width="9.28515625" style="904" customWidth="1"/>
    <col min="2313" max="2318" width="12" style="904" customWidth="1"/>
    <col min="2319" max="2320" width="12.7109375" style="904" customWidth="1"/>
    <col min="2321" max="2560" width="9.140625" style="904"/>
    <col min="2561" max="2561" width="77.28515625" style="904" customWidth="1"/>
    <col min="2562" max="2568" width="9.28515625" style="904" customWidth="1"/>
    <col min="2569" max="2574" width="12" style="904" customWidth="1"/>
    <col min="2575" max="2576" width="12.7109375" style="904" customWidth="1"/>
    <col min="2577" max="2816" width="9.140625" style="904"/>
    <col min="2817" max="2817" width="77.28515625" style="904" customWidth="1"/>
    <col min="2818" max="2824" width="9.28515625" style="904" customWidth="1"/>
    <col min="2825" max="2830" width="12" style="904" customWidth="1"/>
    <col min="2831" max="2832" width="12.7109375" style="904" customWidth="1"/>
    <col min="2833" max="3072" width="9.140625" style="904"/>
    <col min="3073" max="3073" width="77.28515625" style="904" customWidth="1"/>
    <col min="3074" max="3080" width="9.28515625" style="904" customWidth="1"/>
    <col min="3081" max="3086" width="12" style="904" customWidth="1"/>
    <col min="3087" max="3088" width="12.7109375" style="904" customWidth="1"/>
    <col min="3089" max="3328" width="9.140625" style="904"/>
    <col min="3329" max="3329" width="77.28515625" style="904" customWidth="1"/>
    <col min="3330" max="3336" width="9.28515625" style="904" customWidth="1"/>
    <col min="3337" max="3342" width="12" style="904" customWidth="1"/>
    <col min="3343" max="3344" width="12.7109375" style="904" customWidth="1"/>
    <col min="3345" max="3584" width="9.140625" style="904"/>
    <col min="3585" max="3585" width="77.28515625" style="904" customWidth="1"/>
    <col min="3586" max="3592" width="9.28515625" style="904" customWidth="1"/>
    <col min="3593" max="3598" width="12" style="904" customWidth="1"/>
    <col min="3599" max="3600" width="12.7109375" style="904" customWidth="1"/>
    <col min="3601" max="3840" width="9.140625" style="904"/>
    <col min="3841" max="3841" width="77.28515625" style="904" customWidth="1"/>
    <col min="3842" max="3848" width="9.28515625" style="904" customWidth="1"/>
    <col min="3849" max="3854" width="12" style="904" customWidth="1"/>
    <col min="3855" max="3856" width="12.7109375" style="904" customWidth="1"/>
    <col min="3857" max="4096" width="9.140625" style="904"/>
    <col min="4097" max="4097" width="77.28515625" style="904" customWidth="1"/>
    <col min="4098" max="4104" width="9.28515625" style="904" customWidth="1"/>
    <col min="4105" max="4110" width="12" style="904" customWidth="1"/>
    <col min="4111" max="4112" width="12.7109375" style="904" customWidth="1"/>
    <col min="4113" max="4352" width="9.140625" style="904"/>
    <col min="4353" max="4353" width="77.28515625" style="904" customWidth="1"/>
    <col min="4354" max="4360" width="9.28515625" style="904" customWidth="1"/>
    <col min="4361" max="4366" width="12" style="904" customWidth="1"/>
    <col min="4367" max="4368" width="12.7109375" style="904" customWidth="1"/>
    <col min="4369" max="4608" width="9.140625" style="904"/>
    <col min="4609" max="4609" width="77.28515625" style="904" customWidth="1"/>
    <col min="4610" max="4616" width="9.28515625" style="904" customWidth="1"/>
    <col min="4617" max="4622" width="12" style="904" customWidth="1"/>
    <col min="4623" max="4624" width="12.7109375" style="904" customWidth="1"/>
    <col min="4625" max="4864" width="9.140625" style="904"/>
    <col min="4865" max="4865" width="77.28515625" style="904" customWidth="1"/>
    <col min="4866" max="4872" width="9.28515625" style="904" customWidth="1"/>
    <col min="4873" max="4878" width="12" style="904" customWidth="1"/>
    <col min="4879" max="4880" width="12.7109375" style="904" customWidth="1"/>
    <col min="4881" max="5120" width="9.140625" style="904"/>
    <col min="5121" max="5121" width="77.28515625" style="904" customWidth="1"/>
    <col min="5122" max="5128" width="9.28515625" style="904" customWidth="1"/>
    <col min="5129" max="5134" width="12" style="904" customWidth="1"/>
    <col min="5135" max="5136" width="12.7109375" style="904" customWidth="1"/>
    <col min="5137" max="5376" width="9.140625" style="904"/>
    <col min="5377" max="5377" width="77.28515625" style="904" customWidth="1"/>
    <col min="5378" max="5384" width="9.28515625" style="904" customWidth="1"/>
    <col min="5385" max="5390" width="12" style="904" customWidth="1"/>
    <col min="5391" max="5392" width="12.7109375" style="904" customWidth="1"/>
    <col min="5393" max="5632" width="9.140625" style="904"/>
    <col min="5633" max="5633" width="77.28515625" style="904" customWidth="1"/>
    <col min="5634" max="5640" width="9.28515625" style="904" customWidth="1"/>
    <col min="5641" max="5646" width="12" style="904" customWidth="1"/>
    <col min="5647" max="5648" width="12.7109375" style="904" customWidth="1"/>
    <col min="5649" max="5888" width="9.140625" style="904"/>
    <col min="5889" max="5889" width="77.28515625" style="904" customWidth="1"/>
    <col min="5890" max="5896" width="9.28515625" style="904" customWidth="1"/>
    <col min="5897" max="5902" width="12" style="904" customWidth="1"/>
    <col min="5903" max="5904" width="12.7109375" style="904" customWidth="1"/>
    <col min="5905" max="6144" width="9.140625" style="904"/>
    <col min="6145" max="6145" width="77.28515625" style="904" customWidth="1"/>
    <col min="6146" max="6152" width="9.28515625" style="904" customWidth="1"/>
    <col min="6153" max="6158" width="12" style="904" customWidth="1"/>
    <col min="6159" max="6160" width="12.7109375" style="904" customWidth="1"/>
    <col min="6161" max="6400" width="9.140625" style="904"/>
    <col min="6401" max="6401" width="77.28515625" style="904" customWidth="1"/>
    <col min="6402" max="6408" width="9.28515625" style="904" customWidth="1"/>
    <col min="6409" max="6414" width="12" style="904" customWidth="1"/>
    <col min="6415" max="6416" width="12.7109375" style="904" customWidth="1"/>
    <col min="6417" max="6656" width="9.140625" style="904"/>
    <col min="6657" max="6657" width="77.28515625" style="904" customWidth="1"/>
    <col min="6658" max="6664" width="9.28515625" style="904" customWidth="1"/>
    <col min="6665" max="6670" width="12" style="904" customWidth="1"/>
    <col min="6671" max="6672" width="12.7109375" style="904" customWidth="1"/>
    <col min="6673" max="6912" width="9.140625" style="904"/>
    <col min="6913" max="6913" width="77.28515625" style="904" customWidth="1"/>
    <col min="6914" max="6920" width="9.28515625" style="904" customWidth="1"/>
    <col min="6921" max="6926" width="12" style="904" customWidth="1"/>
    <col min="6927" max="6928" width="12.7109375" style="904" customWidth="1"/>
    <col min="6929" max="7168" width="9.140625" style="904"/>
    <col min="7169" max="7169" width="77.28515625" style="904" customWidth="1"/>
    <col min="7170" max="7176" width="9.28515625" style="904" customWidth="1"/>
    <col min="7177" max="7182" width="12" style="904" customWidth="1"/>
    <col min="7183" max="7184" width="12.7109375" style="904" customWidth="1"/>
    <col min="7185" max="7424" width="9.140625" style="904"/>
    <col min="7425" max="7425" width="77.28515625" style="904" customWidth="1"/>
    <col min="7426" max="7432" width="9.28515625" style="904" customWidth="1"/>
    <col min="7433" max="7438" width="12" style="904" customWidth="1"/>
    <col min="7439" max="7440" width="12.7109375" style="904" customWidth="1"/>
    <col min="7441" max="7680" width="9.140625" style="904"/>
    <col min="7681" max="7681" width="77.28515625" style="904" customWidth="1"/>
    <col min="7682" max="7688" width="9.28515625" style="904" customWidth="1"/>
    <col min="7689" max="7694" width="12" style="904" customWidth="1"/>
    <col min="7695" max="7696" width="12.7109375" style="904" customWidth="1"/>
    <col min="7697" max="7936" width="9.140625" style="904"/>
    <col min="7937" max="7937" width="77.28515625" style="904" customWidth="1"/>
    <col min="7938" max="7944" width="9.28515625" style="904" customWidth="1"/>
    <col min="7945" max="7950" width="12" style="904" customWidth="1"/>
    <col min="7951" max="7952" width="12.7109375" style="904" customWidth="1"/>
    <col min="7953" max="8192" width="9.140625" style="904"/>
    <col min="8193" max="8193" width="77.28515625" style="904" customWidth="1"/>
    <col min="8194" max="8200" width="9.28515625" style="904" customWidth="1"/>
    <col min="8201" max="8206" width="12" style="904" customWidth="1"/>
    <col min="8207" max="8208" width="12.7109375" style="904" customWidth="1"/>
    <col min="8209" max="8448" width="9.140625" style="904"/>
    <col min="8449" max="8449" width="77.28515625" style="904" customWidth="1"/>
    <col min="8450" max="8456" width="9.28515625" style="904" customWidth="1"/>
    <col min="8457" max="8462" width="12" style="904" customWidth="1"/>
    <col min="8463" max="8464" width="12.7109375" style="904" customWidth="1"/>
    <col min="8465" max="8704" width="9.140625" style="904"/>
    <col min="8705" max="8705" width="77.28515625" style="904" customWidth="1"/>
    <col min="8706" max="8712" width="9.28515625" style="904" customWidth="1"/>
    <col min="8713" max="8718" width="12" style="904" customWidth="1"/>
    <col min="8719" max="8720" width="12.7109375" style="904" customWidth="1"/>
    <col min="8721" max="8960" width="9.140625" style="904"/>
    <col min="8961" max="8961" width="77.28515625" style="904" customWidth="1"/>
    <col min="8962" max="8968" width="9.28515625" style="904" customWidth="1"/>
    <col min="8969" max="8974" width="12" style="904" customWidth="1"/>
    <col min="8975" max="8976" width="12.7109375" style="904" customWidth="1"/>
    <col min="8977" max="9216" width="9.140625" style="904"/>
    <col min="9217" max="9217" width="77.28515625" style="904" customWidth="1"/>
    <col min="9218" max="9224" width="9.28515625" style="904" customWidth="1"/>
    <col min="9225" max="9230" width="12" style="904" customWidth="1"/>
    <col min="9231" max="9232" width="12.7109375" style="904" customWidth="1"/>
    <col min="9233" max="9472" width="9.140625" style="904"/>
    <col min="9473" max="9473" width="77.28515625" style="904" customWidth="1"/>
    <col min="9474" max="9480" width="9.28515625" style="904" customWidth="1"/>
    <col min="9481" max="9486" width="12" style="904" customWidth="1"/>
    <col min="9487" max="9488" width="12.7109375" style="904" customWidth="1"/>
    <col min="9489" max="9728" width="9.140625" style="904"/>
    <col min="9729" max="9729" width="77.28515625" style="904" customWidth="1"/>
    <col min="9730" max="9736" width="9.28515625" style="904" customWidth="1"/>
    <col min="9737" max="9742" width="12" style="904" customWidth="1"/>
    <col min="9743" max="9744" width="12.7109375" style="904" customWidth="1"/>
    <col min="9745" max="9984" width="9.140625" style="904"/>
    <col min="9985" max="9985" width="77.28515625" style="904" customWidth="1"/>
    <col min="9986" max="9992" width="9.28515625" style="904" customWidth="1"/>
    <col min="9993" max="9998" width="12" style="904" customWidth="1"/>
    <col min="9999" max="10000" width="12.7109375" style="904" customWidth="1"/>
    <col min="10001" max="10240" width="9.140625" style="904"/>
    <col min="10241" max="10241" width="77.28515625" style="904" customWidth="1"/>
    <col min="10242" max="10248" width="9.28515625" style="904" customWidth="1"/>
    <col min="10249" max="10254" width="12" style="904" customWidth="1"/>
    <col min="10255" max="10256" width="12.7109375" style="904" customWidth="1"/>
    <col min="10257" max="10496" width="9.140625" style="904"/>
    <col min="10497" max="10497" width="77.28515625" style="904" customWidth="1"/>
    <col min="10498" max="10504" width="9.28515625" style="904" customWidth="1"/>
    <col min="10505" max="10510" width="12" style="904" customWidth="1"/>
    <col min="10511" max="10512" width="12.7109375" style="904" customWidth="1"/>
    <col min="10513" max="10752" width="9.140625" style="904"/>
    <col min="10753" max="10753" width="77.28515625" style="904" customWidth="1"/>
    <col min="10754" max="10760" width="9.28515625" style="904" customWidth="1"/>
    <col min="10761" max="10766" width="12" style="904" customWidth="1"/>
    <col min="10767" max="10768" width="12.7109375" style="904" customWidth="1"/>
    <col min="10769" max="11008" width="9.140625" style="904"/>
    <col min="11009" max="11009" width="77.28515625" style="904" customWidth="1"/>
    <col min="11010" max="11016" width="9.28515625" style="904" customWidth="1"/>
    <col min="11017" max="11022" width="12" style="904" customWidth="1"/>
    <col min="11023" max="11024" width="12.7109375" style="904" customWidth="1"/>
    <col min="11025" max="11264" width="9.140625" style="904"/>
    <col min="11265" max="11265" width="77.28515625" style="904" customWidth="1"/>
    <col min="11266" max="11272" width="9.28515625" style="904" customWidth="1"/>
    <col min="11273" max="11278" width="12" style="904" customWidth="1"/>
    <col min="11279" max="11280" width="12.7109375" style="904" customWidth="1"/>
    <col min="11281" max="11520" width="9.140625" style="904"/>
    <col min="11521" max="11521" width="77.28515625" style="904" customWidth="1"/>
    <col min="11522" max="11528" width="9.28515625" style="904" customWidth="1"/>
    <col min="11529" max="11534" width="12" style="904" customWidth="1"/>
    <col min="11535" max="11536" width="12.7109375" style="904" customWidth="1"/>
    <col min="11537" max="11776" width="9.140625" style="904"/>
    <col min="11777" max="11777" width="77.28515625" style="904" customWidth="1"/>
    <col min="11778" max="11784" width="9.28515625" style="904" customWidth="1"/>
    <col min="11785" max="11790" width="12" style="904" customWidth="1"/>
    <col min="11791" max="11792" width="12.7109375" style="904" customWidth="1"/>
    <col min="11793" max="12032" width="9.140625" style="904"/>
    <col min="12033" max="12033" width="77.28515625" style="904" customWidth="1"/>
    <col min="12034" max="12040" width="9.28515625" style="904" customWidth="1"/>
    <col min="12041" max="12046" width="12" style="904" customWidth="1"/>
    <col min="12047" max="12048" width="12.7109375" style="904" customWidth="1"/>
    <col min="12049" max="12288" width="9.140625" style="904"/>
    <col min="12289" max="12289" width="77.28515625" style="904" customWidth="1"/>
    <col min="12290" max="12296" width="9.28515625" style="904" customWidth="1"/>
    <col min="12297" max="12302" width="12" style="904" customWidth="1"/>
    <col min="12303" max="12304" width="12.7109375" style="904" customWidth="1"/>
    <col min="12305" max="12544" width="9.140625" style="904"/>
    <col min="12545" max="12545" width="77.28515625" style="904" customWidth="1"/>
    <col min="12546" max="12552" width="9.28515625" style="904" customWidth="1"/>
    <col min="12553" max="12558" width="12" style="904" customWidth="1"/>
    <col min="12559" max="12560" width="12.7109375" style="904" customWidth="1"/>
    <col min="12561" max="12800" width="9.140625" style="904"/>
    <col min="12801" max="12801" width="77.28515625" style="904" customWidth="1"/>
    <col min="12802" max="12808" width="9.28515625" style="904" customWidth="1"/>
    <col min="12809" max="12814" width="12" style="904" customWidth="1"/>
    <col min="12815" max="12816" width="12.7109375" style="904" customWidth="1"/>
    <col min="12817" max="13056" width="9.140625" style="904"/>
    <col min="13057" max="13057" width="77.28515625" style="904" customWidth="1"/>
    <col min="13058" max="13064" width="9.28515625" style="904" customWidth="1"/>
    <col min="13065" max="13070" width="12" style="904" customWidth="1"/>
    <col min="13071" max="13072" width="12.7109375" style="904" customWidth="1"/>
    <col min="13073" max="13312" width="9.140625" style="904"/>
    <col min="13313" max="13313" width="77.28515625" style="904" customWidth="1"/>
    <col min="13314" max="13320" width="9.28515625" style="904" customWidth="1"/>
    <col min="13321" max="13326" width="12" style="904" customWidth="1"/>
    <col min="13327" max="13328" width="12.7109375" style="904" customWidth="1"/>
    <col min="13329" max="13568" width="9.140625" style="904"/>
    <col min="13569" max="13569" width="77.28515625" style="904" customWidth="1"/>
    <col min="13570" max="13576" width="9.28515625" style="904" customWidth="1"/>
    <col min="13577" max="13582" width="12" style="904" customWidth="1"/>
    <col min="13583" max="13584" width="12.7109375" style="904" customWidth="1"/>
    <col min="13585" max="13824" width="9.140625" style="904"/>
    <col min="13825" max="13825" width="77.28515625" style="904" customWidth="1"/>
    <col min="13826" max="13832" width="9.28515625" style="904" customWidth="1"/>
    <col min="13833" max="13838" width="12" style="904" customWidth="1"/>
    <col min="13839" max="13840" width="12.7109375" style="904" customWidth="1"/>
    <col min="13841" max="14080" width="9.140625" style="904"/>
    <col min="14081" max="14081" width="77.28515625" style="904" customWidth="1"/>
    <col min="14082" max="14088" width="9.28515625" style="904" customWidth="1"/>
    <col min="14089" max="14094" width="12" style="904" customWidth="1"/>
    <col min="14095" max="14096" width="12.7109375" style="904" customWidth="1"/>
    <col min="14097" max="14336" width="9.140625" style="904"/>
    <col min="14337" max="14337" width="77.28515625" style="904" customWidth="1"/>
    <col min="14338" max="14344" width="9.28515625" style="904" customWidth="1"/>
    <col min="14345" max="14350" width="12" style="904" customWidth="1"/>
    <col min="14351" max="14352" width="12.7109375" style="904" customWidth="1"/>
    <col min="14353" max="14592" width="9.140625" style="904"/>
    <col min="14593" max="14593" width="77.28515625" style="904" customWidth="1"/>
    <col min="14594" max="14600" width="9.28515625" style="904" customWidth="1"/>
    <col min="14601" max="14606" width="12" style="904" customWidth="1"/>
    <col min="14607" max="14608" width="12.7109375" style="904" customWidth="1"/>
    <col min="14609" max="14848" width="9.140625" style="904"/>
    <col min="14849" max="14849" width="77.28515625" style="904" customWidth="1"/>
    <col min="14850" max="14856" width="9.28515625" style="904" customWidth="1"/>
    <col min="14857" max="14862" width="12" style="904" customWidth="1"/>
    <col min="14863" max="14864" width="12.7109375" style="904" customWidth="1"/>
    <col min="14865" max="15104" width="9.140625" style="904"/>
    <col min="15105" max="15105" width="77.28515625" style="904" customWidth="1"/>
    <col min="15106" max="15112" width="9.28515625" style="904" customWidth="1"/>
    <col min="15113" max="15118" width="12" style="904" customWidth="1"/>
    <col min="15119" max="15120" width="12.7109375" style="904" customWidth="1"/>
    <col min="15121" max="15360" width="9.140625" style="904"/>
    <col min="15361" max="15361" width="77.28515625" style="904" customWidth="1"/>
    <col min="15362" max="15368" width="9.28515625" style="904" customWidth="1"/>
    <col min="15369" max="15374" width="12" style="904" customWidth="1"/>
    <col min="15375" max="15376" width="12.7109375" style="904" customWidth="1"/>
    <col min="15377" max="15616" width="9.140625" style="904"/>
    <col min="15617" max="15617" width="77.28515625" style="904" customWidth="1"/>
    <col min="15618" max="15624" width="9.28515625" style="904" customWidth="1"/>
    <col min="15625" max="15630" width="12" style="904" customWidth="1"/>
    <col min="15631" max="15632" width="12.7109375" style="904" customWidth="1"/>
    <col min="15633" max="15872" width="9.140625" style="904"/>
    <col min="15873" max="15873" width="77.28515625" style="904" customWidth="1"/>
    <col min="15874" max="15880" width="9.28515625" style="904" customWidth="1"/>
    <col min="15881" max="15886" width="12" style="904" customWidth="1"/>
    <col min="15887" max="15888" width="12.7109375" style="904" customWidth="1"/>
    <col min="15889" max="16128" width="9.140625" style="904"/>
    <col min="16129" max="16129" width="77.28515625" style="904" customWidth="1"/>
    <col min="16130" max="16136" width="9.28515625" style="904" customWidth="1"/>
    <col min="16137" max="16142" width="12" style="904" customWidth="1"/>
    <col min="16143" max="16144" width="12.7109375" style="904" customWidth="1"/>
    <col min="16145" max="16384" width="9.140625" style="904"/>
  </cols>
  <sheetData>
    <row r="1" spans="1:218" s="84" customFormat="1" ht="17.25" customHeight="1">
      <c r="A1" s="921"/>
      <c r="B1" s="921"/>
      <c r="C1" s="921"/>
      <c r="D1" s="921"/>
      <c r="E1" s="921"/>
      <c r="F1" s="921"/>
      <c r="G1" s="921"/>
      <c r="H1" s="921"/>
      <c r="I1" s="921"/>
      <c r="J1" s="921"/>
      <c r="K1" s="921"/>
      <c r="L1" s="921"/>
      <c r="M1" s="921"/>
      <c r="N1" s="921"/>
      <c r="O1" s="921"/>
      <c r="P1" s="921"/>
    </row>
    <row r="2" spans="1:218" s="74" customFormat="1" ht="27" customHeight="1">
      <c r="A2" s="914" t="s">
        <v>1090</v>
      </c>
      <c r="B2" s="914"/>
      <c r="C2" s="914"/>
      <c r="D2" s="914"/>
      <c r="E2" s="914"/>
      <c r="F2" s="914"/>
      <c r="G2" s="914"/>
      <c r="H2" s="914"/>
      <c r="I2" s="914"/>
      <c r="J2" s="914"/>
      <c r="K2" s="914"/>
      <c r="L2" s="914"/>
      <c r="M2" s="914"/>
      <c r="N2" s="914"/>
      <c r="O2" s="914"/>
      <c r="P2" s="914"/>
    </row>
    <row r="3" spans="1:218" s="74" customFormat="1" ht="27.75" customHeight="1">
      <c r="A3" s="914" t="s">
        <v>1305</v>
      </c>
      <c r="B3" s="914"/>
      <c r="C3" s="914"/>
      <c r="D3" s="914"/>
      <c r="E3" s="914"/>
      <c r="F3" s="914"/>
      <c r="G3" s="914"/>
      <c r="H3" s="914"/>
      <c r="I3" s="914"/>
      <c r="J3" s="914"/>
      <c r="K3" s="914"/>
      <c r="L3" s="914"/>
      <c r="M3" s="914"/>
      <c r="N3" s="914"/>
      <c r="O3" s="914"/>
      <c r="P3" s="914"/>
    </row>
    <row r="4" spans="1:218" s="89" customFormat="1" ht="28.5" customHeight="1">
      <c r="A4" s="922" t="s">
        <v>1537</v>
      </c>
      <c r="B4" s="922"/>
      <c r="C4" s="922"/>
      <c r="D4" s="922"/>
      <c r="E4" s="922"/>
      <c r="F4" s="922"/>
      <c r="G4" s="922"/>
      <c r="H4" s="922"/>
      <c r="I4" s="922"/>
      <c r="J4" s="922"/>
      <c r="K4" s="922"/>
      <c r="L4" s="922"/>
      <c r="M4" s="922"/>
      <c r="N4" s="922"/>
      <c r="O4" s="922"/>
      <c r="P4" s="922"/>
    </row>
    <row r="5" spans="1:218" s="74" customFormat="1" ht="9" customHeight="1">
      <c r="A5" s="914"/>
      <c r="B5" s="914"/>
      <c r="C5" s="914"/>
      <c r="D5" s="914"/>
      <c r="E5" s="914"/>
      <c r="F5" s="914"/>
      <c r="G5" s="914"/>
      <c r="H5" s="914"/>
      <c r="I5" s="914"/>
      <c r="J5" s="914"/>
      <c r="K5" s="914"/>
      <c r="L5" s="914"/>
      <c r="M5" s="914"/>
      <c r="N5" s="914"/>
      <c r="O5" s="914"/>
      <c r="P5" s="914"/>
    </row>
    <row r="6" spans="1:218" s="904" customFormat="1" ht="6.75" customHeight="1">
      <c r="A6" s="244"/>
      <c r="B6" s="80"/>
      <c r="C6" s="80"/>
      <c r="D6" s="80"/>
      <c r="E6" s="80"/>
      <c r="F6" s="80"/>
      <c r="G6" s="80"/>
      <c r="H6" s="80"/>
      <c r="I6" s="80"/>
      <c r="J6" s="80"/>
      <c r="K6" s="80"/>
      <c r="L6" s="80"/>
      <c r="M6" s="80"/>
      <c r="N6" s="80"/>
      <c r="O6" s="80"/>
      <c r="P6" s="80"/>
    </row>
    <row r="7" spans="1:218" s="904" customFormat="1" ht="5.25" customHeight="1" thickBot="1">
      <c r="A7" s="244"/>
      <c r="B7" s="637"/>
      <c r="C7" s="637"/>
      <c r="D7" s="637"/>
      <c r="E7" s="637"/>
      <c r="F7" s="637"/>
      <c r="G7" s="637"/>
      <c r="H7" s="637"/>
      <c r="I7" s="637"/>
      <c r="J7" s="637"/>
      <c r="K7" s="637"/>
      <c r="L7" s="637"/>
      <c r="M7" s="637"/>
      <c r="N7" s="637"/>
      <c r="O7" s="637"/>
      <c r="P7" s="637"/>
    </row>
    <row r="8" spans="1:218" s="904" customFormat="1" ht="28.5" customHeight="1" thickTop="1" thickBot="1">
      <c r="A8" s="374"/>
      <c r="B8" s="648" t="s">
        <v>297</v>
      </c>
      <c r="C8" s="648" t="s">
        <v>298</v>
      </c>
      <c r="D8" s="648" t="s">
        <v>299</v>
      </c>
      <c r="E8" s="648" t="s">
        <v>300</v>
      </c>
      <c r="F8" s="648" t="s">
        <v>301</v>
      </c>
      <c r="G8" s="648" t="s">
        <v>302</v>
      </c>
      <c r="H8" s="649" t="s">
        <v>303</v>
      </c>
      <c r="I8" s="648" t="s">
        <v>304</v>
      </c>
      <c r="J8" s="648" t="s">
        <v>305</v>
      </c>
      <c r="K8" s="648" t="s">
        <v>306</v>
      </c>
      <c r="L8" s="648" t="s">
        <v>307</v>
      </c>
      <c r="M8" s="649" t="s">
        <v>308</v>
      </c>
      <c r="N8" s="649" t="s">
        <v>1092</v>
      </c>
      <c r="O8" s="649" t="s">
        <v>1093</v>
      </c>
      <c r="P8" s="649" t="s">
        <v>309</v>
      </c>
    </row>
    <row r="9" spans="1:218" s="904" customFormat="1" ht="12" customHeight="1" thickTop="1" thickBot="1">
      <c r="A9" s="375"/>
      <c r="B9" s="603"/>
      <c r="C9" s="603"/>
      <c r="D9" s="603"/>
      <c r="E9" s="603"/>
      <c r="F9" s="603"/>
      <c r="G9" s="603"/>
      <c r="H9" s="650"/>
      <c r="I9" s="603"/>
      <c r="J9" s="603"/>
      <c r="K9" s="603"/>
      <c r="L9" s="603"/>
      <c r="M9" s="650"/>
      <c r="N9" s="650"/>
      <c r="O9" s="650"/>
      <c r="P9" s="650"/>
    </row>
    <row r="10" spans="1:218" s="904" customFormat="1" ht="18" customHeight="1" thickTop="1" thickBot="1">
      <c r="A10" s="91" t="s">
        <v>310</v>
      </c>
      <c r="B10" s="648"/>
      <c r="C10" s="648"/>
      <c r="D10" s="648"/>
      <c r="E10" s="648"/>
      <c r="F10" s="648"/>
      <c r="G10" s="648"/>
      <c r="H10" s="649"/>
      <c r="I10" s="648"/>
      <c r="J10" s="648"/>
      <c r="K10" s="648"/>
      <c r="L10" s="648"/>
      <c r="M10" s="649"/>
      <c r="N10" s="649"/>
      <c r="O10" s="649"/>
      <c r="P10" s="649"/>
    </row>
    <row r="11" spans="1:218" s="904" customFormat="1" ht="18" customHeight="1" thickTop="1">
      <c r="A11" s="375" t="s">
        <v>311</v>
      </c>
      <c r="B11" s="396">
        <v>0.12970000000000001</v>
      </c>
      <c r="C11" s="396">
        <v>0.1552</v>
      </c>
      <c r="D11" s="396">
        <v>0.1017</v>
      </c>
      <c r="E11" s="396">
        <v>0.1245</v>
      </c>
      <c r="F11" s="396">
        <v>0.1263</v>
      </c>
      <c r="G11" s="396">
        <v>0.1023</v>
      </c>
      <c r="H11" s="396">
        <v>0.1075</v>
      </c>
      <c r="I11" s="396">
        <v>3.7999999999999999E-2</v>
      </c>
      <c r="J11" s="396">
        <v>0.30480000000000002</v>
      </c>
      <c r="K11" s="396">
        <v>0.13539999999999999</v>
      </c>
      <c r="L11" s="396">
        <v>4.6300000000000001E-2</v>
      </c>
      <c r="M11" s="396">
        <v>0.04</v>
      </c>
      <c r="N11" s="396">
        <v>5.4199999999999998E-2</v>
      </c>
      <c r="O11" s="396">
        <v>5.3900000000000003E-2</v>
      </c>
      <c r="P11" s="396">
        <v>0.1028</v>
      </c>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c r="GY11" s="92"/>
      <c r="GZ11" s="92"/>
      <c r="HA11" s="92"/>
      <c r="HB11" s="92"/>
      <c r="HC11" s="92"/>
      <c r="HD11" s="92"/>
      <c r="HE11" s="92"/>
      <c r="HF11" s="92"/>
      <c r="HG11" s="92"/>
      <c r="HH11" s="92"/>
      <c r="HI11" s="92"/>
      <c r="HJ11" s="92"/>
    </row>
    <row r="12" spans="1:218" s="904" customFormat="1" ht="20.25" customHeight="1">
      <c r="A12" s="375" t="s">
        <v>312</v>
      </c>
      <c r="B12" s="396">
        <v>0.62609999999999999</v>
      </c>
      <c r="C12" s="396">
        <v>0.61309999999999998</v>
      </c>
      <c r="D12" s="396">
        <v>0.65900000000000003</v>
      </c>
      <c r="E12" s="396">
        <v>0.60729999999999995</v>
      </c>
      <c r="F12" s="396">
        <v>0.69550000000000001</v>
      </c>
      <c r="G12" s="396">
        <v>0.6804</v>
      </c>
      <c r="H12" s="396">
        <v>0.72499999999999998</v>
      </c>
      <c r="I12" s="396">
        <v>0.81189999999999996</v>
      </c>
      <c r="J12" s="396">
        <v>0.54149999999999998</v>
      </c>
      <c r="K12" s="396">
        <v>0.73270000000000002</v>
      </c>
      <c r="L12" s="396">
        <v>0.80549999999999999</v>
      </c>
      <c r="M12" s="396">
        <v>0.7923</v>
      </c>
      <c r="N12" s="396">
        <v>0.71350000000000002</v>
      </c>
      <c r="O12" s="396">
        <v>0.85</v>
      </c>
      <c r="P12" s="396">
        <v>0.6855</v>
      </c>
    </row>
    <row r="13" spans="1:218" s="904" customFormat="1" ht="12" customHeight="1" thickBot="1">
      <c r="A13" s="375"/>
      <c r="B13" s="396"/>
      <c r="C13" s="396"/>
      <c r="D13" s="396"/>
      <c r="E13" s="396"/>
      <c r="F13" s="396"/>
      <c r="G13" s="396"/>
      <c r="H13" s="396"/>
      <c r="I13" s="396"/>
      <c r="J13" s="396"/>
      <c r="K13" s="396"/>
      <c r="L13" s="396"/>
      <c r="M13" s="396"/>
      <c r="N13" s="396"/>
      <c r="O13" s="396"/>
      <c r="P13" s="396"/>
    </row>
    <row r="14" spans="1:218" s="904" customFormat="1" ht="15" customHeight="1" thickTop="1" thickBot="1">
      <c r="A14" s="91" t="s">
        <v>313</v>
      </c>
      <c r="B14" s="397"/>
      <c r="C14" s="397"/>
      <c r="D14" s="397"/>
      <c r="E14" s="397"/>
      <c r="F14" s="397"/>
      <c r="G14" s="397"/>
      <c r="H14" s="397"/>
      <c r="I14" s="397"/>
      <c r="J14" s="397"/>
      <c r="K14" s="397"/>
      <c r="L14" s="397"/>
      <c r="M14" s="397"/>
      <c r="N14" s="397"/>
      <c r="O14" s="397"/>
      <c r="P14" s="397"/>
    </row>
    <row r="15" spans="1:218" s="904" customFormat="1" ht="20.25" customHeight="1" thickTop="1">
      <c r="A15" s="376" t="s">
        <v>314</v>
      </c>
      <c r="B15" s="396">
        <v>0.84740000000000004</v>
      </c>
      <c r="C15" s="396">
        <v>0.64649999999999996</v>
      </c>
      <c r="D15" s="396">
        <v>0.80049999999999999</v>
      </c>
      <c r="E15" s="396">
        <v>0.8034</v>
      </c>
      <c r="F15" s="396">
        <v>0.80159999999999998</v>
      </c>
      <c r="G15" s="396">
        <v>0.76829999999999998</v>
      </c>
      <c r="H15" s="396">
        <v>0.79059999999999997</v>
      </c>
      <c r="I15" s="396">
        <v>0.67200000000000004</v>
      </c>
      <c r="J15" s="396">
        <v>0.38690000000000002</v>
      </c>
      <c r="K15" s="396">
        <v>0.26079999999999998</v>
      </c>
      <c r="L15" s="396">
        <v>0.70989999999999998</v>
      </c>
      <c r="M15" s="396">
        <v>0.82379999999999998</v>
      </c>
      <c r="N15" s="396">
        <v>0.79769999999999996</v>
      </c>
      <c r="O15" s="396">
        <v>0.83289999999999997</v>
      </c>
      <c r="P15" s="396">
        <v>0.77190000000000003</v>
      </c>
    </row>
    <row r="16" spans="1:218" s="904" customFormat="1" ht="18" customHeight="1">
      <c r="A16" s="376" t="s">
        <v>315</v>
      </c>
      <c r="B16" s="396">
        <v>0.84750000000000003</v>
      </c>
      <c r="C16" s="396">
        <v>0.83260000000000001</v>
      </c>
      <c r="D16" s="396">
        <v>0.83050000000000002</v>
      </c>
      <c r="E16" s="396">
        <v>0.81789999999999996</v>
      </c>
      <c r="F16" s="396">
        <v>0.83020000000000005</v>
      </c>
      <c r="G16" s="396">
        <v>0.79079999999999995</v>
      </c>
      <c r="H16" s="396">
        <v>0.79430000000000001</v>
      </c>
      <c r="I16" s="396">
        <v>0.67469999999999997</v>
      </c>
      <c r="J16" s="396">
        <v>0.38690000000000002</v>
      </c>
      <c r="K16" s="396">
        <v>0.26079999999999998</v>
      </c>
      <c r="L16" s="396">
        <v>0.71730000000000005</v>
      </c>
      <c r="M16" s="396">
        <v>0.82379999999999998</v>
      </c>
      <c r="N16" s="396">
        <v>0.81179999999999997</v>
      </c>
      <c r="O16" s="396">
        <v>0.8367</v>
      </c>
      <c r="P16" s="396">
        <v>0.80730000000000002</v>
      </c>
    </row>
    <row r="17" spans="1:16" s="904" customFormat="1" ht="20.25" customHeight="1">
      <c r="A17" s="375" t="s">
        <v>316</v>
      </c>
      <c r="B17" s="396">
        <v>9.4999999999999998E-3</v>
      </c>
      <c r="C17" s="396">
        <v>5.33E-2</v>
      </c>
      <c r="D17" s="396">
        <v>5.6599999999999998E-2</v>
      </c>
      <c r="E17" s="396">
        <v>2.5700000000000001E-2</v>
      </c>
      <c r="F17" s="396">
        <v>6.2399999999999997E-2</v>
      </c>
      <c r="G17" s="396">
        <v>0.1003</v>
      </c>
      <c r="H17" s="396">
        <v>8.7099999999999997E-2</v>
      </c>
      <c r="I17" s="396">
        <v>0.1124</v>
      </c>
      <c r="J17" s="396">
        <v>0.1144</v>
      </c>
      <c r="K17" s="396">
        <v>0.28100000000000003</v>
      </c>
      <c r="L17" s="396">
        <v>7.4300000000000005E-2</v>
      </c>
      <c r="M17" s="396">
        <v>3.3399999999999999E-2</v>
      </c>
      <c r="N17" s="396">
        <v>9.0399999999999994E-2</v>
      </c>
      <c r="O17" s="396">
        <v>2.8299999999999999E-2</v>
      </c>
      <c r="P17" s="396">
        <v>5.8099999999999999E-2</v>
      </c>
    </row>
    <row r="18" spans="1:16" s="904" customFormat="1" ht="20.25" customHeight="1">
      <c r="A18" s="376" t="s">
        <v>317</v>
      </c>
      <c r="B18" s="396">
        <v>2.4299999999999999E-2</v>
      </c>
      <c r="C18" s="396">
        <v>0</v>
      </c>
      <c r="D18" s="396">
        <v>1.54E-2</v>
      </c>
      <c r="E18" s="396">
        <v>2.46E-2</v>
      </c>
      <c r="F18" s="396">
        <v>1.21E-2</v>
      </c>
      <c r="G18" s="396">
        <v>2.0299999999999999E-2</v>
      </c>
      <c r="H18" s="396">
        <v>2.46E-2</v>
      </c>
      <c r="I18" s="396">
        <v>1.0800000000000001E-2</v>
      </c>
      <c r="J18" s="396">
        <v>0</v>
      </c>
      <c r="K18" s="396">
        <v>0</v>
      </c>
      <c r="L18" s="396">
        <v>2.01E-2</v>
      </c>
      <c r="M18" s="396">
        <v>2.7799999999999998E-2</v>
      </c>
      <c r="N18" s="396">
        <v>6.1999999999999998E-3</v>
      </c>
      <c r="O18" s="396">
        <v>0</v>
      </c>
      <c r="P18" s="396">
        <v>1.4800000000000001E-2</v>
      </c>
    </row>
    <row r="19" spans="1:16" s="904" customFormat="1" ht="12" customHeight="1" thickBot="1">
      <c r="A19" s="376"/>
      <c r="B19" s="396"/>
      <c r="C19" s="396"/>
      <c r="D19" s="396"/>
      <c r="E19" s="396"/>
      <c r="F19" s="396"/>
      <c r="G19" s="396"/>
      <c r="H19" s="396"/>
      <c r="I19" s="396"/>
      <c r="J19" s="396"/>
      <c r="K19" s="396"/>
      <c r="L19" s="396"/>
      <c r="M19" s="396"/>
      <c r="N19" s="396"/>
      <c r="O19" s="396"/>
      <c r="P19" s="396"/>
    </row>
    <row r="20" spans="1:16" s="904" customFormat="1" ht="16.5" customHeight="1" thickTop="1" thickBot="1">
      <c r="A20" s="93" t="s">
        <v>318</v>
      </c>
      <c r="B20" s="397"/>
      <c r="C20" s="397"/>
      <c r="D20" s="397"/>
      <c r="E20" s="397"/>
      <c r="F20" s="397"/>
      <c r="G20" s="397"/>
      <c r="H20" s="397"/>
      <c r="I20" s="397"/>
      <c r="J20" s="397"/>
      <c r="K20" s="397"/>
      <c r="L20" s="397"/>
      <c r="M20" s="397"/>
      <c r="N20" s="397"/>
      <c r="O20" s="397"/>
      <c r="P20" s="397"/>
    </row>
    <row r="21" spans="1:16" s="904" customFormat="1" ht="20.25" customHeight="1" thickTop="1">
      <c r="A21" s="376" t="s">
        <v>319</v>
      </c>
      <c r="B21" s="396">
        <v>0.67210000000000003</v>
      </c>
      <c r="C21" s="396">
        <v>0.57169999999999999</v>
      </c>
      <c r="D21" s="396">
        <v>0.58930000000000005</v>
      </c>
      <c r="E21" s="396">
        <v>0.67849999999999999</v>
      </c>
      <c r="F21" s="396">
        <v>0.73470000000000002</v>
      </c>
      <c r="G21" s="396">
        <v>0.67430000000000001</v>
      </c>
      <c r="H21" s="396">
        <v>0.75260000000000005</v>
      </c>
      <c r="I21" s="396">
        <v>0.63519999999999999</v>
      </c>
      <c r="J21" s="396">
        <v>0.63980000000000004</v>
      </c>
      <c r="K21" s="396">
        <v>0.45540000000000003</v>
      </c>
      <c r="L21" s="396">
        <v>0.56589999999999996</v>
      </c>
      <c r="M21" s="396">
        <v>0.78580000000000005</v>
      </c>
      <c r="N21" s="396">
        <v>0.87509999999999999</v>
      </c>
      <c r="O21" s="396">
        <v>0.67159999999999997</v>
      </c>
      <c r="P21" s="396">
        <v>0.66749999999999998</v>
      </c>
    </row>
    <row r="22" spans="1:16" s="904" customFormat="1" ht="20.25" customHeight="1">
      <c r="A22" s="376" t="s">
        <v>320</v>
      </c>
      <c r="B22" s="396">
        <v>0.32790000000000002</v>
      </c>
      <c r="C22" s="396">
        <v>0.42830000000000001</v>
      </c>
      <c r="D22" s="396">
        <v>0.41070000000000001</v>
      </c>
      <c r="E22" s="396">
        <v>0.32150000000000001</v>
      </c>
      <c r="F22" s="396">
        <v>0.26529999999999998</v>
      </c>
      <c r="G22" s="396">
        <v>0.32569999999999999</v>
      </c>
      <c r="H22" s="396">
        <v>0.24740000000000001</v>
      </c>
      <c r="I22" s="396">
        <v>0.36480000000000001</v>
      </c>
      <c r="J22" s="396">
        <v>0.36020000000000002</v>
      </c>
      <c r="K22" s="396">
        <v>0.54459999999999997</v>
      </c>
      <c r="L22" s="396">
        <v>0.43409999999999999</v>
      </c>
      <c r="M22" s="396">
        <v>0.2142</v>
      </c>
      <c r="N22" s="396">
        <v>0.1249</v>
      </c>
      <c r="O22" s="396">
        <v>0.32840000000000003</v>
      </c>
      <c r="P22" s="396">
        <v>0.33250000000000002</v>
      </c>
    </row>
    <row r="23" spans="1:16" s="904" customFormat="1" ht="18" customHeight="1">
      <c r="A23" s="376" t="s">
        <v>321</v>
      </c>
      <c r="B23" s="1017">
        <v>387.22160000000002</v>
      </c>
      <c r="C23" s="1017">
        <v>857.27430000000004</v>
      </c>
      <c r="D23" s="1017">
        <v>153.13</v>
      </c>
      <c r="E23" s="1017">
        <v>165.41149999999999</v>
      </c>
      <c r="F23" s="1017">
        <v>42.578600000000002</v>
      </c>
      <c r="G23" s="1017">
        <v>45.673200000000001</v>
      </c>
      <c r="H23" s="1017">
        <v>550.78880000000004</v>
      </c>
      <c r="I23" s="1017">
        <v>151.22819999999999</v>
      </c>
      <c r="J23" s="1017">
        <v>271.50740000000002</v>
      </c>
      <c r="K23" s="1017">
        <v>30</v>
      </c>
      <c r="L23" s="1017">
        <v>357.50490000000002</v>
      </c>
      <c r="M23" s="1017">
        <v>702.31029999999998</v>
      </c>
      <c r="N23" s="1017">
        <v>1070.6213</v>
      </c>
      <c r="O23" s="1017">
        <v>469.22829999999999</v>
      </c>
      <c r="P23" s="1017">
        <v>656.89509999999996</v>
      </c>
    </row>
    <row r="24" spans="1:16" s="904" customFormat="1" ht="12" customHeight="1" thickBot="1">
      <c r="A24" s="376"/>
      <c r="B24" s="1017"/>
      <c r="C24" s="1017"/>
      <c r="D24" s="1017"/>
      <c r="E24" s="1017"/>
      <c r="F24" s="1017"/>
      <c r="G24" s="1017"/>
      <c r="H24" s="1017"/>
      <c r="I24" s="1017"/>
      <c r="J24" s="1017"/>
      <c r="K24" s="1017"/>
      <c r="L24" s="1017"/>
      <c r="M24" s="1017"/>
      <c r="N24" s="1017"/>
      <c r="O24" s="1017"/>
      <c r="P24" s="1017"/>
    </row>
    <row r="25" spans="1:16" s="904" customFormat="1" ht="17.25" customHeight="1" thickTop="1" thickBot="1">
      <c r="A25" s="94" t="s">
        <v>322</v>
      </c>
      <c r="B25" s="1018"/>
      <c r="C25" s="1018"/>
      <c r="D25" s="1018"/>
      <c r="E25" s="1018"/>
      <c r="F25" s="1018"/>
      <c r="G25" s="1018"/>
      <c r="H25" s="1018"/>
      <c r="I25" s="1018"/>
      <c r="J25" s="1018"/>
      <c r="K25" s="1018"/>
      <c r="L25" s="1018"/>
      <c r="M25" s="1018"/>
      <c r="N25" s="1018"/>
      <c r="O25" s="1018"/>
      <c r="P25" s="1018"/>
    </row>
    <row r="26" spans="1:16" s="904" customFormat="1" ht="20.25" customHeight="1" thickTop="1">
      <c r="A26" s="375" t="s">
        <v>323</v>
      </c>
      <c r="B26" s="396">
        <v>0.98429999999999995</v>
      </c>
      <c r="C26" s="396">
        <v>0.98319999999999996</v>
      </c>
      <c r="D26" s="396">
        <v>0.9768</v>
      </c>
      <c r="E26" s="396">
        <v>0.97809999999999997</v>
      </c>
      <c r="F26" s="396">
        <v>0.98260000000000003</v>
      </c>
      <c r="G26" s="396">
        <v>0.98060000000000003</v>
      </c>
      <c r="H26" s="396">
        <v>0.98260000000000003</v>
      </c>
      <c r="I26" s="396">
        <v>0.99119999999999997</v>
      </c>
      <c r="J26" s="396">
        <v>0.99729999999999996</v>
      </c>
      <c r="K26" s="396">
        <v>1</v>
      </c>
      <c r="L26" s="396">
        <v>0.97540000000000004</v>
      </c>
      <c r="M26" s="396">
        <v>0.97450000000000003</v>
      </c>
      <c r="N26" s="396">
        <v>0.99629999999999996</v>
      </c>
      <c r="O26" s="396">
        <v>0.9869</v>
      </c>
      <c r="P26" s="396">
        <v>0.98270000000000002</v>
      </c>
    </row>
    <row r="27" spans="1:16" s="904" customFormat="1" ht="20.25" customHeight="1">
      <c r="A27" s="375" t="s">
        <v>324</v>
      </c>
      <c r="B27" s="396">
        <v>1.41E-2</v>
      </c>
      <c r="C27" s="396">
        <v>3.4200000000000001E-2</v>
      </c>
      <c r="D27" s="396">
        <v>1.61E-2</v>
      </c>
      <c r="E27" s="396">
        <v>2.6499999999999999E-2</v>
      </c>
      <c r="F27" s="396">
        <v>5.8999999999999999E-3</v>
      </c>
      <c r="G27" s="396">
        <v>2.07E-2</v>
      </c>
      <c r="H27" s="396">
        <v>3.0700000000000002E-2</v>
      </c>
      <c r="I27" s="396">
        <v>7.7000000000000002E-3</v>
      </c>
      <c r="J27" s="396">
        <v>5.1000000000000004E-3</v>
      </c>
      <c r="K27" s="396">
        <v>0</v>
      </c>
      <c r="L27" s="396">
        <v>9.9000000000000008E-3</v>
      </c>
      <c r="M27" s="396">
        <v>3.78E-2</v>
      </c>
      <c r="N27" s="396">
        <v>4.1000000000000003E-3</v>
      </c>
      <c r="O27" s="396">
        <v>1.6799999999999999E-2</v>
      </c>
      <c r="P27" s="396">
        <v>1.72E-2</v>
      </c>
    </row>
    <row r="28" spans="1:16" s="904" customFormat="1" ht="20.25" customHeight="1">
      <c r="A28" s="376" t="s">
        <v>325</v>
      </c>
      <c r="B28" s="396">
        <v>1.5699999999999999E-2</v>
      </c>
      <c r="C28" s="396">
        <v>1.6799999999999999E-2</v>
      </c>
      <c r="D28" s="396">
        <v>2.3199999999999998E-2</v>
      </c>
      <c r="E28" s="396">
        <v>2.1899999999999999E-2</v>
      </c>
      <c r="F28" s="396">
        <v>1.7399999999999999E-2</v>
      </c>
      <c r="G28" s="396">
        <v>1.9400000000000001E-2</v>
      </c>
      <c r="H28" s="396">
        <v>1.7399999999999999E-2</v>
      </c>
      <c r="I28" s="396">
        <v>8.8000000000000005E-3</v>
      </c>
      <c r="J28" s="396">
        <v>2.7000000000000001E-3</v>
      </c>
      <c r="K28" s="396">
        <v>0</v>
      </c>
      <c r="L28" s="396">
        <v>2.46E-2</v>
      </c>
      <c r="M28" s="396">
        <v>2.5499999999999998E-2</v>
      </c>
      <c r="N28" s="396">
        <v>3.7000000000000002E-3</v>
      </c>
      <c r="O28" s="396">
        <v>1.3100000000000001E-2</v>
      </c>
      <c r="P28" s="396">
        <v>1.7299999999999999E-2</v>
      </c>
    </row>
    <row r="29" spans="1:16" s="904" customFormat="1" ht="18" customHeight="1">
      <c r="A29" s="376" t="s">
        <v>326</v>
      </c>
      <c r="B29" s="396">
        <v>1.26E-2</v>
      </c>
      <c r="C29" s="396">
        <v>0.03</v>
      </c>
      <c r="D29" s="396">
        <v>1.24E-2</v>
      </c>
      <c r="E29" s="396">
        <v>2.2200000000000001E-2</v>
      </c>
      <c r="F29" s="396">
        <v>4.7000000000000002E-3</v>
      </c>
      <c r="G29" s="396">
        <v>1.6799999999999999E-2</v>
      </c>
      <c r="H29" s="396">
        <v>2.75E-2</v>
      </c>
      <c r="I29" s="396">
        <v>7.4999999999999997E-3</v>
      </c>
      <c r="J29" s="396">
        <v>2.7000000000000001E-3</v>
      </c>
      <c r="K29" s="396">
        <v>0</v>
      </c>
      <c r="L29" s="396">
        <v>7.9000000000000008E-3</v>
      </c>
      <c r="M29" s="396">
        <v>3.5499999999999997E-2</v>
      </c>
      <c r="N29" s="396">
        <v>3.8999999999999998E-3</v>
      </c>
      <c r="O29" s="396">
        <v>1.6E-2</v>
      </c>
      <c r="P29" s="396">
        <v>1.4800000000000001E-2</v>
      </c>
    </row>
    <row r="30" spans="1:16" s="904" customFormat="1" ht="20.25" customHeight="1">
      <c r="A30" s="376" t="s">
        <v>327</v>
      </c>
      <c r="B30" s="396">
        <v>0.1222</v>
      </c>
      <c r="C30" s="396">
        <v>0.1381</v>
      </c>
      <c r="D30" s="396">
        <v>0.2492</v>
      </c>
      <c r="E30" s="396">
        <v>0.17899999999999999</v>
      </c>
      <c r="F30" s="396">
        <v>0.20730000000000001</v>
      </c>
      <c r="G30" s="396">
        <v>0.20369999999999999</v>
      </c>
      <c r="H30" s="396">
        <v>0.1193</v>
      </c>
      <c r="I30" s="396">
        <v>3.5499999999999997E-2</v>
      </c>
      <c r="J30" s="396">
        <v>0.47699999999999998</v>
      </c>
      <c r="K30" s="396">
        <v>0</v>
      </c>
      <c r="L30" s="396">
        <v>0.22339999999999999</v>
      </c>
      <c r="M30" s="396">
        <v>8.48E-2</v>
      </c>
      <c r="N30" s="396">
        <v>4.5199999999999997E-2</v>
      </c>
      <c r="O30" s="396">
        <v>6.2199999999999998E-2</v>
      </c>
      <c r="P30" s="396">
        <v>0.15770000000000001</v>
      </c>
    </row>
    <row r="31" spans="1:16" s="904" customFormat="1" ht="20.25" customHeight="1">
      <c r="A31" s="376" t="s">
        <v>328</v>
      </c>
      <c r="B31" s="396">
        <v>6.7999999999999996E-3</v>
      </c>
      <c r="C31" s="396">
        <v>8.0999999999999996E-3</v>
      </c>
      <c r="D31" s="396">
        <v>6.3E-3</v>
      </c>
      <c r="E31" s="396">
        <v>9.4999999999999998E-3</v>
      </c>
      <c r="F31" s="396">
        <v>6.4000000000000003E-3</v>
      </c>
      <c r="G31" s="396">
        <v>8.9999999999999993E-3</v>
      </c>
      <c r="H31" s="396">
        <v>9.7999999999999997E-3</v>
      </c>
      <c r="I31" s="396">
        <v>1.09E-2</v>
      </c>
      <c r="J31" s="396">
        <v>1.1299999999999999E-2</v>
      </c>
      <c r="K31" s="396">
        <v>5.4000000000000003E-3</v>
      </c>
      <c r="L31" s="396">
        <v>1.0200000000000001E-2</v>
      </c>
      <c r="M31" s="396">
        <v>1.0699999999999999E-2</v>
      </c>
      <c r="N31" s="396">
        <v>1.17E-2</v>
      </c>
      <c r="O31" s="396">
        <v>1.3299999999999999E-2</v>
      </c>
      <c r="P31" s="396">
        <v>8.6999999999999994E-3</v>
      </c>
    </row>
    <row r="32" spans="1:16" s="904" customFormat="1" ht="20.25" customHeight="1">
      <c r="A32" s="376" t="s">
        <v>329</v>
      </c>
      <c r="B32" s="396">
        <v>3.1800000000000002E-2</v>
      </c>
      <c r="C32" s="396">
        <v>3.1300000000000001E-2</v>
      </c>
      <c r="D32" s="396">
        <v>0.03</v>
      </c>
      <c r="E32" s="396">
        <v>4.87E-2</v>
      </c>
      <c r="F32" s="396">
        <v>2.75E-2</v>
      </c>
      <c r="G32" s="396">
        <v>2.2700000000000001E-2</v>
      </c>
      <c r="H32" s="396">
        <v>3.4799999999999998E-2</v>
      </c>
      <c r="I32" s="396">
        <v>4.1700000000000001E-2</v>
      </c>
      <c r="J32" s="396">
        <v>6.6E-3</v>
      </c>
      <c r="K32" s="396">
        <v>1.5E-3</v>
      </c>
      <c r="L32" s="396">
        <v>5.7700000000000001E-2</v>
      </c>
      <c r="M32" s="396">
        <v>3.1399999999999997E-2</v>
      </c>
      <c r="N32" s="396">
        <v>1.3100000000000001E-2</v>
      </c>
      <c r="O32" s="396">
        <v>5.0999999999999997E-2</v>
      </c>
      <c r="P32" s="396">
        <v>3.4299999999999997E-2</v>
      </c>
    </row>
    <row r="33" spans="1:16" s="904" customFormat="1" ht="20.25" customHeight="1">
      <c r="A33" s="376" t="s">
        <v>330</v>
      </c>
      <c r="B33" s="396">
        <v>0.97040000000000004</v>
      </c>
      <c r="C33" s="396">
        <v>0.97109999999999996</v>
      </c>
      <c r="D33" s="396">
        <v>0.95730000000000004</v>
      </c>
      <c r="E33" s="396">
        <v>0.95689999999999997</v>
      </c>
      <c r="F33" s="396">
        <v>0.96899999999999997</v>
      </c>
      <c r="G33" s="396">
        <v>0.96909999999999996</v>
      </c>
      <c r="H33" s="396">
        <v>0.96150000000000002</v>
      </c>
      <c r="I33" s="396">
        <v>0.98939999999999995</v>
      </c>
      <c r="J33" s="396">
        <v>0.99819999999999998</v>
      </c>
      <c r="K33" s="396">
        <v>1</v>
      </c>
      <c r="L33" s="396">
        <v>0.96830000000000005</v>
      </c>
      <c r="M33" s="396">
        <v>0.96309999999999996</v>
      </c>
      <c r="N33" s="396">
        <v>0.98819999999999997</v>
      </c>
      <c r="O33" s="396">
        <v>0.97989999999999999</v>
      </c>
      <c r="P33" s="396">
        <v>0.96870000000000001</v>
      </c>
    </row>
    <row r="34" spans="1:16" s="904" customFormat="1" ht="20.25" customHeight="1">
      <c r="A34" s="376" t="s">
        <v>331</v>
      </c>
      <c r="B34" s="396">
        <v>1.2E-2</v>
      </c>
      <c r="C34" s="396">
        <v>9.2999999999999992E-3</v>
      </c>
      <c r="D34" s="396">
        <v>1.46E-2</v>
      </c>
      <c r="E34" s="396">
        <v>1.8599999999999998E-2</v>
      </c>
      <c r="F34" s="396">
        <v>1.3899999999999999E-2</v>
      </c>
      <c r="G34" s="396">
        <v>1.1299999999999999E-2</v>
      </c>
      <c r="H34" s="396">
        <v>1.5800000000000002E-2</v>
      </c>
      <c r="I34" s="396">
        <v>8.9999999999999998E-4</v>
      </c>
      <c r="J34" s="396">
        <v>1E-4</v>
      </c>
      <c r="K34" s="396">
        <v>0</v>
      </c>
      <c r="L34" s="396">
        <v>6.7000000000000002E-3</v>
      </c>
      <c r="M34" s="396">
        <v>1.49E-2</v>
      </c>
      <c r="N34" s="396">
        <v>6.7000000000000002E-3</v>
      </c>
      <c r="O34" s="396">
        <v>5.0000000000000001E-3</v>
      </c>
      <c r="P34" s="396">
        <v>1.1599999999999999E-2</v>
      </c>
    </row>
    <row r="35" spans="1:16" s="904" customFormat="1" ht="20.25" customHeight="1">
      <c r="A35" s="376" t="s">
        <v>332</v>
      </c>
      <c r="B35" s="396">
        <v>3.0000000000000001E-3</v>
      </c>
      <c r="C35" s="396">
        <v>4.1999999999999997E-3</v>
      </c>
      <c r="D35" s="396">
        <v>6.1999999999999998E-3</v>
      </c>
      <c r="E35" s="396">
        <v>5.4999999999999997E-3</v>
      </c>
      <c r="F35" s="396">
        <v>3.3999999999999998E-3</v>
      </c>
      <c r="G35" s="396">
        <v>2E-3</v>
      </c>
      <c r="H35" s="396">
        <v>1.6999999999999999E-3</v>
      </c>
      <c r="I35" s="396">
        <v>1E-3</v>
      </c>
      <c r="J35" s="396">
        <v>0</v>
      </c>
      <c r="K35" s="396">
        <v>0</v>
      </c>
      <c r="L35" s="396">
        <v>2.3999999999999998E-3</v>
      </c>
      <c r="M35" s="396">
        <v>2.8E-3</v>
      </c>
      <c r="N35" s="396">
        <v>4.0000000000000002E-4</v>
      </c>
      <c r="O35" s="396">
        <v>1.1999999999999999E-3</v>
      </c>
      <c r="P35" s="396">
        <v>3.5000000000000001E-3</v>
      </c>
    </row>
    <row r="36" spans="1:16" s="904" customFormat="1" ht="20.25" customHeight="1">
      <c r="A36" s="376" t="s">
        <v>333</v>
      </c>
      <c r="B36" s="396">
        <v>5.7999999999999996E-3</v>
      </c>
      <c r="C36" s="396">
        <v>3.0999999999999999E-3</v>
      </c>
      <c r="D36" s="396">
        <v>2.0999999999999999E-3</v>
      </c>
      <c r="E36" s="396">
        <v>5.3E-3</v>
      </c>
      <c r="F36" s="396">
        <v>1E-3</v>
      </c>
      <c r="G36" s="396">
        <v>2.3E-3</v>
      </c>
      <c r="H36" s="396">
        <v>5.1999999999999998E-3</v>
      </c>
      <c r="I36" s="396">
        <v>2.0000000000000001E-4</v>
      </c>
      <c r="J36" s="396">
        <v>0</v>
      </c>
      <c r="K36" s="396">
        <v>0</v>
      </c>
      <c r="L36" s="396">
        <v>1.2999999999999999E-3</v>
      </c>
      <c r="M36" s="396">
        <v>1.4E-3</v>
      </c>
      <c r="N36" s="396">
        <v>6.9999999999999999E-4</v>
      </c>
      <c r="O36" s="396">
        <v>5.9999999999999995E-4</v>
      </c>
      <c r="P36" s="396">
        <v>2.7000000000000001E-3</v>
      </c>
    </row>
    <row r="37" spans="1:16" s="904" customFormat="1" ht="20.25" customHeight="1">
      <c r="A37" s="376" t="s">
        <v>334</v>
      </c>
      <c r="B37" s="396">
        <v>2E-3</v>
      </c>
      <c r="C37" s="396">
        <v>1E-3</v>
      </c>
      <c r="D37" s="396">
        <v>2.5000000000000001E-3</v>
      </c>
      <c r="E37" s="396">
        <v>2.7000000000000001E-3</v>
      </c>
      <c r="F37" s="396">
        <v>1.4E-3</v>
      </c>
      <c r="G37" s="396">
        <v>7.1000000000000004E-3</v>
      </c>
      <c r="H37" s="396">
        <v>2.2000000000000001E-3</v>
      </c>
      <c r="I37" s="396">
        <v>5.0000000000000001E-4</v>
      </c>
      <c r="J37" s="396">
        <v>2.0000000000000001E-4</v>
      </c>
      <c r="K37" s="396">
        <v>0</v>
      </c>
      <c r="L37" s="396">
        <v>1.6999999999999999E-3</v>
      </c>
      <c r="M37" s="396">
        <v>4.3E-3</v>
      </c>
      <c r="N37" s="396">
        <v>2.9999999999999997E-4</v>
      </c>
      <c r="O37" s="396">
        <v>8.9999999999999998E-4</v>
      </c>
      <c r="P37" s="396">
        <v>2E-3</v>
      </c>
    </row>
    <row r="38" spans="1:16" s="904" customFormat="1" ht="20.25" customHeight="1">
      <c r="A38" s="376" t="s">
        <v>335</v>
      </c>
      <c r="B38" s="396">
        <v>6.7999999999999996E-3</v>
      </c>
      <c r="C38" s="396">
        <v>1.1299999999999999E-2</v>
      </c>
      <c r="D38" s="396">
        <v>1.5699999999999999E-2</v>
      </c>
      <c r="E38" s="396">
        <v>1.09E-2</v>
      </c>
      <c r="F38" s="396">
        <v>9.5999999999999992E-3</v>
      </c>
      <c r="G38" s="396">
        <v>8.0999999999999996E-3</v>
      </c>
      <c r="H38" s="396">
        <v>1.3599999999999999E-2</v>
      </c>
      <c r="I38" s="396">
        <v>8.0000000000000002E-3</v>
      </c>
      <c r="J38" s="396">
        <v>1.5E-3</v>
      </c>
      <c r="K38" s="396">
        <v>0</v>
      </c>
      <c r="L38" s="396">
        <v>1.9599999999999999E-2</v>
      </c>
      <c r="M38" s="396">
        <v>1.35E-2</v>
      </c>
      <c r="N38" s="396">
        <v>2.8E-3</v>
      </c>
      <c r="O38" s="396">
        <v>1.23E-2</v>
      </c>
      <c r="P38" s="396">
        <v>1.0999999999999999E-2</v>
      </c>
    </row>
    <row r="39" spans="1:16" s="904" customFormat="1" ht="12" customHeight="1" thickBot="1">
      <c r="A39" s="376"/>
      <c r="B39" s="396"/>
      <c r="C39" s="396"/>
      <c r="D39" s="396"/>
      <c r="E39" s="396"/>
      <c r="F39" s="396"/>
      <c r="G39" s="396"/>
      <c r="H39" s="396"/>
      <c r="I39" s="396"/>
      <c r="J39" s="396"/>
      <c r="K39" s="396"/>
      <c r="L39" s="396"/>
      <c r="M39" s="396"/>
      <c r="N39" s="396"/>
      <c r="O39" s="396"/>
      <c r="P39" s="396"/>
    </row>
    <row r="40" spans="1:16" s="904" customFormat="1" ht="17.25" customHeight="1" thickTop="1" thickBot="1">
      <c r="A40" s="94" t="s">
        <v>336</v>
      </c>
      <c r="B40" s="397"/>
      <c r="C40" s="397"/>
      <c r="D40" s="397"/>
      <c r="E40" s="397"/>
      <c r="F40" s="397"/>
      <c r="G40" s="397"/>
      <c r="H40" s="397"/>
      <c r="I40" s="397"/>
      <c r="J40" s="397"/>
      <c r="K40" s="397"/>
      <c r="L40" s="397"/>
      <c r="M40" s="397"/>
      <c r="N40" s="397"/>
      <c r="O40" s="397"/>
      <c r="P40" s="397"/>
    </row>
    <row r="41" spans="1:16" s="904" customFormat="1" ht="20.25" customHeight="1" thickTop="1">
      <c r="A41" s="376" t="s">
        <v>337</v>
      </c>
      <c r="B41" s="396">
        <v>0.25230000000000002</v>
      </c>
      <c r="C41" s="396">
        <v>0.2402</v>
      </c>
      <c r="D41" s="396">
        <v>0.21199999999999999</v>
      </c>
      <c r="E41" s="396">
        <v>0.245</v>
      </c>
      <c r="F41" s="396">
        <v>0.30030000000000001</v>
      </c>
      <c r="G41" s="396">
        <v>0.26040000000000002</v>
      </c>
      <c r="H41" s="396">
        <v>0.32350000000000001</v>
      </c>
      <c r="I41" s="396">
        <v>0.1769</v>
      </c>
      <c r="J41" s="396">
        <v>0.85670000000000002</v>
      </c>
      <c r="K41" s="396">
        <v>1.1145</v>
      </c>
      <c r="L41" s="396">
        <v>0.14699999999999999</v>
      </c>
      <c r="M41" s="396">
        <v>0.1431</v>
      </c>
      <c r="N41" s="396">
        <v>0.17349999999999999</v>
      </c>
      <c r="O41" s="396">
        <v>0.2291</v>
      </c>
      <c r="P41" s="396">
        <v>0.23710000000000001</v>
      </c>
    </row>
    <row r="42" spans="1:16" s="904" customFormat="1" ht="20.25" customHeight="1">
      <c r="A42" s="376" t="s">
        <v>338</v>
      </c>
      <c r="B42" s="396">
        <v>0.61539999999999995</v>
      </c>
      <c r="C42" s="396">
        <v>0.49469999999999997</v>
      </c>
      <c r="D42" s="396">
        <v>0.59609999999999996</v>
      </c>
      <c r="E42" s="396">
        <v>0.56240000000000001</v>
      </c>
      <c r="F42" s="396">
        <v>0.67220000000000002</v>
      </c>
      <c r="G42" s="396">
        <v>0.69169999999999998</v>
      </c>
      <c r="H42" s="396">
        <v>0.70750000000000002</v>
      </c>
      <c r="I42" s="396">
        <v>0.6542</v>
      </c>
      <c r="J42" s="396">
        <v>1.1876</v>
      </c>
      <c r="K42" s="396">
        <v>2.0977999999999999</v>
      </c>
      <c r="L42" s="396">
        <v>0.45540000000000003</v>
      </c>
      <c r="M42" s="396">
        <v>0.38819999999999999</v>
      </c>
      <c r="N42" s="396">
        <v>0.57450000000000001</v>
      </c>
      <c r="O42" s="396">
        <v>0.52659999999999996</v>
      </c>
      <c r="P42" s="396">
        <v>0.58530000000000004</v>
      </c>
    </row>
    <row r="43" spans="1:16" s="904" customFormat="1" ht="20.25" customHeight="1">
      <c r="A43" s="376" t="s">
        <v>339</v>
      </c>
      <c r="B43" s="396">
        <v>0.33960000000000001</v>
      </c>
      <c r="C43" s="396">
        <v>0.34770000000000001</v>
      </c>
      <c r="D43" s="396">
        <v>0.30259999999999998</v>
      </c>
      <c r="E43" s="396">
        <v>0.31759999999999999</v>
      </c>
      <c r="F43" s="396">
        <v>0.30420000000000003</v>
      </c>
      <c r="G43" s="396">
        <v>0.2888</v>
      </c>
      <c r="H43" s="396">
        <v>0.25</v>
      </c>
      <c r="I43" s="396">
        <v>0.15629999999999999</v>
      </c>
      <c r="J43" s="396">
        <v>0.79120000000000001</v>
      </c>
      <c r="K43" s="396">
        <v>0.44540000000000002</v>
      </c>
      <c r="L43" s="396">
        <v>0.15579999999999999</v>
      </c>
      <c r="M43" s="396">
        <v>0.11799999999999999</v>
      </c>
      <c r="N43" s="396">
        <v>0.1938</v>
      </c>
      <c r="O43" s="396">
        <v>0.13639999999999999</v>
      </c>
      <c r="P43" s="396">
        <v>0.2747</v>
      </c>
    </row>
    <row r="44" spans="1:16" s="904" customFormat="1" ht="20.25" customHeight="1">
      <c r="A44" s="376" t="s">
        <v>340</v>
      </c>
      <c r="B44" s="396">
        <v>0.3165</v>
      </c>
      <c r="C44" s="396">
        <v>0.3196</v>
      </c>
      <c r="D44" s="396">
        <v>0.28599999999999998</v>
      </c>
      <c r="E44" s="396">
        <v>0.28570000000000001</v>
      </c>
      <c r="F44" s="396">
        <v>0.28270000000000001</v>
      </c>
      <c r="G44" s="396">
        <v>0.27160000000000001</v>
      </c>
      <c r="H44" s="396">
        <v>0.23499999999999999</v>
      </c>
      <c r="I44" s="396">
        <v>0.14050000000000001</v>
      </c>
      <c r="J44" s="396">
        <v>0.42259999999999998</v>
      </c>
      <c r="K44" s="396">
        <v>0.25490000000000002</v>
      </c>
      <c r="L44" s="396">
        <v>0.1434</v>
      </c>
      <c r="M44" s="396">
        <v>0.1085</v>
      </c>
      <c r="N44" s="396">
        <v>0.17949999999999999</v>
      </c>
      <c r="O44" s="396">
        <v>0.124</v>
      </c>
      <c r="P44" s="396">
        <v>0.25390000000000001</v>
      </c>
    </row>
    <row r="45" spans="1:16" s="904" customFormat="1" ht="12" customHeight="1" thickBot="1">
      <c r="A45" s="376"/>
      <c r="B45" s="396"/>
      <c r="C45" s="396"/>
      <c r="D45" s="396"/>
      <c r="E45" s="396"/>
      <c r="F45" s="396"/>
      <c r="G45" s="396"/>
      <c r="H45" s="396"/>
      <c r="I45" s="396"/>
      <c r="J45" s="396"/>
      <c r="K45" s="396"/>
      <c r="L45" s="396"/>
      <c r="M45" s="396"/>
      <c r="N45" s="396"/>
      <c r="O45" s="396"/>
      <c r="P45" s="396"/>
    </row>
    <row r="46" spans="1:16" s="904" customFormat="1" ht="17.25" customHeight="1" thickTop="1" thickBot="1">
      <c r="A46" s="94" t="s">
        <v>341</v>
      </c>
      <c r="B46" s="397"/>
      <c r="C46" s="397"/>
      <c r="D46" s="397"/>
      <c r="E46" s="397"/>
      <c r="F46" s="397"/>
      <c r="G46" s="397"/>
      <c r="H46" s="397"/>
      <c r="I46" s="397"/>
      <c r="J46" s="397"/>
      <c r="K46" s="397"/>
      <c r="L46" s="397"/>
      <c r="M46" s="397"/>
      <c r="N46" s="397"/>
      <c r="O46" s="397"/>
      <c r="P46" s="397"/>
    </row>
    <row r="47" spans="1:16" s="904" customFormat="1" ht="20.25" customHeight="1" thickTop="1">
      <c r="A47" s="375" t="s">
        <v>342</v>
      </c>
      <c r="B47" s="396">
        <v>6.8000000000000005E-2</v>
      </c>
      <c r="C47" s="396">
        <v>8.0699999999999994E-2</v>
      </c>
      <c r="D47" s="396">
        <v>5.4800000000000001E-2</v>
      </c>
      <c r="E47" s="396">
        <v>0.10050000000000001</v>
      </c>
      <c r="F47" s="396">
        <v>7.0699999999999999E-2</v>
      </c>
      <c r="G47" s="396">
        <v>5.9499999999999997E-2</v>
      </c>
      <c r="H47" s="396">
        <v>5.9900000000000002E-2</v>
      </c>
      <c r="I47" s="396">
        <v>0.1012</v>
      </c>
      <c r="J47" s="396">
        <v>0.46589999999999998</v>
      </c>
      <c r="K47" s="396">
        <v>0.42770000000000002</v>
      </c>
      <c r="L47" s="396">
        <v>7.9600000000000004E-2</v>
      </c>
      <c r="M47" s="396">
        <v>8.0299999999999996E-2</v>
      </c>
      <c r="N47" s="396">
        <v>7.3800000000000004E-2</v>
      </c>
      <c r="O47" s="396">
        <v>9.11E-2</v>
      </c>
      <c r="P47" s="396">
        <v>7.5800000000000006E-2</v>
      </c>
    </row>
    <row r="48" spans="1:16" s="904" customFormat="1" ht="18" customHeight="1">
      <c r="A48" s="376" t="s">
        <v>343</v>
      </c>
      <c r="B48" s="396">
        <v>5.7200000000000001E-2</v>
      </c>
      <c r="C48" s="396">
        <v>7.5300000000000006E-2</v>
      </c>
      <c r="D48" s="396">
        <v>4.9399999999999999E-2</v>
      </c>
      <c r="E48" s="396">
        <v>7.6399999999999996E-2</v>
      </c>
      <c r="F48" s="396">
        <v>6.0199999999999997E-2</v>
      </c>
      <c r="G48" s="396">
        <v>5.7000000000000002E-2</v>
      </c>
      <c r="H48" s="396">
        <v>5.7599999999999998E-2</v>
      </c>
      <c r="I48" s="396">
        <v>0.1012</v>
      </c>
      <c r="J48" s="396">
        <v>0.34439999999999998</v>
      </c>
      <c r="K48" s="396">
        <v>0.2843</v>
      </c>
      <c r="L48" s="396">
        <v>7.9200000000000007E-2</v>
      </c>
      <c r="M48" s="396">
        <v>7.0699999999999999E-2</v>
      </c>
      <c r="N48" s="396">
        <v>7.1900000000000006E-2</v>
      </c>
      <c r="O48" s="396">
        <v>8.9700000000000002E-2</v>
      </c>
      <c r="P48" s="396">
        <v>6.8099999999999994E-2</v>
      </c>
    </row>
    <row r="49" spans="1:16" s="904" customFormat="1" ht="20.25" customHeight="1">
      <c r="A49" s="376" t="s">
        <v>344</v>
      </c>
      <c r="B49" s="396">
        <v>0.1474</v>
      </c>
      <c r="C49" s="396">
        <v>0.1295</v>
      </c>
      <c r="D49" s="396">
        <v>0.28449999999999998</v>
      </c>
      <c r="E49" s="396">
        <v>0.13619999999999999</v>
      </c>
      <c r="F49" s="396">
        <v>0.17469999999999999</v>
      </c>
      <c r="G49" s="396">
        <v>0.2235</v>
      </c>
      <c r="H49" s="396">
        <v>0.21529999999999999</v>
      </c>
      <c r="I49" s="396">
        <v>7.1800000000000003E-2</v>
      </c>
      <c r="J49" s="396">
        <v>3.2000000000000002E-3</v>
      </c>
      <c r="K49" s="396">
        <v>0</v>
      </c>
      <c r="L49" s="396">
        <v>0.25779999999999997</v>
      </c>
      <c r="M49" s="396">
        <v>0.25530000000000003</v>
      </c>
      <c r="N49" s="396">
        <v>3.5299999999999998E-2</v>
      </c>
      <c r="O49" s="396">
        <v>0.12470000000000001</v>
      </c>
      <c r="P49" s="396">
        <v>0.15959999999999999</v>
      </c>
    </row>
    <row r="50" spans="1:16" s="904" customFormat="1" ht="20.25" customHeight="1">
      <c r="A50" s="376" t="s">
        <v>345</v>
      </c>
      <c r="B50" s="396">
        <v>1.61E-2</v>
      </c>
      <c r="C50" s="396">
        <v>3.6499999999999998E-2</v>
      </c>
      <c r="D50" s="396">
        <v>4.9299999999999997E-2</v>
      </c>
      <c r="E50" s="396">
        <v>2.9399999999999999E-2</v>
      </c>
      <c r="F50" s="396">
        <v>1.2200000000000001E-2</v>
      </c>
      <c r="G50" s="396">
        <v>4.87E-2</v>
      </c>
      <c r="H50" s="396">
        <v>4.5199999999999997E-2</v>
      </c>
      <c r="I50" s="396">
        <v>2.2000000000000001E-3</v>
      </c>
      <c r="J50" s="396">
        <v>2.8E-3</v>
      </c>
      <c r="K50" s="396">
        <v>0</v>
      </c>
      <c r="L50" s="396">
        <v>2.3099999999999999E-2</v>
      </c>
      <c r="M50" s="396">
        <v>3.2099999999999997E-2</v>
      </c>
      <c r="N50" s="396">
        <v>1.8E-3</v>
      </c>
      <c r="O50" s="396">
        <v>9.9000000000000008E-3</v>
      </c>
      <c r="P50" s="396">
        <v>2.5000000000000001E-2</v>
      </c>
    </row>
    <row r="51" spans="1:16" s="904" customFormat="1" ht="18" customHeight="1">
      <c r="A51" s="376" t="s">
        <v>346</v>
      </c>
      <c r="B51" s="396">
        <v>7.2499999999999995E-2</v>
      </c>
      <c r="C51" s="396">
        <v>4.4999999999999998E-2</v>
      </c>
      <c r="D51" s="396">
        <v>0.13039999999999999</v>
      </c>
      <c r="E51" s="396">
        <v>4.07E-2</v>
      </c>
      <c r="F51" s="396">
        <v>7.7600000000000002E-2</v>
      </c>
      <c r="G51" s="396">
        <v>0.125</v>
      </c>
      <c r="H51" s="396">
        <v>5.9799999999999999E-2</v>
      </c>
      <c r="I51" s="396">
        <v>4.4000000000000003E-3</v>
      </c>
      <c r="J51" s="396">
        <v>1.5E-3</v>
      </c>
      <c r="K51" s="396">
        <v>0</v>
      </c>
      <c r="L51" s="396">
        <v>3.32E-2</v>
      </c>
      <c r="M51" s="396">
        <v>9.3700000000000006E-2</v>
      </c>
      <c r="N51" s="396">
        <v>1.61E-2</v>
      </c>
      <c r="O51" s="396">
        <v>2.1999999999999999E-2</v>
      </c>
      <c r="P51" s="396">
        <v>5.8000000000000003E-2</v>
      </c>
    </row>
    <row r="52" spans="1:16" s="904" customFormat="1" ht="18" customHeight="1">
      <c r="A52" s="376" t="s">
        <v>347</v>
      </c>
      <c r="B52" s="396">
        <v>0.1323</v>
      </c>
      <c r="C52" s="396">
        <v>0.1202</v>
      </c>
      <c r="D52" s="396">
        <v>0.1171</v>
      </c>
      <c r="E52" s="396">
        <v>0.1143</v>
      </c>
      <c r="F52" s="396">
        <v>0.1226</v>
      </c>
      <c r="G52" s="396">
        <v>0.12130000000000001</v>
      </c>
      <c r="H52" s="396">
        <v>0.1197</v>
      </c>
      <c r="I52" s="396">
        <v>0.13350000000000001</v>
      </c>
      <c r="J52" s="396">
        <v>0.60580000000000001</v>
      </c>
      <c r="K52" s="396">
        <v>0.44109999999999999</v>
      </c>
      <c r="L52" s="396">
        <v>0.12609999999999999</v>
      </c>
      <c r="M52" s="396">
        <v>0.1231</v>
      </c>
      <c r="N52" s="396">
        <v>0.1159</v>
      </c>
      <c r="O52" s="396">
        <v>0.1108</v>
      </c>
      <c r="P52" s="396">
        <v>0.12330000000000001</v>
      </c>
    </row>
    <row r="53" spans="1:16" s="904" customFormat="1" ht="12" customHeight="1" thickBot="1">
      <c r="A53" s="376"/>
      <c r="B53" s="396"/>
      <c r="C53" s="396"/>
      <c r="D53" s="396"/>
      <c r="E53" s="396"/>
      <c r="F53" s="396"/>
      <c r="G53" s="396"/>
      <c r="H53" s="396"/>
      <c r="I53" s="396"/>
      <c r="J53" s="396"/>
      <c r="K53" s="396"/>
      <c r="L53" s="396"/>
      <c r="M53" s="396"/>
      <c r="N53" s="396"/>
      <c r="O53" s="396"/>
      <c r="P53" s="396"/>
    </row>
    <row r="54" spans="1:16" s="904" customFormat="1" ht="17.25" customHeight="1" thickTop="1" thickBot="1">
      <c r="A54" s="94" t="s">
        <v>348</v>
      </c>
      <c r="B54" s="397"/>
      <c r="C54" s="397"/>
      <c r="D54" s="397"/>
      <c r="E54" s="397"/>
      <c r="F54" s="397"/>
      <c r="G54" s="397"/>
      <c r="H54" s="397"/>
      <c r="I54" s="397"/>
      <c r="J54" s="397"/>
      <c r="K54" s="397"/>
      <c r="L54" s="397"/>
      <c r="M54" s="397"/>
      <c r="N54" s="397"/>
      <c r="O54" s="397"/>
      <c r="P54" s="397"/>
    </row>
    <row r="55" spans="1:16" s="904" customFormat="1" ht="18" customHeight="1" thickTop="1">
      <c r="A55" s="376" t="s">
        <v>349</v>
      </c>
      <c r="B55" s="396">
        <v>0.86899999999999999</v>
      </c>
      <c r="C55" s="396">
        <v>0.82809999999999995</v>
      </c>
      <c r="D55" s="396">
        <v>0.87870000000000004</v>
      </c>
      <c r="E55" s="396">
        <v>0.88039999999999996</v>
      </c>
      <c r="F55" s="396">
        <v>0.87880000000000003</v>
      </c>
      <c r="G55" s="396">
        <v>0.85870000000000002</v>
      </c>
      <c r="H55" s="396">
        <v>0.86680000000000001</v>
      </c>
      <c r="I55" s="396">
        <v>0.94079999999999997</v>
      </c>
      <c r="J55" s="396">
        <v>0.76039999999999996</v>
      </c>
      <c r="K55" s="396">
        <v>0.90300000000000002</v>
      </c>
      <c r="L55" s="396">
        <v>0.92330000000000001</v>
      </c>
      <c r="M55" s="396">
        <v>0.93979999999999997</v>
      </c>
      <c r="N55" s="396">
        <v>0.89849999999999997</v>
      </c>
      <c r="O55" s="396">
        <v>0.93200000000000005</v>
      </c>
      <c r="P55" s="396">
        <v>0.88060000000000005</v>
      </c>
    </row>
    <row r="56" spans="1:16" s="904" customFormat="1" ht="18" customHeight="1">
      <c r="A56" s="376" t="s">
        <v>350</v>
      </c>
      <c r="B56" s="396">
        <v>0.55589999999999995</v>
      </c>
      <c r="C56" s="396">
        <v>0.57420000000000004</v>
      </c>
      <c r="D56" s="396">
        <v>0.68089999999999995</v>
      </c>
      <c r="E56" s="396">
        <v>0.44240000000000002</v>
      </c>
      <c r="F56" s="396">
        <v>0.58209999999999995</v>
      </c>
      <c r="G56" s="396">
        <v>0.68659999999999999</v>
      </c>
      <c r="H56" s="396">
        <v>0.74680000000000002</v>
      </c>
      <c r="I56" s="396">
        <v>0.90369999999999995</v>
      </c>
      <c r="J56" s="396">
        <v>0.2394</v>
      </c>
      <c r="K56" s="396">
        <v>0.40110000000000001</v>
      </c>
      <c r="L56" s="396">
        <v>0.92110000000000003</v>
      </c>
      <c r="M56" s="396">
        <v>0.6784</v>
      </c>
      <c r="N56" s="396">
        <v>0.80940000000000001</v>
      </c>
      <c r="O56" s="396">
        <v>0.86980000000000002</v>
      </c>
      <c r="P56" s="396">
        <v>0.65639999999999998</v>
      </c>
    </row>
    <row r="57" spans="1:16" s="904" customFormat="1" ht="18" customHeight="1">
      <c r="A57" s="376" t="s">
        <v>351</v>
      </c>
      <c r="B57" s="396">
        <v>0.6583</v>
      </c>
      <c r="C57" s="396">
        <v>0.55959999999999999</v>
      </c>
      <c r="D57" s="396">
        <v>0.35749999999999998</v>
      </c>
      <c r="E57" s="396">
        <v>1.1544000000000001</v>
      </c>
      <c r="F57" s="396">
        <v>0.60660000000000003</v>
      </c>
      <c r="G57" s="396">
        <v>0.32650000000000001</v>
      </c>
      <c r="H57" s="396">
        <v>0.23169999999999999</v>
      </c>
      <c r="I57" s="396">
        <v>0.1583</v>
      </c>
      <c r="J57" s="396">
        <v>3.8456000000000001</v>
      </c>
      <c r="K57" s="396">
        <v>2.1457000000000002</v>
      </c>
      <c r="L57" s="396">
        <v>8.8599999999999998E-2</v>
      </c>
      <c r="M57" s="396">
        <v>0.49059999999999998</v>
      </c>
      <c r="N57" s="396">
        <v>0.19620000000000001</v>
      </c>
      <c r="O57" s="396">
        <v>0.1772</v>
      </c>
      <c r="P57" s="396">
        <v>0.43940000000000001</v>
      </c>
    </row>
    <row r="58" spans="1:16" s="904" customFormat="1" ht="18" customHeight="1">
      <c r="A58" s="376" t="s">
        <v>352</v>
      </c>
      <c r="B58" s="396">
        <v>2.2881999999999998</v>
      </c>
      <c r="C58" s="396">
        <v>2.2831000000000001</v>
      </c>
      <c r="D58" s="396">
        <v>2.4575</v>
      </c>
      <c r="E58" s="396">
        <v>1.5665</v>
      </c>
      <c r="F58" s="396">
        <v>2.0121000000000002</v>
      </c>
      <c r="G58" s="396">
        <v>2.4767999999999999</v>
      </c>
      <c r="H58" s="396">
        <v>2.3106</v>
      </c>
      <c r="I58" s="396">
        <v>0.58460000000000001</v>
      </c>
      <c r="J58" s="396">
        <v>0.6956</v>
      </c>
      <c r="K58" s="396">
        <v>0.3412</v>
      </c>
      <c r="L58" s="396">
        <v>0.96750000000000003</v>
      </c>
      <c r="M58" s="396">
        <v>0.85250000000000004</v>
      </c>
      <c r="N58" s="396">
        <v>1.4112</v>
      </c>
      <c r="O58" s="396">
        <v>0.75780000000000003</v>
      </c>
      <c r="P58" s="396">
        <v>1.7543</v>
      </c>
    </row>
    <row r="59" spans="1:16" s="904" customFormat="1" ht="9.75" customHeight="1" thickBot="1">
      <c r="A59" s="377"/>
      <c r="B59" s="651"/>
      <c r="C59" s="651"/>
      <c r="D59" s="651"/>
      <c r="E59" s="651"/>
      <c r="F59" s="651"/>
      <c r="G59" s="651"/>
      <c r="H59" s="651"/>
      <c r="I59" s="651"/>
      <c r="J59" s="651"/>
      <c r="K59" s="651"/>
      <c r="L59" s="651"/>
      <c r="M59" s="651"/>
      <c r="N59" s="651"/>
      <c r="O59" s="651"/>
      <c r="P59" s="651"/>
    </row>
    <row r="60" spans="1:16" s="60" customFormat="1" ht="12" customHeight="1" thickTop="1">
      <c r="A60" s="95" t="s">
        <v>353</v>
      </c>
      <c r="B60" s="652"/>
      <c r="C60" s="653"/>
      <c r="D60" s="653"/>
      <c r="E60" s="653"/>
      <c r="F60" s="653"/>
      <c r="G60" s="653"/>
      <c r="H60" s="653"/>
      <c r="I60" s="652"/>
      <c r="J60" s="653"/>
      <c r="K60" s="653"/>
      <c r="L60" s="653"/>
      <c r="M60" s="653"/>
      <c r="N60" s="653"/>
      <c r="O60" s="637"/>
      <c r="P60" s="637"/>
    </row>
    <row r="61" spans="1:16" s="60" customFormat="1" ht="45.75" customHeight="1">
      <c r="A61" s="946" t="s">
        <v>354</v>
      </c>
      <c r="B61" s="947"/>
      <c r="C61" s="947"/>
      <c r="D61" s="947"/>
      <c r="E61" s="947"/>
      <c r="F61" s="947"/>
      <c r="G61" s="947"/>
      <c r="H61" s="947"/>
      <c r="I61" s="654"/>
      <c r="J61" s="654"/>
      <c r="K61" s="654"/>
      <c r="L61" s="654"/>
      <c r="M61" s="654"/>
      <c r="N61" s="654"/>
      <c r="O61" s="654"/>
      <c r="P61" s="654"/>
    </row>
    <row r="62" spans="1:16" s="60" customFormat="1" ht="35.25" customHeight="1">
      <c r="A62" s="946" t="s">
        <v>355</v>
      </c>
      <c r="B62" s="947"/>
      <c r="C62" s="947"/>
      <c r="D62" s="947"/>
      <c r="E62" s="947"/>
      <c r="F62" s="947"/>
      <c r="G62" s="947"/>
      <c r="H62" s="947"/>
      <c r="I62" s="654"/>
      <c r="J62" s="654"/>
      <c r="K62" s="654"/>
      <c r="L62" s="654"/>
      <c r="M62" s="654"/>
      <c r="N62" s="654"/>
      <c r="O62" s="654"/>
      <c r="P62" s="654"/>
    </row>
    <row r="63" spans="1:16" s="60" customFormat="1" ht="11.25">
      <c r="A63" s="97" t="s">
        <v>850</v>
      </c>
      <c r="B63" s="655"/>
      <c r="C63" s="656"/>
      <c r="D63" s="656"/>
      <c r="E63" s="656"/>
      <c r="F63" s="656"/>
      <c r="G63" s="656"/>
      <c r="H63" s="656"/>
      <c r="I63" s="652"/>
      <c r="J63" s="653"/>
      <c r="K63" s="653"/>
      <c r="L63" s="653"/>
      <c r="M63" s="653"/>
      <c r="N63" s="653"/>
      <c r="O63" s="637"/>
      <c r="P63" s="637"/>
    </row>
    <row r="64" spans="1:16" s="904" customFormat="1" ht="15.75" thickBot="1">
      <c r="A64" s="60"/>
      <c r="B64" s="657"/>
      <c r="C64" s="559"/>
      <c r="D64" s="559"/>
      <c r="E64" s="559"/>
      <c r="F64" s="559"/>
      <c r="G64" s="559"/>
      <c r="H64" s="559"/>
      <c r="I64" s="658"/>
      <c r="J64" s="559"/>
      <c r="K64" s="559"/>
      <c r="L64" s="559"/>
      <c r="M64" s="559"/>
      <c r="N64" s="559"/>
      <c r="O64" s="559"/>
      <c r="P64" s="559"/>
    </row>
    <row r="65" spans="1:16" s="148" customFormat="1" ht="29.25" customHeight="1" thickTop="1" thickBot="1">
      <c r="A65" s="448"/>
      <c r="B65" s="659" t="s">
        <v>297</v>
      </c>
      <c r="C65" s="659" t="s">
        <v>298</v>
      </c>
      <c r="D65" s="659" t="s">
        <v>299</v>
      </c>
      <c r="E65" s="659" t="s">
        <v>300</v>
      </c>
      <c r="F65" s="659" t="s">
        <v>301</v>
      </c>
      <c r="G65" s="659" t="s">
        <v>302</v>
      </c>
      <c r="H65" s="659" t="s">
        <v>303</v>
      </c>
      <c r="I65" s="659" t="s">
        <v>304</v>
      </c>
      <c r="J65" s="659" t="s">
        <v>305</v>
      </c>
      <c r="K65" s="659" t="s">
        <v>306</v>
      </c>
      <c r="L65" s="659" t="s">
        <v>307</v>
      </c>
      <c r="M65" s="660" t="s">
        <v>308</v>
      </c>
      <c r="N65" s="660" t="s">
        <v>1092</v>
      </c>
      <c r="O65" s="660" t="s">
        <v>1093</v>
      </c>
      <c r="P65" s="660" t="s">
        <v>309</v>
      </c>
    </row>
    <row r="66" spans="1:16" s="148" customFormat="1" ht="18" customHeight="1" thickTop="1" thickBot="1">
      <c r="A66" s="94" t="s">
        <v>356</v>
      </c>
      <c r="B66" s="661"/>
      <c r="C66" s="661"/>
      <c r="D66" s="661"/>
      <c r="E66" s="661"/>
      <c r="F66" s="661"/>
      <c r="G66" s="661"/>
      <c r="H66" s="661"/>
      <c r="I66" s="661"/>
      <c r="J66" s="661"/>
      <c r="K66" s="661"/>
      <c r="L66" s="661"/>
      <c r="M66" s="662"/>
      <c r="N66" s="662"/>
      <c r="O66" s="662"/>
      <c r="P66" s="662"/>
    </row>
    <row r="67" spans="1:16" s="148" customFormat="1" ht="18" customHeight="1" thickTop="1">
      <c r="A67" s="376" t="s">
        <v>357</v>
      </c>
      <c r="B67" s="396">
        <v>3.3700000000000001E-2</v>
      </c>
      <c r="C67" s="396">
        <v>4.82E-2</v>
      </c>
      <c r="D67" s="396">
        <v>3.6799999999999999E-2</v>
      </c>
      <c r="E67" s="396">
        <v>3.3700000000000001E-2</v>
      </c>
      <c r="F67" s="396">
        <v>3.9600000000000003E-2</v>
      </c>
      <c r="G67" s="396">
        <v>3.27E-2</v>
      </c>
      <c r="H67" s="396">
        <v>5.0500000000000003E-2</v>
      </c>
      <c r="I67" s="396">
        <v>0.1026</v>
      </c>
      <c r="J67" s="396">
        <v>2.8899999999999999E-2</v>
      </c>
      <c r="K67" s="396">
        <v>2.76E-2</v>
      </c>
      <c r="L67" s="396">
        <v>8.43E-2</v>
      </c>
      <c r="M67" s="396">
        <v>6.1400000000000003E-2</v>
      </c>
      <c r="N67" s="396">
        <v>3.8399999999999997E-2</v>
      </c>
      <c r="O67" s="396">
        <v>9.4100000000000003E-2</v>
      </c>
      <c r="P67" s="396">
        <v>4.7199999999999999E-2</v>
      </c>
    </row>
    <row r="68" spans="1:16" s="148" customFormat="1" ht="18" customHeight="1">
      <c r="A68" s="376" t="s">
        <v>358</v>
      </c>
      <c r="B68" s="396">
        <v>4.2500000000000003E-2</v>
      </c>
      <c r="C68" s="396">
        <v>6.1800000000000001E-2</v>
      </c>
      <c r="D68" s="396">
        <v>4.1799999999999997E-2</v>
      </c>
      <c r="E68" s="396">
        <v>4.6100000000000002E-2</v>
      </c>
      <c r="F68" s="396">
        <v>4.4999999999999998E-2</v>
      </c>
      <c r="G68" s="396">
        <v>4.48E-2</v>
      </c>
      <c r="H68" s="396">
        <v>5.79E-2</v>
      </c>
      <c r="I68" s="396">
        <v>0.1051</v>
      </c>
      <c r="J68" s="396">
        <v>4.1200000000000001E-2</v>
      </c>
      <c r="K68" s="396">
        <v>3.4799999999999998E-2</v>
      </c>
      <c r="L68" s="396">
        <v>8.8099999999999998E-2</v>
      </c>
      <c r="M68" s="396">
        <v>6.3899999999999998E-2</v>
      </c>
      <c r="N68" s="396">
        <v>4.4299999999999999E-2</v>
      </c>
      <c r="O68" s="396">
        <v>0.10100000000000001</v>
      </c>
      <c r="P68" s="396">
        <v>5.5100000000000003E-2</v>
      </c>
    </row>
    <row r="69" spans="1:16" s="148" customFormat="1" ht="18" customHeight="1">
      <c r="A69" s="376" t="s">
        <v>359</v>
      </c>
      <c r="B69" s="396">
        <v>3.7400000000000003E-2</v>
      </c>
      <c r="C69" s="396">
        <v>5.8500000000000003E-2</v>
      </c>
      <c r="D69" s="396">
        <v>3.7900000000000003E-2</v>
      </c>
      <c r="E69" s="396">
        <v>4.02E-2</v>
      </c>
      <c r="F69" s="396">
        <v>3.7699999999999997E-2</v>
      </c>
      <c r="G69" s="396">
        <v>4.1000000000000002E-2</v>
      </c>
      <c r="H69" s="396">
        <v>5.2900000000000003E-2</v>
      </c>
      <c r="I69" s="396">
        <v>0.1002</v>
      </c>
      <c r="J69" s="396">
        <v>4.1399999999999999E-2</v>
      </c>
      <c r="K69" s="396">
        <v>3.1899999999999998E-2</v>
      </c>
      <c r="L69" s="396">
        <v>7.4499999999999997E-2</v>
      </c>
      <c r="M69" s="396">
        <v>5.4100000000000002E-2</v>
      </c>
      <c r="N69" s="396">
        <v>4.0300000000000002E-2</v>
      </c>
      <c r="O69" s="396">
        <v>9.5899999999999999E-2</v>
      </c>
      <c r="P69" s="396">
        <v>4.9799999999999997E-2</v>
      </c>
    </row>
    <row r="70" spans="1:16" s="148" customFormat="1" ht="18" customHeight="1">
      <c r="A70" s="376" t="s">
        <v>360</v>
      </c>
      <c r="B70" s="396">
        <v>1.26E-2</v>
      </c>
      <c r="C70" s="396">
        <v>1.0699999999999999E-2</v>
      </c>
      <c r="D70" s="396">
        <v>7.7000000000000002E-3</v>
      </c>
      <c r="E70" s="396">
        <v>1.49E-2</v>
      </c>
      <c r="F70" s="396">
        <v>1.11E-2</v>
      </c>
      <c r="G70" s="396">
        <v>1.61E-2</v>
      </c>
      <c r="H70" s="396">
        <v>1.6199999999999999E-2</v>
      </c>
      <c r="I70" s="396">
        <v>3.2099999999999997E-2</v>
      </c>
      <c r="J70" s="396">
        <v>5.9999999999999995E-4</v>
      </c>
      <c r="K70" s="396">
        <v>-2.0999999999999999E-3</v>
      </c>
      <c r="L70" s="396">
        <v>8.0000000000000002E-3</v>
      </c>
      <c r="M70" s="396">
        <v>7.7999999999999996E-3</v>
      </c>
      <c r="N70" s="396">
        <v>5.1999999999999998E-3</v>
      </c>
      <c r="O70" s="396">
        <v>2.06E-2</v>
      </c>
      <c r="P70" s="396">
        <v>1.2500000000000001E-2</v>
      </c>
    </row>
    <row r="71" spans="1:16" s="148" customFormat="1" ht="18" customHeight="1">
      <c r="A71" s="376" t="s">
        <v>361</v>
      </c>
      <c r="B71" s="396">
        <v>1.26E-2</v>
      </c>
      <c r="C71" s="396">
        <v>1.0699999999999999E-2</v>
      </c>
      <c r="D71" s="396">
        <v>7.9000000000000008E-3</v>
      </c>
      <c r="E71" s="396">
        <v>1.5100000000000001E-2</v>
      </c>
      <c r="F71" s="396">
        <v>1.17E-2</v>
      </c>
      <c r="G71" s="396">
        <v>1.61E-2</v>
      </c>
      <c r="H71" s="396">
        <v>1.6199999999999999E-2</v>
      </c>
      <c r="I71" s="396">
        <v>3.2599999999999997E-2</v>
      </c>
      <c r="J71" s="396">
        <v>8.0000000000000004E-4</v>
      </c>
      <c r="K71" s="396">
        <v>-1.6000000000000001E-3</v>
      </c>
      <c r="L71" s="396">
        <v>8.0000000000000002E-3</v>
      </c>
      <c r="M71" s="396">
        <v>7.4000000000000003E-3</v>
      </c>
      <c r="N71" s="396">
        <v>5.1000000000000004E-3</v>
      </c>
      <c r="O71" s="396">
        <v>1.83E-2</v>
      </c>
      <c r="P71" s="396">
        <v>1.26E-2</v>
      </c>
    </row>
    <row r="72" spans="1:16" s="148" customFormat="1" ht="18" customHeight="1">
      <c r="A72" s="376" t="s">
        <v>362</v>
      </c>
      <c r="B72" s="396">
        <v>9.7000000000000003E-3</v>
      </c>
      <c r="C72" s="396">
        <v>7.3000000000000001E-3</v>
      </c>
      <c r="D72" s="396">
        <v>5.3E-3</v>
      </c>
      <c r="E72" s="396">
        <v>9.9000000000000008E-3</v>
      </c>
      <c r="F72" s="396">
        <v>9.1999999999999998E-3</v>
      </c>
      <c r="G72" s="396">
        <v>8.3999999999999995E-3</v>
      </c>
      <c r="H72" s="396">
        <v>8.8000000000000005E-3</v>
      </c>
      <c r="I72" s="396">
        <v>1.9099999999999999E-2</v>
      </c>
      <c r="J72" s="396">
        <v>8.0000000000000004E-4</v>
      </c>
      <c r="K72" s="396">
        <v>-1.6000000000000001E-3</v>
      </c>
      <c r="L72" s="396">
        <v>6.7000000000000002E-3</v>
      </c>
      <c r="M72" s="396">
        <v>7.4000000000000003E-3</v>
      </c>
      <c r="N72" s="396">
        <v>5.0000000000000001E-3</v>
      </c>
      <c r="O72" s="396">
        <v>1.26E-2</v>
      </c>
      <c r="P72" s="396">
        <v>8.6E-3</v>
      </c>
    </row>
    <row r="73" spans="1:16" s="148" customFormat="1" ht="18" customHeight="1" thickBot="1">
      <c r="A73" s="376" t="s">
        <v>363</v>
      </c>
      <c r="B73" s="396">
        <v>0.16830000000000001</v>
      </c>
      <c r="C73" s="396">
        <v>9.98E-2</v>
      </c>
      <c r="D73" s="396">
        <v>0.1009</v>
      </c>
      <c r="E73" s="396">
        <v>0.12820000000000001</v>
      </c>
      <c r="F73" s="396">
        <v>0.14929999999999999</v>
      </c>
      <c r="G73" s="396">
        <v>0.14460000000000001</v>
      </c>
      <c r="H73" s="396">
        <v>0.15229999999999999</v>
      </c>
      <c r="I73" s="396">
        <v>0.18759999999999999</v>
      </c>
      <c r="J73" s="396">
        <v>2.3999999999999998E-3</v>
      </c>
      <c r="K73" s="396">
        <v>-5.4999999999999997E-3</v>
      </c>
      <c r="L73" s="396">
        <v>8.4699999999999998E-2</v>
      </c>
      <c r="M73" s="396">
        <v>0.10199999999999999</v>
      </c>
      <c r="N73" s="396">
        <v>6.7400000000000002E-2</v>
      </c>
      <c r="O73" s="396">
        <v>0.1447</v>
      </c>
      <c r="P73" s="396">
        <v>0.12429999999999999</v>
      </c>
    </row>
    <row r="74" spans="1:16" s="148" customFormat="1" ht="18" customHeight="1" thickTop="1" thickBot="1">
      <c r="A74" s="94" t="s">
        <v>364</v>
      </c>
      <c r="B74" s="661"/>
      <c r="C74" s="661"/>
      <c r="D74" s="661"/>
      <c r="E74" s="661"/>
      <c r="F74" s="661"/>
      <c r="G74" s="661"/>
      <c r="H74" s="661"/>
      <c r="I74" s="661"/>
      <c r="J74" s="661"/>
      <c r="K74" s="661"/>
      <c r="L74" s="661"/>
      <c r="M74" s="662"/>
      <c r="N74" s="662"/>
      <c r="O74" s="662"/>
      <c r="P74" s="662"/>
    </row>
    <row r="75" spans="1:16" s="148" customFormat="1" ht="18" customHeight="1" thickTop="1">
      <c r="A75" s="376" t="s">
        <v>365</v>
      </c>
      <c r="B75" s="396">
        <v>4.5400000000000003E-2</v>
      </c>
      <c r="C75" s="396">
        <v>5.62E-2</v>
      </c>
      <c r="D75" s="396">
        <v>5.0500000000000003E-2</v>
      </c>
      <c r="E75" s="396">
        <v>4.1500000000000002E-2</v>
      </c>
      <c r="F75" s="396">
        <v>5.1900000000000002E-2</v>
      </c>
      <c r="G75" s="396">
        <v>4.9200000000000001E-2</v>
      </c>
      <c r="H75" s="396">
        <v>6.7199999999999996E-2</v>
      </c>
      <c r="I75" s="396">
        <v>0.1283</v>
      </c>
      <c r="J75" s="396">
        <v>3.0200000000000001E-2</v>
      </c>
      <c r="K75" s="396">
        <v>3.09E-2</v>
      </c>
      <c r="L75" s="396">
        <v>0.109</v>
      </c>
      <c r="M75" s="396">
        <v>8.0699999999999994E-2</v>
      </c>
      <c r="N75" s="396">
        <v>6.3700000000000007E-2</v>
      </c>
      <c r="O75" s="396">
        <v>0.1169</v>
      </c>
      <c r="P75" s="396">
        <v>6.1899999999999997E-2</v>
      </c>
    </row>
    <row r="76" spans="1:16" s="148" customFormat="1" ht="18" customHeight="1">
      <c r="A76" s="376" t="s">
        <v>366</v>
      </c>
      <c r="B76" s="396">
        <v>-1.17E-2</v>
      </c>
      <c r="C76" s="396">
        <v>-8.0000000000000002E-3</v>
      </c>
      <c r="D76" s="396">
        <v>-1.38E-2</v>
      </c>
      <c r="E76" s="396">
        <v>-7.7999999999999996E-3</v>
      </c>
      <c r="F76" s="396">
        <v>-1.24E-2</v>
      </c>
      <c r="G76" s="396">
        <v>-1.6500000000000001E-2</v>
      </c>
      <c r="H76" s="396">
        <v>-1.67E-2</v>
      </c>
      <c r="I76" s="396">
        <v>-2.5700000000000001E-2</v>
      </c>
      <c r="J76" s="396">
        <v>-1.2999999999999999E-3</v>
      </c>
      <c r="K76" s="396">
        <v>-3.3E-3</v>
      </c>
      <c r="L76" s="396">
        <v>-2.46E-2</v>
      </c>
      <c r="M76" s="396">
        <v>-1.9400000000000001E-2</v>
      </c>
      <c r="N76" s="396">
        <v>-2.53E-2</v>
      </c>
      <c r="O76" s="396">
        <v>-2.2800000000000001E-2</v>
      </c>
      <c r="P76" s="396">
        <v>-1.47E-2</v>
      </c>
    </row>
    <row r="77" spans="1:16" s="148" customFormat="1" ht="18" customHeight="1">
      <c r="A77" s="376" t="s">
        <v>367</v>
      </c>
      <c r="B77" s="396">
        <v>2.2800000000000001E-2</v>
      </c>
      <c r="C77" s="396">
        <v>1.5299999999999999E-2</v>
      </c>
      <c r="D77" s="396">
        <v>2.2599999999999999E-2</v>
      </c>
      <c r="E77" s="396">
        <v>1.9900000000000001E-2</v>
      </c>
      <c r="F77" s="396">
        <v>2.3099999999999999E-2</v>
      </c>
      <c r="G77" s="396">
        <v>2.5700000000000001E-2</v>
      </c>
      <c r="H77" s="396">
        <v>2.3900000000000001E-2</v>
      </c>
      <c r="I77" s="396">
        <v>3.1699999999999999E-2</v>
      </c>
      <c r="J77" s="396">
        <v>6.7000000000000002E-3</v>
      </c>
      <c r="K77" s="396">
        <v>1.24E-2</v>
      </c>
      <c r="L77" s="396">
        <v>2.9100000000000001E-2</v>
      </c>
      <c r="M77" s="396">
        <v>3.15E-2</v>
      </c>
      <c r="N77" s="396">
        <v>3.4200000000000001E-2</v>
      </c>
      <c r="O77" s="396">
        <v>2.87E-2</v>
      </c>
      <c r="P77" s="396">
        <v>2.46E-2</v>
      </c>
    </row>
    <row r="78" spans="1:16" s="148" customFormat="1" ht="18" customHeight="1">
      <c r="A78" s="376" t="s">
        <v>368</v>
      </c>
      <c r="B78" s="396">
        <v>-1E-4</v>
      </c>
      <c r="C78" s="396">
        <v>0</v>
      </c>
      <c r="D78" s="396">
        <v>0</v>
      </c>
      <c r="E78" s="396">
        <v>0</v>
      </c>
      <c r="F78" s="396">
        <v>0</v>
      </c>
      <c r="G78" s="396">
        <v>0</v>
      </c>
      <c r="H78" s="396">
        <v>0</v>
      </c>
      <c r="I78" s="396">
        <v>0</v>
      </c>
      <c r="J78" s="396">
        <v>0</v>
      </c>
      <c r="K78" s="396">
        <v>0</v>
      </c>
      <c r="L78" s="396">
        <v>0</v>
      </c>
      <c r="M78" s="396">
        <v>0</v>
      </c>
      <c r="N78" s="396">
        <v>0</v>
      </c>
      <c r="O78" s="396">
        <v>0</v>
      </c>
      <c r="P78" s="396">
        <v>0</v>
      </c>
    </row>
    <row r="79" spans="1:16" s="148" customFormat="1" ht="18" customHeight="1">
      <c r="A79" s="376" t="s">
        <v>369</v>
      </c>
      <c r="B79" s="396">
        <v>-5.1000000000000004E-3</v>
      </c>
      <c r="C79" s="396">
        <v>-3.3E-3</v>
      </c>
      <c r="D79" s="396">
        <v>-3.8999999999999998E-3</v>
      </c>
      <c r="E79" s="396">
        <v>-5.7999999999999996E-3</v>
      </c>
      <c r="F79" s="396">
        <v>-7.4000000000000003E-3</v>
      </c>
      <c r="G79" s="396">
        <v>-3.8E-3</v>
      </c>
      <c r="H79" s="396">
        <v>-5.0000000000000001E-3</v>
      </c>
      <c r="I79" s="396">
        <v>-4.8999999999999998E-3</v>
      </c>
      <c r="J79" s="396">
        <v>2.0000000000000001E-4</v>
      </c>
      <c r="K79" s="396">
        <v>-2.8E-3</v>
      </c>
      <c r="L79" s="396">
        <v>-1.3599999999999999E-2</v>
      </c>
      <c r="M79" s="396">
        <v>-9.7999999999999997E-3</v>
      </c>
      <c r="N79" s="396">
        <v>-4.0000000000000001E-3</v>
      </c>
      <c r="O79" s="396">
        <v>-5.1000000000000004E-3</v>
      </c>
      <c r="P79" s="396">
        <v>-5.4000000000000003E-3</v>
      </c>
    </row>
    <row r="80" spans="1:16" s="148" customFormat="1" ht="18" customHeight="1">
      <c r="A80" s="376" t="s">
        <v>370</v>
      </c>
      <c r="B80" s="396">
        <v>8.8000000000000005E-3</v>
      </c>
      <c r="C80" s="396">
        <v>1.3599999999999999E-2</v>
      </c>
      <c r="D80" s="396">
        <v>5.0000000000000001E-3</v>
      </c>
      <c r="E80" s="396">
        <v>1.24E-2</v>
      </c>
      <c r="F80" s="396">
        <v>5.4999999999999997E-3</v>
      </c>
      <c r="G80" s="396">
        <v>1.21E-2</v>
      </c>
      <c r="H80" s="396">
        <v>7.4000000000000003E-3</v>
      </c>
      <c r="I80" s="396">
        <v>2.3999999999999998E-3</v>
      </c>
      <c r="J80" s="396">
        <v>1.24E-2</v>
      </c>
      <c r="K80" s="396">
        <v>7.1000000000000004E-3</v>
      </c>
      <c r="L80" s="396">
        <v>3.8E-3</v>
      </c>
      <c r="M80" s="396">
        <v>2.5000000000000001E-3</v>
      </c>
      <c r="N80" s="396">
        <v>5.8999999999999999E-3</v>
      </c>
      <c r="O80" s="396">
        <v>6.8999999999999999E-3</v>
      </c>
      <c r="P80" s="396">
        <v>7.9000000000000008E-3</v>
      </c>
    </row>
    <row r="81" spans="1:16" s="148" customFormat="1" ht="18" customHeight="1">
      <c r="A81" s="376" t="s">
        <v>371</v>
      </c>
      <c r="B81" s="396">
        <v>-2.4799999999999999E-2</v>
      </c>
      <c r="C81" s="396">
        <v>-4.7800000000000002E-2</v>
      </c>
      <c r="D81" s="396">
        <v>-3.0200000000000001E-2</v>
      </c>
      <c r="E81" s="396">
        <v>-2.53E-2</v>
      </c>
      <c r="F81" s="396">
        <v>-2.6599999999999999E-2</v>
      </c>
      <c r="G81" s="396">
        <v>-2.4899999999999999E-2</v>
      </c>
      <c r="H81" s="435">
        <v>-3.6700000000000003E-2</v>
      </c>
      <c r="I81" s="396">
        <v>-6.8099999999999994E-2</v>
      </c>
      <c r="J81" s="396">
        <v>-4.0800000000000003E-2</v>
      </c>
      <c r="K81" s="396">
        <v>-3.4099999999999998E-2</v>
      </c>
      <c r="L81" s="396">
        <v>-6.6600000000000006E-2</v>
      </c>
      <c r="M81" s="435">
        <v>-4.6199999999999998E-2</v>
      </c>
      <c r="N81" s="435">
        <v>-3.5099999999999999E-2</v>
      </c>
      <c r="O81" s="435">
        <v>-7.5200000000000003E-2</v>
      </c>
      <c r="P81" s="435">
        <v>-3.7199999999999997E-2</v>
      </c>
    </row>
    <row r="82" spans="1:16" s="148" customFormat="1" ht="18" customHeight="1">
      <c r="A82" s="376" t="s">
        <v>372</v>
      </c>
      <c r="B82" s="396">
        <v>1E-4</v>
      </c>
      <c r="C82" s="396">
        <v>0</v>
      </c>
      <c r="D82" s="396">
        <v>2.0000000000000001E-4</v>
      </c>
      <c r="E82" s="396">
        <v>1E-4</v>
      </c>
      <c r="F82" s="396">
        <v>6.9999999999999999E-4</v>
      </c>
      <c r="G82" s="396">
        <v>0</v>
      </c>
      <c r="H82" s="396">
        <v>0</v>
      </c>
      <c r="I82" s="396">
        <v>5.0000000000000001E-4</v>
      </c>
      <c r="J82" s="396">
        <v>2.0000000000000001E-4</v>
      </c>
      <c r="K82" s="396">
        <v>5.9999999999999995E-4</v>
      </c>
      <c r="L82" s="396">
        <v>0</v>
      </c>
      <c r="M82" s="396">
        <v>-5.0000000000000001E-4</v>
      </c>
      <c r="N82" s="396">
        <v>-1E-4</v>
      </c>
      <c r="O82" s="396">
        <v>-2.3999999999999998E-3</v>
      </c>
      <c r="P82" s="396">
        <v>1E-4</v>
      </c>
    </row>
    <row r="83" spans="1:16" s="148" customFormat="1" ht="18" customHeight="1" thickBot="1">
      <c r="A83" s="376" t="s">
        <v>373</v>
      </c>
      <c r="B83" s="396">
        <v>0.1074</v>
      </c>
      <c r="C83" s="396">
        <v>0.19370000000000001</v>
      </c>
      <c r="D83" s="396">
        <v>0.2172</v>
      </c>
      <c r="E83" s="396">
        <v>0.1154</v>
      </c>
      <c r="F83" s="396">
        <v>0.29870000000000002</v>
      </c>
      <c r="G83" s="396">
        <v>0.13669999999999999</v>
      </c>
      <c r="H83" s="396">
        <v>0.17130000000000001</v>
      </c>
      <c r="I83" s="396">
        <v>0.19489999999999999</v>
      </c>
      <c r="J83" s="396">
        <v>0.2767</v>
      </c>
      <c r="K83" s="396">
        <v>0.30330000000000001</v>
      </c>
      <c r="L83" s="396">
        <v>0.20899999999999999</v>
      </c>
      <c r="M83" s="396">
        <v>0.21010000000000001</v>
      </c>
      <c r="N83" s="396">
        <v>0.17979999999999999</v>
      </c>
      <c r="O83" s="396">
        <v>0.31159999999999999</v>
      </c>
      <c r="P83" s="396">
        <v>0.17549999999999999</v>
      </c>
    </row>
    <row r="84" spans="1:16" s="148" customFormat="1" ht="18" customHeight="1" thickTop="1" thickBot="1">
      <c r="A84" s="94" t="s">
        <v>374</v>
      </c>
      <c r="B84" s="661"/>
      <c r="C84" s="661"/>
      <c r="D84" s="661"/>
      <c r="E84" s="661"/>
      <c r="F84" s="661"/>
      <c r="G84" s="661"/>
      <c r="H84" s="661"/>
      <c r="I84" s="661"/>
      <c r="J84" s="661"/>
      <c r="K84" s="661"/>
      <c r="L84" s="661"/>
      <c r="M84" s="662"/>
      <c r="N84" s="662"/>
      <c r="O84" s="662"/>
      <c r="P84" s="662"/>
    </row>
    <row r="85" spans="1:16" s="148" customFormat="1" ht="18" customHeight="1" thickTop="1">
      <c r="A85" s="376" t="s">
        <v>375</v>
      </c>
      <c r="B85" s="396">
        <v>7.2800000000000004E-2</v>
      </c>
      <c r="C85" s="396">
        <v>8.9599999999999999E-2</v>
      </c>
      <c r="D85" s="396">
        <v>8.3699999999999997E-2</v>
      </c>
      <c r="E85" s="396">
        <v>7.2400000000000006E-2</v>
      </c>
      <c r="F85" s="396">
        <v>7.9399999999999998E-2</v>
      </c>
      <c r="G85" s="396">
        <v>6.83E-2</v>
      </c>
      <c r="H85" s="396">
        <v>9.0899999999999995E-2</v>
      </c>
      <c r="I85" s="396">
        <v>0.1535</v>
      </c>
      <c r="J85" s="396">
        <v>5.5300000000000002E-2</v>
      </c>
      <c r="K85" s="396">
        <v>4.5900000000000003E-2</v>
      </c>
      <c r="L85" s="396">
        <v>0.12540000000000001</v>
      </c>
      <c r="M85" s="396">
        <v>0.1077</v>
      </c>
      <c r="N85" s="396">
        <v>8.0500000000000002E-2</v>
      </c>
      <c r="O85" s="396">
        <v>0.13800000000000001</v>
      </c>
      <c r="P85" s="396">
        <v>9.2700000000000005E-2</v>
      </c>
    </row>
    <row r="86" spans="1:16" s="148" customFormat="1" ht="18" customHeight="1">
      <c r="A86" s="376" t="s">
        <v>376</v>
      </c>
      <c r="B86" s="396">
        <v>4.8000000000000001E-2</v>
      </c>
      <c r="C86" s="396">
        <v>0.1108</v>
      </c>
      <c r="D86" s="396">
        <v>7.5600000000000001E-2</v>
      </c>
      <c r="E86" s="396">
        <v>7.0300000000000001E-2</v>
      </c>
      <c r="F86" s="396">
        <v>8.2799999999999999E-2</v>
      </c>
      <c r="G86" s="396">
        <v>4.5499999999999999E-2</v>
      </c>
      <c r="H86" s="396">
        <v>0.10290000000000001</v>
      </c>
      <c r="I86" s="396">
        <v>0.1699</v>
      </c>
      <c r="J86" s="396">
        <v>0.1205</v>
      </c>
      <c r="K86" s="396">
        <v>0</v>
      </c>
      <c r="L86" s="396">
        <v>0.81140000000000001</v>
      </c>
      <c r="M86" s="396">
        <v>0.11559999999999999</v>
      </c>
      <c r="N86" s="396">
        <v>0.1109</v>
      </c>
      <c r="O86" s="396">
        <v>0.17330000000000001</v>
      </c>
      <c r="P86" s="396">
        <v>0.1211</v>
      </c>
    </row>
    <row r="87" spans="1:16" s="148" customFormat="1" ht="18" customHeight="1">
      <c r="A87" s="376" t="s">
        <v>377</v>
      </c>
      <c r="B87" s="396">
        <v>0.186</v>
      </c>
      <c r="C87" s="396">
        <v>0.1245</v>
      </c>
      <c r="D87" s="396">
        <v>5.2499999999999998E-2</v>
      </c>
      <c r="E87" s="396">
        <v>2.41E-2</v>
      </c>
      <c r="F87" s="396">
        <v>9.6799999999999997E-2</v>
      </c>
      <c r="G87" s="396">
        <v>0.16039999999999999</v>
      </c>
      <c r="H87" s="396">
        <v>1.09E-2</v>
      </c>
      <c r="I87" s="396">
        <v>8.3000000000000001E-3</v>
      </c>
      <c r="J87" s="396">
        <v>1.8381000000000001</v>
      </c>
      <c r="K87" s="396">
        <v>0</v>
      </c>
      <c r="L87" s="396">
        <v>6.4699999999999994E-2</v>
      </c>
      <c r="M87" s="396">
        <v>0.1157</v>
      </c>
      <c r="N87" s="396">
        <v>0.13189999999999999</v>
      </c>
      <c r="O87" s="396">
        <v>7.5499999999999998E-2</v>
      </c>
      <c r="P87" s="396">
        <v>8.43E-2</v>
      </c>
    </row>
    <row r="88" spans="1:16" s="148" customFormat="1" ht="18" customHeight="1">
      <c r="A88" s="376" t="s">
        <v>378</v>
      </c>
      <c r="B88" s="396">
        <v>1.2999999999999999E-3</v>
      </c>
      <c r="C88" s="396">
        <v>0.13059999999999999</v>
      </c>
      <c r="D88" s="396">
        <v>2.5100000000000001E-2</v>
      </c>
      <c r="E88" s="396">
        <v>5.16E-2</v>
      </c>
      <c r="F88" s="396">
        <v>0.17419999999999999</v>
      </c>
      <c r="G88" s="396">
        <v>0.14230000000000001</v>
      </c>
      <c r="H88" s="396">
        <v>3.1300000000000001E-2</v>
      </c>
      <c r="I88" s="396">
        <v>2.8E-3</v>
      </c>
      <c r="J88" s="396">
        <v>0</v>
      </c>
      <c r="K88" s="396">
        <v>0</v>
      </c>
      <c r="L88" s="396">
        <v>5.4399999999999997E-2</v>
      </c>
      <c r="M88" s="396">
        <v>0.1341</v>
      </c>
      <c r="N88" s="396">
        <v>0.43740000000000001</v>
      </c>
      <c r="O88" s="396">
        <v>0.21879999999999999</v>
      </c>
      <c r="P88" s="396">
        <v>7.0699999999999999E-2</v>
      </c>
    </row>
    <row r="89" spans="1:16" s="148" customFormat="1" ht="18" customHeight="1">
      <c r="A89" s="376" t="s">
        <v>379</v>
      </c>
      <c r="B89" s="396">
        <v>3.5000000000000001E-3</v>
      </c>
      <c r="C89" s="396">
        <v>0</v>
      </c>
      <c r="D89" s="396">
        <v>7.4000000000000003E-3</v>
      </c>
      <c r="E89" s="396">
        <v>4.7800000000000002E-2</v>
      </c>
      <c r="F89" s="396">
        <v>0</v>
      </c>
      <c r="G89" s="396">
        <v>7.9000000000000008E-3</v>
      </c>
      <c r="H89" s="396">
        <v>1.1299999999999999E-2</v>
      </c>
      <c r="I89" s="396">
        <v>0.12839999999999999</v>
      </c>
      <c r="J89" s="396">
        <v>8.9999999999999998E-4</v>
      </c>
      <c r="K89" s="396">
        <v>0</v>
      </c>
      <c r="L89" s="396">
        <v>3.32E-2</v>
      </c>
      <c r="M89" s="396">
        <v>7.6E-3</v>
      </c>
      <c r="N89" s="396">
        <v>3.1099999999999999E-2</v>
      </c>
      <c r="O89" s="396">
        <v>5.1999999999999998E-3</v>
      </c>
      <c r="P89" s="396">
        <v>9.2999999999999992E-3</v>
      </c>
    </row>
    <row r="90" spans="1:16" s="148" customFormat="1" ht="18" customHeight="1">
      <c r="A90" s="376" t="s">
        <v>380</v>
      </c>
      <c r="B90" s="396">
        <v>1.5E-3</v>
      </c>
      <c r="C90" s="396">
        <v>0</v>
      </c>
      <c r="D90" s="396">
        <v>0</v>
      </c>
      <c r="E90" s="396">
        <v>0</v>
      </c>
      <c r="F90" s="396">
        <v>0</v>
      </c>
      <c r="G90" s="396">
        <v>1.4200000000000001E-2</v>
      </c>
      <c r="H90" s="396">
        <v>3.4099999999999998E-2</v>
      </c>
      <c r="I90" s="396">
        <v>7.7000000000000002E-3</v>
      </c>
      <c r="J90" s="396">
        <v>6.7000000000000002E-3</v>
      </c>
      <c r="K90" s="396">
        <v>0</v>
      </c>
      <c r="L90" s="396">
        <v>4.6199999999999998E-2</v>
      </c>
      <c r="M90" s="396">
        <v>4.3E-3</v>
      </c>
      <c r="N90" s="396">
        <v>7.4999999999999997E-3</v>
      </c>
      <c r="O90" s="396">
        <v>1.14E-2</v>
      </c>
      <c r="P90" s="396">
        <v>6.3E-3</v>
      </c>
    </row>
    <row r="91" spans="1:16" s="148" customFormat="1" ht="18" customHeight="1">
      <c r="A91" s="376" t="s">
        <v>381</v>
      </c>
      <c r="B91" s="396">
        <v>3.3E-3</v>
      </c>
      <c r="C91" s="396">
        <v>0</v>
      </c>
      <c r="D91" s="396">
        <v>5.1000000000000004E-3</v>
      </c>
      <c r="E91" s="435">
        <v>4.7800000000000002E-2</v>
      </c>
      <c r="F91" s="396">
        <v>0</v>
      </c>
      <c r="G91" s="396">
        <v>8.5000000000000006E-3</v>
      </c>
      <c r="H91" s="435">
        <v>1.7899999999999999E-2</v>
      </c>
      <c r="I91" s="396">
        <v>8.48E-2</v>
      </c>
      <c r="J91" s="396">
        <v>8.9999999999999998E-4</v>
      </c>
      <c r="K91" s="435">
        <v>0</v>
      </c>
      <c r="L91" s="396">
        <v>3.49E-2</v>
      </c>
      <c r="M91" s="435">
        <v>5.7999999999999996E-3</v>
      </c>
      <c r="N91" s="435">
        <v>2.23E-2</v>
      </c>
      <c r="O91" s="435">
        <v>7.1999999999999998E-3</v>
      </c>
      <c r="P91" s="435">
        <v>8.8000000000000005E-3</v>
      </c>
    </row>
    <row r="92" spans="1:16" s="148" customFormat="1" ht="18" customHeight="1">
      <c r="A92" s="376" t="s">
        <v>382</v>
      </c>
      <c r="B92" s="396">
        <v>2.3E-3</v>
      </c>
      <c r="C92" s="396">
        <v>0</v>
      </c>
      <c r="D92" s="396">
        <v>3.7000000000000002E-3</v>
      </c>
      <c r="E92" s="396">
        <v>2.9999999999999997E-4</v>
      </c>
      <c r="F92" s="396">
        <v>5.5999999999999999E-3</v>
      </c>
      <c r="G92" s="396">
        <v>2.8999999999999998E-3</v>
      </c>
      <c r="H92" s="396">
        <v>2E-3</v>
      </c>
      <c r="I92" s="396">
        <v>0</v>
      </c>
      <c r="J92" s="396">
        <v>0</v>
      </c>
      <c r="K92" s="396">
        <v>0</v>
      </c>
      <c r="L92" s="396">
        <v>0</v>
      </c>
      <c r="M92" s="396">
        <v>3.5999999999999999E-3</v>
      </c>
      <c r="N92" s="396">
        <v>7.4000000000000003E-3</v>
      </c>
      <c r="O92" s="396">
        <v>0</v>
      </c>
      <c r="P92" s="396">
        <v>2.5999999999999999E-3</v>
      </c>
    </row>
    <row r="93" spans="1:16" s="148" customFormat="1" ht="18" customHeight="1">
      <c r="A93" s="376" t="s">
        <v>383</v>
      </c>
      <c r="B93" s="396">
        <v>9.7000000000000003E-3</v>
      </c>
      <c r="C93" s="396">
        <v>9.5999999999999992E-3</v>
      </c>
      <c r="D93" s="396">
        <v>9.1000000000000004E-3</v>
      </c>
      <c r="E93" s="396">
        <v>3.8E-3</v>
      </c>
      <c r="F93" s="396">
        <v>9.5999999999999992E-3</v>
      </c>
      <c r="G93" s="396">
        <v>6.4999999999999997E-3</v>
      </c>
      <c r="H93" s="396">
        <v>8.3999999999999995E-3</v>
      </c>
      <c r="I93" s="396">
        <v>1.7899999999999999E-2</v>
      </c>
      <c r="J93" s="396">
        <v>2E-3</v>
      </c>
      <c r="K93" s="396">
        <v>2.5000000000000001E-3</v>
      </c>
      <c r="L93" s="396">
        <v>2.23E-2</v>
      </c>
      <c r="M93" s="396">
        <v>1.83E-2</v>
      </c>
      <c r="N93" s="396">
        <v>2.0899999999999998E-2</v>
      </c>
      <c r="O93" s="396">
        <v>1.47E-2</v>
      </c>
      <c r="P93" s="396">
        <v>1.1299999999999999E-2</v>
      </c>
    </row>
    <row r="94" spans="1:16" s="148" customFormat="1" ht="18" customHeight="1">
      <c r="A94" s="376" t="s">
        <v>384</v>
      </c>
      <c r="B94" s="396">
        <v>3.09E-2</v>
      </c>
      <c r="C94" s="396">
        <v>2.93E-2</v>
      </c>
      <c r="D94" s="396">
        <v>3.2500000000000001E-2</v>
      </c>
      <c r="E94" s="396">
        <v>3.1699999999999999E-2</v>
      </c>
      <c r="F94" s="396">
        <v>2.76E-2</v>
      </c>
      <c r="G94" s="396">
        <v>2.6700000000000002E-2</v>
      </c>
      <c r="H94" s="396">
        <v>2.9499999999999998E-2</v>
      </c>
      <c r="I94" s="396">
        <v>3.4700000000000002E-2</v>
      </c>
      <c r="J94" s="396">
        <v>1.47E-2</v>
      </c>
      <c r="K94" s="396">
        <v>1.84E-2</v>
      </c>
      <c r="L94" s="396">
        <v>3.09E-2</v>
      </c>
      <c r="M94" s="396">
        <v>3.56E-2</v>
      </c>
      <c r="N94" s="396">
        <v>4.02E-2</v>
      </c>
      <c r="O94" s="396">
        <v>3.5299999999999998E-2</v>
      </c>
      <c r="P94" s="396">
        <v>3.2199999999999999E-2</v>
      </c>
    </row>
    <row r="95" spans="1:16" s="148" customFormat="1" ht="18" customHeight="1">
      <c r="A95" s="376" t="s">
        <v>385</v>
      </c>
      <c r="B95" s="396">
        <v>2.0000000000000001E-4</v>
      </c>
      <c r="C95" s="396">
        <v>1E-3</v>
      </c>
      <c r="D95" s="396">
        <v>1.03E-2</v>
      </c>
      <c r="E95" s="396">
        <v>8.9999999999999998E-4</v>
      </c>
      <c r="F95" s="396">
        <v>1.6199999999999999E-2</v>
      </c>
      <c r="G95" s="396">
        <v>2.46E-2</v>
      </c>
      <c r="H95" s="396">
        <v>3.2599999999999997E-2</v>
      </c>
      <c r="I95" s="396">
        <v>3.2500000000000001E-2</v>
      </c>
      <c r="J95" s="396">
        <v>0</v>
      </c>
      <c r="K95" s="396">
        <v>0</v>
      </c>
      <c r="L95" s="396">
        <v>7.1000000000000004E-3</v>
      </c>
      <c r="M95" s="396">
        <v>0</v>
      </c>
      <c r="N95" s="396">
        <v>8.2000000000000007E-3</v>
      </c>
      <c r="O95" s="396">
        <v>1.7600000000000001E-2</v>
      </c>
      <c r="P95" s="396">
        <v>5.4000000000000003E-3</v>
      </c>
    </row>
    <row r="96" spans="1:16" s="148" customFormat="1" ht="18" customHeight="1" thickBot="1">
      <c r="A96" s="376" t="s">
        <v>386</v>
      </c>
      <c r="B96" s="396">
        <v>0</v>
      </c>
      <c r="C96" s="396">
        <v>0</v>
      </c>
      <c r="D96" s="396">
        <v>4.0000000000000002E-4</v>
      </c>
      <c r="E96" s="396">
        <v>0</v>
      </c>
      <c r="F96" s="396">
        <v>0</v>
      </c>
      <c r="G96" s="396">
        <v>0</v>
      </c>
      <c r="H96" s="396">
        <v>3.5999999999999999E-3</v>
      </c>
      <c r="I96" s="396">
        <v>0</v>
      </c>
      <c r="J96" s="396">
        <v>0</v>
      </c>
      <c r="K96" s="396">
        <v>0</v>
      </c>
      <c r="L96" s="396">
        <v>0</v>
      </c>
      <c r="M96" s="396">
        <v>8.3000000000000001E-3</v>
      </c>
      <c r="N96" s="396">
        <v>8.6999999999999994E-3</v>
      </c>
      <c r="O96" s="396">
        <v>0</v>
      </c>
      <c r="P96" s="396">
        <v>4.3E-3</v>
      </c>
    </row>
    <row r="97" spans="1:16" s="148" customFormat="1" ht="18" customHeight="1" thickTop="1" thickBot="1">
      <c r="A97" s="98" t="s">
        <v>387</v>
      </c>
      <c r="B97" s="659"/>
      <c r="C97" s="659"/>
      <c r="D97" s="659"/>
      <c r="E97" s="659"/>
      <c r="F97" s="659"/>
      <c r="G97" s="659"/>
      <c r="H97" s="659"/>
      <c r="I97" s="659"/>
      <c r="J97" s="659"/>
      <c r="K97" s="659"/>
      <c r="L97" s="659"/>
      <c r="M97" s="660"/>
      <c r="N97" s="660"/>
      <c r="O97" s="660"/>
      <c r="P97" s="660"/>
    </row>
    <row r="98" spans="1:16" s="148" customFormat="1" ht="18" customHeight="1" thickTop="1" thickBot="1">
      <c r="A98" s="94" t="s">
        <v>388</v>
      </c>
      <c r="B98" s="661"/>
      <c r="C98" s="661"/>
      <c r="D98" s="661"/>
      <c r="E98" s="661"/>
      <c r="F98" s="661"/>
      <c r="G98" s="661"/>
      <c r="H98" s="661"/>
      <c r="I98" s="661"/>
      <c r="J98" s="661"/>
      <c r="K98" s="661"/>
      <c r="L98" s="661"/>
      <c r="M98" s="662"/>
      <c r="N98" s="662"/>
      <c r="O98" s="662"/>
      <c r="P98" s="662"/>
    </row>
    <row r="99" spans="1:16" s="148" customFormat="1" ht="18" customHeight="1" thickTop="1">
      <c r="A99" s="376" t="s">
        <v>389</v>
      </c>
      <c r="B99" s="396">
        <v>2.4799999999999999E-2</v>
      </c>
      <c r="C99" s="396">
        <v>4.7800000000000002E-2</v>
      </c>
      <c r="D99" s="396">
        <v>3.0200000000000001E-2</v>
      </c>
      <c r="E99" s="396">
        <v>2.53E-2</v>
      </c>
      <c r="F99" s="396">
        <v>2.6599999999999999E-2</v>
      </c>
      <c r="G99" s="396">
        <v>2.4899999999999999E-2</v>
      </c>
      <c r="H99" s="396">
        <v>3.6700000000000003E-2</v>
      </c>
      <c r="I99" s="396">
        <v>6.8099999999999994E-2</v>
      </c>
      <c r="J99" s="396">
        <v>4.0800000000000003E-2</v>
      </c>
      <c r="K99" s="396">
        <v>3.4099999999999998E-2</v>
      </c>
      <c r="L99" s="396">
        <v>6.6600000000000006E-2</v>
      </c>
      <c r="M99" s="396">
        <v>4.6199999999999998E-2</v>
      </c>
      <c r="N99" s="396">
        <v>3.5099999999999999E-2</v>
      </c>
      <c r="O99" s="396">
        <v>7.5200000000000003E-2</v>
      </c>
      <c r="P99" s="396">
        <v>3.7199999999999997E-2</v>
      </c>
    </row>
    <row r="100" spans="1:16" s="148" customFormat="1" ht="18" customHeight="1">
      <c r="A100" s="376" t="s">
        <v>390</v>
      </c>
      <c r="B100" s="396">
        <v>3.56E-2</v>
      </c>
      <c r="C100" s="396">
        <v>6.3500000000000001E-2</v>
      </c>
      <c r="D100" s="396">
        <v>4.0599999999999997E-2</v>
      </c>
      <c r="E100" s="396">
        <v>4.1599999999999998E-2</v>
      </c>
      <c r="F100" s="396">
        <v>3.7600000000000001E-2</v>
      </c>
      <c r="G100" s="396">
        <v>3.1199999999999999E-2</v>
      </c>
      <c r="H100" s="396">
        <v>4.3700000000000003E-2</v>
      </c>
      <c r="I100" s="396">
        <v>7.2099999999999997E-2</v>
      </c>
      <c r="J100" s="396">
        <v>8.5800000000000001E-2</v>
      </c>
      <c r="K100" s="396">
        <v>6.1100000000000002E-2</v>
      </c>
      <c r="L100" s="396">
        <v>7.3400000000000007E-2</v>
      </c>
      <c r="M100" s="396">
        <v>5.7299999999999997E-2</v>
      </c>
      <c r="N100" s="396">
        <v>4.0899999999999999E-2</v>
      </c>
      <c r="O100" s="396">
        <v>8.2400000000000001E-2</v>
      </c>
      <c r="P100" s="396">
        <v>4.9000000000000002E-2</v>
      </c>
    </row>
    <row r="101" spans="1:16" s="148" customFormat="1" ht="18" customHeight="1">
      <c r="A101" s="376" t="s">
        <v>391</v>
      </c>
      <c r="B101" s="396">
        <v>3.6400000000000002E-2</v>
      </c>
      <c r="C101" s="396">
        <v>7.6700000000000004E-2</v>
      </c>
      <c r="D101" s="396">
        <v>4.48E-2</v>
      </c>
      <c r="E101" s="396">
        <v>3.5400000000000001E-2</v>
      </c>
      <c r="F101" s="396">
        <v>3.5799999999999998E-2</v>
      </c>
      <c r="G101" s="396">
        <v>3.5499999999999997E-2</v>
      </c>
      <c r="H101" s="396">
        <v>4.9700000000000001E-2</v>
      </c>
      <c r="I101" s="396">
        <v>8.2900000000000001E-2</v>
      </c>
      <c r="J101" s="396">
        <v>6.2399999999999997E-2</v>
      </c>
      <c r="K101" s="396">
        <v>4.24E-2</v>
      </c>
      <c r="L101" s="396">
        <v>8.0500000000000002E-2</v>
      </c>
      <c r="M101" s="396">
        <v>5.6800000000000003E-2</v>
      </c>
      <c r="N101" s="396">
        <v>4.8899999999999999E-2</v>
      </c>
      <c r="O101" s="396">
        <v>8.8599999999999998E-2</v>
      </c>
      <c r="P101" s="396">
        <v>5.1999999999999998E-2</v>
      </c>
    </row>
    <row r="102" spans="1:16" s="148" customFormat="1" ht="18" customHeight="1" thickBot="1">
      <c r="A102" s="376" t="s">
        <v>392</v>
      </c>
      <c r="B102" s="396">
        <v>3.7499999999999999E-2</v>
      </c>
      <c r="C102" s="396">
        <v>8.1600000000000006E-2</v>
      </c>
      <c r="D102" s="396">
        <v>4.4400000000000002E-2</v>
      </c>
      <c r="E102" s="396">
        <v>4.6899999999999997E-2</v>
      </c>
      <c r="F102" s="396">
        <v>4.3299999999999998E-2</v>
      </c>
      <c r="G102" s="396">
        <v>3.6400000000000002E-2</v>
      </c>
      <c r="H102" s="396">
        <v>5.0700000000000002E-2</v>
      </c>
      <c r="I102" s="396">
        <v>0.108</v>
      </c>
      <c r="J102" s="396">
        <v>0.1729</v>
      </c>
      <c r="K102" s="396">
        <v>0.1898</v>
      </c>
      <c r="L102" s="396">
        <v>9.64E-2</v>
      </c>
      <c r="M102" s="396">
        <v>7.2400000000000006E-2</v>
      </c>
      <c r="N102" s="396">
        <v>4.7199999999999999E-2</v>
      </c>
      <c r="O102" s="396">
        <v>9.8699999999999996E-2</v>
      </c>
      <c r="P102" s="396">
        <v>5.7599999999999998E-2</v>
      </c>
    </row>
    <row r="103" spans="1:16" s="148" customFormat="1" ht="18" customHeight="1" thickTop="1" thickBot="1">
      <c r="A103" s="94" t="s">
        <v>393</v>
      </c>
      <c r="B103" s="661"/>
      <c r="C103" s="661"/>
      <c r="D103" s="661"/>
      <c r="E103" s="661"/>
      <c r="F103" s="661"/>
      <c r="G103" s="661"/>
      <c r="H103" s="661"/>
      <c r="I103" s="661"/>
      <c r="J103" s="661"/>
      <c r="K103" s="661"/>
      <c r="L103" s="661"/>
      <c r="M103" s="662"/>
      <c r="N103" s="662"/>
      <c r="O103" s="662"/>
      <c r="P103" s="662"/>
    </row>
    <row r="104" spans="1:16" s="148" customFormat="1" ht="18" customHeight="1" thickTop="1">
      <c r="A104" s="376" t="s">
        <v>394</v>
      </c>
      <c r="B104" s="396">
        <v>0.43509999999999999</v>
      </c>
      <c r="C104" s="396">
        <v>0.53849999999999998</v>
      </c>
      <c r="D104" s="396">
        <v>0.40770000000000001</v>
      </c>
      <c r="E104" s="396">
        <v>0.49780000000000002</v>
      </c>
      <c r="F104" s="396">
        <v>0.44569999999999999</v>
      </c>
      <c r="G104" s="396">
        <v>0.50329999999999997</v>
      </c>
      <c r="H104" s="396">
        <v>0.56110000000000004</v>
      </c>
      <c r="I104" s="396">
        <v>0.60880000000000001</v>
      </c>
      <c r="J104" s="396">
        <v>0.58819999999999995</v>
      </c>
      <c r="K104" s="396">
        <v>0.60940000000000005</v>
      </c>
      <c r="L104" s="396">
        <v>0.63039999999999996</v>
      </c>
      <c r="M104" s="396">
        <v>0.59530000000000005</v>
      </c>
      <c r="N104" s="396">
        <v>0.58330000000000004</v>
      </c>
      <c r="O104" s="396">
        <v>0.6431</v>
      </c>
      <c r="P104" s="396">
        <v>0.5302</v>
      </c>
    </row>
    <row r="105" spans="1:16" s="148" customFormat="1" ht="18" customHeight="1">
      <c r="A105" s="376" t="s">
        <v>395</v>
      </c>
      <c r="B105" s="396">
        <v>6.2600000000000003E-2</v>
      </c>
      <c r="C105" s="396">
        <v>5.91E-2</v>
      </c>
      <c r="D105" s="396">
        <v>0.1012</v>
      </c>
      <c r="E105" s="396">
        <v>5.6300000000000003E-2</v>
      </c>
      <c r="F105" s="396">
        <v>4.2900000000000001E-2</v>
      </c>
      <c r="G105" s="396">
        <v>4.9599999999999998E-2</v>
      </c>
      <c r="H105" s="396">
        <v>5.33E-2</v>
      </c>
      <c r="I105" s="396">
        <v>4.1200000000000001E-2</v>
      </c>
      <c r="J105" s="396">
        <v>3.0499999999999999E-2</v>
      </c>
      <c r="K105" s="396">
        <v>2.1000000000000001E-2</v>
      </c>
      <c r="L105" s="396">
        <v>5.5100000000000003E-2</v>
      </c>
      <c r="M105" s="396">
        <v>4.0399999999999998E-2</v>
      </c>
      <c r="N105" s="396">
        <v>6.8000000000000005E-2</v>
      </c>
      <c r="O105" s="396">
        <v>3.0200000000000001E-2</v>
      </c>
      <c r="P105" s="396">
        <v>5.8700000000000002E-2</v>
      </c>
    </row>
    <row r="106" spans="1:16" s="148" customFormat="1" ht="18" customHeight="1">
      <c r="A106" s="376" t="s">
        <v>396</v>
      </c>
      <c r="B106" s="396">
        <v>0.50229999999999997</v>
      </c>
      <c r="C106" s="396">
        <v>0.40250000000000002</v>
      </c>
      <c r="D106" s="396">
        <v>0.49120000000000003</v>
      </c>
      <c r="E106" s="396">
        <v>0.44579999999999997</v>
      </c>
      <c r="F106" s="396">
        <v>0.51139999999999997</v>
      </c>
      <c r="G106" s="396">
        <v>0.44700000000000001</v>
      </c>
      <c r="H106" s="396">
        <v>0.3856</v>
      </c>
      <c r="I106" s="396">
        <v>0.34989999999999999</v>
      </c>
      <c r="J106" s="396">
        <v>0.38129999999999997</v>
      </c>
      <c r="K106" s="396">
        <v>0.36959999999999998</v>
      </c>
      <c r="L106" s="396">
        <v>0.3145</v>
      </c>
      <c r="M106" s="396">
        <v>0.3644</v>
      </c>
      <c r="N106" s="396">
        <v>0.34870000000000001</v>
      </c>
      <c r="O106" s="396">
        <v>0.32669999999999999</v>
      </c>
      <c r="P106" s="396">
        <v>0.41110000000000002</v>
      </c>
    </row>
    <row r="107" spans="1:16" s="148" customFormat="1" ht="18" customHeight="1" thickBot="1">
      <c r="A107" s="376" t="s">
        <v>397</v>
      </c>
      <c r="B107" s="396">
        <v>0.35849999999999999</v>
      </c>
      <c r="C107" s="396">
        <v>0.57689999999999997</v>
      </c>
      <c r="D107" s="396">
        <v>0.36499999999999999</v>
      </c>
      <c r="E107" s="396">
        <v>0.37709999999999999</v>
      </c>
      <c r="F107" s="396">
        <v>0.35399999999999998</v>
      </c>
      <c r="G107" s="396">
        <v>0.3281</v>
      </c>
      <c r="H107" s="396">
        <v>0.46810000000000002</v>
      </c>
      <c r="I107" s="396">
        <v>0.58279999999999998</v>
      </c>
      <c r="J107" s="396">
        <v>0.66510000000000002</v>
      </c>
      <c r="K107" s="396">
        <v>0.50180000000000002</v>
      </c>
      <c r="L107" s="396">
        <v>0.4839</v>
      </c>
      <c r="M107" s="396">
        <v>0.53059999999999996</v>
      </c>
      <c r="N107" s="396">
        <v>0.36109999999999998</v>
      </c>
      <c r="O107" s="396">
        <v>0.62909999999999999</v>
      </c>
      <c r="P107" s="396">
        <v>0.43759999999999999</v>
      </c>
    </row>
    <row r="108" spans="1:16" s="148" customFormat="1" ht="18" customHeight="1" thickTop="1" thickBot="1">
      <c r="A108" s="94" t="s">
        <v>398</v>
      </c>
      <c r="B108" s="661"/>
      <c r="C108" s="661"/>
      <c r="D108" s="661"/>
      <c r="E108" s="661"/>
      <c r="F108" s="661"/>
      <c r="G108" s="661"/>
      <c r="H108" s="661"/>
      <c r="I108" s="661"/>
      <c r="J108" s="661"/>
      <c r="K108" s="661"/>
      <c r="L108" s="661"/>
      <c r="M108" s="662"/>
      <c r="N108" s="662"/>
      <c r="O108" s="662"/>
      <c r="P108" s="662"/>
    </row>
    <row r="109" spans="1:16" s="148" customFormat="1" ht="18" customHeight="1" thickTop="1">
      <c r="A109" s="376" t="s">
        <v>399</v>
      </c>
      <c r="B109" s="396">
        <v>5.0799999999999998E-2</v>
      </c>
      <c r="C109" s="396">
        <v>6.6000000000000003E-2</v>
      </c>
      <c r="D109" s="396">
        <v>4.6800000000000001E-2</v>
      </c>
      <c r="E109" s="396">
        <v>6.2199999999999998E-2</v>
      </c>
      <c r="F109" s="396">
        <v>5.2699999999999997E-2</v>
      </c>
      <c r="G109" s="396">
        <v>4.6899999999999997E-2</v>
      </c>
      <c r="H109" s="396">
        <v>5.9900000000000002E-2</v>
      </c>
      <c r="I109" s="396">
        <v>0.1037</v>
      </c>
      <c r="J109" s="396">
        <v>5.6899999999999999E-2</v>
      </c>
      <c r="K109" s="396">
        <v>5.28E-2</v>
      </c>
      <c r="L109" s="396">
        <v>8.8300000000000003E-2</v>
      </c>
      <c r="M109" s="396">
        <v>7.1199999999999999E-2</v>
      </c>
      <c r="N109" s="396">
        <v>4.5100000000000001E-2</v>
      </c>
      <c r="O109" s="396">
        <v>0.1027</v>
      </c>
      <c r="P109" s="396">
        <v>6.1499999999999999E-2</v>
      </c>
    </row>
    <row r="110" spans="1:16" s="148" customFormat="1" ht="18" customHeight="1">
      <c r="A110" s="376" t="s">
        <v>400</v>
      </c>
      <c r="B110" s="396">
        <v>3.7499999999999999E-2</v>
      </c>
      <c r="C110" s="396">
        <v>4.9799999999999997E-2</v>
      </c>
      <c r="D110" s="396">
        <v>3.9899999999999998E-2</v>
      </c>
      <c r="E110" s="396">
        <v>3.9199999999999999E-2</v>
      </c>
      <c r="F110" s="396">
        <v>4.4600000000000001E-2</v>
      </c>
      <c r="G110" s="396">
        <v>3.3000000000000002E-2</v>
      </c>
      <c r="H110" s="396">
        <v>5.1299999999999998E-2</v>
      </c>
      <c r="I110" s="396">
        <v>0.1014</v>
      </c>
      <c r="J110" s="396">
        <v>2.9499999999999998E-2</v>
      </c>
      <c r="K110" s="396">
        <v>2.98E-2</v>
      </c>
      <c r="L110" s="396">
        <v>8.5300000000000001E-2</v>
      </c>
      <c r="M110" s="396">
        <v>6.4799999999999996E-2</v>
      </c>
      <c r="N110" s="396">
        <v>3.8399999999999997E-2</v>
      </c>
      <c r="O110" s="396">
        <v>9.5600000000000004E-2</v>
      </c>
      <c r="P110" s="396">
        <v>5.0799999999999998E-2</v>
      </c>
    </row>
    <row r="111" spans="1:16" s="148" customFormat="1" ht="18" customHeight="1">
      <c r="A111" s="375" t="s">
        <v>401</v>
      </c>
      <c r="B111" s="396">
        <v>4.5699999999999998E-2</v>
      </c>
      <c r="C111" s="396">
        <v>6.2300000000000001E-2</v>
      </c>
      <c r="D111" s="396">
        <v>4.9799999999999997E-2</v>
      </c>
      <c r="E111" s="396">
        <v>4.9399999999999999E-2</v>
      </c>
      <c r="F111" s="396">
        <v>5.4300000000000001E-2</v>
      </c>
      <c r="G111" s="396">
        <v>4.07E-2</v>
      </c>
      <c r="H111" s="396">
        <v>6.13E-2</v>
      </c>
      <c r="I111" s="396">
        <v>0.1087</v>
      </c>
      <c r="J111" s="396">
        <v>4.5499999999999999E-2</v>
      </c>
      <c r="K111" s="396">
        <v>3.61E-2</v>
      </c>
      <c r="L111" s="396">
        <v>9.4700000000000006E-2</v>
      </c>
      <c r="M111" s="396">
        <v>7.0400000000000004E-2</v>
      </c>
      <c r="N111" s="396">
        <v>4.6800000000000001E-2</v>
      </c>
      <c r="O111" s="396">
        <v>0.1038</v>
      </c>
      <c r="P111" s="396">
        <v>6.13E-2</v>
      </c>
    </row>
    <row r="112" spans="1:16" s="148" customFormat="1" ht="18" customHeight="1">
      <c r="A112" s="375" t="s">
        <v>402</v>
      </c>
      <c r="B112" s="396">
        <v>5.96E-2</v>
      </c>
      <c r="C112" s="396">
        <v>7.0900000000000005E-2</v>
      </c>
      <c r="D112" s="396">
        <v>6.5299999999999997E-2</v>
      </c>
      <c r="E112" s="396">
        <v>5.9900000000000002E-2</v>
      </c>
      <c r="F112" s="396">
        <v>6.8400000000000002E-2</v>
      </c>
      <c r="G112" s="396">
        <v>5.79E-2</v>
      </c>
      <c r="H112" s="396">
        <v>7.8600000000000003E-2</v>
      </c>
      <c r="I112" s="396">
        <v>0.13420000000000001</v>
      </c>
      <c r="J112" s="396">
        <v>4.7300000000000002E-2</v>
      </c>
      <c r="K112" s="396">
        <v>4.1000000000000002E-2</v>
      </c>
      <c r="L112" s="396">
        <v>0.1186</v>
      </c>
      <c r="M112" s="396">
        <v>9.2399999999999996E-2</v>
      </c>
      <c r="N112" s="396">
        <v>7.2700000000000001E-2</v>
      </c>
      <c r="O112" s="396">
        <v>0.12690000000000001</v>
      </c>
      <c r="P112" s="396">
        <v>7.7700000000000005E-2</v>
      </c>
    </row>
    <row r="113" spans="1:16" s="148" customFormat="1" ht="18" customHeight="1">
      <c r="A113" s="375" t="s">
        <v>403</v>
      </c>
      <c r="B113" s="396">
        <v>-1.3899999999999999E-2</v>
      </c>
      <c r="C113" s="396">
        <v>-8.5000000000000006E-3</v>
      </c>
      <c r="D113" s="396">
        <v>-1.55E-2</v>
      </c>
      <c r="E113" s="396">
        <v>-1.0500000000000001E-2</v>
      </c>
      <c r="F113" s="396">
        <v>-1.41E-2</v>
      </c>
      <c r="G113" s="396">
        <v>-1.7299999999999999E-2</v>
      </c>
      <c r="H113" s="396">
        <v>-1.72E-2</v>
      </c>
      <c r="I113" s="396">
        <v>-2.5600000000000001E-2</v>
      </c>
      <c r="J113" s="396">
        <v>-1.8E-3</v>
      </c>
      <c r="K113" s="396">
        <v>-5.0000000000000001E-3</v>
      </c>
      <c r="L113" s="396">
        <v>-2.3800000000000002E-2</v>
      </c>
      <c r="M113" s="396">
        <v>-2.1999999999999999E-2</v>
      </c>
      <c r="N113" s="396">
        <v>-2.5899999999999999E-2</v>
      </c>
      <c r="O113" s="396">
        <v>-2.3199999999999998E-2</v>
      </c>
      <c r="P113" s="396">
        <v>-1.6299999999999999E-2</v>
      </c>
    </row>
    <row r="114" spans="1:16" s="148" customFormat="1" ht="18" customHeight="1">
      <c r="A114" s="375" t="s">
        <v>404</v>
      </c>
      <c r="B114" s="435">
        <v>-8.2000000000000007E-3</v>
      </c>
      <c r="C114" s="435">
        <v>-1.2500000000000001E-2</v>
      </c>
      <c r="D114" s="396">
        <v>-9.9000000000000008E-3</v>
      </c>
      <c r="E114" s="435">
        <v>-1.03E-2</v>
      </c>
      <c r="F114" s="435">
        <v>-9.7000000000000003E-3</v>
      </c>
      <c r="G114" s="435">
        <v>-7.7000000000000002E-3</v>
      </c>
      <c r="H114" s="435">
        <v>-1.01E-2</v>
      </c>
      <c r="I114" s="435">
        <v>-7.3000000000000001E-3</v>
      </c>
      <c r="J114" s="396">
        <v>-1.6E-2</v>
      </c>
      <c r="K114" s="435">
        <v>-6.3E-3</v>
      </c>
      <c r="L114" s="435">
        <v>-9.4000000000000004E-3</v>
      </c>
      <c r="M114" s="435">
        <v>-5.5999999999999999E-3</v>
      </c>
      <c r="N114" s="435">
        <v>-8.3999999999999995E-3</v>
      </c>
      <c r="O114" s="435">
        <v>-8.2000000000000007E-3</v>
      </c>
      <c r="P114" s="435">
        <v>-1.0500000000000001E-2</v>
      </c>
    </row>
    <row r="115" spans="1:16" s="148" customFormat="1" ht="18" customHeight="1" thickBot="1">
      <c r="A115" s="375" t="s">
        <v>405</v>
      </c>
      <c r="B115" s="396">
        <v>1.3299999999999999E-2</v>
      </c>
      <c r="C115" s="396">
        <v>1.6199999999999999E-2</v>
      </c>
      <c r="D115" s="396">
        <v>6.8999999999999999E-3</v>
      </c>
      <c r="E115" s="396">
        <v>2.3099999999999999E-2</v>
      </c>
      <c r="F115" s="396">
        <v>8.0999999999999996E-3</v>
      </c>
      <c r="G115" s="396">
        <v>1.3899999999999999E-2</v>
      </c>
      <c r="H115" s="435">
        <v>8.6E-3</v>
      </c>
      <c r="I115" s="396">
        <v>2.3E-3</v>
      </c>
      <c r="J115" s="396">
        <v>2.7400000000000001E-2</v>
      </c>
      <c r="K115" s="396">
        <v>2.3E-2</v>
      </c>
      <c r="L115" s="396">
        <v>3.0000000000000001E-3</v>
      </c>
      <c r="M115" s="435">
        <v>6.4000000000000003E-3</v>
      </c>
      <c r="N115" s="435">
        <v>6.7000000000000002E-3</v>
      </c>
      <c r="O115" s="435">
        <v>7.0000000000000001E-3</v>
      </c>
      <c r="P115" s="435">
        <v>1.0699999999999999E-2</v>
      </c>
    </row>
    <row r="116" spans="1:16" s="148" customFormat="1" ht="18" customHeight="1" thickTop="1" thickBot="1">
      <c r="A116" s="94" t="s">
        <v>406</v>
      </c>
      <c r="B116" s="661"/>
      <c r="C116" s="661"/>
      <c r="D116" s="661"/>
      <c r="E116" s="661"/>
      <c r="F116" s="661"/>
      <c r="G116" s="661"/>
      <c r="H116" s="661"/>
      <c r="I116" s="661"/>
      <c r="J116" s="661"/>
      <c r="K116" s="661"/>
      <c r="L116" s="661"/>
      <c r="M116" s="662"/>
      <c r="N116" s="662"/>
      <c r="O116" s="662"/>
      <c r="P116" s="662"/>
    </row>
    <row r="117" spans="1:16" s="148" customFormat="1" ht="18" customHeight="1" thickTop="1">
      <c r="A117" s="375" t="s">
        <v>399</v>
      </c>
      <c r="B117" s="396">
        <v>5.0799999999999998E-2</v>
      </c>
      <c r="C117" s="396">
        <v>6.6000000000000003E-2</v>
      </c>
      <c r="D117" s="396">
        <v>4.6800000000000001E-2</v>
      </c>
      <c r="E117" s="396">
        <v>6.2199999999999998E-2</v>
      </c>
      <c r="F117" s="396">
        <v>5.2699999999999997E-2</v>
      </c>
      <c r="G117" s="396">
        <v>4.6899999999999997E-2</v>
      </c>
      <c r="H117" s="396">
        <v>5.9900000000000002E-2</v>
      </c>
      <c r="I117" s="396">
        <v>0.1037</v>
      </c>
      <c r="J117" s="396">
        <v>5.6899999999999999E-2</v>
      </c>
      <c r="K117" s="396">
        <v>5.28E-2</v>
      </c>
      <c r="L117" s="396">
        <v>8.8300000000000003E-2</v>
      </c>
      <c r="M117" s="396">
        <v>7.1199999999999999E-2</v>
      </c>
      <c r="N117" s="396">
        <v>4.5100000000000001E-2</v>
      </c>
      <c r="O117" s="396">
        <v>0.1027</v>
      </c>
      <c r="P117" s="396">
        <v>6.1499999999999999E-2</v>
      </c>
    </row>
    <row r="118" spans="1:16" s="148" customFormat="1" ht="18" customHeight="1">
      <c r="A118" s="375" t="s">
        <v>407</v>
      </c>
      <c r="B118" s="396">
        <v>-6.1000000000000004E-3</v>
      </c>
      <c r="C118" s="396">
        <v>-3.3E-3</v>
      </c>
      <c r="D118" s="396">
        <v>-4.1000000000000003E-3</v>
      </c>
      <c r="E118" s="396">
        <v>-7.9000000000000008E-3</v>
      </c>
      <c r="F118" s="396">
        <v>-8.0000000000000002E-3</v>
      </c>
      <c r="G118" s="396">
        <v>-4.0000000000000001E-3</v>
      </c>
      <c r="H118" s="396">
        <v>-5.1000000000000004E-3</v>
      </c>
      <c r="I118" s="396">
        <v>-3.5000000000000001E-3</v>
      </c>
      <c r="J118" s="396">
        <v>2.9999999999999997E-4</v>
      </c>
      <c r="K118" s="396">
        <v>-4.3E-3</v>
      </c>
      <c r="L118" s="396">
        <v>-1.34E-2</v>
      </c>
      <c r="M118" s="396">
        <v>-9.7000000000000003E-3</v>
      </c>
      <c r="N118" s="396">
        <v>-3.8E-3</v>
      </c>
      <c r="O118" s="396">
        <v>-5.1999999999999998E-3</v>
      </c>
      <c r="P118" s="396">
        <v>-5.7000000000000002E-3</v>
      </c>
    </row>
    <row r="119" spans="1:16" s="148" customFormat="1" ht="18" customHeight="1">
      <c r="A119" s="375" t="s">
        <v>408</v>
      </c>
      <c r="B119" s="396">
        <v>-2.9700000000000001E-2</v>
      </c>
      <c r="C119" s="396">
        <v>-5.1200000000000002E-2</v>
      </c>
      <c r="D119" s="396">
        <v>-3.4000000000000002E-2</v>
      </c>
      <c r="E119" s="396">
        <v>-3.4200000000000001E-2</v>
      </c>
      <c r="F119" s="396">
        <v>-3.1600000000000003E-2</v>
      </c>
      <c r="G119" s="396">
        <v>-2.5999999999999999E-2</v>
      </c>
      <c r="H119" s="396">
        <v>-3.7999999999999999E-2</v>
      </c>
      <c r="I119" s="396">
        <v>-6.8199999999999997E-2</v>
      </c>
      <c r="J119" s="396">
        <v>-5.6399999999999999E-2</v>
      </c>
      <c r="K119" s="396">
        <v>-5.1799999999999999E-2</v>
      </c>
      <c r="L119" s="396">
        <v>-6.6900000000000001E-2</v>
      </c>
      <c r="M119" s="396">
        <v>-5.2499999999999998E-2</v>
      </c>
      <c r="N119" s="396">
        <v>-3.5999999999999997E-2</v>
      </c>
      <c r="O119" s="396">
        <v>-7.6499999999999999E-2</v>
      </c>
      <c r="P119" s="396">
        <v>-4.1799999999999997E-2</v>
      </c>
    </row>
    <row r="120" spans="1:16" s="148" customFormat="1" ht="18" customHeight="1">
      <c r="A120" s="375" t="s">
        <v>409</v>
      </c>
      <c r="B120" s="396">
        <v>2.0000000000000001E-4</v>
      </c>
      <c r="C120" s="396">
        <v>0</v>
      </c>
      <c r="D120" s="396">
        <v>4.0000000000000002E-4</v>
      </c>
      <c r="E120" s="396">
        <v>1E-4</v>
      </c>
      <c r="F120" s="396">
        <v>8.0000000000000004E-4</v>
      </c>
      <c r="G120" s="396">
        <v>0</v>
      </c>
      <c r="H120" s="396">
        <v>0</v>
      </c>
      <c r="I120" s="396">
        <v>5.0000000000000001E-4</v>
      </c>
      <c r="J120" s="396">
        <v>0</v>
      </c>
      <c r="K120" s="396">
        <v>0</v>
      </c>
      <c r="L120" s="396">
        <v>5.0000000000000001E-4</v>
      </c>
      <c r="M120" s="396">
        <v>0</v>
      </c>
      <c r="N120" s="396">
        <v>0</v>
      </c>
      <c r="O120" s="396">
        <v>0</v>
      </c>
      <c r="P120" s="396">
        <v>2.0000000000000001E-4</v>
      </c>
    </row>
    <row r="121" spans="1:16" s="148" customFormat="1" ht="18" customHeight="1">
      <c r="A121" s="375" t="s">
        <v>410</v>
      </c>
      <c r="B121" s="396">
        <v>-1E-4</v>
      </c>
      <c r="C121" s="396">
        <v>0</v>
      </c>
      <c r="D121" s="396">
        <v>-1E-4</v>
      </c>
      <c r="E121" s="396">
        <v>1E-4</v>
      </c>
      <c r="F121" s="396">
        <v>0</v>
      </c>
      <c r="G121" s="396">
        <v>0</v>
      </c>
      <c r="H121" s="396">
        <v>0</v>
      </c>
      <c r="I121" s="396">
        <v>0</v>
      </c>
      <c r="J121" s="396">
        <v>2.9999999999999997E-4</v>
      </c>
      <c r="K121" s="396">
        <v>8.0000000000000004E-4</v>
      </c>
      <c r="L121" s="396">
        <v>-5.0000000000000001E-4</v>
      </c>
      <c r="M121" s="396">
        <v>-5.9999999999999995E-4</v>
      </c>
      <c r="N121" s="396">
        <v>-1E-4</v>
      </c>
      <c r="O121" s="396">
        <v>-2.3999999999999998E-3</v>
      </c>
      <c r="P121" s="396">
        <v>-2.0000000000000001E-4</v>
      </c>
    </row>
    <row r="122" spans="1:16" s="148" customFormat="1" ht="18" customHeight="1" thickBot="1">
      <c r="A122" s="375" t="s">
        <v>411</v>
      </c>
      <c r="B122" s="396">
        <v>-1E-4</v>
      </c>
      <c r="C122" s="396">
        <v>0</v>
      </c>
      <c r="D122" s="396">
        <v>0</v>
      </c>
      <c r="E122" s="396">
        <v>0</v>
      </c>
      <c r="F122" s="396">
        <v>0</v>
      </c>
      <c r="G122" s="396">
        <v>0</v>
      </c>
      <c r="H122" s="396">
        <v>0</v>
      </c>
      <c r="I122" s="396">
        <v>0</v>
      </c>
      <c r="J122" s="396">
        <v>0</v>
      </c>
      <c r="K122" s="396">
        <v>0</v>
      </c>
      <c r="L122" s="396">
        <v>0</v>
      </c>
      <c r="M122" s="396">
        <v>0</v>
      </c>
      <c r="N122" s="396">
        <v>0</v>
      </c>
      <c r="O122" s="396">
        <v>0</v>
      </c>
      <c r="P122" s="396">
        <v>0</v>
      </c>
    </row>
    <row r="123" spans="1:16" s="148" customFormat="1" ht="18" customHeight="1" thickTop="1" thickBot="1">
      <c r="A123" s="91" t="s">
        <v>412</v>
      </c>
      <c r="B123" s="397">
        <v>1.5100000000000001E-2</v>
      </c>
      <c r="C123" s="397">
        <v>1.2699999999999999E-2</v>
      </c>
      <c r="D123" s="397">
        <v>8.8999999999999999E-3</v>
      </c>
      <c r="E123" s="397">
        <v>2.0799999999999999E-2</v>
      </c>
      <c r="F123" s="397">
        <v>1.3899999999999999E-2</v>
      </c>
      <c r="G123" s="397">
        <v>1.6799999999999999E-2</v>
      </c>
      <c r="H123" s="397">
        <v>1.6799999999999999E-2</v>
      </c>
      <c r="I123" s="397">
        <v>3.2599999999999997E-2</v>
      </c>
      <c r="J123" s="397">
        <v>1.1000000000000001E-3</v>
      </c>
      <c r="K123" s="397">
        <v>-2.3999999999999998E-3</v>
      </c>
      <c r="L123" s="397">
        <v>8.0000000000000002E-3</v>
      </c>
      <c r="M123" s="397">
        <v>9.5999999999999992E-3</v>
      </c>
      <c r="N123" s="397">
        <v>5.1999999999999998E-3</v>
      </c>
      <c r="O123" s="397">
        <v>1.8599999999999998E-2</v>
      </c>
      <c r="P123" s="397">
        <v>1.43E-2</v>
      </c>
    </row>
    <row r="124" spans="1:16" s="148" customFormat="1" ht="18" customHeight="1" thickTop="1" thickBot="1">
      <c r="A124" s="378"/>
      <c r="B124" s="508"/>
      <c r="C124" s="508"/>
      <c r="D124" s="508"/>
      <c r="E124" s="508"/>
      <c r="F124" s="508"/>
      <c r="G124" s="508"/>
      <c r="H124" s="508"/>
      <c r="I124" s="508"/>
      <c r="J124" s="508"/>
      <c r="K124" s="508"/>
      <c r="L124" s="508"/>
      <c r="M124" s="508"/>
      <c r="N124" s="508"/>
      <c r="O124" s="508"/>
      <c r="P124" s="508"/>
    </row>
    <row r="125" spans="1:16" s="60" customFormat="1" ht="12" thickTop="1">
      <c r="A125" s="100" t="s">
        <v>413</v>
      </c>
      <c r="B125" s="517"/>
      <c r="C125" s="517"/>
      <c r="D125" s="517"/>
      <c r="E125" s="517"/>
      <c r="F125" s="517"/>
      <c r="G125" s="517"/>
      <c r="H125" s="517"/>
      <c r="I125" s="517"/>
      <c r="J125" s="517"/>
      <c r="K125" s="517"/>
      <c r="L125" s="517"/>
      <c r="M125" s="517"/>
      <c r="N125" s="517"/>
      <c r="O125" s="517"/>
      <c r="P125" s="517"/>
    </row>
    <row r="126" spans="1:16" s="60" customFormat="1" ht="11.25">
      <c r="A126" s="100" t="s">
        <v>414</v>
      </c>
      <c r="B126" s="517"/>
      <c r="C126" s="517"/>
      <c r="D126" s="517"/>
      <c r="E126" s="517"/>
      <c r="F126" s="517"/>
      <c r="G126" s="517"/>
      <c r="H126" s="517"/>
      <c r="I126" s="517"/>
      <c r="J126" s="517"/>
      <c r="K126" s="517"/>
      <c r="L126" s="517"/>
      <c r="M126" s="517"/>
      <c r="N126" s="517"/>
      <c r="O126" s="517"/>
      <c r="P126" s="517"/>
    </row>
    <row r="127" spans="1:16" s="60" customFormat="1" ht="11.25">
      <c r="A127" s="100" t="s">
        <v>415</v>
      </c>
      <c r="B127" s="517"/>
      <c r="C127" s="517"/>
      <c r="D127" s="517"/>
      <c r="E127" s="517"/>
      <c r="F127" s="517"/>
      <c r="G127" s="517"/>
      <c r="H127" s="517"/>
      <c r="I127" s="654"/>
      <c r="J127" s="654"/>
      <c r="K127" s="654"/>
      <c r="L127" s="654"/>
      <c r="M127" s="654"/>
      <c r="N127" s="654"/>
      <c r="O127" s="654"/>
      <c r="P127" s="654"/>
    </row>
    <row r="128" spans="1:16" s="60" customFormat="1" ht="11.25">
      <c r="A128" s="100" t="s">
        <v>416</v>
      </c>
      <c r="B128" s="517"/>
      <c r="C128" s="517"/>
      <c r="D128" s="517"/>
      <c r="E128" s="517"/>
      <c r="F128" s="517"/>
      <c r="G128" s="517"/>
      <c r="H128" s="517"/>
      <c r="I128" s="654"/>
      <c r="J128" s="654"/>
      <c r="K128" s="654"/>
      <c r="L128" s="654"/>
      <c r="M128" s="654"/>
      <c r="N128" s="654"/>
      <c r="O128" s="654"/>
      <c r="P128" s="654"/>
    </row>
    <row r="129" spans="1:16" s="60" customFormat="1" ht="11.25">
      <c r="A129" s="100" t="s">
        <v>417</v>
      </c>
      <c r="B129" s="517"/>
      <c r="C129" s="517"/>
      <c r="D129" s="517"/>
      <c r="E129" s="517"/>
      <c r="F129" s="517"/>
      <c r="G129" s="517"/>
      <c r="H129" s="517"/>
      <c r="I129" s="654"/>
      <c r="J129" s="654"/>
      <c r="K129" s="654"/>
      <c r="L129" s="654"/>
      <c r="M129" s="654"/>
      <c r="N129" s="654"/>
      <c r="O129" s="654"/>
      <c r="P129" s="654"/>
    </row>
    <row r="130" spans="1:16" s="60" customFormat="1" ht="11.25">
      <c r="A130" s="100" t="s">
        <v>418</v>
      </c>
      <c r="B130" s="517"/>
      <c r="C130" s="517"/>
      <c r="D130" s="517"/>
      <c r="E130" s="517"/>
      <c r="F130" s="517"/>
      <c r="G130" s="517"/>
      <c r="H130" s="517"/>
      <c r="I130" s="654"/>
      <c r="J130" s="654"/>
      <c r="K130" s="654"/>
      <c r="L130" s="654"/>
      <c r="M130" s="654"/>
      <c r="N130" s="654"/>
      <c r="O130" s="654"/>
      <c r="P130" s="654"/>
    </row>
    <row r="131" spans="1:16" s="60" customFormat="1" ht="11.25">
      <c r="A131" s="100" t="s">
        <v>419</v>
      </c>
      <c r="B131" s="517"/>
      <c r="C131" s="517"/>
      <c r="D131" s="517"/>
      <c r="E131" s="517"/>
      <c r="F131" s="517"/>
      <c r="G131" s="517"/>
      <c r="H131" s="517"/>
      <c r="I131" s="654"/>
      <c r="J131" s="654"/>
      <c r="K131" s="654"/>
      <c r="L131" s="654"/>
      <c r="M131" s="654"/>
      <c r="N131" s="654"/>
      <c r="O131" s="654"/>
      <c r="P131" s="654"/>
    </row>
    <row r="132" spans="1:16" s="60" customFormat="1" ht="11.25">
      <c r="A132" s="100" t="s">
        <v>420</v>
      </c>
      <c r="B132" s="466"/>
      <c r="C132" s="466"/>
      <c r="D132" s="466"/>
      <c r="E132" s="466"/>
      <c r="F132" s="466"/>
      <c r="G132" s="466"/>
      <c r="H132" s="466"/>
      <c r="I132" s="654"/>
      <c r="J132" s="654"/>
      <c r="K132" s="654"/>
      <c r="L132" s="654"/>
      <c r="M132" s="654"/>
      <c r="N132" s="654"/>
      <c r="O132" s="654"/>
      <c r="P132" s="654"/>
    </row>
    <row r="133" spans="1:16" s="60" customFormat="1" ht="11.25">
      <c r="A133" s="100" t="s">
        <v>421</v>
      </c>
      <c r="B133" s="466"/>
      <c r="C133" s="466"/>
      <c r="D133" s="466"/>
      <c r="E133" s="466"/>
      <c r="F133" s="466"/>
      <c r="G133" s="466"/>
      <c r="H133" s="466"/>
      <c r="I133" s="654"/>
      <c r="J133" s="654"/>
      <c r="K133" s="654"/>
      <c r="L133" s="654"/>
      <c r="M133" s="654"/>
      <c r="N133" s="654"/>
      <c r="O133" s="654"/>
      <c r="P133" s="654"/>
    </row>
    <row r="134" spans="1:16" s="60" customFormat="1" ht="11.25">
      <c r="A134" s="100" t="s">
        <v>422</v>
      </c>
      <c r="B134" s="466"/>
      <c r="C134" s="466"/>
      <c r="D134" s="466"/>
      <c r="E134" s="466"/>
      <c r="F134" s="466"/>
      <c r="G134" s="466"/>
      <c r="H134" s="466"/>
      <c r="I134" s="654"/>
      <c r="J134" s="654"/>
      <c r="K134" s="654"/>
      <c r="L134" s="654"/>
      <c r="M134" s="654"/>
      <c r="N134" s="654"/>
      <c r="O134" s="654"/>
      <c r="P134" s="654"/>
    </row>
    <row r="135" spans="1:16" s="60" customFormat="1" ht="11.25">
      <c r="B135" s="517"/>
      <c r="C135" s="517"/>
      <c r="D135" s="517"/>
      <c r="E135" s="517"/>
      <c r="F135" s="517"/>
      <c r="G135" s="517"/>
      <c r="H135" s="517"/>
      <c r="I135" s="654"/>
      <c r="J135" s="654"/>
      <c r="K135" s="654"/>
      <c r="L135" s="654"/>
      <c r="M135" s="654"/>
      <c r="N135" s="654"/>
      <c r="O135" s="654"/>
      <c r="P135" s="654"/>
    </row>
    <row r="136" spans="1:16" s="904" customFormat="1">
      <c r="A136" s="60"/>
      <c r="B136" s="443"/>
      <c r="C136" s="443"/>
      <c r="D136" s="443"/>
      <c r="E136" s="443"/>
      <c r="F136" s="443"/>
      <c r="G136" s="443"/>
      <c r="H136" s="443"/>
      <c r="I136" s="80"/>
      <c r="J136" s="80"/>
      <c r="K136" s="80"/>
      <c r="L136" s="80"/>
      <c r="M136" s="80"/>
      <c r="N136" s="80"/>
      <c r="O136" s="80"/>
      <c r="P136" s="80"/>
    </row>
    <row r="137" spans="1:16" s="904" customFormat="1">
      <c r="A137" s="60"/>
      <c r="B137" s="443"/>
      <c r="C137" s="443"/>
      <c r="D137" s="443"/>
      <c r="E137" s="443"/>
      <c r="F137" s="443"/>
      <c r="G137" s="443"/>
      <c r="H137" s="443"/>
      <c r="I137" s="80"/>
      <c r="J137" s="80"/>
      <c r="K137" s="80"/>
      <c r="L137" s="80"/>
      <c r="M137" s="80"/>
      <c r="N137" s="80"/>
      <c r="O137" s="80"/>
      <c r="P137" s="80"/>
    </row>
    <row r="138" spans="1:16" s="904" customFormat="1" ht="15.75">
      <c r="A138" s="726"/>
      <c r="B138" s="640"/>
      <c r="C138" s="640"/>
      <c r="D138" s="640"/>
      <c r="E138" s="640"/>
      <c r="F138" s="640"/>
      <c r="G138" s="640"/>
      <c r="H138" s="640"/>
      <c r="I138" s="80"/>
      <c r="J138" s="80"/>
      <c r="K138" s="80"/>
      <c r="L138" s="80"/>
      <c r="M138" s="80"/>
      <c r="N138" s="80"/>
      <c r="O138" s="80"/>
      <c r="P138" s="80"/>
    </row>
    <row r="139" spans="1:16" s="904" customFormat="1" ht="15.75">
      <c r="A139" s="726"/>
      <c r="B139" s="640"/>
      <c r="C139" s="640"/>
      <c r="D139" s="640"/>
      <c r="E139" s="640"/>
      <c r="F139" s="640"/>
      <c r="G139" s="640"/>
      <c r="H139" s="640"/>
      <c r="I139" s="80"/>
      <c r="J139" s="80"/>
      <c r="K139" s="80"/>
      <c r="L139" s="80"/>
      <c r="M139" s="80"/>
      <c r="N139" s="80"/>
      <c r="O139" s="80"/>
      <c r="P139" s="80"/>
    </row>
    <row r="140" spans="1:16" s="904" customFormat="1" ht="15.75">
      <c r="A140" s="726"/>
      <c r="B140" s="640"/>
      <c r="C140" s="640"/>
      <c r="D140" s="640"/>
      <c r="E140" s="640"/>
      <c r="F140" s="640"/>
      <c r="G140" s="640"/>
      <c r="H140" s="640"/>
      <c r="I140" s="80"/>
      <c r="J140" s="80"/>
      <c r="K140" s="80"/>
      <c r="L140" s="80"/>
      <c r="M140" s="80"/>
      <c r="N140" s="80"/>
      <c r="O140" s="80"/>
      <c r="P140" s="80"/>
    </row>
    <row r="141" spans="1:16" s="904" customFormat="1" ht="15.75">
      <c r="A141" s="726"/>
      <c r="B141" s="640"/>
      <c r="C141" s="640"/>
      <c r="D141" s="640"/>
      <c r="E141" s="640"/>
      <c r="F141" s="640"/>
      <c r="G141" s="640"/>
      <c r="H141" s="640"/>
      <c r="I141" s="80"/>
      <c r="J141" s="80"/>
      <c r="K141" s="80"/>
      <c r="L141" s="80"/>
      <c r="M141" s="80"/>
      <c r="N141" s="80"/>
      <c r="O141" s="80"/>
      <c r="P141" s="80"/>
    </row>
    <row r="142" spans="1:16" s="904" customFormat="1" ht="15.75">
      <c r="A142" s="726"/>
      <c r="B142" s="640"/>
      <c r="C142" s="640"/>
      <c r="D142" s="640"/>
      <c r="E142" s="640"/>
      <c r="F142" s="640"/>
      <c r="G142" s="640"/>
      <c r="H142" s="640"/>
      <c r="I142" s="80"/>
      <c r="J142" s="80"/>
      <c r="K142" s="80"/>
      <c r="L142" s="80"/>
      <c r="M142" s="80"/>
      <c r="N142" s="80"/>
      <c r="O142" s="80"/>
      <c r="P142" s="80"/>
    </row>
    <row r="143" spans="1:16" s="904" customFormat="1" ht="15.75">
      <c r="A143" s="726"/>
      <c r="B143" s="640"/>
      <c r="C143" s="640"/>
      <c r="D143" s="640"/>
      <c r="E143" s="640"/>
      <c r="F143" s="640"/>
      <c r="G143" s="640"/>
      <c r="H143" s="640"/>
      <c r="I143" s="80"/>
      <c r="J143" s="80"/>
      <c r="K143" s="80"/>
      <c r="L143" s="80"/>
      <c r="M143" s="80"/>
      <c r="N143" s="80"/>
      <c r="O143" s="80"/>
      <c r="P143" s="80"/>
    </row>
    <row r="144" spans="1:16" s="904" customFormat="1" ht="15.75">
      <c r="A144" s="726"/>
      <c r="B144" s="640"/>
      <c r="C144" s="640"/>
      <c r="D144" s="640"/>
      <c r="E144" s="640"/>
      <c r="F144" s="640"/>
      <c r="G144" s="640"/>
      <c r="H144" s="640"/>
      <c r="I144" s="80"/>
      <c r="J144" s="80"/>
      <c r="K144" s="80"/>
      <c r="L144" s="80"/>
      <c r="M144" s="80"/>
      <c r="N144" s="80"/>
      <c r="O144" s="80"/>
      <c r="P144" s="80"/>
    </row>
    <row r="145" spans="1:16" s="904" customFormat="1" ht="15.75">
      <c r="A145" s="726"/>
      <c r="B145" s="640"/>
      <c r="C145" s="640"/>
      <c r="D145" s="640"/>
      <c r="E145" s="640"/>
      <c r="F145" s="640"/>
      <c r="G145" s="640"/>
      <c r="H145" s="640"/>
      <c r="I145" s="80"/>
      <c r="J145" s="80"/>
      <c r="K145" s="80"/>
      <c r="L145" s="80"/>
      <c r="M145" s="80"/>
      <c r="N145" s="80"/>
      <c r="O145" s="80"/>
      <c r="P145" s="80"/>
    </row>
    <row r="146" spans="1:16" s="904" customFormat="1" ht="15.75">
      <c r="A146" s="726"/>
      <c r="B146" s="640"/>
      <c r="C146" s="640"/>
      <c r="D146" s="640"/>
      <c r="E146" s="640"/>
      <c r="F146" s="640"/>
      <c r="G146" s="640"/>
      <c r="H146" s="640"/>
      <c r="I146" s="80"/>
      <c r="J146" s="80"/>
      <c r="K146" s="80"/>
      <c r="L146" s="80"/>
      <c r="M146" s="80"/>
      <c r="N146" s="80"/>
      <c r="O146" s="80"/>
      <c r="P146" s="80"/>
    </row>
    <row r="147" spans="1:16" s="904" customFormat="1" ht="15.75">
      <c r="A147" s="79"/>
      <c r="B147" s="80"/>
      <c r="C147" s="80"/>
      <c r="D147" s="80"/>
      <c r="E147" s="80"/>
      <c r="F147" s="80"/>
      <c r="G147" s="80"/>
      <c r="H147" s="80"/>
      <c r="I147" s="80"/>
      <c r="J147" s="80"/>
      <c r="K147" s="80"/>
      <c r="L147" s="80"/>
      <c r="M147" s="80"/>
      <c r="N147" s="80"/>
      <c r="O147" s="80"/>
      <c r="P147" s="80"/>
    </row>
    <row r="148" spans="1:16" s="904" customFormat="1" ht="15.75">
      <c r="A148" s="79"/>
      <c r="B148" s="80"/>
      <c r="C148" s="80"/>
      <c r="D148" s="80"/>
      <c r="E148" s="80"/>
      <c r="F148" s="80"/>
      <c r="G148" s="80"/>
      <c r="H148" s="80"/>
      <c r="I148" s="80"/>
      <c r="J148" s="80"/>
      <c r="K148" s="80"/>
      <c r="L148" s="80"/>
      <c r="M148" s="80"/>
      <c r="N148" s="80"/>
      <c r="O148" s="80"/>
      <c r="P148" s="80"/>
    </row>
    <row r="149" spans="1:16" s="904" customFormat="1" ht="15.75">
      <c r="A149" s="79"/>
      <c r="B149" s="80"/>
      <c r="C149" s="80"/>
      <c r="D149" s="80"/>
      <c r="E149" s="80"/>
      <c r="F149" s="80"/>
      <c r="G149" s="80"/>
      <c r="H149" s="80"/>
      <c r="I149" s="80"/>
      <c r="J149" s="80"/>
      <c r="K149" s="80"/>
      <c r="L149" s="80"/>
      <c r="M149" s="80"/>
      <c r="N149" s="80"/>
      <c r="O149" s="80"/>
      <c r="P149" s="80"/>
    </row>
    <row r="150" spans="1:16" s="904" customFormat="1" ht="15.75">
      <c r="A150" s="79"/>
      <c r="B150" s="80"/>
      <c r="C150" s="80"/>
      <c r="D150" s="80"/>
      <c r="E150" s="80"/>
      <c r="F150" s="80"/>
      <c r="G150" s="80"/>
      <c r="H150" s="80"/>
      <c r="I150" s="80"/>
      <c r="J150" s="80"/>
      <c r="K150" s="80"/>
      <c r="L150" s="80"/>
      <c r="M150" s="80"/>
      <c r="N150" s="80"/>
      <c r="O150" s="80"/>
      <c r="P150" s="80"/>
    </row>
    <row r="151" spans="1:16" s="904" customFormat="1" ht="15.75">
      <c r="A151" s="79"/>
      <c r="B151" s="80"/>
      <c r="C151" s="80"/>
      <c r="D151" s="80"/>
      <c r="E151" s="80"/>
      <c r="F151" s="80"/>
      <c r="G151" s="80"/>
      <c r="H151" s="80"/>
      <c r="I151" s="80"/>
      <c r="J151" s="80"/>
      <c r="K151" s="80"/>
      <c r="L151" s="80"/>
      <c r="M151" s="80"/>
      <c r="N151" s="80"/>
      <c r="O151" s="80"/>
      <c r="P151" s="80"/>
    </row>
    <row r="152" spans="1:16" s="904" customFormat="1" ht="15.75">
      <c r="A152" s="79"/>
      <c r="B152" s="80"/>
      <c r="C152" s="80"/>
      <c r="D152" s="80"/>
      <c r="E152" s="80"/>
      <c r="F152" s="80"/>
      <c r="G152" s="80"/>
      <c r="H152" s="80"/>
      <c r="I152" s="80"/>
      <c r="J152" s="80"/>
      <c r="K152" s="80"/>
      <c r="L152" s="80"/>
      <c r="M152" s="80"/>
      <c r="N152" s="80"/>
      <c r="O152" s="80"/>
      <c r="P152" s="80"/>
    </row>
    <row r="153" spans="1:16" s="904" customFormat="1" ht="15.75">
      <c r="A153" s="79"/>
      <c r="B153" s="80"/>
      <c r="C153" s="80"/>
      <c r="D153" s="80"/>
      <c r="E153" s="80"/>
      <c r="F153" s="80"/>
      <c r="G153" s="80"/>
      <c r="H153" s="80"/>
      <c r="I153" s="80"/>
      <c r="J153" s="80"/>
      <c r="K153" s="80"/>
      <c r="L153" s="80"/>
      <c r="M153" s="80"/>
      <c r="N153" s="80"/>
      <c r="O153" s="80"/>
      <c r="P153" s="80"/>
    </row>
    <row r="154" spans="1:16" s="904" customFormat="1" ht="15.75">
      <c r="A154" s="79"/>
      <c r="B154" s="80"/>
      <c r="C154" s="80"/>
      <c r="D154" s="80"/>
      <c r="E154" s="80"/>
      <c r="F154" s="80"/>
      <c r="G154" s="80"/>
      <c r="H154" s="80"/>
      <c r="I154" s="80"/>
      <c r="J154" s="80"/>
      <c r="K154" s="80"/>
      <c r="L154" s="80"/>
      <c r="M154" s="80"/>
      <c r="N154" s="80"/>
      <c r="O154" s="80"/>
      <c r="P154" s="80"/>
    </row>
    <row r="155" spans="1:16" s="904" customFormat="1" ht="15.75">
      <c r="A155" s="79"/>
      <c r="B155" s="80"/>
      <c r="C155" s="80"/>
      <c r="D155" s="80"/>
      <c r="E155" s="80"/>
      <c r="F155" s="80"/>
      <c r="G155" s="80"/>
      <c r="H155" s="80"/>
      <c r="I155" s="80"/>
      <c r="J155" s="80"/>
      <c r="K155" s="80"/>
      <c r="L155" s="80"/>
      <c r="M155" s="80"/>
      <c r="N155" s="80"/>
      <c r="O155" s="80"/>
      <c r="P155" s="80"/>
    </row>
    <row r="156" spans="1:16" s="904" customFormat="1" ht="15.75">
      <c r="A156" s="79"/>
      <c r="B156" s="80"/>
      <c r="C156" s="80"/>
      <c r="D156" s="80"/>
      <c r="E156" s="80"/>
      <c r="F156" s="80"/>
      <c r="G156" s="80"/>
      <c r="H156" s="80"/>
      <c r="I156" s="80"/>
      <c r="J156" s="80"/>
      <c r="K156" s="80"/>
      <c r="L156" s="80"/>
      <c r="M156" s="80"/>
      <c r="N156" s="80"/>
      <c r="O156" s="80"/>
      <c r="P156" s="80"/>
    </row>
    <row r="157" spans="1:16" s="904" customFormat="1" ht="15.75">
      <c r="A157" s="79"/>
      <c r="B157" s="80"/>
      <c r="C157" s="80"/>
      <c r="D157" s="80"/>
      <c r="E157" s="80"/>
      <c r="F157" s="80"/>
      <c r="G157" s="80"/>
      <c r="H157" s="80"/>
      <c r="I157" s="80"/>
      <c r="J157" s="80"/>
      <c r="K157" s="80"/>
      <c r="L157" s="80"/>
      <c r="M157" s="80"/>
      <c r="N157" s="80"/>
      <c r="O157" s="80"/>
      <c r="P157" s="80"/>
    </row>
    <row r="158" spans="1:16" s="904" customFormat="1" ht="15.75">
      <c r="A158" s="79"/>
      <c r="B158" s="80"/>
      <c r="C158" s="80"/>
      <c r="D158" s="80"/>
      <c r="E158" s="80"/>
      <c r="F158" s="80"/>
      <c r="G158" s="80"/>
      <c r="H158" s="80"/>
      <c r="I158" s="80"/>
      <c r="J158" s="80"/>
      <c r="K158" s="80"/>
      <c r="L158" s="80"/>
      <c r="M158" s="80"/>
      <c r="N158" s="80"/>
      <c r="O158" s="80"/>
      <c r="P158" s="80"/>
    </row>
    <row r="159" spans="1:16" s="904" customFormat="1" ht="15.75">
      <c r="A159" s="79"/>
      <c r="B159" s="80"/>
      <c r="C159" s="80"/>
      <c r="D159" s="80"/>
      <c r="E159" s="80"/>
      <c r="F159" s="80"/>
      <c r="G159" s="80"/>
      <c r="H159" s="80"/>
      <c r="I159" s="80"/>
      <c r="J159" s="80"/>
      <c r="K159" s="80"/>
      <c r="L159" s="80"/>
      <c r="M159" s="80"/>
      <c r="N159" s="80"/>
      <c r="O159" s="80"/>
      <c r="P159" s="80"/>
    </row>
    <row r="160" spans="1:16" s="904" customFormat="1" ht="15.75">
      <c r="A160" s="79"/>
      <c r="B160" s="80"/>
      <c r="C160" s="80"/>
      <c r="D160" s="80"/>
      <c r="E160" s="80"/>
      <c r="F160" s="80"/>
      <c r="G160" s="80"/>
      <c r="H160" s="80"/>
      <c r="I160" s="80"/>
      <c r="J160" s="80"/>
      <c r="K160" s="80"/>
      <c r="L160" s="80"/>
      <c r="M160" s="80"/>
      <c r="N160" s="80"/>
      <c r="O160" s="80"/>
      <c r="P160" s="80"/>
    </row>
    <row r="161" spans="1:16" s="904" customFormat="1" ht="15.75">
      <c r="A161" s="79"/>
      <c r="B161" s="80"/>
      <c r="C161" s="80"/>
      <c r="D161" s="80"/>
      <c r="E161" s="80"/>
      <c r="F161" s="80"/>
      <c r="G161" s="80"/>
      <c r="H161" s="80"/>
      <c r="I161" s="80"/>
      <c r="J161" s="80"/>
      <c r="K161" s="80"/>
      <c r="L161" s="80"/>
      <c r="M161" s="80"/>
      <c r="N161" s="80"/>
      <c r="O161" s="80"/>
      <c r="P161" s="80"/>
    </row>
    <row r="162" spans="1:16" s="904" customFormat="1" ht="15.75">
      <c r="A162" s="79"/>
      <c r="B162" s="80"/>
      <c r="C162" s="80"/>
      <c r="D162" s="80"/>
      <c r="E162" s="80"/>
      <c r="F162" s="80"/>
      <c r="G162" s="80"/>
      <c r="H162" s="80"/>
      <c r="I162" s="80"/>
      <c r="J162" s="80"/>
      <c r="K162" s="80"/>
      <c r="L162" s="80"/>
      <c r="M162" s="80"/>
      <c r="N162" s="80"/>
      <c r="O162" s="80"/>
      <c r="P162" s="80"/>
    </row>
    <row r="163" spans="1:16" s="904" customFormat="1" ht="15.75">
      <c r="A163" s="79"/>
      <c r="B163" s="80"/>
      <c r="C163" s="80"/>
      <c r="D163" s="80"/>
      <c r="E163" s="80"/>
      <c r="F163" s="80"/>
      <c r="G163" s="80"/>
      <c r="H163" s="80"/>
      <c r="I163" s="80"/>
      <c r="J163" s="80"/>
      <c r="K163" s="80"/>
      <c r="L163" s="80"/>
      <c r="M163" s="80"/>
      <c r="N163" s="80"/>
      <c r="O163" s="80"/>
      <c r="P163" s="80"/>
    </row>
    <row r="164" spans="1:16" s="904" customFormat="1" ht="15.75">
      <c r="A164" s="79"/>
      <c r="B164" s="80"/>
      <c r="C164" s="80"/>
      <c r="D164" s="80"/>
      <c r="E164" s="80"/>
      <c r="F164" s="80"/>
      <c r="G164" s="80"/>
      <c r="H164" s="80"/>
      <c r="I164" s="80"/>
      <c r="J164" s="80"/>
      <c r="K164" s="80"/>
      <c r="L164" s="80"/>
      <c r="M164" s="80"/>
      <c r="N164" s="80"/>
      <c r="O164" s="80"/>
      <c r="P164" s="80"/>
    </row>
    <row r="165" spans="1:16" s="904" customFormat="1" ht="15.75">
      <c r="A165" s="79"/>
      <c r="B165" s="80"/>
      <c r="C165" s="80"/>
      <c r="D165" s="80"/>
      <c r="E165" s="80"/>
      <c r="F165" s="80"/>
      <c r="G165" s="80"/>
      <c r="H165" s="80"/>
      <c r="I165" s="80"/>
      <c r="J165" s="80"/>
      <c r="K165" s="80"/>
      <c r="L165" s="80"/>
      <c r="M165" s="80"/>
      <c r="N165" s="80"/>
      <c r="O165" s="80"/>
      <c r="P165" s="80"/>
    </row>
    <row r="166" spans="1:16" s="904" customFormat="1" ht="15.75">
      <c r="A166" s="79"/>
      <c r="B166" s="80"/>
      <c r="C166" s="80"/>
      <c r="D166" s="80"/>
      <c r="E166" s="80"/>
      <c r="F166" s="80"/>
      <c r="G166" s="80"/>
      <c r="H166" s="80"/>
      <c r="I166" s="80"/>
      <c r="J166" s="80"/>
      <c r="K166" s="80"/>
      <c r="L166" s="80"/>
      <c r="M166" s="80"/>
      <c r="N166" s="80"/>
      <c r="O166" s="80"/>
      <c r="P166" s="80"/>
    </row>
    <row r="167" spans="1:16" s="904" customFormat="1" ht="15.75">
      <c r="A167" s="79"/>
      <c r="B167" s="80"/>
      <c r="C167" s="80"/>
      <c r="D167" s="80"/>
      <c r="E167" s="80"/>
      <c r="F167" s="80"/>
      <c r="G167" s="80"/>
      <c r="H167" s="80"/>
      <c r="I167" s="80"/>
      <c r="J167" s="80"/>
      <c r="K167" s="80"/>
      <c r="L167" s="80"/>
      <c r="M167" s="80"/>
      <c r="N167" s="80"/>
      <c r="O167" s="80"/>
      <c r="P167" s="80"/>
    </row>
    <row r="168" spans="1:16" s="904" customFormat="1" ht="15.75">
      <c r="A168" s="79"/>
      <c r="B168" s="80"/>
      <c r="C168" s="80"/>
      <c r="D168" s="80"/>
      <c r="E168" s="80"/>
      <c r="F168" s="80"/>
      <c r="G168" s="80"/>
      <c r="H168" s="80"/>
      <c r="I168" s="80"/>
      <c r="J168" s="80"/>
      <c r="K168" s="80"/>
      <c r="L168" s="80"/>
      <c r="M168" s="80"/>
      <c r="N168" s="80"/>
      <c r="O168" s="80"/>
      <c r="P168" s="80"/>
    </row>
    <row r="169" spans="1:16" s="904" customFormat="1" ht="15.75">
      <c r="A169" s="79"/>
      <c r="B169" s="80"/>
      <c r="C169" s="80"/>
      <c r="D169" s="80"/>
      <c r="E169" s="80"/>
      <c r="F169" s="80"/>
      <c r="G169" s="80"/>
      <c r="H169" s="80"/>
      <c r="I169" s="80"/>
      <c r="J169" s="80"/>
      <c r="K169" s="80"/>
      <c r="L169" s="80"/>
      <c r="M169" s="80"/>
      <c r="N169" s="80"/>
      <c r="O169" s="80"/>
      <c r="P169" s="80"/>
    </row>
    <row r="170" spans="1:16" s="904" customFormat="1" ht="15.75">
      <c r="A170" s="79"/>
      <c r="B170" s="80"/>
      <c r="C170" s="80"/>
      <c r="D170" s="80"/>
      <c r="E170" s="80"/>
      <c r="F170" s="80"/>
      <c r="G170" s="80"/>
      <c r="H170" s="80"/>
      <c r="I170" s="80"/>
      <c r="J170" s="80"/>
      <c r="K170" s="80"/>
      <c r="L170" s="80"/>
      <c r="M170" s="80"/>
      <c r="N170" s="80"/>
      <c r="O170" s="80"/>
      <c r="P170" s="80"/>
    </row>
    <row r="171" spans="1:16" s="904" customFormat="1" ht="15.75">
      <c r="A171" s="79"/>
      <c r="B171" s="80"/>
      <c r="C171" s="80"/>
      <c r="D171" s="80"/>
      <c r="E171" s="80"/>
      <c r="F171" s="80"/>
      <c r="G171" s="80"/>
      <c r="H171" s="80"/>
      <c r="I171" s="80"/>
      <c r="J171" s="80"/>
      <c r="K171" s="80"/>
      <c r="L171" s="80"/>
      <c r="M171" s="80"/>
      <c r="N171" s="80"/>
      <c r="O171" s="80"/>
      <c r="P171" s="80"/>
    </row>
    <row r="172" spans="1:16" s="904" customFormat="1" ht="15.75">
      <c r="A172" s="79"/>
      <c r="B172" s="80"/>
      <c r="C172" s="80"/>
      <c r="D172" s="80"/>
      <c r="E172" s="80"/>
      <c r="F172" s="80"/>
      <c r="G172" s="80"/>
      <c r="H172" s="80"/>
      <c r="I172" s="80"/>
      <c r="J172" s="80"/>
      <c r="K172" s="80"/>
      <c r="L172" s="80"/>
      <c r="M172" s="80"/>
      <c r="N172" s="80"/>
      <c r="O172" s="80"/>
      <c r="P172" s="80"/>
    </row>
    <row r="173" spans="1:16" s="904" customFormat="1" ht="15.75">
      <c r="A173" s="79"/>
      <c r="B173" s="80"/>
      <c r="C173" s="80"/>
      <c r="D173" s="80"/>
      <c r="E173" s="80"/>
      <c r="F173" s="80"/>
      <c r="G173" s="80"/>
      <c r="H173" s="80"/>
      <c r="I173" s="80"/>
      <c r="J173" s="80"/>
      <c r="K173" s="80"/>
      <c r="L173" s="80"/>
      <c r="M173" s="80"/>
      <c r="N173" s="80"/>
      <c r="O173" s="80"/>
      <c r="P173" s="80"/>
    </row>
    <row r="174" spans="1:16" s="904" customFormat="1" ht="15.75">
      <c r="A174" s="79"/>
      <c r="B174" s="80"/>
      <c r="C174" s="80"/>
      <c r="D174" s="80"/>
      <c r="E174" s="80"/>
      <c r="F174" s="80"/>
      <c r="G174" s="80"/>
      <c r="H174" s="80"/>
      <c r="I174" s="80"/>
      <c r="J174" s="80"/>
      <c r="K174" s="80"/>
      <c r="L174" s="80"/>
      <c r="M174" s="80"/>
      <c r="N174" s="80"/>
      <c r="O174" s="80"/>
      <c r="P174" s="80"/>
    </row>
    <row r="175" spans="1:16" s="904" customFormat="1" ht="15.75">
      <c r="A175" s="79"/>
      <c r="B175" s="80"/>
      <c r="C175" s="80"/>
      <c r="D175" s="80"/>
      <c r="E175" s="80"/>
      <c r="F175" s="80"/>
      <c r="G175" s="80"/>
      <c r="H175" s="80"/>
      <c r="I175" s="80"/>
      <c r="J175" s="80"/>
      <c r="K175" s="80"/>
      <c r="L175" s="80"/>
      <c r="M175" s="80"/>
      <c r="N175" s="80"/>
      <c r="O175" s="80"/>
      <c r="P175" s="80"/>
    </row>
    <row r="176" spans="1:16" s="904" customFormat="1" ht="15.75">
      <c r="A176" s="79"/>
      <c r="B176" s="80"/>
      <c r="C176" s="80"/>
      <c r="D176" s="80"/>
      <c r="E176" s="80"/>
      <c r="F176" s="80"/>
      <c r="G176" s="80"/>
      <c r="H176" s="80"/>
      <c r="I176" s="80"/>
      <c r="J176" s="80"/>
      <c r="K176" s="80"/>
      <c r="L176" s="80"/>
      <c r="M176" s="80"/>
      <c r="N176" s="80"/>
      <c r="O176" s="80"/>
      <c r="P176" s="80"/>
    </row>
    <row r="177" spans="1:16" s="904" customFormat="1" ht="15.75">
      <c r="A177" s="79"/>
      <c r="B177" s="80"/>
      <c r="C177" s="80"/>
      <c r="D177" s="80"/>
      <c r="E177" s="80"/>
      <c r="F177" s="80"/>
      <c r="G177" s="80"/>
      <c r="H177" s="80"/>
      <c r="I177" s="80"/>
      <c r="J177" s="80"/>
      <c r="K177" s="80"/>
      <c r="L177" s="80"/>
      <c r="M177" s="80"/>
      <c r="N177" s="80"/>
      <c r="O177" s="80"/>
      <c r="P177" s="80"/>
    </row>
    <row r="178" spans="1:16" s="904" customFormat="1" ht="15.75">
      <c r="A178" s="79"/>
      <c r="B178" s="80"/>
      <c r="C178" s="80"/>
      <c r="D178" s="80"/>
      <c r="E178" s="80"/>
      <c r="F178" s="80"/>
      <c r="G178" s="80"/>
      <c r="H178" s="80"/>
      <c r="I178" s="80"/>
      <c r="J178" s="80"/>
      <c r="K178" s="80"/>
      <c r="L178" s="80"/>
      <c r="M178" s="80"/>
      <c r="N178" s="80"/>
      <c r="O178" s="80"/>
      <c r="P178" s="80"/>
    </row>
    <row r="179" spans="1:16" s="904" customFormat="1" ht="15.75">
      <c r="A179" s="79"/>
      <c r="B179" s="80"/>
      <c r="C179" s="80"/>
      <c r="D179" s="80"/>
      <c r="E179" s="80"/>
      <c r="F179" s="80"/>
      <c r="G179" s="80"/>
      <c r="H179" s="80"/>
      <c r="I179" s="80"/>
      <c r="J179" s="80"/>
      <c r="K179" s="80"/>
      <c r="L179" s="80"/>
      <c r="M179" s="80"/>
      <c r="N179" s="80"/>
      <c r="O179" s="80"/>
      <c r="P179" s="80"/>
    </row>
    <row r="180" spans="1:16" s="904" customFormat="1" ht="15.75">
      <c r="A180" s="79"/>
      <c r="B180" s="80"/>
      <c r="C180" s="80"/>
      <c r="D180" s="80"/>
      <c r="E180" s="80"/>
      <c r="F180" s="80"/>
      <c r="G180" s="80"/>
      <c r="H180" s="80"/>
      <c r="I180" s="80"/>
      <c r="J180" s="80"/>
      <c r="K180" s="80"/>
      <c r="L180" s="80"/>
      <c r="M180" s="80"/>
      <c r="N180" s="80"/>
      <c r="O180" s="80"/>
      <c r="P180" s="80"/>
    </row>
    <row r="181" spans="1:16" s="904" customFormat="1" ht="15.75">
      <c r="A181" s="79"/>
      <c r="B181" s="80"/>
      <c r="C181" s="80"/>
      <c r="D181" s="80"/>
      <c r="E181" s="80"/>
      <c r="F181" s="80"/>
      <c r="G181" s="80"/>
      <c r="H181" s="80"/>
      <c r="I181" s="80"/>
      <c r="J181" s="80"/>
      <c r="K181" s="80"/>
      <c r="L181" s="80"/>
      <c r="M181" s="80"/>
      <c r="N181" s="80"/>
      <c r="O181" s="80"/>
      <c r="P181" s="80"/>
    </row>
    <row r="182" spans="1:16" s="904" customFormat="1" ht="15.75">
      <c r="A182" s="79"/>
      <c r="B182" s="80"/>
      <c r="C182" s="80"/>
      <c r="D182" s="80"/>
      <c r="E182" s="80"/>
      <c r="F182" s="80"/>
      <c r="G182" s="80"/>
      <c r="H182" s="80"/>
      <c r="I182" s="80"/>
      <c r="J182" s="80"/>
      <c r="K182" s="80"/>
      <c r="L182" s="80"/>
      <c r="M182" s="80"/>
      <c r="N182" s="80"/>
      <c r="O182" s="80"/>
      <c r="P182" s="80"/>
    </row>
    <row r="183" spans="1:16" s="904" customFormat="1" ht="15.75">
      <c r="A183" s="79"/>
      <c r="B183" s="80"/>
      <c r="C183" s="80"/>
      <c r="D183" s="80"/>
      <c r="E183" s="80"/>
      <c r="F183" s="80"/>
      <c r="G183" s="80"/>
      <c r="H183" s="80"/>
      <c r="I183" s="80"/>
      <c r="J183" s="80"/>
      <c r="K183" s="80"/>
      <c r="L183" s="80"/>
      <c r="M183" s="80"/>
      <c r="N183" s="80"/>
      <c r="O183" s="80"/>
      <c r="P183" s="80"/>
    </row>
    <row r="184" spans="1:16" s="904" customFormat="1" ht="15.75">
      <c r="A184" s="79"/>
      <c r="B184" s="80"/>
      <c r="C184" s="80"/>
      <c r="D184" s="80"/>
      <c r="E184" s="80"/>
      <c r="F184" s="80"/>
      <c r="G184" s="80"/>
      <c r="H184" s="80"/>
      <c r="I184" s="80"/>
      <c r="J184" s="80"/>
      <c r="K184" s="80"/>
      <c r="L184" s="80"/>
      <c r="M184" s="80"/>
      <c r="N184" s="80"/>
      <c r="O184" s="80"/>
      <c r="P184" s="80"/>
    </row>
    <row r="185" spans="1:16" s="904" customFormat="1" ht="15.75">
      <c r="A185" s="79"/>
      <c r="B185" s="80"/>
      <c r="C185" s="80"/>
      <c r="D185" s="80"/>
      <c r="E185" s="80"/>
      <c r="F185" s="80"/>
      <c r="G185" s="80"/>
      <c r="H185" s="80"/>
      <c r="I185" s="80"/>
      <c r="J185" s="80"/>
      <c r="K185" s="80"/>
      <c r="L185" s="80"/>
      <c r="M185" s="80"/>
      <c r="N185" s="80"/>
      <c r="O185" s="80"/>
      <c r="P185" s="80"/>
    </row>
    <row r="186" spans="1:16" s="904" customFormat="1" ht="15.75">
      <c r="A186" s="79"/>
      <c r="B186" s="80"/>
      <c r="C186" s="80"/>
      <c r="D186" s="80"/>
      <c r="E186" s="80"/>
      <c r="F186" s="80"/>
      <c r="G186" s="80"/>
      <c r="H186" s="80"/>
      <c r="I186" s="80"/>
      <c r="J186" s="80"/>
      <c r="K186" s="80"/>
      <c r="L186" s="80"/>
      <c r="M186" s="80"/>
      <c r="N186" s="80"/>
      <c r="O186" s="80"/>
      <c r="P186" s="80"/>
    </row>
    <row r="187" spans="1:16" s="904" customFormat="1" ht="15.75">
      <c r="A187" s="79"/>
      <c r="B187" s="80"/>
      <c r="C187" s="80"/>
      <c r="D187" s="80"/>
      <c r="E187" s="80"/>
      <c r="F187" s="80"/>
      <c r="G187" s="80"/>
      <c r="H187" s="80"/>
      <c r="I187" s="80"/>
      <c r="J187" s="80"/>
      <c r="K187" s="80"/>
      <c r="L187" s="80"/>
      <c r="M187" s="80"/>
      <c r="N187" s="80"/>
      <c r="O187" s="80"/>
      <c r="P187" s="80"/>
    </row>
    <row r="188" spans="1:16" s="904" customFormat="1" ht="15.75">
      <c r="A188" s="79"/>
      <c r="B188" s="80"/>
      <c r="C188" s="80"/>
      <c r="D188" s="80"/>
      <c r="E188" s="80"/>
      <c r="F188" s="80"/>
      <c r="G188" s="80"/>
      <c r="H188" s="80"/>
      <c r="I188" s="80"/>
      <c r="J188" s="80"/>
      <c r="K188" s="80"/>
      <c r="L188" s="80"/>
      <c r="M188" s="80"/>
      <c r="N188" s="80"/>
      <c r="O188" s="80"/>
      <c r="P188" s="80"/>
    </row>
    <row r="189" spans="1:16" s="904" customFormat="1" ht="15.75">
      <c r="A189" s="79"/>
      <c r="B189" s="80"/>
      <c r="C189" s="80"/>
      <c r="D189" s="80"/>
      <c r="E189" s="80"/>
      <c r="F189" s="80"/>
      <c r="G189" s="80"/>
      <c r="H189" s="80"/>
      <c r="I189" s="80"/>
      <c r="J189" s="80"/>
      <c r="K189" s="80"/>
      <c r="L189" s="80"/>
      <c r="M189" s="80"/>
      <c r="N189" s="80"/>
      <c r="O189" s="80"/>
      <c r="P189" s="80"/>
    </row>
    <row r="190" spans="1:16" s="904" customFormat="1" ht="15.75">
      <c r="A190" s="79"/>
      <c r="B190" s="80"/>
      <c r="C190" s="80"/>
      <c r="D190" s="80"/>
      <c r="E190" s="80"/>
      <c r="F190" s="80"/>
      <c r="G190" s="80"/>
      <c r="H190" s="80"/>
      <c r="I190" s="80"/>
      <c r="J190" s="80"/>
      <c r="K190" s="80"/>
      <c r="L190" s="80"/>
      <c r="M190" s="80"/>
      <c r="N190" s="80"/>
      <c r="O190" s="80"/>
      <c r="P190" s="80"/>
    </row>
    <row r="191" spans="1:16" s="904" customFormat="1" ht="15.75">
      <c r="A191" s="79"/>
      <c r="B191" s="80"/>
      <c r="C191" s="80"/>
      <c r="D191" s="80"/>
      <c r="E191" s="80"/>
      <c r="F191" s="80"/>
      <c r="G191" s="80"/>
      <c r="H191" s="80"/>
      <c r="I191" s="80"/>
      <c r="J191" s="80"/>
      <c r="K191" s="80"/>
      <c r="L191" s="80"/>
      <c r="M191" s="80"/>
      <c r="N191" s="80"/>
      <c r="O191" s="80"/>
      <c r="P191" s="80"/>
    </row>
    <row r="192" spans="1:16" s="904" customFormat="1" ht="15.75">
      <c r="A192" s="79"/>
      <c r="B192" s="80"/>
      <c r="C192" s="80"/>
      <c r="D192" s="80"/>
      <c r="E192" s="80"/>
      <c r="F192" s="80"/>
      <c r="G192" s="80"/>
      <c r="H192" s="80"/>
      <c r="I192" s="80"/>
      <c r="J192" s="80"/>
      <c r="K192" s="80"/>
      <c r="L192" s="80"/>
      <c r="M192" s="80"/>
      <c r="N192" s="80"/>
      <c r="O192" s="80"/>
      <c r="P192" s="80"/>
    </row>
    <row r="193" spans="1:16" s="904" customFormat="1" ht="15.75">
      <c r="A193" s="79"/>
      <c r="B193" s="80"/>
      <c r="C193" s="80"/>
      <c r="D193" s="80"/>
      <c r="E193" s="80"/>
      <c r="F193" s="80"/>
      <c r="G193" s="80"/>
      <c r="H193" s="80"/>
      <c r="I193" s="80"/>
      <c r="J193" s="80"/>
      <c r="K193" s="80"/>
      <c r="L193" s="80"/>
      <c r="M193" s="80"/>
      <c r="N193" s="80"/>
      <c r="O193" s="80"/>
      <c r="P193" s="80"/>
    </row>
    <row r="194" spans="1:16" s="904" customFormat="1" ht="15.75">
      <c r="A194" s="79"/>
      <c r="B194" s="80"/>
      <c r="C194" s="80"/>
      <c r="D194" s="80"/>
      <c r="E194" s="80"/>
      <c r="F194" s="80"/>
      <c r="G194" s="80"/>
      <c r="H194" s="80"/>
      <c r="I194" s="80"/>
      <c r="J194" s="80"/>
      <c r="K194" s="80"/>
      <c r="L194" s="80"/>
      <c r="M194" s="80"/>
      <c r="N194" s="80"/>
      <c r="O194" s="80"/>
      <c r="P194" s="80"/>
    </row>
    <row r="195" spans="1:16" s="904" customFormat="1" ht="15.75">
      <c r="A195" s="79"/>
      <c r="B195" s="80"/>
      <c r="C195" s="80"/>
      <c r="D195" s="80"/>
      <c r="E195" s="80"/>
      <c r="F195" s="80"/>
      <c r="G195" s="80"/>
      <c r="H195" s="80"/>
      <c r="I195" s="80"/>
      <c r="J195" s="80"/>
      <c r="K195" s="80"/>
      <c r="L195" s="80"/>
      <c r="M195" s="80"/>
      <c r="N195" s="80"/>
      <c r="O195" s="80"/>
      <c r="P195" s="80"/>
    </row>
    <row r="196" spans="1:16" s="904" customFormat="1" ht="15.75">
      <c r="A196" s="79"/>
      <c r="B196" s="80"/>
      <c r="C196" s="80"/>
      <c r="D196" s="80"/>
      <c r="E196" s="80"/>
      <c r="F196" s="80"/>
      <c r="G196" s="80"/>
      <c r="H196" s="80"/>
      <c r="I196" s="80"/>
      <c r="J196" s="80"/>
      <c r="K196" s="80"/>
      <c r="L196" s="80"/>
      <c r="M196" s="80"/>
      <c r="N196" s="80"/>
      <c r="O196" s="80"/>
      <c r="P196" s="80"/>
    </row>
    <row r="197" spans="1:16" s="904" customFormat="1" ht="15.75">
      <c r="A197" s="79"/>
      <c r="B197" s="80"/>
      <c r="C197" s="80"/>
      <c r="D197" s="80"/>
      <c r="E197" s="80"/>
      <c r="F197" s="80"/>
      <c r="G197" s="80"/>
      <c r="H197" s="80"/>
      <c r="I197" s="80"/>
      <c r="J197" s="80"/>
      <c r="K197" s="80"/>
      <c r="L197" s="80"/>
      <c r="M197" s="80"/>
      <c r="N197" s="80"/>
      <c r="O197" s="80"/>
      <c r="P197" s="80"/>
    </row>
    <row r="198" spans="1:16" s="904" customFormat="1" ht="15.75">
      <c r="A198" s="79"/>
      <c r="B198" s="80"/>
      <c r="C198" s="80"/>
      <c r="D198" s="80"/>
      <c r="E198" s="80"/>
      <c r="F198" s="80"/>
      <c r="G198" s="80"/>
      <c r="H198" s="80"/>
      <c r="I198" s="80"/>
      <c r="J198" s="80"/>
      <c r="K198" s="80"/>
      <c r="L198" s="80"/>
      <c r="M198" s="80"/>
      <c r="N198" s="80"/>
      <c r="O198" s="80"/>
      <c r="P198" s="80"/>
    </row>
    <row r="199" spans="1:16" s="904" customFormat="1" ht="15.75">
      <c r="A199" s="79"/>
      <c r="B199" s="80"/>
      <c r="C199" s="80"/>
      <c r="D199" s="80"/>
      <c r="E199" s="80"/>
      <c r="F199" s="80"/>
      <c r="G199" s="80"/>
      <c r="H199" s="80"/>
      <c r="I199" s="80"/>
      <c r="J199" s="80"/>
      <c r="K199" s="80"/>
      <c r="L199" s="80"/>
      <c r="M199" s="80"/>
      <c r="N199" s="80"/>
      <c r="O199" s="80"/>
      <c r="P199" s="80"/>
    </row>
    <row r="200" spans="1:16" s="904" customFormat="1" ht="15.75">
      <c r="A200" s="79"/>
      <c r="B200" s="80"/>
      <c r="C200" s="80"/>
      <c r="D200" s="80"/>
      <c r="E200" s="80"/>
      <c r="F200" s="80"/>
      <c r="G200" s="80"/>
      <c r="H200" s="80"/>
      <c r="I200" s="80"/>
      <c r="J200" s="80"/>
      <c r="K200" s="80"/>
      <c r="L200" s="80"/>
      <c r="M200" s="80"/>
      <c r="N200" s="80"/>
      <c r="O200" s="80"/>
      <c r="P200" s="80"/>
    </row>
    <row r="201" spans="1:16" s="904" customFormat="1" ht="15.75">
      <c r="A201" s="79"/>
      <c r="B201" s="80"/>
      <c r="C201" s="80"/>
      <c r="D201" s="80"/>
      <c r="E201" s="80"/>
      <c r="F201" s="80"/>
      <c r="G201" s="80"/>
      <c r="H201" s="80"/>
      <c r="I201" s="80"/>
      <c r="J201" s="80"/>
      <c r="K201" s="80"/>
      <c r="L201" s="80"/>
      <c r="M201" s="80"/>
      <c r="N201" s="80"/>
      <c r="O201" s="80"/>
      <c r="P201" s="80"/>
    </row>
    <row r="202" spans="1:16" s="904" customFormat="1" ht="15.75">
      <c r="A202" s="79"/>
      <c r="B202" s="80"/>
      <c r="C202" s="80"/>
      <c r="D202" s="80"/>
      <c r="E202" s="80"/>
      <c r="F202" s="80"/>
      <c r="G202" s="80"/>
      <c r="H202" s="80"/>
      <c r="I202" s="80"/>
      <c r="J202" s="80"/>
      <c r="K202" s="80"/>
      <c r="L202" s="80"/>
      <c r="M202" s="80"/>
      <c r="N202" s="80"/>
      <c r="O202" s="80"/>
      <c r="P202" s="80"/>
    </row>
    <row r="203" spans="1:16" s="904" customFormat="1" ht="15.75">
      <c r="A203" s="79"/>
      <c r="B203" s="80"/>
      <c r="C203" s="80"/>
      <c r="D203" s="80"/>
      <c r="E203" s="80"/>
      <c r="F203" s="80"/>
      <c r="G203" s="80"/>
      <c r="H203" s="80"/>
      <c r="I203" s="80"/>
      <c r="J203" s="80"/>
      <c r="K203" s="80"/>
      <c r="L203" s="80"/>
      <c r="M203" s="80"/>
      <c r="N203" s="80"/>
      <c r="O203" s="80"/>
      <c r="P203" s="80"/>
    </row>
    <row r="204" spans="1:16" s="904" customFormat="1" ht="15.75">
      <c r="A204" s="79"/>
      <c r="B204" s="80"/>
      <c r="C204" s="80"/>
      <c r="D204" s="80"/>
      <c r="E204" s="80"/>
      <c r="F204" s="80"/>
      <c r="G204" s="80"/>
      <c r="H204" s="80"/>
      <c r="I204" s="80"/>
      <c r="J204" s="80"/>
      <c r="K204" s="80"/>
      <c r="L204" s="80"/>
      <c r="M204" s="80"/>
      <c r="N204" s="80"/>
      <c r="O204" s="80"/>
      <c r="P204" s="80"/>
    </row>
    <row r="205" spans="1:16" s="904" customFormat="1" ht="15.75">
      <c r="A205" s="79"/>
      <c r="B205" s="80"/>
      <c r="C205" s="80"/>
      <c r="D205" s="80"/>
      <c r="E205" s="80"/>
      <c r="F205" s="80"/>
      <c r="G205" s="80"/>
      <c r="H205" s="80"/>
      <c r="I205" s="80"/>
      <c r="J205" s="80"/>
      <c r="K205" s="80"/>
      <c r="L205" s="80"/>
      <c r="M205" s="80"/>
      <c r="N205" s="80"/>
      <c r="O205" s="80"/>
      <c r="P205" s="80"/>
    </row>
    <row r="206" spans="1:16" s="904" customFormat="1" ht="15.75">
      <c r="A206" s="79"/>
      <c r="B206" s="80"/>
      <c r="C206" s="80"/>
      <c r="D206" s="80"/>
      <c r="E206" s="80"/>
      <c r="F206" s="80"/>
      <c r="G206" s="80"/>
      <c r="H206" s="80"/>
      <c r="I206" s="80"/>
      <c r="J206" s="80"/>
      <c r="K206" s="80"/>
      <c r="L206" s="80"/>
      <c r="M206" s="80"/>
      <c r="N206" s="80"/>
      <c r="O206" s="80"/>
      <c r="P206" s="80"/>
    </row>
    <row r="207" spans="1:16" s="904" customFormat="1" ht="15.75">
      <c r="A207" s="79"/>
      <c r="B207" s="80"/>
      <c r="C207" s="80"/>
      <c r="D207" s="80"/>
      <c r="E207" s="80"/>
      <c r="F207" s="80"/>
      <c r="G207" s="80"/>
      <c r="H207" s="80"/>
      <c r="I207" s="80"/>
      <c r="J207" s="80"/>
      <c r="K207" s="80"/>
      <c r="L207" s="80"/>
      <c r="M207" s="80"/>
      <c r="N207" s="80"/>
      <c r="O207" s="80"/>
      <c r="P207" s="80"/>
    </row>
    <row r="208" spans="1:16" s="904" customFormat="1" ht="15.75">
      <c r="A208" s="79"/>
      <c r="B208" s="80"/>
      <c r="C208" s="80"/>
      <c r="D208" s="80"/>
      <c r="E208" s="80"/>
      <c r="F208" s="80"/>
      <c r="G208" s="80"/>
      <c r="H208" s="80"/>
      <c r="I208" s="80"/>
      <c r="J208" s="80"/>
      <c r="K208" s="80"/>
      <c r="L208" s="80"/>
      <c r="M208" s="80"/>
      <c r="N208" s="80"/>
      <c r="O208" s="80"/>
      <c r="P208" s="80"/>
    </row>
    <row r="209" spans="1:16" s="904" customFormat="1" ht="15.75">
      <c r="A209" s="79"/>
      <c r="B209" s="80"/>
      <c r="C209" s="80"/>
      <c r="D209" s="80"/>
      <c r="E209" s="80"/>
      <c r="F209" s="80"/>
      <c r="G209" s="80"/>
      <c r="H209" s="80"/>
      <c r="I209" s="80"/>
      <c r="J209" s="80"/>
      <c r="K209" s="80"/>
      <c r="L209" s="80"/>
      <c r="M209" s="80"/>
      <c r="N209" s="80"/>
      <c r="O209" s="80"/>
      <c r="P209" s="80"/>
    </row>
    <row r="210" spans="1:16" s="904" customFormat="1" ht="15.75">
      <c r="A210" s="79"/>
      <c r="B210" s="80"/>
      <c r="C210" s="80"/>
      <c r="D210" s="80"/>
      <c r="E210" s="80"/>
      <c r="F210" s="80"/>
      <c r="G210" s="80"/>
      <c r="H210" s="80"/>
      <c r="I210" s="80"/>
      <c r="J210" s="80"/>
      <c r="K210" s="80"/>
      <c r="L210" s="80"/>
      <c r="M210" s="80"/>
      <c r="N210" s="80"/>
      <c r="O210" s="80"/>
      <c r="P210" s="80"/>
    </row>
    <row r="211" spans="1:16" s="904" customFormat="1" ht="15.75">
      <c r="A211" s="79"/>
      <c r="B211" s="80"/>
      <c r="C211" s="80"/>
      <c r="D211" s="80"/>
      <c r="E211" s="80"/>
      <c r="F211" s="80"/>
      <c r="G211" s="80"/>
      <c r="H211" s="80"/>
      <c r="I211" s="80"/>
      <c r="J211" s="80"/>
      <c r="K211" s="80"/>
      <c r="L211" s="80"/>
      <c r="M211" s="80"/>
      <c r="N211" s="80"/>
      <c r="O211" s="80"/>
      <c r="P211" s="80"/>
    </row>
    <row r="212" spans="1:16" s="904" customFormat="1" ht="15.75">
      <c r="A212" s="79"/>
      <c r="B212" s="80"/>
      <c r="C212" s="80"/>
      <c r="D212" s="80"/>
      <c r="E212" s="80"/>
      <c r="F212" s="80"/>
      <c r="G212" s="80"/>
      <c r="H212" s="80"/>
      <c r="I212" s="80"/>
      <c r="J212" s="80"/>
      <c r="K212" s="80"/>
      <c r="L212" s="80"/>
      <c r="M212" s="80"/>
      <c r="N212" s="80"/>
      <c r="O212" s="80"/>
      <c r="P212" s="80"/>
    </row>
    <row r="213" spans="1:16" s="904" customFormat="1" ht="15.75">
      <c r="A213" s="79"/>
      <c r="B213" s="80"/>
      <c r="C213" s="80"/>
      <c r="D213" s="80"/>
      <c r="E213" s="80"/>
      <c r="F213" s="80"/>
      <c r="G213" s="80"/>
      <c r="H213" s="80"/>
      <c r="I213" s="80"/>
      <c r="J213" s="80"/>
      <c r="K213" s="80"/>
      <c r="L213" s="80"/>
      <c r="M213" s="80"/>
      <c r="N213" s="80"/>
      <c r="O213" s="80"/>
      <c r="P213" s="80"/>
    </row>
    <row r="214" spans="1:16" s="904" customFormat="1" ht="15.75">
      <c r="A214" s="79"/>
      <c r="B214" s="80"/>
      <c r="C214" s="80"/>
      <c r="D214" s="80"/>
      <c r="E214" s="80"/>
      <c r="F214" s="80"/>
      <c r="G214" s="80"/>
      <c r="H214" s="80"/>
      <c r="I214" s="80"/>
      <c r="J214" s="80"/>
      <c r="K214" s="80"/>
      <c r="L214" s="80"/>
      <c r="M214" s="80"/>
      <c r="N214" s="80"/>
      <c r="O214" s="80"/>
      <c r="P214" s="80"/>
    </row>
    <row r="215" spans="1:16" s="904" customFormat="1" ht="15.75">
      <c r="A215" s="79"/>
      <c r="B215" s="80"/>
      <c r="C215" s="80"/>
      <c r="D215" s="80"/>
      <c r="E215" s="80"/>
      <c r="F215" s="80"/>
      <c r="G215" s="80"/>
      <c r="H215" s="80"/>
      <c r="I215" s="80"/>
      <c r="J215" s="80"/>
      <c r="K215" s="80"/>
      <c r="L215" s="80"/>
      <c r="M215" s="80"/>
      <c r="N215" s="80"/>
      <c r="O215" s="80"/>
      <c r="P215" s="80"/>
    </row>
    <row r="216" spans="1:16" s="904" customFormat="1" ht="15.75">
      <c r="A216" s="79"/>
      <c r="B216" s="80"/>
      <c r="C216" s="80"/>
      <c r="D216" s="80"/>
      <c r="E216" s="80"/>
      <c r="F216" s="80"/>
      <c r="G216" s="80"/>
      <c r="H216" s="80"/>
      <c r="I216" s="80"/>
      <c r="J216" s="80"/>
      <c r="K216" s="80"/>
      <c r="L216" s="80"/>
      <c r="M216" s="80"/>
      <c r="N216" s="80"/>
      <c r="O216" s="80"/>
      <c r="P216" s="80"/>
    </row>
    <row r="217" spans="1:16" s="904" customFormat="1" ht="15.75">
      <c r="A217" s="79"/>
      <c r="B217" s="80"/>
      <c r="C217" s="80"/>
      <c r="D217" s="80"/>
      <c r="E217" s="80"/>
      <c r="F217" s="80"/>
      <c r="G217" s="80"/>
      <c r="H217" s="80"/>
      <c r="I217" s="80"/>
      <c r="J217" s="80"/>
      <c r="K217" s="80"/>
      <c r="L217" s="80"/>
      <c r="M217" s="80"/>
      <c r="N217" s="80"/>
      <c r="O217" s="80"/>
      <c r="P217" s="80"/>
    </row>
    <row r="218" spans="1:16" s="904" customFormat="1" ht="15.75">
      <c r="A218" s="79"/>
      <c r="B218" s="80"/>
      <c r="C218" s="80"/>
      <c r="D218" s="80"/>
      <c r="E218" s="80"/>
      <c r="F218" s="80"/>
      <c r="G218" s="80"/>
      <c r="H218" s="80"/>
      <c r="I218" s="80"/>
      <c r="J218" s="80"/>
      <c r="K218" s="80"/>
      <c r="L218" s="80"/>
      <c r="M218" s="80"/>
      <c r="N218" s="80"/>
      <c r="O218" s="80"/>
      <c r="P218" s="80"/>
    </row>
    <row r="219" spans="1:16" s="904" customFormat="1" ht="15.75">
      <c r="A219" s="79"/>
      <c r="B219" s="80"/>
      <c r="C219" s="80"/>
      <c r="D219" s="80"/>
      <c r="E219" s="80"/>
      <c r="F219" s="80"/>
      <c r="G219" s="80"/>
      <c r="H219" s="80"/>
      <c r="I219" s="80"/>
      <c r="J219" s="80"/>
      <c r="K219" s="80"/>
      <c r="L219" s="80"/>
      <c r="M219" s="80"/>
      <c r="N219" s="80"/>
      <c r="O219" s="80"/>
      <c r="P219" s="80"/>
    </row>
    <row r="220" spans="1:16" s="904" customFormat="1" ht="15.75">
      <c r="A220" s="79"/>
      <c r="B220" s="80"/>
      <c r="C220" s="80"/>
      <c r="D220" s="80"/>
      <c r="E220" s="80"/>
      <c r="F220" s="80"/>
      <c r="G220" s="80"/>
      <c r="H220" s="80"/>
      <c r="I220" s="80"/>
      <c r="J220" s="80"/>
      <c r="K220" s="80"/>
      <c r="L220" s="80"/>
      <c r="M220" s="80"/>
      <c r="N220" s="80"/>
      <c r="O220" s="80"/>
      <c r="P220" s="80"/>
    </row>
    <row r="221" spans="1:16" s="904" customFormat="1" ht="15.75">
      <c r="A221" s="79"/>
      <c r="B221" s="80"/>
      <c r="C221" s="80"/>
      <c r="D221" s="80"/>
      <c r="E221" s="80"/>
      <c r="F221" s="80"/>
      <c r="G221" s="80"/>
      <c r="H221" s="80"/>
      <c r="I221" s="80"/>
      <c r="J221" s="80"/>
      <c r="K221" s="80"/>
      <c r="L221" s="80"/>
      <c r="M221" s="80"/>
      <c r="N221" s="80"/>
      <c r="O221" s="80"/>
      <c r="P221" s="80"/>
    </row>
    <row r="222" spans="1:16" s="904" customFormat="1" ht="15.75">
      <c r="A222" s="79"/>
      <c r="B222" s="80"/>
      <c r="C222" s="80"/>
      <c r="D222" s="80"/>
      <c r="E222" s="80"/>
      <c r="F222" s="80"/>
      <c r="G222" s="80"/>
      <c r="H222" s="80"/>
      <c r="I222" s="80"/>
      <c r="J222" s="80"/>
      <c r="K222" s="80"/>
      <c r="L222" s="80"/>
      <c r="M222" s="80"/>
      <c r="N222" s="80"/>
      <c r="O222" s="80"/>
      <c r="P222" s="80"/>
    </row>
    <row r="223" spans="1:16" s="904" customFormat="1" ht="15.75">
      <c r="A223" s="79"/>
      <c r="B223" s="80"/>
      <c r="C223" s="80"/>
      <c r="D223" s="80"/>
      <c r="E223" s="80"/>
      <c r="F223" s="80"/>
      <c r="G223" s="80"/>
      <c r="H223" s="80"/>
      <c r="I223" s="80"/>
      <c r="J223" s="80"/>
      <c r="K223" s="80"/>
      <c r="L223" s="80"/>
      <c r="M223" s="80"/>
      <c r="N223" s="80"/>
      <c r="O223" s="80"/>
      <c r="P223" s="80"/>
    </row>
    <row r="224" spans="1:16" s="904" customFormat="1" ht="15.75">
      <c r="A224" s="79"/>
      <c r="B224" s="80"/>
      <c r="C224" s="80"/>
      <c r="D224" s="80"/>
      <c r="E224" s="80"/>
      <c r="F224" s="80"/>
      <c r="G224" s="80"/>
      <c r="H224" s="80"/>
      <c r="I224" s="80"/>
      <c r="J224" s="80"/>
      <c r="K224" s="80"/>
      <c r="L224" s="80"/>
      <c r="M224" s="80"/>
      <c r="N224" s="80"/>
      <c r="O224" s="80"/>
      <c r="P224" s="80"/>
    </row>
    <row r="225" spans="1:16" s="904" customFormat="1" ht="15.75">
      <c r="A225" s="79"/>
      <c r="B225" s="80"/>
      <c r="C225" s="80"/>
      <c r="D225" s="80"/>
      <c r="E225" s="80"/>
      <c r="F225" s="80"/>
      <c r="G225" s="80"/>
      <c r="H225" s="80"/>
      <c r="I225" s="80"/>
      <c r="J225" s="80"/>
      <c r="K225" s="80"/>
      <c r="L225" s="80"/>
      <c r="M225" s="80"/>
      <c r="N225" s="80"/>
      <c r="O225" s="80"/>
      <c r="P225" s="80"/>
    </row>
    <row r="226" spans="1:16" s="904" customFormat="1" ht="15.75">
      <c r="A226" s="79"/>
      <c r="B226" s="80"/>
      <c r="C226" s="80"/>
      <c r="D226" s="80"/>
      <c r="E226" s="80"/>
      <c r="F226" s="80"/>
      <c r="G226" s="80"/>
      <c r="H226" s="80"/>
      <c r="I226" s="80"/>
      <c r="J226" s="80"/>
      <c r="K226" s="80"/>
      <c r="L226" s="80"/>
      <c r="M226" s="80"/>
      <c r="N226" s="80"/>
      <c r="O226" s="80"/>
      <c r="P226" s="80"/>
    </row>
    <row r="227" spans="1:16" s="904" customFormat="1" ht="15.75">
      <c r="A227" s="79"/>
      <c r="B227" s="80"/>
      <c r="C227" s="80"/>
      <c r="D227" s="80"/>
      <c r="E227" s="80"/>
      <c r="F227" s="80"/>
      <c r="G227" s="80"/>
      <c r="H227" s="80"/>
      <c r="I227" s="80"/>
      <c r="J227" s="80"/>
      <c r="K227" s="80"/>
      <c r="L227" s="80"/>
      <c r="M227" s="80"/>
      <c r="N227" s="80"/>
      <c r="O227" s="80"/>
      <c r="P227" s="80"/>
    </row>
    <row r="228" spans="1:16" s="904" customFormat="1" ht="15.75">
      <c r="A228" s="79"/>
      <c r="B228" s="80"/>
      <c r="C228" s="80"/>
      <c r="D228" s="80"/>
      <c r="E228" s="80"/>
      <c r="F228" s="80"/>
      <c r="G228" s="80"/>
      <c r="H228" s="80"/>
      <c r="I228" s="80"/>
      <c r="J228" s="80"/>
      <c r="K228" s="80"/>
      <c r="L228" s="80"/>
      <c r="M228" s="80"/>
      <c r="N228" s="80"/>
      <c r="O228" s="80"/>
      <c r="P228" s="80"/>
    </row>
    <row r="229" spans="1:16" s="904" customFormat="1" ht="15.75">
      <c r="A229" s="79"/>
      <c r="B229" s="80"/>
      <c r="C229" s="80"/>
      <c r="D229" s="80"/>
      <c r="E229" s="80"/>
      <c r="F229" s="80"/>
      <c r="G229" s="80"/>
      <c r="H229" s="80"/>
      <c r="I229" s="80"/>
      <c r="J229" s="80"/>
      <c r="K229" s="80"/>
      <c r="L229" s="80"/>
      <c r="M229" s="80"/>
      <c r="N229" s="80"/>
      <c r="O229" s="80"/>
      <c r="P229" s="80"/>
    </row>
    <row r="230" spans="1:16" s="904" customFormat="1" ht="15.75">
      <c r="A230" s="79"/>
      <c r="B230" s="80"/>
      <c r="C230" s="80"/>
      <c r="D230" s="80"/>
      <c r="E230" s="80"/>
      <c r="F230" s="80"/>
      <c r="G230" s="80"/>
      <c r="H230" s="80"/>
      <c r="I230" s="80"/>
      <c r="J230" s="80"/>
      <c r="K230" s="80"/>
      <c r="L230" s="80"/>
      <c r="M230" s="80"/>
      <c r="N230" s="80"/>
      <c r="O230" s="80"/>
      <c r="P230" s="80"/>
    </row>
    <row r="231" spans="1:16" s="904" customFormat="1" ht="15.75">
      <c r="A231" s="79"/>
      <c r="B231" s="80"/>
      <c r="C231" s="80"/>
      <c r="D231" s="80"/>
      <c r="E231" s="80"/>
      <c r="F231" s="80"/>
      <c r="G231" s="80"/>
      <c r="H231" s="80"/>
      <c r="I231" s="80"/>
      <c r="J231" s="80"/>
      <c r="K231" s="80"/>
      <c r="L231" s="80"/>
      <c r="M231" s="80"/>
      <c r="N231" s="80"/>
      <c r="O231" s="80"/>
      <c r="P231" s="80"/>
    </row>
    <row r="232" spans="1:16" s="904" customFormat="1" ht="15.75">
      <c r="A232" s="79"/>
      <c r="B232" s="80"/>
      <c r="C232" s="80"/>
      <c r="D232" s="80"/>
      <c r="E232" s="80"/>
      <c r="F232" s="80"/>
      <c r="G232" s="80"/>
      <c r="H232" s="80"/>
      <c r="I232" s="80"/>
      <c r="J232" s="80"/>
      <c r="K232" s="80"/>
      <c r="L232" s="80"/>
      <c r="M232" s="80"/>
      <c r="N232" s="80"/>
      <c r="O232" s="80"/>
      <c r="P232" s="80"/>
    </row>
    <row r="233" spans="1:16" s="904" customFormat="1" ht="15.75">
      <c r="A233" s="79"/>
      <c r="B233" s="80"/>
      <c r="C233" s="80"/>
      <c r="D233" s="80"/>
      <c r="E233" s="80"/>
      <c r="F233" s="80"/>
      <c r="G233" s="80"/>
      <c r="H233" s="80"/>
      <c r="I233" s="80"/>
      <c r="J233" s="80"/>
      <c r="K233" s="80"/>
      <c r="L233" s="80"/>
      <c r="M233" s="80"/>
      <c r="N233" s="80"/>
      <c r="O233" s="80"/>
      <c r="P233" s="80"/>
    </row>
    <row r="234" spans="1:16" s="904" customFormat="1" ht="15.75">
      <c r="A234" s="79"/>
      <c r="B234" s="80"/>
      <c r="C234" s="80"/>
      <c r="D234" s="80"/>
      <c r="E234" s="80"/>
      <c r="F234" s="80"/>
      <c r="G234" s="80"/>
      <c r="H234" s="80"/>
      <c r="I234" s="80"/>
      <c r="J234" s="80"/>
      <c r="K234" s="80"/>
      <c r="L234" s="80"/>
      <c r="M234" s="80"/>
      <c r="N234" s="80"/>
      <c r="O234" s="80"/>
      <c r="P234" s="80"/>
    </row>
    <row r="235" spans="1:16" s="904" customFormat="1" ht="15.75">
      <c r="A235" s="79"/>
      <c r="B235" s="80"/>
      <c r="C235" s="80"/>
      <c r="D235" s="80"/>
      <c r="E235" s="80"/>
      <c r="F235" s="80"/>
      <c r="G235" s="80"/>
      <c r="H235" s="80"/>
      <c r="I235" s="80"/>
      <c r="J235" s="80"/>
      <c r="K235" s="80"/>
      <c r="L235" s="80"/>
      <c r="M235" s="80"/>
      <c r="N235" s="80"/>
      <c r="O235" s="80"/>
      <c r="P235" s="80"/>
    </row>
    <row r="236" spans="1:16" s="904" customFormat="1" ht="15.75">
      <c r="A236" s="79"/>
      <c r="B236" s="80"/>
      <c r="C236" s="80"/>
      <c r="D236" s="80"/>
      <c r="E236" s="80"/>
      <c r="F236" s="80"/>
      <c r="G236" s="80"/>
      <c r="H236" s="80"/>
      <c r="I236" s="80"/>
      <c r="J236" s="80"/>
      <c r="K236" s="80"/>
      <c r="L236" s="80"/>
      <c r="M236" s="80"/>
      <c r="N236" s="80"/>
      <c r="O236" s="80"/>
      <c r="P236" s="80"/>
    </row>
    <row r="237" spans="1:16" s="904" customFormat="1" ht="15.75">
      <c r="A237" s="79"/>
      <c r="B237" s="80"/>
      <c r="C237" s="80"/>
      <c r="D237" s="80"/>
      <c r="E237" s="80"/>
      <c r="F237" s="80"/>
      <c r="G237" s="80"/>
      <c r="H237" s="80"/>
      <c r="I237" s="80"/>
      <c r="J237" s="80"/>
      <c r="K237" s="80"/>
      <c r="L237" s="80"/>
      <c r="M237" s="80"/>
      <c r="N237" s="80"/>
      <c r="O237" s="80"/>
      <c r="P237" s="80"/>
    </row>
    <row r="238" spans="1:16" s="904" customFormat="1" ht="15.75">
      <c r="A238" s="79"/>
      <c r="B238" s="80"/>
      <c r="C238" s="80"/>
      <c r="D238" s="80"/>
      <c r="E238" s="80"/>
      <c r="F238" s="80"/>
      <c r="G238" s="80"/>
      <c r="H238" s="80"/>
      <c r="I238" s="80"/>
      <c r="J238" s="80"/>
      <c r="K238" s="80"/>
      <c r="L238" s="80"/>
      <c r="M238" s="80"/>
      <c r="N238" s="80"/>
      <c r="O238" s="80"/>
      <c r="P238" s="80"/>
    </row>
    <row r="239" spans="1:16" s="904" customFormat="1" ht="15.75">
      <c r="A239" s="79"/>
      <c r="B239" s="80"/>
      <c r="C239" s="80"/>
      <c r="D239" s="80"/>
      <c r="E239" s="80"/>
      <c r="F239" s="80"/>
      <c r="G239" s="80"/>
      <c r="H239" s="80"/>
      <c r="I239" s="80"/>
      <c r="J239" s="80"/>
      <c r="K239" s="80"/>
      <c r="L239" s="80"/>
      <c r="M239" s="80"/>
      <c r="N239" s="80"/>
      <c r="O239" s="80"/>
      <c r="P239" s="80"/>
    </row>
    <row r="240" spans="1:16" s="904" customFormat="1" ht="15.75">
      <c r="A240" s="79"/>
      <c r="B240" s="80"/>
      <c r="C240" s="80"/>
      <c r="D240" s="80"/>
      <c r="E240" s="80"/>
      <c r="F240" s="80"/>
      <c r="G240" s="80"/>
      <c r="H240" s="80"/>
      <c r="I240" s="80"/>
      <c r="J240" s="80"/>
      <c r="K240" s="80"/>
      <c r="L240" s="80"/>
      <c r="M240" s="80"/>
      <c r="N240" s="80"/>
      <c r="O240" s="80"/>
      <c r="P240" s="80"/>
    </row>
    <row r="241" spans="1:16" s="904" customFormat="1" ht="15.75">
      <c r="A241" s="79"/>
      <c r="B241" s="80"/>
      <c r="C241" s="80"/>
      <c r="D241" s="80"/>
      <c r="E241" s="80"/>
      <c r="F241" s="80"/>
      <c r="G241" s="80"/>
      <c r="H241" s="80"/>
      <c r="I241" s="80"/>
      <c r="J241" s="80"/>
      <c r="K241" s="80"/>
      <c r="L241" s="80"/>
      <c r="M241" s="80"/>
      <c r="N241" s="80"/>
      <c r="O241" s="80"/>
      <c r="P241" s="80"/>
    </row>
    <row r="242" spans="1:16" s="904" customFormat="1" ht="15.75">
      <c r="A242" s="79"/>
      <c r="B242" s="80"/>
      <c r="C242" s="80"/>
      <c r="D242" s="80"/>
      <c r="E242" s="80"/>
      <c r="F242" s="80"/>
      <c r="G242" s="80"/>
      <c r="H242" s="80"/>
      <c r="I242" s="80"/>
      <c r="J242" s="80"/>
      <c r="K242" s="80"/>
      <c r="L242" s="80"/>
      <c r="M242" s="80"/>
      <c r="N242" s="80"/>
      <c r="O242" s="80"/>
      <c r="P242" s="80"/>
    </row>
    <row r="243" spans="1:16" s="904" customFormat="1" ht="15.75">
      <c r="A243" s="79"/>
      <c r="B243" s="80"/>
      <c r="C243" s="80"/>
      <c r="D243" s="80"/>
      <c r="E243" s="80"/>
      <c r="F243" s="80"/>
      <c r="G243" s="80"/>
      <c r="H243" s="80"/>
      <c r="I243" s="80"/>
      <c r="J243" s="80"/>
      <c r="K243" s="80"/>
      <c r="L243" s="80"/>
      <c r="M243" s="80"/>
      <c r="N243" s="80"/>
      <c r="O243" s="80"/>
      <c r="P243" s="80"/>
    </row>
    <row r="244" spans="1:16" s="904" customFormat="1" ht="15.75">
      <c r="A244" s="79"/>
      <c r="B244" s="80"/>
      <c r="C244" s="80"/>
      <c r="D244" s="80"/>
      <c r="E244" s="80"/>
      <c r="F244" s="80"/>
      <c r="G244" s="80"/>
      <c r="H244" s="80"/>
      <c r="I244" s="80"/>
      <c r="J244" s="80"/>
      <c r="K244" s="80"/>
      <c r="L244" s="80"/>
      <c r="M244" s="80"/>
      <c r="N244" s="80"/>
      <c r="O244" s="80"/>
      <c r="P244" s="80"/>
    </row>
    <row r="245" spans="1:16" s="904" customFormat="1" ht="15.75">
      <c r="A245" s="79"/>
      <c r="B245" s="80"/>
      <c r="C245" s="80"/>
      <c r="D245" s="80"/>
      <c r="E245" s="80"/>
      <c r="F245" s="80"/>
      <c r="G245" s="80"/>
      <c r="H245" s="80"/>
      <c r="I245" s="80"/>
      <c r="J245" s="80"/>
      <c r="K245" s="80"/>
      <c r="L245" s="80"/>
      <c r="M245" s="80"/>
      <c r="N245" s="80"/>
      <c r="O245" s="80"/>
      <c r="P245" s="80"/>
    </row>
    <row r="246" spans="1:16" s="904" customFormat="1" ht="15.75">
      <c r="A246" s="79"/>
      <c r="B246" s="80"/>
      <c r="C246" s="80"/>
      <c r="D246" s="80"/>
      <c r="E246" s="80"/>
      <c r="F246" s="80"/>
      <c r="G246" s="80"/>
      <c r="H246" s="80"/>
      <c r="I246" s="80"/>
      <c r="J246" s="80"/>
      <c r="K246" s="80"/>
      <c r="L246" s="80"/>
      <c r="M246" s="80"/>
      <c r="N246" s="80"/>
      <c r="O246" s="80"/>
      <c r="P246" s="80"/>
    </row>
    <row r="247" spans="1:16" s="904" customFormat="1" ht="15.75">
      <c r="A247" s="79"/>
      <c r="B247" s="80"/>
      <c r="C247" s="80"/>
      <c r="D247" s="80"/>
      <c r="E247" s="80"/>
      <c r="F247" s="80"/>
      <c r="G247" s="80"/>
      <c r="H247" s="80"/>
      <c r="I247" s="80"/>
      <c r="J247" s="80"/>
      <c r="K247" s="80"/>
      <c r="L247" s="80"/>
      <c r="M247" s="80"/>
      <c r="N247" s="80"/>
      <c r="O247" s="80"/>
      <c r="P247" s="80"/>
    </row>
    <row r="248" spans="1:16" s="904" customFormat="1" ht="15.75">
      <c r="A248" s="79"/>
      <c r="B248" s="80"/>
      <c r="C248" s="80"/>
      <c r="D248" s="80"/>
      <c r="E248" s="80"/>
      <c r="F248" s="80"/>
      <c r="G248" s="80"/>
      <c r="H248" s="80"/>
      <c r="I248" s="80"/>
      <c r="J248" s="80"/>
      <c r="K248" s="80"/>
      <c r="L248" s="80"/>
      <c r="M248" s="80"/>
      <c r="N248" s="80"/>
      <c r="O248" s="80"/>
      <c r="P248" s="80"/>
    </row>
    <row r="249" spans="1:16" s="904" customFormat="1" ht="15.75">
      <c r="A249" s="79"/>
      <c r="B249" s="80"/>
      <c r="C249" s="80"/>
      <c r="D249" s="80"/>
      <c r="E249" s="80"/>
      <c r="F249" s="80"/>
      <c r="G249" s="80"/>
      <c r="H249" s="80"/>
      <c r="I249" s="80"/>
      <c r="J249" s="80"/>
      <c r="K249" s="80"/>
      <c r="L249" s="80"/>
      <c r="M249" s="80"/>
      <c r="N249" s="80"/>
      <c r="O249" s="80"/>
      <c r="P249" s="80"/>
    </row>
    <row r="250" spans="1:16" s="904" customFormat="1" ht="15.75">
      <c r="A250" s="79"/>
      <c r="B250" s="80"/>
      <c r="C250" s="80"/>
      <c r="D250" s="80"/>
      <c r="E250" s="80"/>
      <c r="F250" s="80"/>
      <c r="G250" s="80"/>
      <c r="H250" s="80"/>
      <c r="I250" s="80"/>
      <c r="J250" s="80"/>
      <c r="K250" s="80"/>
      <c r="L250" s="80"/>
      <c r="M250" s="80"/>
      <c r="N250" s="80"/>
      <c r="O250" s="80"/>
      <c r="P250" s="80"/>
    </row>
    <row r="251" spans="1:16" s="904" customFormat="1" ht="15.75">
      <c r="A251" s="79"/>
      <c r="B251" s="80"/>
      <c r="C251" s="80"/>
      <c r="D251" s="80"/>
      <c r="E251" s="80"/>
      <c r="F251" s="80"/>
      <c r="G251" s="80"/>
      <c r="H251" s="80"/>
      <c r="I251" s="80"/>
      <c r="J251" s="80"/>
      <c r="K251" s="80"/>
      <c r="L251" s="80"/>
      <c r="M251" s="80"/>
      <c r="N251" s="80"/>
      <c r="O251" s="80"/>
      <c r="P251" s="80"/>
    </row>
    <row r="252" spans="1:16" s="904" customFormat="1" ht="15.75">
      <c r="A252" s="79"/>
      <c r="B252" s="80"/>
      <c r="C252" s="80"/>
      <c r="D252" s="80"/>
      <c r="E252" s="80"/>
      <c r="F252" s="80"/>
      <c r="G252" s="80"/>
      <c r="H252" s="80"/>
      <c r="I252" s="80"/>
      <c r="J252" s="80"/>
      <c r="K252" s="80"/>
      <c r="L252" s="80"/>
      <c r="M252" s="80"/>
      <c r="N252" s="80"/>
      <c r="O252" s="80"/>
      <c r="P252" s="80"/>
    </row>
    <row r="253" spans="1:16" s="904" customFormat="1" ht="15.75">
      <c r="A253" s="79"/>
      <c r="B253" s="80"/>
      <c r="C253" s="80"/>
      <c r="D253" s="80"/>
      <c r="E253" s="80"/>
      <c r="F253" s="80"/>
      <c r="G253" s="80"/>
      <c r="H253" s="80"/>
      <c r="I253" s="80"/>
      <c r="J253" s="80"/>
      <c r="K253" s="80"/>
      <c r="L253" s="80"/>
      <c r="M253" s="80"/>
      <c r="N253" s="80"/>
      <c r="O253" s="80"/>
      <c r="P253" s="80"/>
    </row>
    <row r="254" spans="1:16" s="904" customFormat="1" ht="15.75">
      <c r="A254" s="79"/>
      <c r="B254" s="80"/>
      <c r="C254" s="80"/>
      <c r="D254" s="80"/>
      <c r="E254" s="80"/>
      <c r="F254" s="80"/>
      <c r="G254" s="80"/>
      <c r="H254" s="80"/>
      <c r="I254" s="80"/>
      <c r="J254" s="80"/>
      <c r="K254" s="80"/>
      <c r="L254" s="80"/>
      <c r="M254" s="80"/>
      <c r="N254" s="80"/>
      <c r="O254" s="80"/>
      <c r="P254" s="80"/>
    </row>
    <row r="255" spans="1:16" s="904" customFormat="1" ht="15.75">
      <c r="A255" s="79"/>
      <c r="B255" s="80"/>
      <c r="C255" s="80"/>
      <c r="D255" s="80"/>
      <c r="E255" s="80"/>
      <c r="F255" s="80"/>
      <c r="G255" s="80"/>
      <c r="H255" s="80"/>
      <c r="I255" s="80"/>
      <c r="J255" s="80"/>
      <c r="K255" s="80"/>
      <c r="L255" s="80"/>
      <c r="M255" s="80"/>
      <c r="N255" s="80"/>
      <c r="O255" s="80"/>
      <c r="P255" s="80"/>
    </row>
    <row r="256" spans="1:16" s="904" customFormat="1" ht="15.75">
      <c r="A256" s="79"/>
      <c r="B256" s="80"/>
      <c r="C256" s="80"/>
      <c r="D256" s="80"/>
      <c r="E256" s="80"/>
      <c r="F256" s="80"/>
      <c r="G256" s="80"/>
      <c r="H256" s="80"/>
      <c r="I256" s="80"/>
      <c r="J256" s="80"/>
      <c r="K256" s="80"/>
      <c r="L256" s="80"/>
      <c r="M256" s="80"/>
      <c r="N256" s="80"/>
      <c r="O256" s="80"/>
      <c r="P256" s="80"/>
    </row>
    <row r="257" spans="1:16" s="904" customFormat="1" ht="15.75">
      <c r="A257" s="79"/>
      <c r="B257" s="80"/>
      <c r="C257" s="80"/>
      <c r="D257" s="80"/>
      <c r="E257" s="80"/>
      <c r="F257" s="80"/>
      <c r="G257" s="80"/>
      <c r="H257" s="80"/>
      <c r="I257" s="80"/>
      <c r="J257" s="80"/>
      <c r="K257" s="80"/>
      <c r="L257" s="80"/>
      <c r="M257" s="80"/>
      <c r="N257" s="80"/>
      <c r="O257" s="80"/>
      <c r="P257" s="80"/>
    </row>
    <row r="258" spans="1:16" s="904" customFormat="1" ht="15.75">
      <c r="A258" s="79"/>
      <c r="B258" s="80"/>
      <c r="C258" s="80"/>
      <c r="D258" s="80"/>
      <c r="E258" s="80"/>
      <c r="F258" s="80"/>
      <c r="G258" s="80"/>
      <c r="H258" s="80"/>
      <c r="I258" s="80"/>
      <c r="J258" s="80"/>
      <c r="K258" s="80"/>
      <c r="L258" s="80"/>
      <c r="M258" s="80"/>
      <c r="N258" s="80"/>
      <c r="O258" s="80"/>
      <c r="P258" s="80"/>
    </row>
    <row r="259" spans="1:16" s="904" customFormat="1" ht="15.75">
      <c r="A259" s="79"/>
      <c r="B259" s="80"/>
      <c r="C259" s="80"/>
      <c r="D259" s="80"/>
      <c r="E259" s="80"/>
      <c r="F259" s="80"/>
      <c r="G259" s="80"/>
      <c r="H259" s="80"/>
      <c r="I259" s="80"/>
      <c r="J259" s="80"/>
      <c r="K259" s="80"/>
      <c r="L259" s="80"/>
      <c r="M259" s="80"/>
      <c r="N259" s="80"/>
      <c r="O259" s="80"/>
      <c r="P259" s="80"/>
    </row>
    <row r="260" spans="1:16" s="904" customFormat="1" ht="15.75">
      <c r="A260" s="79"/>
      <c r="B260" s="80"/>
      <c r="C260" s="80"/>
      <c r="D260" s="80"/>
      <c r="E260" s="80"/>
      <c r="F260" s="80"/>
      <c r="G260" s="80"/>
      <c r="H260" s="80"/>
      <c r="I260" s="80"/>
      <c r="J260" s="80"/>
      <c r="K260" s="80"/>
      <c r="L260" s="80"/>
      <c r="M260" s="80"/>
      <c r="N260" s="80"/>
      <c r="O260" s="80"/>
      <c r="P260" s="80"/>
    </row>
    <row r="261" spans="1:16" s="904" customFormat="1" ht="15.75">
      <c r="A261" s="79"/>
      <c r="B261" s="80"/>
      <c r="C261" s="80"/>
      <c r="D261" s="80"/>
      <c r="E261" s="80"/>
      <c r="F261" s="80"/>
      <c r="G261" s="80"/>
      <c r="H261" s="80"/>
      <c r="I261" s="80"/>
      <c r="J261" s="80"/>
      <c r="K261" s="80"/>
      <c r="L261" s="80"/>
      <c r="M261" s="80"/>
      <c r="N261" s="80"/>
      <c r="O261" s="80"/>
      <c r="P261" s="80"/>
    </row>
    <row r="262" spans="1:16" s="904" customFormat="1" ht="15.75">
      <c r="A262" s="79"/>
      <c r="B262" s="80"/>
      <c r="C262" s="80"/>
      <c r="D262" s="80"/>
      <c r="E262" s="80"/>
      <c r="F262" s="80"/>
      <c r="G262" s="80"/>
      <c r="H262" s="80"/>
      <c r="I262" s="80"/>
      <c r="J262" s="80"/>
      <c r="K262" s="80"/>
      <c r="L262" s="80"/>
      <c r="M262" s="80"/>
      <c r="N262" s="80"/>
      <c r="O262" s="80"/>
      <c r="P262" s="80"/>
    </row>
    <row r="263" spans="1:16" s="904" customFormat="1" ht="15.75">
      <c r="A263" s="79"/>
      <c r="B263" s="80"/>
      <c r="C263" s="80"/>
      <c r="D263" s="80"/>
      <c r="E263" s="80"/>
      <c r="F263" s="80"/>
      <c r="G263" s="80"/>
      <c r="H263" s="80"/>
      <c r="I263" s="80"/>
      <c r="J263" s="80"/>
      <c r="K263" s="80"/>
      <c r="L263" s="80"/>
      <c r="M263" s="80"/>
      <c r="N263" s="80"/>
      <c r="O263" s="80"/>
      <c r="P263" s="80"/>
    </row>
    <row r="264" spans="1:16" s="904" customFormat="1" ht="15.75">
      <c r="A264" s="79"/>
      <c r="B264" s="80"/>
      <c r="C264" s="80"/>
      <c r="D264" s="80"/>
      <c r="E264" s="80"/>
      <c r="F264" s="80"/>
      <c r="G264" s="80"/>
      <c r="H264" s="80"/>
      <c r="I264" s="80"/>
      <c r="J264" s="80"/>
      <c r="K264" s="80"/>
      <c r="L264" s="80"/>
      <c r="M264" s="80"/>
      <c r="N264" s="80"/>
      <c r="O264" s="80"/>
      <c r="P264" s="80"/>
    </row>
    <row r="265" spans="1:16" s="904" customFormat="1" ht="15.75">
      <c r="A265" s="79"/>
      <c r="B265" s="80"/>
      <c r="C265" s="80"/>
      <c r="D265" s="80"/>
      <c r="E265" s="80"/>
      <c r="F265" s="80"/>
      <c r="G265" s="80"/>
      <c r="H265" s="80"/>
      <c r="I265" s="80"/>
      <c r="J265" s="80"/>
      <c r="K265" s="80"/>
      <c r="L265" s="80"/>
      <c r="M265" s="80"/>
      <c r="N265" s="80"/>
      <c r="O265" s="80"/>
      <c r="P265" s="80"/>
    </row>
    <row r="266" spans="1:16" s="904" customFormat="1" ht="15.75">
      <c r="A266" s="79"/>
      <c r="B266" s="80"/>
      <c r="C266" s="80"/>
      <c r="D266" s="80"/>
      <c r="E266" s="80"/>
      <c r="F266" s="80"/>
      <c r="G266" s="80"/>
      <c r="H266" s="80"/>
      <c r="I266" s="80"/>
      <c r="J266" s="80"/>
      <c r="K266" s="80"/>
      <c r="L266" s="80"/>
      <c r="M266" s="80"/>
      <c r="N266" s="80"/>
      <c r="O266" s="80"/>
      <c r="P266" s="80"/>
    </row>
    <row r="267" spans="1:16" s="904" customFormat="1" ht="15.75">
      <c r="A267" s="79"/>
      <c r="B267" s="80"/>
      <c r="C267" s="80"/>
      <c r="D267" s="80"/>
      <c r="E267" s="80"/>
      <c r="F267" s="80"/>
      <c r="G267" s="80"/>
      <c r="H267" s="80"/>
      <c r="I267" s="80"/>
      <c r="J267" s="80"/>
      <c r="K267" s="80"/>
      <c r="L267" s="80"/>
      <c r="M267" s="80"/>
      <c r="N267" s="80"/>
      <c r="O267" s="80"/>
      <c r="P267" s="80"/>
    </row>
    <row r="268" spans="1:16" s="904" customFormat="1" ht="15.75">
      <c r="A268" s="79"/>
      <c r="B268" s="80"/>
      <c r="C268" s="80"/>
      <c r="D268" s="80"/>
      <c r="E268" s="80"/>
      <c r="F268" s="80"/>
      <c r="G268" s="80"/>
      <c r="H268" s="80"/>
      <c r="I268" s="80"/>
      <c r="J268" s="80"/>
      <c r="K268" s="80"/>
      <c r="L268" s="80"/>
      <c r="M268" s="80"/>
      <c r="N268" s="80"/>
      <c r="O268" s="80"/>
      <c r="P268" s="80"/>
    </row>
    <row r="269" spans="1:16" s="904" customFormat="1" ht="15.75">
      <c r="A269" s="79"/>
      <c r="B269" s="80"/>
      <c r="C269" s="80"/>
      <c r="D269" s="80"/>
      <c r="E269" s="80"/>
      <c r="F269" s="80"/>
      <c r="G269" s="80"/>
      <c r="H269" s="80"/>
      <c r="I269" s="80"/>
      <c r="J269" s="80"/>
      <c r="K269" s="80"/>
      <c r="L269" s="80"/>
      <c r="M269" s="80"/>
      <c r="N269" s="80"/>
      <c r="O269" s="80"/>
      <c r="P269" s="80"/>
    </row>
    <row r="270" spans="1:16" s="904" customFormat="1" ht="15.75">
      <c r="A270" s="79"/>
      <c r="B270" s="80"/>
      <c r="C270" s="80"/>
      <c r="D270" s="80"/>
      <c r="E270" s="80"/>
      <c r="F270" s="80"/>
      <c r="G270" s="80"/>
      <c r="H270" s="80"/>
      <c r="I270" s="80"/>
      <c r="J270" s="80"/>
      <c r="K270" s="80"/>
      <c r="L270" s="80"/>
      <c r="M270" s="80"/>
      <c r="N270" s="80"/>
      <c r="O270" s="80"/>
      <c r="P270" s="80"/>
    </row>
    <row r="271" spans="1:16" s="904" customFormat="1" ht="15.75">
      <c r="A271" s="79"/>
      <c r="B271" s="80"/>
      <c r="C271" s="80"/>
      <c r="D271" s="80"/>
      <c r="E271" s="80"/>
      <c r="F271" s="80"/>
      <c r="G271" s="80"/>
      <c r="H271" s="80"/>
      <c r="I271" s="80"/>
      <c r="J271" s="80"/>
      <c r="K271" s="80"/>
      <c r="L271" s="80"/>
      <c r="M271" s="80"/>
      <c r="N271" s="80"/>
      <c r="O271" s="80"/>
      <c r="P271" s="80"/>
    </row>
    <row r="272" spans="1:16" s="904" customFormat="1" ht="15.75">
      <c r="A272" s="79"/>
      <c r="B272" s="80"/>
      <c r="C272" s="80"/>
      <c r="D272" s="80"/>
      <c r="E272" s="80"/>
      <c r="F272" s="80"/>
      <c r="G272" s="80"/>
      <c r="H272" s="80"/>
      <c r="I272" s="80"/>
      <c r="J272" s="80"/>
      <c r="K272" s="80"/>
      <c r="L272" s="80"/>
      <c r="M272" s="80"/>
      <c r="N272" s="80"/>
      <c r="O272" s="80"/>
      <c r="P272" s="80"/>
    </row>
    <row r="273" spans="1:16" s="904" customFormat="1" ht="15.75">
      <c r="A273" s="79"/>
      <c r="B273" s="80"/>
      <c r="C273" s="80"/>
      <c r="D273" s="80"/>
      <c r="E273" s="80"/>
      <c r="F273" s="80"/>
      <c r="G273" s="80"/>
      <c r="H273" s="80"/>
      <c r="I273" s="80"/>
      <c r="J273" s="80"/>
      <c r="K273" s="80"/>
      <c r="L273" s="80"/>
      <c r="M273" s="80"/>
      <c r="N273" s="80"/>
      <c r="O273" s="80"/>
      <c r="P273" s="80"/>
    </row>
    <row r="274" spans="1:16" s="904" customFormat="1" ht="15.75">
      <c r="A274" s="79"/>
      <c r="B274" s="80"/>
      <c r="C274" s="80"/>
      <c r="D274" s="80"/>
      <c r="E274" s="80"/>
      <c r="F274" s="80"/>
      <c r="G274" s="80"/>
      <c r="H274" s="80"/>
      <c r="I274" s="80"/>
      <c r="J274" s="80"/>
      <c r="K274" s="80"/>
      <c r="L274" s="80"/>
      <c r="M274" s="80"/>
      <c r="N274" s="80"/>
      <c r="O274" s="80"/>
      <c r="P274" s="80"/>
    </row>
    <row r="275" spans="1:16" s="904" customFormat="1" ht="15.75">
      <c r="A275" s="79"/>
      <c r="B275" s="80"/>
      <c r="C275" s="80"/>
      <c r="D275" s="80"/>
      <c r="E275" s="80"/>
      <c r="F275" s="80"/>
      <c r="G275" s="80"/>
      <c r="H275" s="80"/>
      <c r="I275" s="80"/>
      <c r="J275" s="80"/>
      <c r="K275" s="80"/>
      <c r="L275" s="80"/>
      <c r="M275" s="80"/>
      <c r="N275" s="80"/>
      <c r="O275" s="80"/>
      <c r="P275" s="80"/>
    </row>
    <row r="276" spans="1:16" s="904" customFormat="1" ht="15.75">
      <c r="A276" s="79"/>
      <c r="B276" s="80"/>
      <c r="C276" s="80"/>
      <c r="D276" s="80"/>
      <c r="E276" s="80"/>
      <c r="F276" s="80"/>
      <c r="G276" s="80"/>
      <c r="H276" s="80"/>
      <c r="I276" s="80"/>
      <c r="J276" s="80"/>
      <c r="K276" s="80"/>
      <c r="L276" s="80"/>
      <c r="M276" s="80"/>
      <c r="N276" s="80"/>
      <c r="O276" s="80"/>
      <c r="P276" s="80"/>
    </row>
    <row r="277" spans="1:16" s="904" customFormat="1" ht="15.75">
      <c r="A277" s="79"/>
      <c r="B277" s="80"/>
      <c r="C277" s="80"/>
      <c r="D277" s="80"/>
      <c r="E277" s="80"/>
      <c r="F277" s="80"/>
      <c r="G277" s="80"/>
      <c r="H277" s="80"/>
      <c r="I277" s="80"/>
      <c r="J277" s="80"/>
      <c r="K277" s="80"/>
      <c r="L277" s="80"/>
      <c r="M277" s="80"/>
      <c r="N277" s="80"/>
      <c r="O277" s="80"/>
      <c r="P277" s="80"/>
    </row>
    <row r="278" spans="1:16" s="904" customFormat="1" ht="15.75">
      <c r="A278" s="79"/>
      <c r="B278" s="80"/>
      <c r="C278" s="80"/>
      <c r="D278" s="80"/>
      <c r="E278" s="80"/>
      <c r="F278" s="80"/>
      <c r="G278" s="80"/>
      <c r="H278" s="80"/>
      <c r="I278" s="80"/>
      <c r="J278" s="80"/>
      <c r="K278" s="80"/>
      <c r="L278" s="80"/>
      <c r="M278" s="80"/>
      <c r="N278" s="80"/>
      <c r="O278" s="80"/>
      <c r="P278" s="80"/>
    </row>
    <row r="279" spans="1:16" s="904" customFormat="1" ht="15.75">
      <c r="A279" s="79"/>
      <c r="B279" s="80"/>
      <c r="C279" s="80"/>
      <c r="D279" s="80"/>
      <c r="E279" s="80"/>
      <c r="F279" s="80"/>
      <c r="G279" s="80"/>
      <c r="H279" s="80"/>
      <c r="I279" s="80"/>
      <c r="J279" s="80"/>
      <c r="K279" s="80"/>
      <c r="L279" s="80"/>
      <c r="M279" s="80"/>
      <c r="N279" s="80"/>
      <c r="O279" s="80"/>
      <c r="P279" s="80"/>
    </row>
    <row r="280" spans="1:16" s="904" customFormat="1" ht="15.75">
      <c r="A280" s="79"/>
      <c r="B280" s="80"/>
      <c r="C280" s="80"/>
      <c r="D280" s="80"/>
      <c r="E280" s="80"/>
      <c r="F280" s="80"/>
      <c r="G280" s="80"/>
      <c r="H280" s="80"/>
      <c r="I280" s="80"/>
      <c r="J280" s="80"/>
      <c r="K280" s="80"/>
      <c r="L280" s="80"/>
      <c r="M280" s="80"/>
      <c r="N280" s="80"/>
      <c r="O280" s="80"/>
      <c r="P280" s="80"/>
    </row>
    <row r="281" spans="1:16" s="904" customFormat="1" ht="15.75">
      <c r="A281" s="79"/>
      <c r="B281" s="80"/>
      <c r="C281" s="80"/>
      <c r="D281" s="80"/>
      <c r="E281" s="80"/>
      <c r="F281" s="80"/>
      <c r="G281" s="80"/>
      <c r="H281" s="80"/>
      <c r="I281" s="80"/>
      <c r="J281" s="80"/>
      <c r="K281" s="80"/>
      <c r="L281" s="80"/>
      <c r="M281" s="80"/>
      <c r="N281" s="80"/>
      <c r="O281" s="80"/>
      <c r="P281" s="80"/>
    </row>
    <row r="282" spans="1:16" s="904" customFormat="1" ht="15.75">
      <c r="A282" s="79"/>
      <c r="B282" s="80"/>
      <c r="C282" s="80"/>
      <c r="D282" s="80"/>
      <c r="E282" s="80"/>
      <c r="F282" s="80"/>
      <c r="G282" s="80"/>
      <c r="H282" s="80"/>
      <c r="I282" s="80"/>
      <c r="J282" s="80"/>
      <c r="K282" s="80"/>
      <c r="L282" s="80"/>
      <c r="M282" s="80"/>
      <c r="N282" s="80"/>
      <c r="O282" s="80"/>
      <c r="P282" s="80"/>
    </row>
    <row r="283" spans="1:16" s="904" customFormat="1" ht="15.75">
      <c r="A283" s="79"/>
      <c r="B283" s="80"/>
      <c r="C283" s="80"/>
      <c r="D283" s="80"/>
      <c r="E283" s="80"/>
      <c r="F283" s="80"/>
      <c r="G283" s="80"/>
      <c r="H283" s="80"/>
      <c r="I283" s="80"/>
      <c r="J283" s="80"/>
      <c r="K283" s="80"/>
      <c r="L283" s="80"/>
      <c r="M283" s="80"/>
      <c r="N283" s="80"/>
      <c r="O283" s="80"/>
      <c r="P283" s="80"/>
    </row>
    <row r="284" spans="1:16" s="904" customFormat="1" ht="15.75">
      <c r="A284" s="79"/>
      <c r="B284" s="80"/>
      <c r="C284" s="80"/>
      <c r="D284" s="80"/>
      <c r="E284" s="80"/>
      <c r="F284" s="80"/>
      <c r="G284" s="80"/>
      <c r="H284" s="80"/>
      <c r="I284" s="80"/>
      <c r="J284" s="80"/>
      <c r="K284" s="80"/>
      <c r="L284" s="80"/>
      <c r="M284" s="80"/>
      <c r="N284" s="80"/>
      <c r="O284" s="80"/>
      <c r="P284" s="80"/>
    </row>
    <row r="285" spans="1:16" s="904" customFormat="1" ht="15.75">
      <c r="A285" s="79"/>
      <c r="B285" s="80"/>
      <c r="C285" s="80"/>
      <c r="D285" s="80"/>
      <c r="E285" s="80"/>
      <c r="F285" s="80"/>
      <c r="G285" s="80"/>
      <c r="H285" s="80"/>
      <c r="I285" s="80"/>
      <c r="J285" s="80"/>
      <c r="K285" s="80"/>
      <c r="L285" s="80"/>
      <c r="M285" s="80"/>
      <c r="N285" s="80"/>
      <c r="O285" s="80"/>
      <c r="P285" s="80"/>
    </row>
    <row r="286" spans="1:16" s="904" customFormat="1" ht="15.75">
      <c r="A286" s="79"/>
      <c r="B286" s="80"/>
      <c r="C286" s="80"/>
      <c r="D286" s="80"/>
      <c r="E286" s="80"/>
      <c r="F286" s="80"/>
      <c r="G286" s="80"/>
      <c r="H286" s="80"/>
      <c r="I286" s="80"/>
      <c r="J286" s="80"/>
      <c r="K286" s="80"/>
      <c r="L286" s="80"/>
      <c r="M286" s="80"/>
      <c r="N286" s="80"/>
      <c r="O286" s="80"/>
      <c r="P286" s="80"/>
    </row>
    <row r="287" spans="1:16" s="904" customFormat="1" ht="15.75">
      <c r="A287" s="79"/>
      <c r="B287" s="80"/>
      <c r="C287" s="80"/>
      <c r="D287" s="80"/>
      <c r="E287" s="80"/>
      <c r="F287" s="80"/>
      <c r="G287" s="80"/>
      <c r="H287" s="80"/>
      <c r="I287" s="80"/>
      <c r="J287" s="80"/>
      <c r="K287" s="80"/>
      <c r="L287" s="80"/>
      <c r="M287" s="80"/>
      <c r="N287" s="80"/>
      <c r="O287" s="80"/>
      <c r="P287" s="80"/>
    </row>
    <row r="288" spans="1:16" s="904" customFormat="1" ht="15.75">
      <c r="A288" s="79"/>
      <c r="B288" s="80"/>
      <c r="C288" s="80"/>
      <c r="D288" s="80"/>
      <c r="E288" s="80"/>
      <c r="F288" s="80"/>
      <c r="G288" s="80"/>
      <c r="H288" s="80"/>
      <c r="I288" s="80"/>
      <c r="J288" s="80"/>
      <c r="K288" s="80"/>
      <c r="L288" s="80"/>
      <c r="M288" s="80"/>
      <c r="N288" s="80"/>
      <c r="O288" s="80"/>
      <c r="P288" s="80"/>
    </row>
    <row r="289" spans="1:16" s="904" customFormat="1" ht="15.75">
      <c r="A289" s="79"/>
      <c r="B289" s="80"/>
      <c r="C289" s="80"/>
      <c r="D289" s="80"/>
      <c r="E289" s="80"/>
      <c r="F289" s="80"/>
      <c r="G289" s="80"/>
      <c r="H289" s="80"/>
      <c r="I289" s="80"/>
      <c r="J289" s="80"/>
      <c r="K289" s="80"/>
      <c r="L289" s="80"/>
      <c r="M289" s="80"/>
      <c r="N289" s="80"/>
      <c r="O289" s="80"/>
      <c r="P289" s="80"/>
    </row>
    <row r="290" spans="1:16" s="904" customFormat="1" ht="15.75">
      <c r="A290" s="79"/>
      <c r="B290" s="80"/>
      <c r="C290" s="80"/>
      <c r="D290" s="80"/>
      <c r="E290" s="80"/>
      <c r="F290" s="80"/>
      <c r="G290" s="80"/>
      <c r="H290" s="80"/>
      <c r="I290" s="80"/>
      <c r="J290" s="80"/>
      <c r="K290" s="80"/>
      <c r="L290" s="80"/>
      <c r="M290" s="80"/>
      <c r="N290" s="80"/>
      <c r="O290" s="80"/>
      <c r="P290" s="80"/>
    </row>
    <row r="291" spans="1:16" s="904" customFormat="1" ht="15.75">
      <c r="A291" s="79"/>
      <c r="B291" s="80"/>
      <c r="C291" s="80"/>
      <c r="D291" s="80"/>
      <c r="E291" s="80"/>
      <c r="F291" s="80"/>
      <c r="G291" s="80"/>
      <c r="H291" s="80"/>
      <c r="I291" s="80"/>
      <c r="J291" s="80"/>
      <c r="K291" s="80"/>
      <c r="L291" s="80"/>
      <c r="M291" s="80"/>
      <c r="N291" s="80"/>
      <c r="O291" s="80"/>
      <c r="P291" s="80"/>
    </row>
    <row r="292" spans="1:16" s="904" customFormat="1" ht="15.75">
      <c r="A292" s="79"/>
      <c r="B292" s="80"/>
      <c r="C292" s="80"/>
      <c r="D292" s="80"/>
      <c r="E292" s="80"/>
      <c r="F292" s="80"/>
      <c r="G292" s="80"/>
      <c r="H292" s="80"/>
      <c r="I292" s="80"/>
      <c r="J292" s="80"/>
      <c r="K292" s="80"/>
      <c r="L292" s="80"/>
      <c r="M292" s="80"/>
      <c r="N292" s="80"/>
      <c r="O292" s="80"/>
      <c r="P292" s="80"/>
    </row>
    <row r="293" spans="1:16" s="904" customFormat="1" ht="15.75">
      <c r="A293" s="79"/>
      <c r="B293" s="80"/>
      <c r="C293" s="80"/>
      <c r="D293" s="80"/>
      <c r="E293" s="80"/>
      <c r="F293" s="80"/>
      <c r="G293" s="80"/>
      <c r="H293" s="80"/>
      <c r="I293" s="80"/>
      <c r="J293" s="80"/>
      <c r="K293" s="80"/>
      <c r="L293" s="80"/>
      <c r="M293" s="80"/>
      <c r="N293" s="80"/>
      <c r="O293" s="80"/>
      <c r="P293" s="80"/>
    </row>
    <row r="294" spans="1:16" s="904" customFormat="1" ht="15.75">
      <c r="A294" s="79"/>
      <c r="B294" s="80"/>
      <c r="C294" s="80"/>
      <c r="D294" s="80"/>
      <c r="E294" s="80"/>
      <c r="F294" s="80"/>
      <c r="G294" s="80"/>
      <c r="H294" s="80"/>
      <c r="I294" s="80"/>
      <c r="J294" s="80"/>
      <c r="K294" s="80"/>
      <c r="L294" s="80"/>
      <c r="M294" s="80"/>
      <c r="N294" s="80"/>
      <c r="O294" s="80"/>
      <c r="P294" s="80"/>
    </row>
    <row r="295" spans="1:16" s="904" customFormat="1" ht="15.75">
      <c r="A295" s="79"/>
      <c r="B295" s="80"/>
      <c r="C295" s="80"/>
      <c r="D295" s="80"/>
      <c r="E295" s="80"/>
      <c r="F295" s="80"/>
      <c r="G295" s="80"/>
      <c r="H295" s="80"/>
      <c r="I295" s="80"/>
      <c r="J295" s="80"/>
      <c r="K295" s="80"/>
      <c r="L295" s="80"/>
      <c r="M295" s="80"/>
      <c r="N295" s="80"/>
      <c r="O295" s="80"/>
      <c r="P295" s="80"/>
    </row>
    <row r="296" spans="1:16" s="904" customFormat="1" ht="15.75">
      <c r="A296" s="79"/>
      <c r="B296" s="80"/>
      <c r="C296" s="80"/>
      <c r="D296" s="80"/>
      <c r="E296" s="80"/>
      <c r="F296" s="80"/>
      <c r="G296" s="80"/>
      <c r="H296" s="80"/>
      <c r="I296" s="80"/>
      <c r="J296" s="80"/>
      <c r="K296" s="80"/>
      <c r="L296" s="80"/>
      <c r="M296" s="80"/>
      <c r="N296" s="80"/>
      <c r="O296" s="80"/>
      <c r="P296" s="80"/>
    </row>
    <row r="297" spans="1:16" s="904" customFormat="1" ht="15.75">
      <c r="A297" s="79"/>
      <c r="B297" s="80"/>
      <c r="C297" s="80"/>
      <c r="D297" s="80"/>
      <c r="E297" s="80"/>
      <c r="F297" s="80"/>
      <c r="G297" s="80"/>
      <c r="H297" s="80"/>
      <c r="I297" s="80"/>
      <c r="J297" s="80"/>
      <c r="K297" s="80"/>
      <c r="L297" s="80"/>
      <c r="M297" s="80"/>
      <c r="N297" s="80"/>
      <c r="O297" s="80"/>
      <c r="P297" s="80"/>
    </row>
    <row r="298" spans="1:16" s="904" customFormat="1" ht="15.75">
      <c r="A298" s="79"/>
      <c r="B298" s="80"/>
      <c r="C298" s="80"/>
      <c r="D298" s="80"/>
      <c r="E298" s="80"/>
      <c r="F298" s="80"/>
      <c r="G298" s="80"/>
      <c r="H298" s="80"/>
      <c r="I298" s="80"/>
      <c r="J298" s="80"/>
      <c r="K298" s="80"/>
      <c r="L298" s="80"/>
      <c r="M298" s="80"/>
      <c r="N298" s="80"/>
      <c r="O298" s="80"/>
      <c r="P298" s="80"/>
    </row>
    <row r="299" spans="1:16" s="904" customFormat="1" ht="15.75">
      <c r="A299" s="79"/>
      <c r="B299" s="80"/>
      <c r="C299" s="80"/>
      <c r="D299" s="80"/>
      <c r="E299" s="80"/>
      <c r="F299" s="80"/>
      <c r="G299" s="80"/>
      <c r="H299" s="80"/>
      <c r="I299" s="80"/>
      <c r="J299" s="80"/>
      <c r="K299" s="80"/>
      <c r="L299" s="80"/>
      <c r="M299" s="80"/>
      <c r="N299" s="80"/>
      <c r="O299" s="80"/>
      <c r="P299" s="80"/>
    </row>
    <row r="300" spans="1:16" s="904" customFormat="1" ht="15.75">
      <c r="A300" s="79"/>
      <c r="B300" s="80"/>
      <c r="C300" s="80"/>
      <c r="D300" s="80"/>
      <c r="E300" s="80"/>
      <c r="F300" s="80"/>
      <c r="G300" s="80"/>
      <c r="H300" s="80"/>
      <c r="I300" s="80"/>
      <c r="J300" s="80"/>
      <c r="K300" s="80"/>
      <c r="L300" s="80"/>
      <c r="M300" s="80"/>
      <c r="N300" s="80"/>
      <c r="O300" s="80"/>
      <c r="P300" s="80"/>
    </row>
    <row r="301" spans="1:16" s="904" customFormat="1" ht="15.75">
      <c r="A301" s="79"/>
      <c r="B301" s="80"/>
      <c r="C301" s="80"/>
      <c r="D301" s="80"/>
      <c r="E301" s="80"/>
      <c r="F301" s="80"/>
      <c r="G301" s="80"/>
      <c r="H301" s="80"/>
      <c r="I301" s="80"/>
      <c r="J301" s="80"/>
      <c r="K301" s="80"/>
      <c r="L301" s="80"/>
      <c r="M301" s="80"/>
      <c r="N301" s="80"/>
      <c r="O301" s="80"/>
      <c r="P301" s="80"/>
    </row>
    <row r="302" spans="1:16" s="904" customFormat="1" ht="15.75">
      <c r="A302" s="79"/>
      <c r="B302" s="80"/>
      <c r="C302" s="80"/>
      <c r="D302" s="80"/>
      <c r="E302" s="80"/>
      <c r="F302" s="80"/>
      <c r="G302" s="80"/>
      <c r="H302" s="80"/>
      <c r="I302" s="80"/>
      <c r="J302" s="80"/>
      <c r="K302" s="80"/>
      <c r="L302" s="80"/>
      <c r="M302" s="80"/>
      <c r="N302" s="80"/>
      <c r="O302" s="80"/>
      <c r="P302" s="80"/>
    </row>
    <row r="303" spans="1:16" s="904" customFormat="1" ht="15.75">
      <c r="A303" s="79"/>
      <c r="B303" s="80"/>
      <c r="C303" s="80"/>
      <c r="D303" s="80"/>
      <c r="E303" s="80"/>
      <c r="F303" s="80"/>
      <c r="G303" s="80"/>
      <c r="H303" s="80"/>
      <c r="I303" s="80"/>
      <c r="J303" s="80"/>
      <c r="K303" s="80"/>
      <c r="L303" s="80"/>
      <c r="M303" s="80"/>
      <c r="N303" s="80"/>
      <c r="O303" s="80"/>
      <c r="P303" s="80"/>
    </row>
    <row r="304" spans="1:16" s="904" customFormat="1" ht="15.75">
      <c r="A304" s="79"/>
      <c r="B304" s="80"/>
      <c r="C304" s="80"/>
      <c r="D304" s="80"/>
      <c r="E304" s="80"/>
      <c r="F304" s="80"/>
      <c r="G304" s="80"/>
      <c r="H304" s="80"/>
      <c r="I304" s="80"/>
      <c r="J304" s="80"/>
      <c r="K304" s="80"/>
      <c r="L304" s="80"/>
      <c r="M304" s="80"/>
      <c r="N304" s="80"/>
      <c r="O304" s="80"/>
      <c r="P304" s="80"/>
    </row>
    <row r="305" spans="1:16" s="904" customFormat="1" ht="15.75">
      <c r="A305" s="79"/>
      <c r="B305" s="80"/>
      <c r="C305" s="80"/>
      <c r="D305" s="80"/>
      <c r="E305" s="80"/>
      <c r="F305" s="80"/>
      <c r="G305" s="80"/>
      <c r="H305" s="80"/>
      <c r="I305" s="80"/>
      <c r="J305" s="80"/>
      <c r="K305" s="80"/>
      <c r="L305" s="80"/>
      <c r="M305" s="80"/>
      <c r="N305" s="80"/>
      <c r="O305" s="80"/>
      <c r="P305" s="80"/>
    </row>
    <row r="306" spans="1:16" s="904" customFormat="1" ht="15.75">
      <c r="A306" s="79"/>
      <c r="B306" s="80"/>
      <c r="C306" s="80"/>
      <c r="D306" s="80"/>
      <c r="E306" s="80"/>
      <c r="F306" s="80"/>
      <c r="G306" s="80"/>
      <c r="H306" s="80"/>
      <c r="I306" s="80"/>
      <c r="J306" s="80"/>
      <c r="K306" s="80"/>
      <c r="L306" s="80"/>
      <c r="M306" s="80"/>
      <c r="N306" s="80"/>
      <c r="O306" s="80"/>
      <c r="P306" s="80"/>
    </row>
    <row r="307" spans="1:16" s="904" customFormat="1" ht="15.75">
      <c r="A307" s="79"/>
      <c r="B307" s="80"/>
      <c r="C307" s="80"/>
      <c r="D307" s="80"/>
      <c r="E307" s="80"/>
      <c r="F307" s="80"/>
      <c r="G307" s="80"/>
      <c r="H307" s="80"/>
      <c r="I307" s="80"/>
      <c r="J307" s="80"/>
      <c r="K307" s="80"/>
      <c r="L307" s="80"/>
      <c r="M307" s="80"/>
      <c r="N307" s="80"/>
      <c r="O307" s="80"/>
      <c r="P307" s="80"/>
    </row>
    <row r="308" spans="1:16" s="904" customFormat="1" ht="15.75">
      <c r="A308" s="79"/>
      <c r="B308" s="80"/>
      <c r="C308" s="80"/>
      <c r="D308" s="80"/>
      <c r="E308" s="80"/>
      <c r="F308" s="80"/>
      <c r="G308" s="80"/>
      <c r="H308" s="80"/>
      <c r="I308" s="80"/>
      <c r="J308" s="80"/>
      <c r="K308" s="80"/>
      <c r="L308" s="80"/>
      <c r="M308" s="80"/>
      <c r="N308" s="80"/>
      <c r="O308" s="80"/>
      <c r="P308" s="80"/>
    </row>
    <row r="309" spans="1:16" s="904" customFormat="1" ht="15.75">
      <c r="A309" s="79"/>
      <c r="B309" s="80"/>
      <c r="C309" s="80"/>
      <c r="D309" s="80"/>
      <c r="E309" s="80"/>
      <c r="F309" s="80"/>
      <c r="G309" s="80"/>
      <c r="H309" s="80"/>
      <c r="I309" s="80"/>
      <c r="J309" s="80"/>
      <c r="K309" s="80"/>
      <c r="L309" s="80"/>
      <c r="M309" s="80"/>
      <c r="N309" s="80"/>
      <c r="O309" s="80"/>
      <c r="P309" s="80"/>
    </row>
    <row r="310" spans="1:16" s="904" customFormat="1" ht="15.75">
      <c r="A310" s="79"/>
      <c r="B310" s="80"/>
      <c r="C310" s="80"/>
      <c r="D310" s="80"/>
      <c r="E310" s="80"/>
      <c r="F310" s="80"/>
      <c r="G310" s="80"/>
      <c r="H310" s="80"/>
      <c r="I310" s="80"/>
      <c r="J310" s="80"/>
      <c r="K310" s="80"/>
      <c r="L310" s="80"/>
      <c r="M310" s="80"/>
      <c r="N310" s="80"/>
      <c r="O310" s="80"/>
      <c r="P310" s="80"/>
    </row>
    <row r="311" spans="1:16" s="904" customFormat="1" ht="15.75">
      <c r="A311" s="79"/>
      <c r="B311" s="80"/>
      <c r="C311" s="80"/>
      <c r="D311" s="80"/>
      <c r="E311" s="80"/>
      <c r="F311" s="80"/>
      <c r="G311" s="80"/>
      <c r="H311" s="80"/>
      <c r="I311" s="80"/>
      <c r="J311" s="80"/>
      <c r="K311" s="80"/>
      <c r="L311" s="80"/>
      <c r="M311" s="80"/>
      <c r="N311" s="80"/>
      <c r="O311" s="80"/>
      <c r="P311" s="80"/>
    </row>
    <row r="312" spans="1:16" s="904" customFormat="1" ht="15.75">
      <c r="A312" s="79"/>
      <c r="B312" s="80"/>
      <c r="C312" s="80"/>
      <c r="D312" s="80"/>
      <c r="E312" s="80"/>
      <c r="F312" s="80"/>
      <c r="G312" s="80"/>
      <c r="H312" s="80"/>
      <c r="I312" s="80"/>
      <c r="J312" s="80"/>
      <c r="K312" s="80"/>
      <c r="L312" s="80"/>
      <c r="M312" s="80"/>
      <c r="N312" s="80"/>
      <c r="O312" s="80"/>
      <c r="P312" s="80"/>
    </row>
    <row r="313" spans="1:16" s="904" customFormat="1" ht="15.75">
      <c r="A313" s="79"/>
      <c r="B313" s="80"/>
      <c r="C313" s="80"/>
      <c r="D313" s="80"/>
      <c r="E313" s="80"/>
      <c r="F313" s="80"/>
      <c r="G313" s="80"/>
      <c r="H313" s="80"/>
      <c r="I313" s="80"/>
      <c r="J313" s="80"/>
      <c r="K313" s="80"/>
      <c r="L313" s="80"/>
      <c r="M313" s="80"/>
      <c r="N313" s="80"/>
      <c r="O313" s="80"/>
      <c r="P313" s="80"/>
    </row>
    <row r="314" spans="1:16" s="904" customFormat="1" ht="15.75">
      <c r="A314" s="79"/>
      <c r="B314" s="80"/>
      <c r="C314" s="80"/>
      <c r="D314" s="80"/>
      <c r="E314" s="80"/>
      <c r="F314" s="80"/>
      <c r="G314" s="80"/>
      <c r="H314" s="80"/>
      <c r="I314" s="80"/>
      <c r="J314" s="80"/>
      <c r="K314" s="80"/>
      <c r="L314" s="80"/>
      <c r="M314" s="80"/>
      <c r="N314" s="80"/>
      <c r="O314" s="80"/>
      <c r="P314" s="80"/>
    </row>
    <row r="315" spans="1:16" s="904" customFormat="1" ht="15.75">
      <c r="A315" s="79"/>
      <c r="B315" s="80"/>
      <c r="C315" s="80"/>
      <c r="D315" s="80"/>
      <c r="E315" s="80"/>
      <c r="F315" s="80"/>
      <c r="G315" s="80"/>
      <c r="H315" s="80"/>
      <c r="I315" s="80"/>
      <c r="J315" s="80"/>
      <c r="K315" s="80"/>
      <c r="L315" s="80"/>
      <c r="M315" s="80"/>
      <c r="N315" s="80"/>
      <c r="O315" s="80"/>
      <c r="P315" s="80"/>
    </row>
    <row r="316" spans="1:16" s="904" customFormat="1" ht="15.75">
      <c r="A316" s="79"/>
      <c r="B316" s="80"/>
      <c r="C316" s="80"/>
      <c r="D316" s="80"/>
      <c r="E316" s="80"/>
      <c r="F316" s="80"/>
      <c r="G316" s="80"/>
      <c r="H316" s="80"/>
      <c r="I316" s="80"/>
      <c r="J316" s="80"/>
      <c r="K316" s="80"/>
      <c r="L316" s="80"/>
      <c r="M316" s="80"/>
      <c r="N316" s="80"/>
      <c r="O316" s="80"/>
      <c r="P316" s="80"/>
    </row>
    <row r="317" spans="1:16" s="904" customFormat="1" ht="15.75">
      <c r="A317" s="79"/>
      <c r="B317" s="80"/>
      <c r="C317" s="80"/>
      <c r="D317" s="80"/>
      <c r="E317" s="80"/>
      <c r="F317" s="80"/>
      <c r="G317" s="80"/>
      <c r="H317" s="80"/>
      <c r="I317" s="80"/>
      <c r="J317" s="80"/>
      <c r="K317" s="80"/>
      <c r="L317" s="80"/>
      <c r="M317" s="80"/>
      <c r="N317" s="80"/>
      <c r="O317" s="80"/>
      <c r="P317" s="80"/>
    </row>
    <row r="318" spans="1:16" s="904" customFormat="1" ht="15.75">
      <c r="A318" s="79"/>
      <c r="B318" s="80"/>
      <c r="C318" s="80"/>
      <c r="D318" s="80"/>
      <c r="E318" s="80"/>
      <c r="F318" s="80"/>
      <c r="G318" s="80"/>
      <c r="H318" s="80"/>
      <c r="I318" s="80"/>
      <c r="J318" s="80"/>
      <c r="K318" s="80"/>
      <c r="L318" s="80"/>
      <c r="M318" s="80"/>
      <c r="N318" s="80"/>
      <c r="O318" s="80"/>
      <c r="P318" s="80"/>
    </row>
    <row r="319" spans="1:16" s="904" customFormat="1" ht="15.75">
      <c r="A319" s="79"/>
      <c r="B319" s="80"/>
      <c r="C319" s="80"/>
      <c r="D319" s="80"/>
      <c r="E319" s="80"/>
      <c r="F319" s="80"/>
      <c r="G319" s="80"/>
      <c r="H319" s="80"/>
      <c r="I319" s="80"/>
      <c r="J319" s="80"/>
      <c r="K319" s="80"/>
      <c r="L319" s="80"/>
      <c r="M319" s="80"/>
      <c r="N319" s="80"/>
      <c r="O319" s="80"/>
      <c r="P319" s="80"/>
    </row>
    <row r="320" spans="1:16" s="904" customFormat="1" ht="15.75">
      <c r="A320" s="79"/>
      <c r="B320" s="80"/>
      <c r="C320" s="80"/>
      <c r="D320" s="80"/>
      <c r="E320" s="80"/>
      <c r="F320" s="80"/>
      <c r="G320" s="80"/>
      <c r="H320" s="80"/>
      <c r="I320" s="80"/>
      <c r="J320" s="80"/>
      <c r="K320" s="80"/>
      <c r="L320" s="80"/>
      <c r="M320" s="80"/>
      <c r="N320" s="80"/>
      <c r="O320" s="80"/>
      <c r="P320" s="80"/>
    </row>
    <row r="321" spans="1:16" s="904" customFormat="1" ht="15.75">
      <c r="A321" s="79"/>
      <c r="B321" s="80"/>
      <c r="C321" s="80"/>
      <c r="D321" s="80"/>
      <c r="E321" s="80"/>
      <c r="F321" s="80"/>
      <c r="G321" s="80"/>
      <c r="H321" s="80"/>
      <c r="I321" s="80"/>
      <c r="J321" s="80"/>
      <c r="K321" s="80"/>
      <c r="L321" s="80"/>
      <c r="M321" s="80"/>
      <c r="N321" s="80"/>
      <c r="O321" s="80"/>
      <c r="P321" s="80"/>
    </row>
    <row r="322" spans="1:16" s="904" customFormat="1" ht="15.75">
      <c r="A322" s="79"/>
      <c r="B322" s="80"/>
      <c r="C322" s="80"/>
      <c r="D322" s="80"/>
      <c r="E322" s="80"/>
      <c r="F322" s="80"/>
      <c r="G322" s="80"/>
      <c r="H322" s="80"/>
      <c r="I322" s="80"/>
      <c r="J322" s="80"/>
      <c r="K322" s="80"/>
      <c r="L322" s="80"/>
      <c r="M322" s="80"/>
      <c r="N322" s="80"/>
      <c r="O322" s="80"/>
      <c r="P322" s="80"/>
    </row>
    <row r="323" spans="1:16" s="904" customFormat="1" ht="15.75">
      <c r="A323" s="79"/>
      <c r="B323" s="80"/>
      <c r="C323" s="80"/>
      <c r="D323" s="80"/>
      <c r="E323" s="80"/>
      <c r="F323" s="80"/>
      <c r="G323" s="80"/>
      <c r="H323" s="80"/>
      <c r="I323" s="80"/>
      <c r="J323" s="80"/>
      <c r="K323" s="80"/>
      <c r="L323" s="80"/>
      <c r="M323" s="80"/>
      <c r="N323" s="80"/>
      <c r="O323" s="80"/>
      <c r="P323" s="80"/>
    </row>
    <row r="324" spans="1:16" s="904" customFormat="1" ht="15.75">
      <c r="A324" s="79"/>
      <c r="B324" s="80"/>
      <c r="C324" s="80"/>
      <c r="D324" s="80"/>
      <c r="E324" s="80"/>
      <c r="F324" s="80"/>
      <c r="G324" s="80"/>
      <c r="H324" s="80"/>
      <c r="I324" s="80"/>
      <c r="J324" s="80"/>
      <c r="K324" s="80"/>
      <c r="L324" s="80"/>
      <c r="M324" s="80"/>
      <c r="N324" s="80"/>
      <c r="O324" s="80"/>
      <c r="P324" s="80"/>
    </row>
    <row r="325" spans="1:16" s="904" customFormat="1" ht="15.75">
      <c r="A325" s="79"/>
      <c r="B325" s="80"/>
      <c r="C325" s="80"/>
      <c r="D325" s="80"/>
      <c r="E325" s="80"/>
      <c r="F325" s="80"/>
      <c r="G325" s="80"/>
      <c r="H325" s="80"/>
      <c r="I325" s="80"/>
      <c r="J325" s="80"/>
      <c r="K325" s="80"/>
      <c r="L325" s="80"/>
      <c r="M325" s="80"/>
      <c r="N325" s="80"/>
      <c r="O325" s="80"/>
      <c r="P325" s="80"/>
    </row>
    <row r="326" spans="1:16" s="904" customFormat="1" ht="15.75">
      <c r="A326" s="79"/>
      <c r="B326" s="80"/>
      <c r="C326" s="80"/>
      <c r="D326" s="80"/>
      <c r="E326" s="80"/>
      <c r="F326" s="80"/>
      <c r="G326" s="80"/>
      <c r="H326" s="80"/>
      <c r="I326" s="80"/>
      <c r="J326" s="80"/>
      <c r="K326" s="80"/>
      <c r="L326" s="80"/>
      <c r="M326" s="80"/>
      <c r="N326" s="80"/>
      <c r="O326" s="80"/>
      <c r="P326" s="80"/>
    </row>
    <row r="327" spans="1:16" s="904" customFormat="1" ht="15.75">
      <c r="A327" s="79"/>
      <c r="B327" s="80"/>
      <c r="C327" s="80"/>
      <c r="D327" s="80"/>
      <c r="E327" s="80"/>
      <c r="F327" s="80"/>
      <c r="G327" s="80"/>
      <c r="H327" s="80"/>
      <c r="I327" s="80"/>
      <c r="J327" s="80"/>
      <c r="K327" s="80"/>
      <c r="L327" s="80"/>
      <c r="M327" s="80"/>
      <c r="N327" s="80"/>
      <c r="O327" s="80"/>
      <c r="P327" s="80"/>
    </row>
    <row r="328" spans="1:16" s="904" customFormat="1" ht="15.75">
      <c r="A328" s="79"/>
      <c r="B328" s="80"/>
      <c r="C328" s="80"/>
      <c r="D328" s="80"/>
      <c r="E328" s="80"/>
      <c r="F328" s="80"/>
      <c r="G328" s="80"/>
      <c r="H328" s="80"/>
      <c r="I328" s="80"/>
      <c r="J328" s="80"/>
      <c r="K328" s="80"/>
      <c r="L328" s="80"/>
      <c r="M328" s="80"/>
      <c r="N328" s="80"/>
      <c r="O328" s="80"/>
      <c r="P328" s="80"/>
    </row>
    <row r="329" spans="1:16" s="904" customFormat="1" ht="15.75">
      <c r="A329" s="79"/>
      <c r="B329" s="80"/>
      <c r="C329" s="80"/>
      <c r="D329" s="80"/>
      <c r="E329" s="80"/>
      <c r="F329" s="80"/>
      <c r="G329" s="80"/>
      <c r="H329" s="80"/>
      <c r="I329" s="80"/>
      <c r="J329" s="80"/>
      <c r="K329" s="80"/>
      <c r="L329" s="80"/>
      <c r="M329" s="80"/>
      <c r="N329" s="80"/>
      <c r="O329" s="80"/>
      <c r="P329" s="80"/>
    </row>
    <row r="330" spans="1:16" s="904" customFormat="1" ht="15.75">
      <c r="A330" s="79"/>
      <c r="B330" s="80"/>
      <c r="C330" s="80"/>
      <c r="D330" s="80"/>
      <c r="E330" s="80"/>
      <c r="F330" s="80"/>
      <c r="G330" s="80"/>
      <c r="H330" s="80"/>
      <c r="I330" s="80"/>
      <c r="J330" s="80"/>
      <c r="K330" s="80"/>
      <c r="L330" s="80"/>
      <c r="M330" s="80"/>
      <c r="N330" s="80"/>
      <c r="O330" s="80"/>
      <c r="P330" s="80"/>
    </row>
    <row r="331" spans="1:16" s="904" customFormat="1" ht="15.75">
      <c r="A331" s="79"/>
      <c r="B331" s="80"/>
      <c r="C331" s="80"/>
      <c r="D331" s="80"/>
      <c r="E331" s="80"/>
      <c r="F331" s="80"/>
      <c r="G331" s="80"/>
      <c r="H331" s="80"/>
      <c r="I331" s="80"/>
      <c r="J331" s="80"/>
      <c r="K331" s="80"/>
      <c r="L331" s="80"/>
      <c r="M331" s="80"/>
      <c r="N331" s="80"/>
      <c r="O331" s="80"/>
      <c r="P331" s="80"/>
    </row>
    <row r="332" spans="1:16" s="904" customFormat="1" ht="15.75">
      <c r="A332" s="79"/>
      <c r="B332" s="80"/>
      <c r="C332" s="80"/>
      <c r="D332" s="80"/>
      <c r="E332" s="80"/>
      <c r="F332" s="80"/>
      <c r="G332" s="80"/>
      <c r="H332" s="80"/>
      <c r="I332" s="80"/>
      <c r="J332" s="80"/>
      <c r="K332" s="80"/>
      <c r="L332" s="80"/>
      <c r="M332" s="80"/>
      <c r="N332" s="80"/>
      <c r="O332" s="80"/>
      <c r="P332" s="80"/>
    </row>
    <row r="333" spans="1:16" s="904" customFormat="1" ht="15.75">
      <c r="A333" s="79"/>
      <c r="B333" s="80"/>
      <c r="C333" s="80"/>
      <c r="D333" s="80"/>
      <c r="E333" s="80"/>
      <c r="F333" s="80"/>
      <c r="G333" s="80"/>
      <c r="H333" s="80"/>
      <c r="I333" s="80"/>
      <c r="J333" s="80"/>
      <c r="K333" s="80"/>
      <c r="L333" s="80"/>
      <c r="M333" s="80"/>
      <c r="N333" s="80"/>
      <c r="O333" s="80"/>
      <c r="P333" s="80"/>
    </row>
    <row r="334" spans="1:16" s="904" customFormat="1" ht="15.75">
      <c r="A334" s="79"/>
      <c r="B334" s="80"/>
      <c r="C334" s="80"/>
      <c r="D334" s="80"/>
      <c r="E334" s="80"/>
      <c r="F334" s="80"/>
      <c r="G334" s="80"/>
      <c r="H334" s="80"/>
      <c r="I334" s="80"/>
      <c r="J334" s="80"/>
      <c r="K334" s="80"/>
      <c r="L334" s="80"/>
      <c r="M334" s="80"/>
      <c r="N334" s="80"/>
      <c r="O334" s="80"/>
      <c r="P334" s="80"/>
    </row>
    <row r="335" spans="1:16" s="904" customFormat="1" ht="15.75">
      <c r="A335" s="79"/>
      <c r="B335" s="80"/>
      <c r="C335" s="80"/>
      <c r="D335" s="80"/>
      <c r="E335" s="80"/>
      <c r="F335" s="80"/>
      <c r="G335" s="80"/>
      <c r="H335" s="80"/>
      <c r="I335" s="80"/>
      <c r="J335" s="80"/>
      <c r="K335" s="80"/>
      <c r="L335" s="80"/>
      <c r="M335" s="80"/>
      <c r="N335" s="80"/>
      <c r="O335" s="80"/>
      <c r="P335" s="80"/>
    </row>
    <row r="336" spans="1:16" s="904" customFormat="1" ht="15.75">
      <c r="A336" s="79"/>
      <c r="B336" s="80"/>
      <c r="C336" s="80"/>
      <c r="D336" s="80"/>
      <c r="E336" s="80"/>
      <c r="F336" s="80"/>
      <c r="G336" s="80"/>
      <c r="H336" s="80"/>
      <c r="I336" s="80"/>
      <c r="J336" s="80"/>
      <c r="K336" s="80"/>
      <c r="L336" s="80"/>
      <c r="M336" s="80"/>
      <c r="N336" s="80"/>
      <c r="O336" s="80"/>
      <c r="P336" s="80"/>
    </row>
    <row r="337" spans="1:16" s="904" customFormat="1" ht="15.75">
      <c r="A337" s="79"/>
      <c r="B337" s="80"/>
      <c r="C337" s="80"/>
      <c r="D337" s="80"/>
      <c r="E337" s="80"/>
      <c r="F337" s="80"/>
      <c r="G337" s="80"/>
      <c r="H337" s="80"/>
      <c r="I337" s="80"/>
      <c r="J337" s="80"/>
      <c r="K337" s="80"/>
      <c r="L337" s="80"/>
      <c r="M337" s="80"/>
      <c r="N337" s="80"/>
      <c r="O337" s="80"/>
      <c r="P337" s="80"/>
    </row>
    <row r="338" spans="1:16" s="904" customFormat="1" ht="15.75">
      <c r="A338" s="79"/>
      <c r="B338" s="80"/>
      <c r="C338" s="80"/>
      <c r="D338" s="80"/>
      <c r="E338" s="80"/>
      <c r="F338" s="80"/>
      <c r="G338" s="80"/>
      <c r="H338" s="80"/>
      <c r="I338" s="80"/>
      <c r="J338" s="80"/>
      <c r="K338" s="80"/>
      <c r="L338" s="80"/>
      <c r="M338" s="80"/>
      <c r="N338" s="80"/>
      <c r="O338" s="80"/>
      <c r="P338" s="80"/>
    </row>
    <row r="339" spans="1:16" s="904" customFormat="1" ht="15.75">
      <c r="A339" s="79"/>
      <c r="B339" s="80"/>
      <c r="C339" s="80"/>
      <c r="D339" s="80"/>
      <c r="E339" s="80"/>
      <c r="F339" s="80"/>
      <c r="G339" s="80"/>
      <c r="H339" s="80"/>
      <c r="I339" s="80"/>
      <c r="J339" s="80"/>
      <c r="K339" s="80"/>
      <c r="L339" s="80"/>
      <c r="M339" s="80"/>
      <c r="N339" s="80"/>
      <c r="O339" s="80"/>
      <c r="P339" s="80"/>
    </row>
    <row r="340" spans="1:16" s="904" customFormat="1" ht="15.75">
      <c r="A340" s="79"/>
      <c r="B340" s="80"/>
      <c r="C340" s="80"/>
      <c r="D340" s="80"/>
      <c r="E340" s="80"/>
      <c r="F340" s="80"/>
      <c r="G340" s="80"/>
      <c r="H340" s="80"/>
      <c r="I340" s="80"/>
      <c r="J340" s="80"/>
      <c r="K340" s="80"/>
      <c r="L340" s="80"/>
      <c r="M340" s="80"/>
      <c r="N340" s="80"/>
      <c r="O340" s="80"/>
      <c r="P340" s="80"/>
    </row>
    <row r="341" spans="1:16" s="904" customFormat="1" ht="15.75">
      <c r="A341" s="79"/>
      <c r="B341" s="80"/>
      <c r="C341" s="80"/>
      <c r="D341" s="80"/>
      <c r="E341" s="80"/>
      <c r="F341" s="80"/>
      <c r="G341" s="80"/>
      <c r="H341" s="80"/>
      <c r="I341" s="80"/>
      <c r="J341" s="80"/>
      <c r="K341" s="80"/>
      <c r="L341" s="80"/>
      <c r="M341" s="80"/>
      <c r="N341" s="80"/>
      <c r="O341" s="80"/>
      <c r="P341" s="80"/>
    </row>
    <row r="342" spans="1:16" s="904" customFormat="1" ht="15.75">
      <c r="A342" s="79"/>
      <c r="B342" s="80"/>
      <c r="C342" s="80"/>
      <c r="D342" s="80"/>
      <c r="E342" s="80"/>
      <c r="F342" s="80"/>
      <c r="G342" s="80"/>
      <c r="H342" s="80"/>
      <c r="I342" s="80"/>
      <c r="J342" s="80"/>
      <c r="K342" s="80"/>
      <c r="L342" s="80"/>
      <c r="M342" s="80"/>
      <c r="N342" s="80"/>
      <c r="O342" s="80"/>
      <c r="P342" s="80"/>
    </row>
    <row r="343" spans="1:16" s="904" customFormat="1" ht="15.75">
      <c r="A343" s="79"/>
      <c r="B343" s="80"/>
      <c r="C343" s="80"/>
      <c r="D343" s="80"/>
      <c r="E343" s="80"/>
      <c r="F343" s="80"/>
      <c r="G343" s="80"/>
      <c r="H343" s="80"/>
      <c r="I343" s="80"/>
      <c r="J343" s="80"/>
      <c r="K343" s="80"/>
      <c r="L343" s="80"/>
      <c r="M343" s="80"/>
      <c r="N343" s="80"/>
      <c r="O343" s="80"/>
      <c r="P343" s="80"/>
    </row>
    <row r="344" spans="1:16" s="904" customFormat="1" ht="15.75">
      <c r="A344" s="79"/>
      <c r="B344" s="80"/>
      <c r="C344" s="80"/>
      <c r="D344" s="80"/>
      <c r="E344" s="80"/>
      <c r="F344" s="80"/>
      <c r="G344" s="80"/>
      <c r="H344" s="80"/>
      <c r="I344" s="80"/>
      <c r="J344" s="80"/>
      <c r="K344" s="80"/>
      <c r="L344" s="80"/>
      <c r="M344" s="80"/>
      <c r="N344" s="80"/>
      <c r="O344" s="80"/>
      <c r="P344" s="80"/>
    </row>
    <row r="345" spans="1:16" s="904" customFormat="1" ht="15.75">
      <c r="A345" s="79"/>
      <c r="B345" s="80"/>
      <c r="C345" s="80"/>
      <c r="D345" s="80"/>
      <c r="E345" s="80"/>
      <c r="F345" s="80"/>
      <c r="G345" s="80"/>
      <c r="H345" s="80"/>
      <c r="I345" s="80"/>
      <c r="J345" s="80"/>
      <c r="K345" s="80"/>
      <c r="L345" s="80"/>
      <c r="M345" s="80"/>
      <c r="N345" s="80"/>
      <c r="O345" s="80"/>
      <c r="P345" s="80"/>
    </row>
    <row r="346" spans="1:16" s="904" customFormat="1" ht="15.75">
      <c r="A346" s="79"/>
      <c r="B346" s="80"/>
      <c r="C346" s="80"/>
      <c r="D346" s="80"/>
      <c r="E346" s="80"/>
      <c r="F346" s="80"/>
      <c r="G346" s="80"/>
      <c r="H346" s="80"/>
      <c r="I346" s="80"/>
      <c r="J346" s="80"/>
      <c r="K346" s="80"/>
      <c r="L346" s="80"/>
      <c r="M346" s="80"/>
      <c r="N346" s="80"/>
      <c r="O346" s="80"/>
      <c r="P346" s="80"/>
    </row>
    <row r="347" spans="1:16" s="904" customFormat="1" ht="15.75">
      <c r="A347" s="79"/>
      <c r="B347" s="80"/>
      <c r="C347" s="80"/>
      <c r="D347" s="80"/>
      <c r="E347" s="80"/>
      <c r="F347" s="80"/>
      <c r="G347" s="80"/>
      <c r="H347" s="80"/>
      <c r="I347" s="80"/>
      <c r="J347" s="80"/>
      <c r="K347" s="80"/>
      <c r="L347" s="80"/>
      <c r="M347" s="80"/>
      <c r="N347" s="80"/>
      <c r="O347" s="80"/>
      <c r="P347" s="80"/>
    </row>
    <row r="348" spans="1:16" s="904" customFormat="1" ht="15.75">
      <c r="A348" s="79"/>
      <c r="B348" s="80"/>
      <c r="C348" s="80"/>
      <c r="D348" s="80"/>
      <c r="E348" s="80"/>
      <c r="F348" s="80"/>
      <c r="G348" s="80"/>
      <c r="H348" s="80"/>
      <c r="I348" s="80"/>
      <c r="J348" s="80"/>
      <c r="K348" s="80"/>
      <c r="L348" s="80"/>
      <c r="M348" s="80"/>
      <c r="N348" s="80"/>
      <c r="O348" s="80"/>
      <c r="P348" s="80"/>
    </row>
    <row r="349" spans="1:16" s="904" customFormat="1" ht="15.75">
      <c r="A349" s="79"/>
      <c r="B349" s="80"/>
      <c r="C349" s="80"/>
      <c r="D349" s="80"/>
      <c r="E349" s="80"/>
      <c r="F349" s="80"/>
      <c r="G349" s="80"/>
      <c r="H349" s="80"/>
      <c r="I349" s="80"/>
      <c r="J349" s="80"/>
      <c r="K349" s="80"/>
      <c r="L349" s="80"/>
      <c r="M349" s="80"/>
      <c r="N349" s="80"/>
      <c r="O349" s="80"/>
      <c r="P349" s="80"/>
    </row>
    <row r="350" spans="1:16" s="904" customFormat="1" ht="15.75">
      <c r="A350" s="79"/>
      <c r="B350" s="80"/>
      <c r="C350" s="80"/>
      <c r="D350" s="80"/>
      <c r="E350" s="80"/>
      <c r="F350" s="80"/>
      <c r="G350" s="80"/>
      <c r="H350" s="80"/>
      <c r="I350" s="80"/>
      <c r="J350" s="80"/>
      <c r="K350" s="80"/>
      <c r="L350" s="80"/>
      <c r="M350" s="80"/>
      <c r="N350" s="80"/>
      <c r="O350" s="80"/>
      <c r="P350" s="80"/>
    </row>
    <row r="351" spans="1:16" s="904" customFormat="1" ht="15.75">
      <c r="A351" s="79"/>
      <c r="B351" s="80"/>
      <c r="C351" s="80"/>
      <c r="D351" s="80"/>
      <c r="E351" s="80"/>
      <c r="F351" s="80"/>
      <c r="G351" s="80"/>
      <c r="H351" s="80"/>
      <c r="I351" s="80"/>
      <c r="J351" s="80"/>
      <c r="K351" s="80"/>
      <c r="L351" s="80"/>
      <c r="M351" s="80"/>
      <c r="N351" s="80"/>
      <c r="O351" s="80"/>
      <c r="P351" s="80"/>
    </row>
    <row r="352" spans="1:16" s="904" customFormat="1" ht="15.75">
      <c r="A352" s="79"/>
      <c r="B352" s="80"/>
      <c r="C352" s="80"/>
      <c r="D352" s="80"/>
      <c r="E352" s="80"/>
      <c r="F352" s="80"/>
      <c r="G352" s="80"/>
      <c r="H352" s="80"/>
      <c r="I352" s="80"/>
      <c r="J352" s="80"/>
      <c r="K352" s="80"/>
      <c r="L352" s="80"/>
      <c r="M352" s="80"/>
      <c r="N352" s="80"/>
      <c r="O352" s="80"/>
      <c r="P352" s="80"/>
    </row>
    <row r="353" spans="1:16" s="904" customFormat="1" ht="15.75">
      <c r="A353" s="79"/>
      <c r="B353" s="80"/>
      <c r="C353" s="80"/>
      <c r="D353" s="80"/>
      <c r="E353" s="80"/>
      <c r="F353" s="80"/>
      <c r="G353" s="80"/>
      <c r="H353" s="80"/>
      <c r="I353" s="80"/>
      <c r="J353" s="80"/>
      <c r="K353" s="80"/>
      <c r="L353" s="80"/>
      <c r="M353" s="80"/>
      <c r="N353" s="80"/>
      <c r="O353" s="80"/>
      <c r="P353" s="80"/>
    </row>
    <row r="354" spans="1:16" s="904" customFormat="1" ht="15.75">
      <c r="A354" s="79"/>
      <c r="B354" s="80"/>
      <c r="C354" s="80"/>
      <c r="D354" s="80"/>
      <c r="E354" s="80"/>
      <c r="F354" s="80"/>
      <c r="G354" s="80"/>
      <c r="H354" s="80"/>
      <c r="I354" s="80"/>
      <c r="J354" s="80"/>
      <c r="K354" s="80"/>
      <c r="L354" s="80"/>
      <c r="M354" s="80"/>
      <c r="N354" s="80"/>
      <c r="O354" s="80"/>
      <c r="P354" s="80"/>
    </row>
    <row r="355" spans="1:16" s="904" customFormat="1" ht="15.75">
      <c r="A355" s="79"/>
      <c r="B355" s="80"/>
      <c r="C355" s="80"/>
      <c r="D355" s="80"/>
      <c r="E355" s="80"/>
      <c r="F355" s="80"/>
      <c r="G355" s="80"/>
      <c r="H355" s="80"/>
      <c r="I355" s="80"/>
      <c r="J355" s="80"/>
      <c r="K355" s="80"/>
      <c r="L355" s="80"/>
      <c r="M355" s="80"/>
      <c r="N355" s="80"/>
      <c r="O355" s="80"/>
      <c r="P355" s="80"/>
    </row>
    <row r="356" spans="1:16" s="904" customFormat="1" ht="15.75">
      <c r="A356" s="79"/>
      <c r="B356" s="80"/>
      <c r="C356" s="80"/>
      <c r="D356" s="80"/>
      <c r="E356" s="80"/>
      <c r="F356" s="80"/>
      <c r="G356" s="80"/>
      <c r="H356" s="80"/>
      <c r="I356" s="80"/>
      <c r="J356" s="80"/>
      <c r="K356" s="80"/>
      <c r="L356" s="80"/>
      <c r="M356" s="80"/>
      <c r="N356" s="80"/>
      <c r="O356" s="80"/>
      <c r="P356" s="80"/>
    </row>
    <row r="357" spans="1:16" s="904" customFormat="1" ht="15.75">
      <c r="A357" s="79"/>
      <c r="B357" s="80"/>
      <c r="C357" s="80"/>
      <c r="D357" s="80"/>
      <c r="E357" s="80"/>
      <c r="F357" s="80"/>
      <c r="G357" s="80"/>
      <c r="H357" s="80"/>
      <c r="I357" s="80"/>
      <c r="J357" s="80"/>
      <c r="K357" s="80"/>
      <c r="L357" s="80"/>
      <c r="M357" s="80"/>
      <c r="N357" s="80"/>
      <c r="O357" s="80"/>
      <c r="P357" s="80"/>
    </row>
    <row r="358" spans="1:16" s="904" customFormat="1" ht="15.75">
      <c r="A358" s="79"/>
      <c r="B358" s="80"/>
      <c r="C358" s="80"/>
      <c r="D358" s="80"/>
      <c r="E358" s="80"/>
      <c r="F358" s="80"/>
      <c r="G358" s="80"/>
      <c r="H358" s="80"/>
      <c r="I358" s="80"/>
      <c r="J358" s="80"/>
      <c r="K358" s="80"/>
      <c r="L358" s="80"/>
      <c r="M358" s="80"/>
      <c r="N358" s="80"/>
      <c r="O358" s="80"/>
      <c r="P358" s="80"/>
    </row>
    <row r="359" spans="1:16" s="904" customFormat="1" ht="15.75">
      <c r="A359" s="79"/>
      <c r="B359" s="80"/>
      <c r="C359" s="80"/>
      <c r="D359" s="80"/>
      <c r="E359" s="80"/>
      <c r="F359" s="80"/>
      <c r="G359" s="80"/>
      <c r="H359" s="80"/>
      <c r="I359" s="80"/>
      <c r="J359" s="80"/>
      <c r="K359" s="80"/>
      <c r="L359" s="80"/>
      <c r="M359" s="80"/>
      <c r="N359" s="80"/>
      <c r="O359" s="80"/>
      <c r="P359" s="80"/>
    </row>
    <row r="360" spans="1:16" s="904" customFormat="1" ht="15.75">
      <c r="A360" s="79"/>
      <c r="B360" s="80"/>
      <c r="C360" s="80"/>
      <c r="D360" s="80"/>
      <c r="E360" s="80"/>
      <c r="F360" s="80"/>
      <c r="G360" s="80"/>
      <c r="H360" s="80"/>
      <c r="I360" s="80"/>
      <c r="J360" s="80"/>
      <c r="K360" s="80"/>
      <c r="L360" s="80"/>
      <c r="M360" s="80"/>
      <c r="N360" s="80"/>
      <c r="O360" s="80"/>
      <c r="P360" s="80"/>
    </row>
    <row r="361" spans="1:16" s="904" customFormat="1" ht="15.75">
      <c r="A361" s="79"/>
      <c r="B361" s="80"/>
      <c r="C361" s="80"/>
      <c r="D361" s="80"/>
      <c r="E361" s="80"/>
      <c r="F361" s="80"/>
      <c r="G361" s="80"/>
      <c r="H361" s="80"/>
      <c r="I361" s="80"/>
      <c r="J361" s="80"/>
      <c r="K361" s="80"/>
      <c r="L361" s="80"/>
      <c r="M361" s="80"/>
      <c r="N361" s="80"/>
      <c r="O361" s="80"/>
      <c r="P361" s="80"/>
    </row>
    <row r="362" spans="1:16" s="904" customFormat="1" ht="15.75">
      <c r="A362" s="79"/>
      <c r="B362" s="80"/>
      <c r="C362" s="80"/>
      <c r="D362" s="80"/>
      <c r="E362" s="80"/>
      <c r="F362" s="80"/>
      <c r="G362" s="80"/>
      <c r="H362" s="80"/>
      <c r="I362" s="80"/>
      <c r="J362" s="80"/>
      <c r="K362" s="80"/>
      <c r="L362" s="80"/>
      <c r="M362" s="80"/>
      <c r="N362" s="80"/>
      <c r="O362" s="80"/>
      <c r="P362" s="80"/>
    </row>
    <row r="363" spans="1:16" s="904" customFormat="1" ht="15.75">
      <c r="A363" s="79"/>
      <c r="B363" s="80"/>
      <c r="C363" s="80"/>
      <c r="D363" s="80"/>
      <c r="E363" s="80"/>
      <c r="F363" s="80"/>
      <c r="G363" s="80"/>
      <c r="H363" s="80"/>
      <c r="I363" s="80"/>
      <c r="J363" s="80"/>
      <c r="K363" s="80"/>
      <c r="L363" s="80"/>
      <c r="M363" s="80"/>
      <c r="N363" s="80"/>
      <c r="O363" s="80"/>
      <c r="P363" s="80"/>
    </row>
    <row r="364" spans="1:16" s="904" customFormat="1" ht="15.75">
      <c r="A364" s="79"/>
      <c r="B364" s="80"/>
      <c r="C364" s="80"/>
      <c r="D364" s="80"/>
      <c r="E364" s="80"/>
      <c r="F364" s="80"/>
      <c r="G364" s="80"/>
      <c r="H364" s="80"/>
      <c r="I364" s="80"/>
      <c r="J364" s="80"/>
      <c r="K364" s="80"/>
      <c r="L364" s="80"/>
      <c r="M364" s="80"/>
      <c r="N364" s="80"/>
      <c r="O364" s="80"/>
      <c r="P364" s="80"/>
    </row>
    <row r="365" spans="1:16" s="904" customFormat="1" ht="15.75">
      <c r="A365" s="79"/>
      <c r="B365" s="80"/>
      <c r="C365" s="80"/>
      <c r="D365" s="80"/>
      <c r="E365" s="80"/>
      <c r="F365" s="80"/>
      <c r="G365" s="80"/>
      <c r="H365" s="80"/>
      <c r="I365" s="80"/>
      <c r="J365" s="80"/>
      <c r="K365" s="80"/>
      <c r="L365" s="80"/>
      <c r="M365" s="80"/>
      <c r="N365" s="80"/>
      <c r="O365" s="80"/>
      <c r="P365" s="80"/>
    </row>
    <row r="366" spans="1:16" s="904" customFormat="1" ht="15.75">
      <c r="A366" s="79"/>
      <c r="B366" s="80"/>
      <c r="C366" s="80"/>
      <c r="D366" s="80"/>
      <c r="E366" s="80"/>
      <c r="F366" s="80"/>
      <c r="G366" s="80"/>
      <c r="H366" s="80"/>
      <c r="I366" s="80"/>
      <c r="J366" s="80"/>
      <c r="K366" s="80"/>
      <c r="L366" s="80"/>
      <c r="M366" s="80"/>
      <c r="N366" s="80"/>
      <c r="O366" s="80"/>
      <c r="P366" s="80"/>
    </row>
    <row r="367" spans="1:16" s="904" customFormat="1" ht="15.75">
      <c r="A367" s="79"/>
      <c r="B367" s="80"/>
      <c r="C367" s="80"/>
      <c r="D367" s="80"/>
      <c r="E367" s="80"/>
      <c r="F367" s="80"/>
      <c r="G367" s="80"/>
      <c r="H367" s="80"/>
      <c r="I367" s="80"/>
      <c r="J367" s="80"/>
      <c r="K367" s="80"/>
      <c r="L367" s="80"/>
      <c r="M367" s="80"/>
      <c r="N367" s="80"/>
      <c r="O367" s="80"/>
      <c r="P367" s="80"/>
    </row>
    <row r="368" spans="1:16" s="904" customFormat="1" ht="15.75">
      <c r="A368" s="79"/>
      <c r="B368" s="80"/>
      <c r="C368" s="80"/>
      <c r="D368" s="80"/>
      <c r="E368" s="80"/>
      <c r="F368" s="80"/>
      <c r="G368" s="80"/>
      <c r="H368" s="80"/>
      <c r="I368" s="80"/>
      <c r="J368" s="80"/>
      <c r="K368" s="80"/>
      <c r="L368" s="80"/>
      <c r="M368" s="80"/>
      <c r="N368" s="80"/>
      <c r="O368" s="80"/>
      <c r="P368" s="80"/>
    </row>
    <row r="369" spans="1:16" s="904" customFormat="1" ht="15.75">
      <c r="A369" s="79"/>
      <c r="B369" s="80"/>
      <c r="C369" s="80"/>
      <c r="D369" s="80"/>
      <c r="E369" s="80"/>
      <c r="F369" s="80"/>
      <c r="G369" s="80"/>
      <c r="H369" s="80"/>
      <c r="I369" s="80"/>
      <c r="J369" s="80"/>
      <c r="K369" s="80"/>
      <c r="L369" s="80"/>
      <c r="M369" s="80"/>
      <c r="N369" s="80"/>
      <c r="O369" s="80"/>
      <c r="P369" s="80"/>
    </row>
    <row r="370" spans="1:16" s="904" customFormat="1" ht="15.75">
      <c r="A370" s="79"/>
      <c r="B370" s="80"/>
      <c r="C370" s="80"/>
      <c r="D370" s="80"/>
      <c r="E370" s="80"/>
      <c r="F370" s="80"/>
      <c r="G370" s="80"/>
      <c r="H370" s="80"/>
      <c r="I370" s="80"/>
      <c r="J370" s="80"/>
      <c r="K370" s="80"/>
      <c r="L370" s="80"/>
      <c r="M370" s="80"/>
      <c r="N370" s="80"/>
      <c r="O370" s="80"/>
      <c r="P370" s="80"/>
    </row>
    <row r="371" spans="1:16" s="904" customFormat="1" ht="15.75">
      <c r="A371" s="79"/>
      <c r="B371" s="80"/>
      <c r="C371" s="80"/>
      <c r="D371" s="80"/>
      <c r="E371" s="80"/>
      <c r="F371" s="80"/>
      <c r="G371" s="80"/>
      <c r="H371" s="80"/>
      <c r="I371" s="80"/>
      <c r="J371" s="80"/>
      <c r="K371" s="80"/>
      <c r="L371" s="80"/>
      <c r="M371" s="80"/>
      <c r="N371" s="80"/>
      <c r="O371" s="80"/>
      <c r="P371" s="80"/>
    </row>
    <row r="372" spans="1:16" s="904" customFormat="1" ht="15.75">
      <c r="A372" s="79"/>
      <c r="B372" s="80"/>
      <c r="C372" s="80"/>
      <c r="D372" s="80"/>
      <c r="E372" s="80"/>
      <c r="F372" s="80"/>
      <c r="G372" s="80"/>
      <c r="H372" s="80"/>
      <c r="I372" s="80"/>
      <c r="J372" s="80"/>
      <c r="K372" s="80"/>
      <c r="L372" s="80"/>
      <c r="M372" s="80"/>
      <c r="N372" s="80"/>
      <c r="O372" s="80"/>
      <c r="P372" s="80"/>
    </row>
    <row r="373" spans="1:16" s="904" customFormat="1" ht="15.75">
      <c r="A373" s="79"/>
      <c r="B373" s="80"/>
      <c r="C373" s="80"/>
      <c r="D373" s="80"/>
      <c r="E373" s="80"/>
      <c r="F373" s="80"/>
      <c r="G373" s="80"/>
      <c r="H373" s="80"/>
      <c r="I373" s="80"/>
      <c r="J373" s="80"/>
      <c r="K373" s="80"/>
      <c r="L373" s="80"/>
      <c r="M373" s="80"/>
      <c r="N373" s="80"/>
      <c r="O373" s="80"/>
      <c r="P373" s="80"/>
    </row>
    <row r="374" spans="1:16" s="904" customFormat="1" ht="15.75">
      <c r="A374" s="79"/>
      <c r="B374" s="80"/>
      <c r="C374" s="80"/>
      <c r="D374" s="80"/>
      <c r="E374" s="80"/>
      <c r="F374" s="80"/>
      <c r="G374" s="80"/>
      <c r="H374" s="80"/>
      <c r="I374" s="80"/>
      <c r="J374" s="80"/>
      <c r="K374" s="80"/>
      <c r="L374" s="80"/>
      <c r="M374" s="80"/>
      <c r="N374" s="80"/>
      <c r="O374" s="80"/>
      <c r="P374" s="80"/>
    </row>
    <row r="375" spans="1:16" s="904" customFormat="1" ht="15.75">
      <c r="A375" s="79"/>
      <c r="B375" s="80"/>
      <c r="C375" s="80"/>
      <c r="D375" s="80"/>
      <c r="E375" s="80"/>
      <c r="F375" s="80"/>
      <c r="G375" s="80"/>
      <c r="H375" s="80"/>
      <c r="I375" s="80"/>
      <c r="J375" s="80"/>
      <c r="K375" s="80"/>
      <c r="L375" s="80"/>
      <c r="M375" s="80"/>
      <c r="N375" s="80"/>
      <c r="O375" s="80"/>
      <c r="P375" s="80"/>
    </row>
    <row r="376" spans="1:16" s="904" customFormat="1" ht="15.75">
      <c r="A376" s="79"/>
      <c r="B376" s="80"/>
      <c r="C376" s="80"/>
      <c r="D376" s="80"/>
      <c r="E376" s="80"/>
      <c r="F376" s="80"/>
      <c r="G376" s="80"/>
      <c r="H376" s="80"/>
      <c r="I376" s="80"/>
      <c r="J376" s="80"/>
      <c r="K376" s="80"/>
      <c r="L376" s="80"/>
      <c r="M376" s="80"/>
      <c r="N376" s="80"/>
      <c r="O376" s="80"/>
      <c r="P376" s="80"/>
    </row>
    <row r="377" spans="1:16" s="904" customFormat="1" ht="15.75">
      <c r="A377" s="79"/>
      <c r="B377" s="80"/>
      <c r="C377" s="80"/>
      <c r="D377" s="80"/>
      <c r="E377" s="80"/>
      <c r="F377" s="80"/>
      <c r="G377" s="80"/>
      <c r="H377" s="80"/>
      <c r="I377" s="80"/>
      <c r="J377" s="80"/>
      <c r="K377" s="80"/>
      <c r="L377" s="80"/>
      <c r="M377" s="80"/>
      <c r="N377" s="80"/>
      <c r="O377" s="80"/>
      <c r="P377" s="80"/>
    </row>
    <row r="378" spans="1:16" s="904" customFormat="1" ht="15.75">
      <c r="A378" s="79"/>
      <c r="B378" s="80"/>
      <c r="C378" s="80"/>
      <c r="D378" s="80"/>
      <c r="E378" s="80"/>
      <c r="F378" s="80"/>
      <c r="G378" s="80"/>
      <c r="H378" s="80"/>
      <c r="I378" s="80"/>
      <c r="J378" s="80"/>
      <c r="K378" s="80"/>
      <c r="L378" s="80"/>
      <c r="M378" s="80"/>
      <c r="N378" s="80"/>
      <c r="O378" s="80"/>
      <c r="P378" s="80"/>
    </row>
    <row r="379" spans="1:16" s="904" customFormat="1" ht="15.75">
      <c r="A379" s="79"/>
      <c r="B379" s="80"/>
      <c r="C379" s="80"/>
      <c r="D379" s="80"/>
      <c r="E379" s="80"/>
      <c r="F379" s="80"/>
      <c r="G379" s="80"/>
      <c r="H379" s="80"/>
      <c r="I379" s="80"/>
      <c r="J379" s="80"/>
      <c r="K379" s="80"/>
      <c r="L379" s="80"/>
      <c r="M379" s="80"/>
      <c r="N379" s="80"/>
      <c r="O379" s="80"/>
      <c r="P379" s="80"/>
    </row>
    <row r="380" spans="1:16" s="904" customFormat="1" ht="15.75">
      <c r="A380" s="79"/>
      <c r="B380" s="80"/>
      <c r="C380" s="80"/>
      <c r="D380" s="80"/>
      <c r="E380" s="80"/>
      <c r="F380" s="80"/>
      <c r="G380" s="80"/>
      <c r="H380" s="80"/>
      <c r="I380" s="80"/>
      <c r="J380" s="80"/>
      <c r="K380" s="80"/>
      <c r="L380" s="80"/>
      <c r="M380" s="80"/>
      <c r="N380" s="80"/>
      <c r="O380" s="80"/>
      <c r="P380" s="80"/>
    </row>
    <row r="381" spans="1:16" s="904" customFormat="1" ht="15.75">
      <c r="A381" s="79"/>
      <c r="B381" s="80"/>
      <c r="C381" s="80"/>
      <c r="D381" s="80"/>
      <c r="E381" s="80"/>
      <c r="F381" s="80"/>
      <c r="G381" s="80"/>
      <c r="H381" s="80"/>
      <c r="I381" s="80"/>
      <c r="J381" s="80"/>
      <c r="K381" s="80"/>
      <c r="L381" s="80"/>
      <c r="M381" s="80"/>
      <c r="N381" s="80"/>
      <c r="O381" s="80"/>
      <c r="P381" s="80"/>
    </row>
    <row r="382" spans="1:16" s="904" customFormat="1" ht="15.75">
      <c r="A382" s="79"/>
      <c r="B382" s="80"/>
      <c r="C382" s="80"/>
      <c r="D382" s="80"/>
      <c r="E382" s="80"/>
      <c r="F382" s="80"/>
      <c r="G382" s="80"/>
      <c r="H382" s="80"/>
      <c r="I382" s="80"/>
      <c r="J382" s="80"/>
      <c r="K382" s="80"/>
      <c r="L382" s="80"/>
      <c r="M382" s="80"/>
      <c r="N382" s="80"/>
      <c r="O382" s="80"/>
      <c r="P382" s="80"/>
    </row>
    <row r="383" spans="1:16" s="904" customFormat="1" ht="15.75">
      <c r="A383" s="79"/>
      <c r="B383" s="80"/>
      <c r="C383" s="80"/>
      <c r="D383" s="80"/>
      <c r="E383" s="80"/>
      <c r="F383" s="80"/>
      <c r="G383" s="80"/>
      <c r="H383" s="80"/>
      <c r="I383" s="80"/>
      <c r="J383" s="80"/>
      <c r="K383" s="80"/>
      <c r="L383" s="80"/>
      <c r="M383" s="80"/>
      <c r="N383" s="80"/>
      <c r="O383" s="80"/>
      <c r="P383" s="80"/>
    </row>
    <row r="384" spans="1:16" s="904" customFormat="1" ht="15.75">
      <c r="A384" s="79"/>
      <c r="B384" s="80"/>
      <c r="C384" s="80"/>
      <c r="D384" s="80"/>
      <c r="E384" s="80"/>
      <c r="F384" s="80"/>
      <c r="G384" s="80"/>
      <c r="H384" s="80"/>
      <c r="I384" s="80"/>
      <c r="J384" s="80"/>
      <c r="K384" s="80"/>
      <c r="L384" s="80"/>
      <c r="M384" s="80"/>
      <c r="N384" s="80"/>
      <c r="O384" s="80"/>
      <c r="P384" s="80"/>
    </row>
    <row r="385" spans="1:16" s="904" customFormat="1" ht="15.75">
      <c r="A385" s="79"/>
      <c r="B385" s="80"/>
      <c r="C385" s="80"/>
      <c r="D385" s="80"/>
      <c r="E385" s="80"/>
      <c r="F385" s="80"/>
      <c r="G385" s="80"/>
      <c r="H385" s="80"/>
      <c r="I385" s="80"/>
      <c r="J385" s="80"/>
      <c r="K385" s="80"/>
      <c r="L385" s="80"/>
      <c r="M385" s="80"/>
      <c r="N385" s="80"/>
      <c r="O385" s="80"/>
      <c r="P385" s="80"/>
    </row>
    <row r="386" spans="1:16" s="904" customFormat="1" ht="15.75">
      <c r="A386" s="79"/>
      <c r="B386" s="80"/>
      <c r="C386" s="80"/>
      <c r="D386" s="80"/>
      <c r="E386" s="80"/>
      <c r="F386" s="80"/>
      <c r="G386" s="80"/>
      <c r="H386" s="80"/>
      <c r="I386" s="80"/>
      <c r="J386" s="80"/>
      <c r="K386" s="80"/>
      <c r="L386" s="80"/>
      <c r="M386" s="80"/>
      <c r="N386" s="80"/>
      <c r="O386" s="80"/>
      <c r="P386" s="80"/>
    </row>
    <row r="387" spans="1:16" s="904" customFormat="1" ht="15.75">
      <c r="A387" s="79"/>
      <c r="B387" s="80"/>
      <c r="C387" s="80"/>
      <c r="D387" s="80"/>
      <c r="E387" s="80"/>
      <c r="F387" s="80"/>
      <c r="G387" s="80"/>
      <c r="H387" s="80"/>
      <c r="I387" s="80"/>
      <c r="J387" s="80"/>
      <c r="K387" s="80"/>
      <c r="L387" s="80"/>
      <c r="M387" s="80"/>
      <c r="N387" s="80"/>
      <c r="O387" s="80"/>
      <c r="P387" s="80"/>
    </row>
    <row r="388" spans="1:16" s="904" customFormat="1" ht="15.75">
      <c r="A388" s="79"/>
      <c r="B388" s="80"/>
      <c r="C388" s="80"/>
      <c r="D388" s="80"/>
      <c r="E388" s="80"/>
      <c r="F388" s="80"/>
      <c r="G388" s="80"/>
      <c r="H388" s="80"/>
      <c r="I388" s="80"/>
      <c r="J388" s="80"/>
      <c r="K388" s="80"/>
      <c r="L388" s="80"/>
      <c r="M388" s="80"/>
      <c r="N388" s="80"/>
      <c r="O388" s="80"/>
      <c r="P388" s="80"/>
    </row>
    <row r="389" spans="1:16" s="904" customFormat="1" ht="15.75">
      <c r="A389" s="79"/>
      <c r="B389" s="80"/>
      <c r="C389" s="80"/>
      <c r="D389" s="80"/>
      <c r="E389" s="80"/>
      <c r="F389" s="80"/>
      <c r="G389" s="80"/>
      <c r="H389" s="80"/>
      <c r="I389" s="80"/>
      <c r="J389" s="80"/>
      <c r="K389" s="80"/>
      <c r="L389" s="80"/>
      <c r="M389" s="80"/>
      <c r="N389" s="80"/>
      <c r="O389" s="80"/>
      <c r="P389" s="80"/>
    </row>
    <row r="390" spans="1:16" s="904" customFormat="1" ht="15.75">
      <c r="A390" s="79"/>
      <c r="B390" s="80"/>
      <c r="C390" s="80"/>
      <c r="D390" s="80"/>
      <c r="E390" s="80"/>
      <c r="F390" s="80"/>
      <c r="G390" s="80"/>
      <c r="H390" s="80"/>
      <c r="I390" s="80"/>
      <c r="J390" s="80"/>
      <c r="K390" s="80"/>
      <c r="L390" s="80"/>
      <c r="M390" s="80"/>
      <c r="N390" s="80"/>
      <c r="O390" s="80"/>
      <c r="P390" s="80"/>
    </row>
    <row r="391" spans="1:16" s="904" customFormat="1" ht="15.75">
      <c r="A391" s="79"/>
      <c r="B391" s="80"/>
      <c r="C391" s="80"/>
      <c r="D391" s="80"/>
      <c r="E391" s="80"/>
      <c r="F391" s="80"/>
      <c r="G391" s="80"/>
      <c r="H391" s="80"/>
      <c r="I391" s="80"/>
      <c r="J391" s="80"/>
      <c r="K391" s="80"/>
      <c r="L391" s="80"/>
      <c r="M391" s="80"/>
      <c r="N391" s="80"/>
      <c r="O391" s="80"/>
      <c r="P391" s="80"/>
    </row>
    <row r="392" spans="1:16" s="904" customFormat="1" ht="15.75">
      <c r="A392" s="79"/>
      <c r="B392" s="80"/>
      <c r="C392" s="80"/>
      <c r="D392" s="80"/>
      <c r="E392" s="80"/>
      <c r="F392" s="80"/>
      <c r="G392" s="80"/>
      <c r="H392" s="80"/>
      <c r="I392" s="80"/>
      <c r="J392" s="80"/>
      <c r="K392" s="80"/>
      <c r="L392" s="80"/>
      <c r="M392" s="80"/>
      <c r="N392" s="80"/>
      <c r="O392" s="80"/>
      <c r="P392" s="80"/>
    </row>
    <row r="393" spans="1:16" s="904" customFormat="1" ht="15.75">
      <c r="A393" s="79"/>
      <c r="B393" s="80"/>
      <c r="C393" s="80"/>
      <c r="D393" s="80"/>
      <c r="E393" s="80"/>
      <c r="F393" s="80"/>
      <c r="G393" s="80"/>
      <c r="H393" s="80"/>
      <c r="I393" s="80"/>
      <c r="J393" s="80"/>
      <c r="K393" s="80"/>
      <c r="L393" s="80"/>
      <c r="M393" s="80"/>
      <c r="N393" s="80"/>
      <c r="O393" s="80"/>
      <c r="P393" s="80"/>
    </row>
    <row r="394" spans="1:16" s="904" customFormat="1" ht="15.75">
      <c r="A394" s="79"/>
      <c r="B394" s="80"/>
      <c r="C394" s="80"/>
      <c r="D394" s="80"/>
      <c r="E394" s="80"/>
      <c r="F394" s="80"/>
      <c r="G394" s="80"/>
      <c r="H394" s="80"/>
      <c r="I394" s="80"/>
      <c r="J394" s="80"/>
      <c r="K394" s="80"/>
      <c r="L394" s="80"/>
      <c r="M394" s="80"/>
      <c r="N394" s="80"/>
      <c r="O394" s="80"/>
      <c r="P394" s="80"/>
    </row>
    <row r="395" spans="1:16" s="904" customFormat="1" ht="15.75">
      <c r="A395" s="79"/>
      <c r="B395" s="80"/>
      <c r="C395" s="80"/>
      <c r="D395" s="80"/>
      <c r="E395" s="80"/>
      <c r="F395" s="80"/>
      <c r="G395" s="80"/>
      <c r="H395" s="80"/>
      <c r="I395" s="80"/>
      <c r="J395" s="80"/>
      <c r="K395" s="80"/>
      <c r="L395" s="80"/>
      <c r="M395" s="80"/>
      <c r="N395" s="80"/>
      <c r="O395" s="80"/>
      <c r="P395" s="80"/>
    </row>
    <row r="396" spans="1:16" s="904" customFormat="1" ht="15.75">
      <c r="A396" s="79"/>
      <c r="B396" s="80"/>
      <c r="C396" s="80"/>
      <c r="D396" s="80"/>
      <c r="E396" s="80"/>
      <c r="F396" s="80"/>
      <c r="G396" s="80"/>
      <c r="H396" s="80"/>
      <c r="I396" s="80"/>
      <c r="J396" s="80"/>
      <c r="K396" s="80"/>
      <c r="L396" s="80"/>
      <c r="M396" s="80"/>
      <c r="N396" s="80"/>
      <c r="O396" s="80"/>
      <c r="P396" s="80"/>
    </row>
    <row r="397" spans="1:16" s="904" customFormat="1" ht="15.75">
      <c r="A397" s="79"/>
      <c r="B397" s="80"/>
      <c r="C397" s="80"/>
      <c r="D397" s="80"/>
      <c r="E397" s="80"/>
      <c r="F397" s="80"/>
      <c r="G397" s="80"/>
      <c r="H397" s="80"/>
      <c r="I397" s="80"/>
      <c r="J397" s="80"/>
      <c r="K397" s="80"/>
      <c r="L397" s="80"/>
      <c r="M397" s="80"/>
      <c r="N397" s="80"/>
      <c r="O397" s="80"/>
      <c r="P397" s="80"/>
    </row>
    <row r="398" spans="1:16" s="904" customFormat="1" ht="15.75">
      <c r="A398" s="79"/>
      <c r="B398" s="80"/>
      <c r="C398" s="80"/>
      <c r="D398" s="80"/>
      <c r="E398" s="80"/>
      <c r="F398" s="80"/>
      <c r="G398" s="80"/>
      <c r="H398" s="80"/>
      <c r="I398" s="80"/>
      <c r="J398" s="80"/>
      <c r="K398" s="80"/>
      <c r="L398" s="80"/>
      <c r="M398" s="80"/>
      <c r="N398" s="80"/>
      <c r="O398" s="80"/>
      <c r="P398" s="80"/>
    </row>
    <row r="399" spans="1:16" s="904" customFormat="1" ht="15.75">
      <c r="A399" s="79"/>
      <c r="B399" s="80"/>
      <c r="C399" s="80"/>
      <c r="D399" s="80"/>
      <c r="E399" s="80"/>
      <c r="F399" s="80"/>
      <c r="G399" s="80"/>
      <c r="H399" s="80"/>
      <c r="I399" s="80"/>
      <c r="J399" s="80"/>
      <c r="K399" s="80"/>
      <c r="L399" s="80"/>
      <c r="M399" s="80"/>
      <c r="N399" s="80"/>
      <c r="O399" s="80"/>
      <c r="P399" s="80"/>
    </row>
    <row r="400" spans="1:16" s="904" customFormat="1" ht="15.75">
      <c r="A400" s="79"/>
      <c r="B400" s="80"/>
      <c r="C400" s="80"/>
      <c r="D400" s="80"/>
      <c r="E400" s="80"/>
      <c r="F400" s="80"/>
      <c r="G400" s="80"/>
      <c r="H400" s="80"/>
      <c r="I400" s="80"/>
      <c r="J400" s="80"/>
      <c r="K400" s="80"/>
      <c r="L400" s="80"/>
      <c r="M400" s="80"/>
      <c r="N400" s="80"/>
      <c r="O400" s="80"/>
      <c r="P400" s="80"/>
    </row>
    <row r="401" spans="1:16" s="904" customFormat="1" ht="15.75">
      <c r="A401" s="79"/>
      <c r="B401" s="80"/>
      <c r="C401" s="80"/>
      <c r="D401" s="80"/>
      <c r="E401" s="80"/>
      <c r="F401" s="80"/>
      <c r="G401" s="80"/>
      <c r="H401" s="80"/>
      <c r="I401" s="80"/>
      <c r="J401" s="80"/>
      <c r="K401" s="80"/>
      <c r="L401" s="80"/>
      <c r="M401" s="80"/>
      <c r="N401" s="80"/>
      <c r="O401" s="80"/>
      <c r="P401" s="80"/>
    </row>
    <row r="402" spans="1:16" s="904" customFormat="1" ht="15.75">
      <c r="A402" s="79"/>
      <c r="B402" s="80"/>
      <c r="C402" s="80"/>
      <c r="D402" s="80"/>
      <c r="E402" s="80"/>
      <c r="F402" s="80"/>
      <c r="G402" s="80"/>
      <c r="H402" s="80"/>
      <c r="I402" s="80"/>
      <c r="J402" s="80"/>
      <c r="K402" s="80"/>
      <c r="L402" s="80"/>
      <c r="M402" s="80"/>
      <c r="N402" s="80"/>
      <c r="O402" s="80"/>
      <c r="P402" s="80"/>
    </row>
    <row r="403" spans="1:16" s="904" customFormat="1" ht="15.75">
      <c r="A403" s="79"/>
      <c r="B403" s="80"/>
      <c r="C403" s="80"/>
      <c r="D403" s="80"/>
      <c r="E403" s="80"/>
      <c r="F403" s="80"/>
      <c r="G403" s="80"/>
      <c r="H403" s="80"/>
      <c r="I403" s="80"/>
      <c r="J403" s="80"/>
      <c r="K403" s="80"/>
      <c r="L403" s="80"/>
      <c r="M403" s="80"/>
      <c r="N403" s="80"/>
      <c r="O403" s="80"/>
      <c r="P403" s="80"/>
    </row>
    <row r="404" spans="1:16" s="904" customFormat="1" ht="15.75">
      <c r="A404" s="79"/>
      <c r="B404" s="80"/>
      <c r="C404" s="80"/>
      <c r="D404" s="80"/>
      <c r="E404" s="80"/>
      <c r="F404" s="80"/>
      <c r="G404" s="80"/>
      <c r="H404" s="80"/>
      <c r="I404" s="80"/>
      <c r="J404" s="80"/>
      <c r="K404" s="80"/>
      <c r="L404" s="80"/>
      <c r="M404" s="80"/>
      <c r="N404" s="80"/>
      <c r="O404" s="80"/>
      <c r="P404" s="80"/>
    </row>
    <row r="405" spans="1:16" s="904" customFormat="1" ht="15.75">
      <c r="A405" s="79"/>
      <c r="B405" s="80"/>
      <c r="C405" s="80"/>
      <c r="D405" s="80"/>
      <c r="E405" s="80"/>
      <c r="F405" s="80"/>
      <c r="G405" s="80"/>
      <c r="H405" s="80"/>
      <c r="I405" s="80"/>
      <c r="J405" s="80"/>
      <c r="K405" s="80"/>
      <c r="L405" s="80"/>
      <c r="M405" s="80"/>
      <c r="N405" s="80"/>
      <c r="O405" s="80"/>
      <c r="P405" s="80"/>
    </row>
    <row r="406" spans="1:16" s="904" customFormat="1" ht="15.75">
      <c r="A406" s="79"/>
      <c r="B406" s="80"/>
      <c r="C406" s="80"/>
      <c r="D406" s="80"/>
      <c r="E406" s="80"/>
      <c r="F406" s="80"/>
      <c r="G406" s="80"/>
      <c r="H406" s="80"/>
      <c r="I406" s="80"/>
      <c r="J406" s="80"/>
      <c r="K406" s="80"/>
      <c r="L406" s="80"/>
      <c r="M406" s="80"/>
      <c r="N406" s="80"/>
      <c r="O406" s="80"/>
      <c r="P406" s="80"/>
    </row>
    <row r="407" spans="1:16" s="904" customFormat="1" ht="15.75">
      <c r="A407" s="79"/>
      <c r="B407" s="80"/>
      <c r="C407" s="80"/>
      <c r="D407" s="80"/>
      <c r="E407" s="80"/>
      <c r="F407" s="80"/>
      <c r="G407" s="80"/>
      <c r="H407" s="80"/>
      <c r="I407" s="80"/>
      <c r="J407" s="80"/>
      <c r="K407" s="80"/>
      <c r="L407" s="80"/>
      <c r="M407" s="80"/>
      <c r="N407" s="80"/>
      <c r="O407" s="80"/>
      <c r="P407" s="80"/>
    </row>
    <row r="408" spans="1:16" s="904" customFormat="1" ht="15.75">
      <c r="A408" s="79"/>
      <c r="B408" s="80"/>
      <c r="C408" s="80"/>
      <c r="D408" s="80"/>
      <c r="E408" s="80"/>
      <c r="F408" s="80"/>
      <c r="G408" s="80"/>
      <c r="H408" s="80"/>
      <c r="I408" s="80"/>
      <c r="J408" s="80"/>
      <c r="K408" s="80"/>
      <c r="L408" s="80"/>
      <c r="M408" s="80"/>
      <c r="N408" s="80"/>
      <c r="O408" s="80"/>
      <c r="P408" s="80"/>
    </row>
    <row r="409" spans="1:16" s="904" customFormat="1" ht="15.75">
      <c r="A409" s="79"/>
      <c r="B409" s="80"/>
      <c r="C409" s="80"/>
      <c r="D409" s="80"/>
      <c r="E409" s="80"/>
      <c r="F409" s="80"/>
      <c r="G409" s="80"/>
      <c r="H409" s="80"/>
      <c r="I409" s="80"/>
      <c r="J409" s="80"/>
      <c r="K409" s="80"/>
      <c r="L409" s="80"/>
      <c r="M409" s="80"/>
      <c r="N409" s="80"/>
      <c r="O409" s="80"/>
      <c r="P409" s="80"/>
    </row>
    <row r="410" spans="1:16" s="904" customFormat="1" ht="15.75">
      <c r="A410" s="79"/>
      <c r="B410" s="80"/>
      <c r="C410" s="80"/>
      <c r="D410" s="80"/>
      <c r="E410" s="80"/>
      <c r="F410" s="80"/>
      <c r="G410" s="80"/>
      <c r="H410" s="80"/>
      <c r="I410" s="80"/>
      <c r="J410" s="80"/>
      <c r="K410" s="80"/>
      <c r="L410" s="80"/>
      <c r="M410" s="80"/>
      <c r="N410" s="80"/>
      <c r="O410" s="80"/>
      <c r="P410" s="80"/>
    </row>
    <row r="411" spans="1:16" s="904" customFormat="1" ht="15.75">
      <c r="A411" s="79"/>
      <c r="B411" s="80"/>
      <c r="C411" s="80"/>
      <c r="D411" s="80"/>
      <c r="E411" s="80"/>
      <c r="F411" s="80"/>
      <c r="G411" s="80"/>
      <c r="H411" s="80"/>
      <c r="I411" s="80"/>
      <c r="J411" s="80"/>
      <c r="K411" s="80"/>
      <c r="L411" s="80"/>
      <c r="M411" s="80"/>
      <c r="N411" s="80"/>
      <c r="O411" s="80"/>
      <c r="P411" s="80"/>
    </row>
    <row r="412" spans="1:16" s="904" customFormat="1" ht="15.75">
      <c r="A412" s="79"/>
      <c r="B412" s="80"/>
      <c r="C412" s="80"/>
      <c r="D412" s="80"/>
      <c r="E412" s="80"/>
      <c r="F412" s="80"/>
      <c r="G412" s="80"/>
      <c r="H412" s="80"/>
      <c r="I412" s="80"/>
      <c r="J412" s="80"/>
      <c r="K412" s="80"/>
      <c r="L412" s="80"/>
      <c r="M412" s="80"/>
      <c r="N412" s="80"/>
      <c r="O412" s="80"/>
      <c r="P412" s="80"/>
    </row>
    <row r="413" spans="1:16" s="904" customFormat="1" ht="15.75">
      <c r="A413" s="79"/>
      <c r="B413" s="80"/>
      <c r="C413" s="80"/>
      <c r="D413" s="80"/>
      <c r="E413" s="80"/>
      <c r="F413" s="80"/>
      <c r="G413" s="80"/>
      <c r="H413" s="80"/>
      <c r="I413" s="80"/>
      <c r="J413" s="80"/>
      <c r="K413" s="80"/>
      <c r="L413" s="80"/>
      <c r="M413" s="80"/>
      <c r="N413" s="80"/>
      <c r="O413" s="80"/>
      <c r="P413" s="80"/>
    </row>
    <row r="414" spans="1:16" s="904" customFormat="1" ht="15.75">
      <c r="A414" s="79"/>
      <c r="B414" s="80"/>
      <c r="C414" s="80"/>
      <c r="D414" s="80"/>
      <c r="E414" s="80"/>
      <c r="F414" s="80"/>
      <c r="G414" s="80"/>
      <c r="H414" s="80"/>
      <c r="I414" s="80"/>
      <c r="J414" s="80"/>
      <c r="K414" s="80"/>
      <c r="L414" s="80"/>
      <c r="M414" s="80"/>
      <c r="N414" s="80"/>
      <c r="O414" s="80"/>
      <c r="P414" s="80"/>
    </row>
    <row r="415" spans="1:16" s="904" customFormat="1" ht="15.75">
      <c r="A415" s="79"/>
      <c r="B415" s="80"/>
      <c r="C415" s="80"/>
      <c r="D415" s="80"/>
      <c r="E415" s="80"/>
      <c r="F415" s="80"/>
      <c r="G415" s="80"/>
      <c r="H415" s="80"/>
      <c r="I415" s="80"/>
      <c r="J415" s="80"/>
      <c r="K415" s="80"/>
      <c r="L415" s="80"/>
      <c r="M415" s="80"/>
      <c r="N415" s="80"/>
      <c r="O415" s="80"/>
      <c r="P415" s="80"/>
    </row>
    <row r="416" spans="1:16" s="904" customFormat="1" ht="15.75">
      <c r="A416" s="79"/>
      <c r="B416" s="80"/>
      <c r="C416" s="80"/>
      <c r="D416" s="80"/>
      <c r="E416" s="80"/>
      <c r="F416" s="80"/>
      <c r="G416" s="80"/>
      <c r="H416" s="80"/>
      <c r="I416" s="80"/>
      <c r="J416" s="80"/>
      <c r="K416" s="80"/>
      <c r="L416" s="80"/>
      <c r="M416" s="80"/>
      <c r="N416" s="80"/>
      <c r="O416" s="80"/>
      <c r="P416" s="80"/>
    </row>
    <row r="417" spans="1:16" s="904" customFormat="1" ht="15.75">
      <c r="A417" s="79"/>
      <c r="B417" s="80"/>
      <c r="C417" s="80"/>
      <c r="D417" s="80"/>
      <c r="E417" s="80"/>
      <c r="F417" s="80"/>
      <c r="G417" s="80"/>
      <c r="H417" s="80"/>
      <c r="I417" s="80"/>
      <c r="J417" s="80"/>
      <c r="K417" s="80"/>
      <c r="L417" s="80"/>
      <c r="M417" s="80"/>
      <c r="N417" s="80"/>
      <c r="O417" s="80"/>
      <c r="P417" s="80"/>
    </row>
    <row r="418" spans="1:16" s="904" customFormat="1" ht="15.75">
      <c r="A418" s="79"/>
      <c r="B418" s="80"/>
      <c r="C418" s="80"/>
      <c r="D418" s="80"/>
      <c r="E418" s="80"/>
      <c r="F418" s="80"/>
      <c r="G418" s="80"/>
      <c r="H418" s="80"/>
      <c r="I418" s="80"/>
      <c r="J418" s="80"/>
      <c r="K418" s="80"/>
      <c r="L418" s="80"/>
      <c r="M418" s="80"/>
      <c r="N418" s="80"/>
      <c r="O418" s="80"/>
      <c r="P418" s="80"/>
    </row>
    <row r="419" spans="1:16" s="904" customFormat="1" ht="15.75">
      <c r="A419" s="79"/>
      <c r="B419" s="80"/>
      <c r="C419" s="80"/>
      <c r="D419" s="80"/>
      <c r="E419" s="80"/>
      <c r="F419" s="80"/>
      <c r="G419" s="80"/>
      <c r="H419" s="80"/>
      <c r="I419" s="80"/>
      <c r="J419" s="80"/>
      <c r="K419" s="80"/>
      <c r="L419" s="80"/>
      <c r="M419" s="80"/>
      <c r="N419" s="80"/>
      <c r="O419" s="80"/>
      <c r="P419" s="80"/>
    </row>
    <row r="420" spans="1:16" s="904" customFormat="1" ht="15.75">
      <c r="A420" s="79"/>
      <c r="B420" s="80"/>
      <c r="C420" s="80"/>
      <c r="D420" s="80"/>
      <c r="E420" s="80"/>
      <c r="F420" s="80"/>
      <c r="G420" s="80"/>
      <c r="H420" s="80"/>
      <c r="I420" s="80"/>
      <c r="J420" s="80"/>
      <c r="K420" s="80"/>
      <c r="L420" s="80"/>
      <c r="M420" s="80"/>
      <c r="N420" s="80"/>
      <c r="O420" s="80"/>
      <c r="P420" s="80"/>
    </row>
    <row r="421" spans="1:16" s="904" customFormat="1" ht="15.75">
      <c r="A421" s="79"/>
      <c r="B421" s="80"/>
      <c r="C421" s="80"/>
      <c r="D421" s="80"/>
      <c r="E421" s="80"/>
      <c r="F421" s="80"/>
      <c r="G421" s="80"/>
      <c r="H421" s="80"/>
      <c r="I421" s="80"/>
      <c r="J421" s="80"/>
      <c r="K421" s="80"/>
      <c r="L421" s="80"/>
      <c r="M421" s="80"/>
      <c r="N421" s="80"/>
      <c r="O421" s="80"/>
      <c r="P421" s="80"/>
    </row>
    <row r="422" spans="1:16" s="904" customFormat="1" ht="15.75">
      <c r="A422" s="79"/>
      <c r="B422" s="80"/>
      <c r="C422" s="80"/>
      <c r="D422" s="80"/>
      <c r="E422" s="80"/>
      <c r="F422" s="80"/>
      <c r="G422" s="80"/>
      <c r="H422" s="80"/>
      <c r="I422" s="80"/>
      <c r="J422" s="80"/>
      <c r="K422" s="80"/>
      <c r="L422" s="80"/>
      <c r="M422" s="80"/>
      <c r="N422" s="80"/>
      <c r="O422" s="80"/>
      <c r="P422" s="80"/>
    </row>
    <row r="423" spans="1:16" s="904" customFormat="1" ht="15.75">
      <c r="A423" s="79"/>
      <c r="B423" s="80"/>
      <c r="C423" s="80"/>
      <c r="D423" s="80"/>
      <c r="E423" s="80"/>
      <c r="F423" s="80"/>
      <c r="G423" s="80"/>
      <c r="H423" s="80"/>
      <c r="I423" s="80"/>
      <c r="J423" s="80"/>
      <c r="K423" s="80"/>
      <c r="L423" s="80"/>
      <c r="M423" s="80"/>
      <c r="N423" s="80"/>
      <c r="O423" s="80"/>
      <c r="P423" s="80"/>
    </row>
    <row r="424" spans="1:16" s="904" customFormat="1" ht="15.75">
      <c r="A424" s="79"/>
      <c r="B424" s="80"/>
      <c r="C424" s="80"/>
      <c r="D424" s="80"/>
      <c r="E424" s="80"/>
      <c r="F424" s="80"/>
      <c r="G424" s="80"/>
      <c r="H424" s="80"/>
      <c r="I424" s="80"/>
      <c r="J424" s="80"/>
      <c r="K424" s="80"/>
      <c r="L424" s="80"/>
      <c r="M424" s="80"/>
      <c r="N424" s="80"/>
      <c r="O424" s="80"/>
      <c r="P424" s="80"/>
    </row>
    <row r="425" spans="1:16" s="904" customFormat="1" ht="15.75">
      <c r="A425" s="79"/>
      <c r="B425" s="80"/>
      <c r="C425" s="80"/>
      <c r="D425" s="80"/>
      <c r="E425" s="80"/>
      <c r="F425" s="80"/>
      <c r="G425" s="80"/>
      <c r="H425" s="80"/>
      <c r="I425" s="80"/>
      <c r="J425" s="80"/>
      <c r="K425" s="80"/>
      <c r="L425" s="80"/>
      <c r="M425" s="80"/>
      <c r="N425" s="80"/>
      <c r="O425" s="80"/>
      <c r="P425" s="80"/>
    </row>
    <row r="426" spans="1:16" s="904" customFormat="1" ht="15.75">
      <c r="A426" s="79"/>
      <c r="B426" s="80"/>
      <c r="C426" s="80"/>
      <c r="D426" s="80"/>
      <c r="E426" s="80"/>
      <c r="F426" s="80"/>
      <c r="G426" s="80"/>
      <c r="H426" s="80"/>
      <c r="I426" s="80"/>
      <c r="J426" s="80"/>
      <c r="K426" s="80"/>
      <c r="L426" s="80"/>
      <c r="M426" s="80"/>
      <c r="N426" s="80"/>
      <c r="O426" s="80"/>
      <c r="P426" s="80"/>
    </row>
    <row r="427" spans="1:16" s="904" customFormat="1" ht="15.75">
      <c r="A427" s="79"/>
      <c r="B427" s="80"/>
      <c r="C427" s="80"/>
      <c r="D427" s="80"/>
      <c r="E427" s="80"/>
      <c r="F427" s="80"/>
      <c r="G427" s="80"/>
      <c r="H427" s="80"/>
      <c r="I427" s="80"/>
      <c r="J427" s="80"/>
      <c r="K427" s="80"/>
      <c r="L427" s="80"/>
      <c r="M427" s="80"/>
      <c r="N427" s="80"/>
      <c r="O427" s="80"/>
      <c r="P427" s="80"/>
    </row>
    <row r="428" spans="1:16" s="904" customFormat="1" ht="15.75">
      <c r="A428" s="79"/>
      <c r="B428" s="80"/>
      <c r="C428" s="80"/>
      <c r="D428" s="80"/>
      <c r="E428" s="80"/>
      <c r="F428" s="80"/>
      <c r="G428" s="80"/>
      <c r="H428" s="80"/>
      <c r="I428" s="80"/>
      <c r="J428" s="80"/>
      <c r="K428" s="80"/>
      <c r="L428" s="80"/>
      <c r="M428" s="80"/>
      <c r="N428" s="80"/>
      <c r="O428" s="80"/>
      <c r="P428" s="80"/>
    </row>
    <row r="429" spans="1:16" s="904" customFormat="1" ht="15.75">
      <c r="A429" s="79"/>
      <c r="B429" s="80"/>
      <c r="C429" s="80"/>
      <c r="D429" s="80"/>
      <c r="E429" s="80"/>
      <c r="F429" s="80"/>
      <c r="G429" s="80"/>
      <c r="H429" s="80"/>
      <c r="I429" s="80"/>
      <c r="J429" s="80"/>
      <c r="K429" s="80"/>
      <c r="L429" s="80"/>
      <c r="M429" s="80"/>
      <c r="N429" s="80"/>
      <c r="O429" s="80"/>
      <c r="P429" s="80"/>
    </row>
    <row r="430" spans="1:16" s="904" customFormat="1" ht="15.75">
      <c r="A430" s="79"/>
      <c r="B430" s="80"/>
      <c r="C430" s="80"/>
      <c r="D430" s="80"/>
      <c r="E430" s="80"/>
      <c r="F430" s="80"/>
      <c r="G430" s="80"/>
      <c r="H430" s="80"/>
      <c r="I430" s="80"/>
      <c r="J430" s="80"/>
      <c r="K430" s="80"/>
      <c r="L430" s="80"/>
      <c r="M430" s="80"/>
      <c r="N430" s="80"/>
      <c r="O430" s="80"/>
      <c r="P430" s="80"/>
    </row>
    <row r="431" spans="1:16" s="904" customFormat="1" ht="15.75">
      <c r="A431" s="79"/>
      <c r="B431" s="80"/>
      <c r="C431" s="80"/>
      <c r="D431" s="80"/>
      <c r="E431" s="80"/>
      <c r="F431" s="80"/>
      <c r="G431" s="80"/>
      <c r="H431" s="80"/>
      <c r="I431" s="80"/>
      <c r="J431" s="80"/>
      <c r="K431" s="80"/>
      <c r="L431" s="80"/>
      <c r="M431" s="80"/>
      <c r="N431" s="80"/>
      <c r="O431" s="80"/>
      <c r="P431" s="80"/>
    </row>
    <row r="432" spans="1:16" s="904" customFormat="1" ht="15.75">
      <c r="A432" s="79"/>
      <c r="B432" s="80"/>
      <c r="C432" s="80"/>
      <c r="D432" s="80"/>
      <c r="E432" s="80"/>
      <c r="F432" s="80"/>
      <c r="G432" s="80"/>
      <c r="H432" s="80"/>
      <c r="I432" s="80"/>
      <c r="J432" s="80"/>
      <c r="K432" s="80"/>
      <c r="L432" s="80"/>
      <c r="M432" s="80"/>
      <c r="N432" s="80"/>
      <c r="O432" s="80"/>
      <c r="P432" s="80"/>
    </row>
    <row r="433" spans="1:16" s="904" customFormat="1" ht="15.75">
      <c r="A433" s="79"/>
      <c r="B433" s="80"/>
      <c r="C433" s="80"/>
      <c r="D433" s="80"/>
      <c r="E433" s="80"/>
      <c r="F433" s="80"/>
      <c r="G433" s="80"/>
      <c r="H433" s="80"/>
      <c r="I433" s="80"/>
      <c r="J433" s="80"/>
      <c r="K433" s="80"/>
      <c r="L433" s="80"/>
      <c r="M433" s="80"/>
      <c r="N433" s="80"/>
      <c r="O433" s="80"/>
      <c r="P433" s="80"/>
    </row>
    <row r="434" spans="1:16" s="904" customFormat="1" ht="15.75">
      <c r="A434" s="79"/>
      <c r="B434" s="80"/>
      <c r="C434" s="80"/>
      <c r="D434" s="80"/>
      <c r="E434" s="80"/>
      <c r="F434" s="80"/>
      <c r="G434" s="80"/>
      <c r="H434" s="80"/>
      <c r="I434" s="80"/>
      <c r="J434" s="80"/>
      <c r="K434" s="80"/>
      <c r="L434" s="80"/>
      <c r="M434" s="80"/>
      <c r="N434" s="80"/>
      <c r="O434" s="80"/>
      <c r="P434" s="80"/>
    </row>
    <row r="435" spans="1:16" s="904" customFormat="1" ht="15.75">
      <c r="A435" s="79"/>
      <c r="B435" s="80"/>
      <c r="C435" s="80"/>
      <c r="D435" s="80"/>
      <c r="E435" s="80"/>
      <c r="F435" s="80"/>
      <c r="G435" s="80"/>
      <c r="H435" s="80"/>
      <c r="I435" s="80"/>
      <c r="J435" s="80"/>
      <c r="K435" s="80"/>
      <c r="L435" s="80"/>
      <c r="M435" s="80"/>
      <c r="N435" s="80"/>
      <c r="O435" s="80"/>
      <c r="P435" s="80"/>
    </row>
    <row r="436" spans="1:16" s="904" customFormat="1" ht="15.75">
      <c r="A436" s="79"/>
      <c r="B436" s="80"/>
      <c r="C436" s="80"/>
      <c r="D436" s="80"/>
      <c r="E436" s="80"/>
      <c r="F436" s="80"/>
      <c r="G436" s="80"/>
      <c r="H436" s="80"/>
      <c r="I436" s="80"/>
      <c r="J436" s="80"/>
      <c r="K436" s="80"/>
      <c r="L436" s="80"/>
      <c r="M436" s="80"/>
      <c r="N436" s="80"/>
      <c r="O436" s="80"/>
      <c r="P436" s="80"/>
    </row>
    <row r="437" spans="1:16" s="904" customFormat="1" ht="15.75">
      <c r="A437" s="79"/>
      <c r="B437" s="80"/>
      <c r="C437" s="80"/>
      <c r="D437" s="80"/>
      <c r="E437" s="80"/>
      <c r="F437" s="80"/>
      <c r="G437" s="80"/>
      <c r="H437" s="80"/>
      <c r="I437" s="80"/>
      <c r="J437" s="80"/>
      <c r="K437" s="80"/>
      <c r="L437" s="80"/>
      <c r="M437" s="80"/>
      <c r="N437" s="80"/>
      <c r="O437" s="80"/>
      <c r="P437" s="80"/>
    </row>
    <row r="438" spans="1:16" s="904" customFormat="1" ht="15.75">
      <c r="A438" s="79"/>
      <c r="B438" s="80"/>
      <c r="C438" s="80"/>
      <c r="D438" s="80"/>
      <c r="E438" s="80"/>
      <c r="F438" s="80"/>
      <c r="G438" s="80"/>
      <c r="H438" s="80"/>
      <c r="I438" s="80"/>
      <c r="J438" s="80"/>
      <c r="K438" s="80"/>
      <c r="L438" s="80"/>
      <c r="M438" s="80"/>
      <c r="N438" s="80"/>
      <c r="O438" s="80"/>
      <c r="P438" s="80"/>
    </row>
    <row r="439" spans="1:16" s="904" customFormat="1" ht="15.75">
      <c r="A439" s="79"/>
      <c r="B439" s="80"/>
      <c r="C439" s="80"/>
      <c r="D439" s="80"/>
      <c r="E439" s="80"/>
      <c r="F439" s="80"/>
      <c r="G439" s="80"/>
      <c r="H439" s="80"/>
      <c r="I439" s="80"/>
      <c r="J439" s="80"/>
      <c r="K439" s="80"/>
      <c r="L439" s="80"/>
      <c r="M439" s="80"/>
      <c r="N439" s="80"/>
      <c r="O439" s="80"/>
      <c r="P439" s="80"/>
    </row>
    <row r="440" spans="1:16" s="904" customFormat="1" ht="15.75">
      <c r="A440" s="79"/>
      <c r="B440" s="80"/>
      <c r="C440" s="80"/>
      <c r="D440" s="80"/>
      <c r="E440" s="80"/>
      <c r="F440" s="80"/>
      <c r="G440" s="80"/>
      <c r="H440" s="80"/>
      <c r="I440" s="80"/>
      <c r="J440" s="80"/>
      <c r="K440" s="80"/>
      <c r="L440" s="80"/>
      <c r="M440" s="80"/>
      <c r="N440" s="80"/>
      <c r="O440" s="80"/>
      <c r="P440" s="80"/>
    </row>
    <row r="441" spans="1:16" s="904" customFormat="1" ht="15.75">
      <c r="A441" s="79"/>
      <c r="B441" s="80"/>
      <c r="C441" s="80"/>
      <c r="D441" s="80"/>
      <c r="E441" s="80"/>
      <c r="F441" s="80"/>
      <c r="G441" s="80"/>
      <c r="H441" s="80"/>
      <c r="I441" s="80"/>
      <c r="J441" s="80"/>
      <c r="K441" s="80"/>
      <c r="L441" s="80"/>
      <c r="M441" s="80"/>
      <c r="N441" s="80"/>
      <c r="O441" s="80"/>
      <c r="P441" s="80"/>
    </row>
    <row r="442" spans="1:16" s="904" customFormat="1" ht="15.75">
      <c r="A442" s="79"/>
      <c r="B442" s="80"/>
      <c r="C442" s="80"/>
      <c r="D442" s="80"/>
      <c r="E442" s="80"/>
      <c r="F442" s="80"/>
      <c r="G442" s="80"/>
      <c r="H442" s="80"/>
      <c r="I442" s="80"/>
      <c r="J442" s="80"/>
      <c r="K442" s="80"/>
      <c r="L442" s="80"/>
      <c r="M442" s="80"/>
      <c r="N442" s="80"/>
      <c r="O442" s="80"/>
      <c r="P442" s="80"/>
    </row>
    <row r="443" spans="1:16" s="904" customFormat="1" ht="15.75">
      <c r="A443" s="79"/>
      <c r="B443" s="80"/>
      <c r="C443" s="80"/>
      <c r="D443" s="80"/>
      <c r="E443" s="80"/>
      <c r="F443" s="80"/>
      <c r="G443" s="80"/>
      <c r="H443" s="80"/>
      <c r="I443" s="80"/>
      <c r="J443" s="80"/>
      <c r="K443" s="80"/>
      <c r="L443" s="80"/>
      <c r="M443" s="80"/>
      <c r="N443" s="80"/>
      <c r="O443" s="80"/>
      <c r="P443" s="80"/>
    </row>
    <row r="444" spans="1:16" s="904" customFormat="1" ht="15.75">
      <c r="A444" s="79"/>
      <c r="B444" s="80"/>
      <c r="C444" s="80"/>
      <c r="D444" s="80"/>
      <c r="E444" s="80"/>
      <c r="F444" s="80"/>
      <c r="G444" s="80"/>
      <c r="H444" s="80"/>
      <c r="I444" s="80"/>
      <c r="J444" s="80"/>
      <c r="K444" s="80"/>
      <c r="L444" s="80"/>
      <c r="M444" s="80"/>
      <c r="N444" s="80"/>
      <c r="O444" s="80"/>
      <c r="P444" s="80"/>
    </row>
    <row r="445" spans="1:16" s="904" customFormat="1" ht="15.75">
      <c r="A445" s="79"/>
      <c r="B445" s="80"/>
      <c r="C445" s="80"/>
      <c r="D445" s="80"/>
      <c r="E445" s="80"/>
      <c r="F445" s="80"/>
      <c r="G445" s="80"/>
      <c r="H445" s="80"/>
      <c r="I445" s="80"/>
      <c r="J445" s="80"/>
      <c r="K445" s="80"/>
      <c r="L445" s="80"/>
      <c r="M445" s="80"/>
      <c r="N445" s="80"/>
      <c r="O445" s="80"/>
      <c r="P445" s="80"/>
    </row>
    <row r="446" spans="1:16" s="904" customFormat="1" ht="15.75">
      <c r="A446" s="79"/>
      <c r="B446" s="80"/>
      <c r="C446" s="80"/>
      <c r="D446" s="80"/>
      <c r="E446" s="80"/>
      <c r="F446" s="80"/>
      <c r="G446" s="80"/>
      <c r="H446" s="80"/>
      <c r="I446" s="80"/>
      <c r="J446" s="80"/>
      <c r="K446" s="80"/>
      <c r="L446" s="80"/>
      <c r="M446" s="80"/>
      <c r="N446" s="80"/>
      <c r="O446" s="80"/>
      <c r="P446" s="80"/>
    </row>
    <row r="447" spans="1:16" s="904" customFormat="1" ht="15.75">
      <c r="A447" s="79"/>
      <c r="B447" s="80"/>
      <c r="C447" s="80"/>
      <c r="D447" s="80"/>
      <c r="E447" s="80"/>
      <c r="F447" s="80"/>
      <c r="G447" s="80"/>
      <c r="H447" s="80"/>
      <c r="I447" s="80"/>
      <c r="J447" s="80"/>
      <c r="K447" s="80"/>
      <c r="L447" s="80"/>
      <c r="M447" s="80"/>
      <c r="N447" s="80"/>
      <c r="O447" s="80"/>
      <c r="P447" s="80"/>
    </row>
    <row r="448" spans="1:16" s="904" customFormat="1" ht="15.75">
      <c r="A448" s="79"/>
      <c r="B448" s="80"/>
      <c r="C448" s="80"/>
      <c r="D448" s="80"/>
      <c r="E448" s="80"/>
      <c r="F448" s="80"/>
      <c r="G448" s="80"/>
      <c r="H448" s="80"/>
      <c r="I448" s="80"/>
      <c r="J448" s="80"/>
      <c r="K448" s="80"/>
      <c r="L448" s="80"/>
      <c r="M448" s="80"/>
      <c r="N448" s="80"/>
      <c r="O448" s="80"/>
      <c r="P448" s="80"/>
    </row>
    <row r="449" spans="1:16" s="904" customFormat="1" ht="15.75">
      <c r="A449" s="79"/>
      <c r="B449" s="80"/>
      <c r="C449" s="80"/>
      <c r="D449" s="80"/>
      <c r="E449" s="80"/>
      <c r="F449" s="80"/>
      <c r="G449" s="80"/>
      <c r="H449" s="80"/>
      <c r="I449" s="80"/>
      <c r="J449" s="80"/>
      <c r="K449" s="80"/>
      <c r="L449" s="80"/>
      <c r="M449" s="80"/>
      <c r="N449" s="80"/>
      <c r="O449" s="80"/>
      <c r="P449" s="80"/>
    </row>
    <row r="450" spans="1:16" s="904" customFormat="1" ht="15.75">
      <c r="A450" s="79"/>
      <c r="B450" s="80"/>
      <c r="C450" s="80"/>
      <c r="D450" s="80"/>
      <c r="E450" s="80"/>
      <c r="F450" s="80"/>
      <c r="G450" s="80"/>
      <c r="H450" s="80"/>
      <c r="I450" s="80"/>
      <c r="J450" s="80"/>
      <c r="K450" s="80"/>
      <c r="L450" s="80"/>
      <c r="M450" s="80"/>
      <c r="N450" s="80"/>
      <c r="O450" s="80"/>
      <c r="P450" s="80"/>
    </row>
    <row r="451" spans="1:16" s="904" customFormat="1" ht="15.75">
      <c r="A451" s="79"/>
      <c r="B451" s="80"/>
      <c r="C451" s="80"/>
      <c r="D451" s="80"/>
      <c r="E451" s="80"/>
      <c r="F451" s="80"/>
      <c r="G451" s="80"/>
      <c r="H451" s="80"/>
      <c r="I451" s="80"/>
      <c r="J451" s="80"/>
      <c r="K451" s="80"/>
      <c r="L451" s="80"/>
      <c r="M451" s="80"/>
      <c r="N451" s="80"/>
      <c r="O451" s="80"/>
      <c r="P451" s="80"/>
    </row>
    <row r="452" spans="1:16" s="904" customFormat="1" ht="15.75">
      <c r="A452" s="79"/>
      <c r="B452" s="80"/>
      <c r="C452" s="80"/>
      <c r="D452" s="80"/>
      <c r="E452" s="80"/>
      <c r="F452" s="80"/>
      <c r="G452" s="80"/>
      <c r="H452" s="80"/>
      <c r="I452" s="80"/>
      <c r="J452" s="80"/>
      <c r="K452" s="80"/>
      <c r="L452" s="80"/>
      <c r="M452" s="80"/>
      <c r="N452" s="80"/>
      <c r="O452" s="80"/>
      <c r="P452" s="80"/>
    </row>
    <row r="453" spans="1:16" s="904" customFormat="1" ht="15.75">
      <c r="A453" s="79"/>
      <c r="B453" s="80"/>
      <c r="C453" s="80"/>
      <c r="D453" s="80"/>
      <c r="E453" s="80"/>
      <c r="F453" s="80"/>
      <c r="G453" s="80"/>
      <c r="H453" s="80"/>
      <c r="I453" s="80"/>
      <c r="J453" s="80"/>
      <c r="K453" s="80"/>
      <c r="L453" s="80"/>
      <c r="M453" s="80"/>
      <c r="N453" s="80"/>
      <c r="O453" s="80"/>
      <c r="P453" s="80"/>
    </row>
    <row r="454" spans="1:16" s="904" customFormat="1" ht="15.75">
      <c r="A454" s="79"/>
      <c r="B454" s="80"/>
      <c r="C454" s="80"/>
      <c r="D454" s="80"/>
      <c r="E454" s="80"/>
      <c r="F454" s="80"/>
      <c r="G454" s="80"/>
      <c r="H454" s="80"/>
      <c r="I454" s="80"/>
      <c r="J454" s="80"/>
      <c r="K454" s="80"/>
      <c r="L454" s="80"/>
      <c r="M454" s="80"/>
      <c r="N454" s="80"/>
      <c r="O454" s="80"/>
      <c r="P454" s="80"/>
    </row>
    <row r="455" spans="1:16" s="904" customFormat="1" ht="15.75">
      <c r="A455" s="79"/>
      <c r="B455" s="80"/>
      <c r="C455" s="80"/>
      <c r="D455" s="80"/>
      <c r="E455" s="80"/>
      <c r="F455" s="80"/>
      <c r="G455" s="80"/>
      <c r="H455" s="80"/>
      <c r="I455" s="80"/>
      <c r="J455" s="80"/>
      <c r="K455" s="80"/>
      <c r="L455" s="80"/>
      <c r="M455" s="80"/>
      <c r="N455" s="80"/>
      <c r="O455" s="80"/>
      <c r="P455" s="80"/>
    </row>
    <row r="456" spans="1:16" s="904" customFormat="1" ht="15.75">
      <c r="A456" s="79"/>
      <c r="B456" s="80"/>
      <c r="C456" s="80"/>
      <c r="D456" s="80"/>
      <c r="E456" s="80"/>
      <c r="F456" s="80"/>
      <c r="G456" s="80"/>
      <c r="H456" s="80"/>
      <c r="I456" s="80"/>
      <c r="J456" s="80"/>
      <c r="K456" s="80"/>
      <c r="L456" s="80"/>
      <c r="M456" s="80"/>
      <c r="N456" s="80"/>
      <c r="O456" s="80"/>
      <c r="P456" s="80"/>
    </row>
    <row r="457" spans="1:16" s="904" customFormat="1" ht="15.75">
      <c r="A457" s="79"/>
      <c r="B457" s="80"/>
      <c r="C457" s="80"/>
      <c r="D457" s="80"/>
      <c r="E457" s="80"/>
      <c r="F457" s="80"/>
      <c r="G457" s="80"/>
      <c r="H457" s="80"/>
      <c r="I457" s="80"/>
      <c r="J457" s="80"/>
      <c r="K457" s="80"/>
      <c r="L457" s="80"/>
      <c r="M457" s="80"/>
      <c r="N457" s="80"/>
      <c r="O457" s="80"/>
      <c r="P457" s="80"/>
    </row>
    <row r="458" spans="1:16" s="904" customFormat="1" ht="15.75">
      <c r="A458" s="79"/>
      <c r="B458" s="80"/>
      <c r="C458" s="80"/>
      <c r="D458" s="80"/>
      <c r="E458" s="80"/>
      <c r="F458" s="80"/>
      <c r="G458" s="80"/>
      <c r="H458" s="80"/>
      <c r="I458" s="80"/>
      <c r="J458" s="80"/>
      <c r="K458" s="80"/>
      <c r="L458" s="80"/>
      <c r="M458" s="80"/>
      <c r="N458" s="80"/>
      <c r="O458" s="80"/>
      <c r="P458" s="80"/>
    </row>
    <row r="459" spans="1:16" s="904" customFormat="1" ht="15.75">
      <c r="A459" s="79"/>
      <c r="B459" s="80"/>
      <c r="C459" s="80"/>
      <c r="D459" s="80"/>
      <c r="E459" s="80"/>
      <c r="F459" s="80"/>
      <c r="G459" s="80"/>
      <c r="H459" s="80"/>
      <c r="I459" s="80"/>
      <c r="J459" s="80"/>
      <c r="K459" s="80"/>
      <c r="L459" s="80"/>
      <c r="M459" s="80"/>
      <c r="N459" s="80"/>
      <c r="O459" s="80"/>
      <c r="P459" s="80"/>
    </row>
    <row r="460" spans="1:16" s="904" customFormat="1" ht="15.75">
      <c r="A460" s="79"/>
      <c r="B460" s="80"/>
      <c r="C460" s="80"/>
      <c r="D460" s="80"/>
      <c r="E460" s="80"/>
      <c r="F460" s="80"/>
      <c r="G460" s="80"/>
      <c r="H460" s="80"/>
      <c r="I460" s="80"/>
      <c r="J460" s="80"/>
      <c r="K460" s="80"/>
      <c r="L460" s="80"/>
      <c r="M460" s="80"/>
      <c r="N460" s="80"/>
      <c r="O460" s="80"/>
      <c r="P460" s="80"/>
    </row>
    <row r="461" spans="1:16" s="904" customFormat="1" ht="15.75">
      <c r="A461" s="79"/>
      <c r="B461" s="80"/>
      <c r="C461" s="80"/>
      <c r="D461" s="80"/>
      <c r="E461" s="80"/>
      <c r="F461" s="80"/>
      <c r="G461" s="80"/>
      <c r="H461" s="80"/>
      <c r="I461" s="80"/>
      <c r="J461" s="80"/>
      <c r="K461" s="80"/>
      <c r="L461" s="80"/>
      <c r="M461" s="80"/>
      <c r="N461" s="80"/>
      <c r="O461" s="80"/>
      <c r="P461" s="80"/>
    </row>
    <row r="462" spans="1:16" s="904" customFormat="1" ht="15.75">
      <c r="A462" s="79"/>
      <c r="B462" s="80"/>
      <c r="C462" s="80"/>
      <c r="D462" s="80"/>
      <c r="E462" s="80"/>
      <c r="F462" s="80"/>
      <c r="G462" s="80"/>
      <c r="H462" s="80"/>
      <c r="I462" s="80"/>
      <c r="J462" s="80"/>
      <c r="K462" s="80"/>
      <c r="L462" s="80"/>
      <c r="M462" s="80"/>
      <c r="N462" s="80"/>
      <c r="O462" s="80"/>
      <c r="P462" s="80"/>
    </row>
    <row r="463" spans="1:16" s="904" customFormat="1" ht="15.75">
      <c r="A463" s="79"/>
      <c r="B463" s="80"/>
      <c r="C463" s="80"/>
      <c r="D463" s="80"/>
      <c r="E463" s="80"/>
      <c r="F463" s="80"/>
      <c r="G463" s="80"/>
      <c r="H463" s="80"/>
      <c r="I463" s="80"/>
      <c r="J463" s="80"/>
      <c r="K463" s="80"/>
      <c r="L463" s="80"/>
      <c r="M463" s="80"/>
      <c r="N463" s="80"/>
      <c r="O463" s="80"/>
      <c r="P463" s="80"/>
    </row>
    <row r="464" spans="1:16" s="904" customFormat="1" ht="15.75">
      <c r="A464" s="79"/>
      <c r="B464" s="80"/>
      <c r="C464" s="80"/>
      <c r="D464" s="80"/>
      <c r="E464" s="80"/>
      <c r="F464" s="80"/>
      <c r="G464" s="80"/>
      <c r="H464" s="80"/>
      <c r="I464" s="80"/>
      <c r="J464" s="80"/>
      <c r="K464" s="80"/>
      <c r="L464" s="80"/>
      <c r="M464" s="80"/>
      <c r="N464" s="80"/>
      <c r="O464" s="80"/>
      <c r="P464" s="80"/>
    </row>
    <row r="465" spans="1:16" s="904" customFormat="1" ht="15.75">
      <c r="A465" s="79"/>
      <c r="B465" s="80"/>
      <c r="C465" s="80"/>
      <c r="D465" s="80"/>
      <c r="E465" s="80"/>
      <c r="F465" s="80"/>
      <c r="G465" s="80"/>
      <c r="H465" s="80"/>
      <c r="I465" s="80"/>
      <c r="J465" s="80"/>
      <c r="K465" s="80"/>
      <c r="L465" s="80"/>
      <c r="M465" s="80"/>
      <c r="N465" s="80"/>
      <c r="O465" s="80"/>
      <c r="P465" s="80"/>
    </row>
    <row r="466" spans="1:16" s="904" customFormat="1" ht="15.75">
      <c r="A466" s="79"/>
      <c r="B466" s="80"/>
      <c r="C466" s="80"/>
      <c r="D466" s="80"/>
      <c r="E466" s="80"/>
      <c r="F466" s="80"/>
      <c r="G466" s="80"/>
      <c r="H466" s="80"/>
      <c r="I466" s="80"/>
      <c r="J466" s="80"/>
      <c r="K466" s="80"/>
      <c r="L466" s="80"/>
      <c r="M466" s="80"/>
      <c r="N466" s="80"/>
      <c r="O466" s="80"/>
      <c r="P466" s="80"/>
    </row>
    <row r="467" spans="1:16" s="904" customFormat="1" ht="15.75">
      <c r="A467" s="79"/>
      <c r="B467" s="80"/>
      <c r="C467" s="80"/>
      <c r="D467" s="80"/>
      <c r="E467" s="80"/>
      <c r="F467" s="80"/>
      <c r="G467" s="80"/>
      <c r="H467" s="80"/>
      <c r="I467" s="80"/>
      <c r="J467" s="80"/>
      <c r="K467" s="80"/>
      <c r="L467" s="80"/>
      <c r="M467" s="80"/>
      <c r="N467" s="80"/>
      <c r="O467" s="80"/>
      <c r="P467" s="80"/>
    </row>
    <row r="468" spans="1:16" s="904" customFormat="1" ht="15.75">
      <c r="A468" s="79"/>
      <c r="B468" s="80"/>
      <c r="C468" s="80"/>
      <c r="D468" s="80"/>
      <c r="E468" s="80"/>
      <c r="F468" s="80"/>
      <c r="G468" s="80"/>
      <c r="H468" s="80"/>
      <c r="I468" s="80"/>
      <c r="J468" s="80"/>
      <c r="K468" s="80"/>
      <c r="L468" s="80"/>
      <c r="M468" s="80"/>
      <c r="N468" s="80"/>
      <c r="O468" s="80"/>
      <c r="P468" s="80"/>
    </row>
    <row r="469" spans="1:16" s="904" customFormat="1" ht="15.75">
      <c r="A469" s="79"/>
      <c r="B469" s="80"/>
      <c r="C469" s="80"/>
      <c r="D469" s="80"/>
      <c r="E469" s="80"/>
      <c r="F469" s="80"/>
      <c r="G469" s="80"/>
      <c r="H469" s="80"/>
      <c r="I469" s="80"/>
      <c r="J469" s="80"/>
      <c r="K469" s="80"/>
      <c r="L469" s="80"/>
      <c r="M469" s="80"/>
      <c r="N469" s="80"/>
      <c r="O469" s="80"/>
      <c r="P469" s="80"/>
    </row>
    <row r="470" spans="1:16" s="904" customFormat="1" ht="15.75">
      <c r="A470" s="79"/>
      <c r="B470" s="80"/>
      <c r="C470" s="80"/>
      <c r="D470" s="80"/>
      <c r="E470" s="80"/>
      <c r="F470" s="80"/>
      <c r="G470" s="80"/>
      <c r="H470" s="80"/>
      <c r="I470" s="80"/>
      <c r="J470" s="80"/>
      <c r="K470" s="80"/>
      <c r="L470" s="80"/>
      <c r="M470" s="80"/>
      <c r="N470" s="80"/>
      <c r="O470" s="80"/>
      <c r="P470" s="80"/>
    </row>
    <row r="471" spans="1:16" s="904" customFormat="1" ht="15.75">
      <c r="A471" s="79"/>
      <c r="B471" s="80"/>
      <c r="C471" s="80"/>
      <c r="D471" s="80"/>
      <c r="E471" s="80"/>
      <c r="F471" s="80"/>
      <c r="G471" s="80"/>
      <c r="H471" s="80"/>
      <c r="I471" s="80"/>
      <c r="J471" s="80"/>
      <c r="K471" s="80"/>
      <c r="L471" s="80"/>
      <c r="M471" s="80"/>
      <c r="N471" s="80"/>
      <c r="O471" s="80"/>
      <c r="P471" s="80"/>
    </row>
    <row r="472" spans="1:16" s="904" customFormat="1" ht="15.75">
      <c r="A472" s="79"/>
      <c r="B472" s="80"/>
      <c r="C472" s="80"/>
      <c r="D472" s="80"/>
      <c r="E472" s="80"/>
      <c r="F472" s="80"/>
      <c r="G472" s="80"/>
      <c r="H472" s="80"/>
      <c r="I472" s="80"/>
      <c r="J472" s="80"/>
      <c r="K472" s="80"/>
      <c r="L472" s="80"/>
      <c r="M472" s="80"/>
      <c r="N472" s="80"/>
      <c r="O472" s="80"/>
      <c r="P472" s="80"/>
    </row>
    <row r="473" spans="1:16" s="904" customFormat="1" ht="15.75">
      <c r="A473" s="79"/>
      <c r="B473" s="80"/>
      <c r="C473" s="80"/>
      <c r="D473" s="80"/>
      <c r="E473" s="80"/>
      <c r="F473" s="80"/>
      <c r="G473" s="80"/>
      <c r="H473" s="80"/>
      <c r="I473" s="80"/>
      <c r="J473" s="80"/>
      <c r="K473" s="80"/>
      <c r="L473" s="80"/>
      <c r="M473" s="80"/>
      <c r="N473" s="80"/>
      <c r="O473" s="80"/>
      <c r="P473" s="80"/>
    </row>
    <row r="474" spans="1:16" s="904" customFormat="1" ht="15.75">
      <c r="A474" s="79"/>
      <c r="B474" s="80"/>
      <c r="C474" s="80"/>
      <c r="D474" s="80"/>
      <c r="E474" s="80"/>
      <c r="F474" s="80"/>
      <c r="G474" s="80"/>
      <c r="H474" s="80"/>
      <c r="I474" s="80"/>
      <c r="J474" s="80"/>
      <c r="K474" s="80"/>
      <c r="L474" s="80"/>
      <c r="M474" s="80"/>
      <c r="N474" s="80"/>
      <c r="O474" s="80"/>
      <c r="P474" s="80"/>
    </row>
    <row r="475" spans="1:16" s="904" customFormat="1" ht="15.75">
      <c r="A475" s="79"/>
      <c r="B475" s="80"/>
      <c r="C475" s="80"/>
      <c r="D475" s="80"/>
      <c r="E475" s="80"/>
      <c r="F475" s="80"/>
      <c r="G475" s="80"/>
      <c r="H475" s="80"/>
      <c r="I475" s="80"/>
      <c r="J475" s="80"/>
      <c r="K475" s="80"/>
      <c r="L475" s="80"/>
      <c r="M475" s="80"/>
      <c r="N475" s="80"/>
      <c r="O475" s="80"/>
      <c r="P475" s="80"/>
    </row>
    <row r="476" spans="1:16" s="904" customFormat="1" ht="15.75">
      <c r="A476" s="79"/>
      <c r="B476" s="80"/>
      <c r="C476" s="80"/>
      <c r="D476" s="80"/>
      <c r="E476" s="80"/>
      <c r="F476" s="80"/>
      <c r="G476" s="80"/>
      <c r="H476" s="80"/>
      <c r="I476" s="80"/>
      <c r="J476" s="80"/>
      <c r="K476" s="80"/>
      <c r="L476" s="80"/>
      <c r="M476" s="80"/>
      <c r="N476" s="80"/>
      <c r="O476" s="80"/>
      <c r="P476" s="80"/>
    </row>
    <row r="477" spans="1:16" s="904" customFormat="1" ht="15.75">
      <c r="A477" s="79"/>
      <c r="B477" s="80"/>
      <c r="C477" s="80"/>
      <c r="D477" s="80"/>
      <c r="E477" s="80"/>
      <c r="F477" s="80"/>
      <c r="G477" s="80"/>
      <c r="H477" s="80"/>
      <c r="I477" s="80"/>
      <c r="J477" s="80"/>
      <c r="K477" s="80"/>
      <c r="L477" s="80"/>
      <c r="M477" s="80"/>
      <c r="N477" s="80"/>
      <c r="O477" s="80"/>
      <c r="P477" s="80"/>
    </row>
    <row r="478" spans="1:16" s="904" customFormat="1" ht="15.75">
      <c r="A478" s="79"/>
      <c r="B478" s="80"/>
      <c r="C478" s="80"/>
      <c r="D478" s="80"/>
      <c r="E478" s="80"/>
      <c r="F478" s="80"/>
      <c r="G478" s="80"/>
      <c r="H478" s="80"/>
      <c r="I478" s="80"/>
      <c r="J478" s="80"/>
      <c r="K478" s="80"/>
      <c r="L478" s="80"/>
      <c r="M478" s="80"/>
      <c r="N478" s="80"/>
      <c r="O478" s="80"/>
      <c r="P478" s="80"/>
    </row>
    <row r="479" spans="1:16" s="904" customFormat="1" ht="15.75">
      <c r="A479" s="79"/>
      <c r="B479" s="80"/>
      <c r="C479" s="80"/>
      <c r="D479" s="80"/>
      <c r="E479" s="80"/>
      <c r="F479" s="80"/>
      <c r="G479" s="80"/>
      <c r="H479" s="80"/>
      <c r="I479" s="80"/>
      <c r="J479" s="80"/>
      <c r="K479" s="80"/>
      <c r="L479" s="80"/>
      <c r="M479" s="80"/>
      <c r="N479" s="80"/>
      <c r="O479" s="80"/>
      <c r="P479" s="80"/>
    </row>
    <row r="480" spans="1:16" s="904" customFormat="1" ht="15.75">
      <c r="A480" s="79"/>
      <c r="B480" s="80"/>
      <c r="C480" s="80"/>
      <c r="D480" s="80"/>
      <c r="E480" s="80"/>
      <c r="F480" s="80"/>
      <c r="G480" s="80"/>
      <c r="H480" s="80"/>
      <c r="I480" s="80"/>
      <c r="J480" s="80"/>
      <c r="K480" s="80"/>
      <c r="L480" s="80"/>
      <c r="M480" s="80"/>
      <c r="N480" s="80"/>
      <c r="O480" s="80"/>
      <c r="P480" s="80"/>
    </row>
    <row r="481" spans="1:16" s="904" customFormat="1" ht="15.75">
      <c r="A481" s="79"/>
      <c r="B481" s="80"/>
      <c r="C481" s="80"/>
      <c r="D481" s="80"/>
      <c r="E481" s="80"/>
      <c r="F481" s="80"/>
      <c r="G481" s="80"/>
      <c r="H481" s="80"/>
      <c r="I481" s="80"/>
      <c r="J481" s="80"/>
      <c r="K481" s="80"/>
      <c r="L481" s="80"/>
      <c r="M481" s="80"/>
      <c r="N481" s="80"/>
      <c r="O481" s="80"/>
      <c r="P481" s="80"/>
    </row>
    <row r="482" spans="1:16" s="904" customFormat="1" ht="15.75">
      <c r="A482" s="79"/>
      <c r="B482" s="80"/>
      <c r="C482" s="80"/>
      <c r="D482" s="80"/>
      <c r="E482" s="80"/>
      <c r="F482" s="80"/>
      <c r="G482" s="80"/>
      <c r="H482" s="80"/>
      <c r="I482" s="80"/>
      <c r="J482" s="80"/>
      <c r="K482" s="80"/>
      <c r="L482" s="80"/>
      <c r="M482" s="80"/>
      <c r="N482" s="80"/>
      <c r="O482" s="80"/>
      <c r="P482" s="80"/>
    </row>
    <row r="483" spans="1:16" s="904" customFormat="1" ht="15.75">
      <c r="A483" s="79"/>
      <c r="B483" s="80"/>
      <c r="C483" s="80"/>
      <c r="D483" s="80"/>
      <c r="E483" s="80"/>
      <c r="F483" s="80"/>
      <c r="G483" s="80"/>
      <c r="H483" s="80"/>
      <c r="I483" s="80"/>
      <c r="J483" s="80"/>
      <c r="K483" s="80"/>
      <c r="L483" s="80"/>
      <c r="M483" s="80"/>
      <c r="N483" s="80"/>
      <c r="O483" s="80"/>
      <c r="P483" s="80"/>
    </row>
    <row r="484" spans="1:16" s="904" customFormat="1" ht="15.75">
      <c r="A484" s="79"/>
      <c r="B484" s="80"/>
      <c r="C484" s="80"/>
      <c r="D484" s="80"/>
      <c r="E484" s="80"/>
      <c r="F484" s="80"/>
      <c r="G484" s="80"/>
      <c r="H484" s="80"/>
      <c r="I484" s="80"/>
      <c r="J484" s="80"/>
      <c r="K484" s="80"/>
      <c r="L484" s="80"/>
      <c r="M484" s="80"/>
      <c r="N484" s="80"/>
      <c r="O484" s="80"/>
      <c r="P484" s="80"/>
    </row>
    <row r="485" spans="1:16" s="904" customFormat="1" ht="15.75">
      <c r="A485" s="79"/>
      <c r="B485" s="80"/>
      <c r="C485" s="80"/>
      <c r="D485" s="80"/>
      <c r="E485" s="80"/>
      <c r="F485" s="80"/>
      <c r="G485" s="80"/>
      <c r="H485" s="80"/>
      <c r="I485" s="80"/>
      <c r="J485" s="80"/>
      <c r="K485" s="80"/>
      <c r="L485" s="80"/>
      <c r="M485" s="80"/>
      <c r="N485" s="80"/>
      <c r="O485" s="80"/>
      <c r="P485" s="80"/>
    </row>
    <row r="486" spans="1:16" s="904" customFormat="1" ht="15.75">
      <c r="A486" s="79"/>
      <c r="B486" s="80"/>
      <c r="C486" s="80"/>
      <c r="D486" s="80"/>
      <c r="E486" s="80"/>
      <c r="F486" s="80"/>
      <c r="G486" s="80"/>
      <c r="H486" s="80"/>
      <c r="I486" s="80"/>
      <c r="J486" s="80"/>
      <c r="K486" s="80"/>
      <c r="L486" s="80"/>
      <c r="M486" s="80"/>
      <c r="N486" s="80"/>
      <c r="O486" s="80"/>
      <c r="P486" s="80"/>
    </row>
    <row r="487" spans="1:16" s="904" customFormat="1" ht="15.75">
      <c r="A487" s="79"/>
      <c r="B487" s="80"/>
      <c r="C487" s="80"/>
      <c r="D487" s="80"/>
      <c r="E487" s="80"/>
      <c r="F487" s="80"/>
      <c r="G487" s="80"/>
      <c r="H487" s="80"/>
      <c r="I487" s="80"/>
      <c r="J487" s="80"/>
      <c r="K487" s="80"/>
      <c r="L487" s="80"/>
      <c r="M487" s="80"/>
      <c r="N487" s="80"/>
      <c r="O487" s="80"/>
      <c r="P487" s="80"/>
    </row>
    <row r="488" spans="1:16" s="904" customFormat="1" ht="15.75">
      <c r="A488" s="79"/>
      <c r="B488" s="80"/>
      <c r="C488" s="80"/>
      <c r="D488" s="80"/>
      <c r="E488" s="80"/>
      <c r="F488" s="80"/>
      <c r="G488" s="80"/>
      <c r="H488" s="80"/>
      <c r="I488" s="80"/>
      <c r="J488" s="80"/>
      <c r="K488" s="80"/>
      <c r="L488" s="80"/>
      <c r="M488" s="80"/>
      <c r="N488" s="80"/>
      <c r="O488" s="80"/>
      <c r="P488" s="80"/>
    </row>
    <row r="489" spans="1:16" s="904" customFormat="1" ht="15.75">
      <c r="A489" s="79"/>
      <c r="B489" s="80"/>
      <c r="C489" s="80"/>
      <c r="D489" s="80"/>
      <c r="E489" s="80"/>
      <c r="F489" s="80"/>
      <c r="G489" s="80"/>
      <c r="H489" s="80"/>
      <c r="I489" s="80"/>
      <c r="J489" s="80"/>
      <c r="K489" s="80"/>
      <c r="L489" s="80"/>
      <c r="M489" s="80"/>
      <c r="N489" s="80"/>
      <c r="O489" s="80"/>
      <c r="P489" s="80"/>
    </row>
    <row r="490" spans="1:16" s="904" customFormat="1" ht="15.75">
      <c r="A490" s="79"/>
      <c r="B490" s="80"/>
      <c r="C490" s="80"/>
      <c r="D490" s="80"/>
      <c r="E490" s="80"/>
      <c r="F490" s="80"/>
      <c r="G490" s="80"/>
      <c r="H490" s="80"/>
      <c r="I490" s="80"/>
      <c r="J490" s="80"/>
      <c r="K490" s="80"/>
      <c r="L490" s="80"/>
      <c r="M490" s="80"/>
      <c r="N490" s="80"/>
      <c r="O490" s="80"/>
      <c r="P490" s="80"/>
    </row>
    <row r="491" spans="1:16" s="904" customFormat="1" ht="15.75">
      <c r="A491" s="79"/>
      <c r="B491" s="80"/>
      <c r="C491" s="80"/>
      <c r="D491" s="80"/>
      <c r="E491" s="80"/>
      <c r="F491" s="80"/>
      <c r="G491" s="80"/>
      <c r="H491" s="80"/>
      <c r="I491" s="80"/>
      <c r="J491" s="80"/>
      <c r="K491" s="80"/>
      <c r="L491" s="80"/>
      <c r="M491" s="80"/>
      <c r="N491" s="80"/>
      <c r="O491" s="80"/>
      <c r="P491" s="80"/>
    </row>
    <row r="492" spans="1:16" s="904" customFormat="1" ht="15.75">
      <c r="A492" s="79"/>
      <c r="B492" s="80"/>
      <c r="C492" s="80"/>
      <c r="D492" s="80"/>
      <c r="E492" s="80"/>
      <c r="F492" s="80"/>
      <c r="G492" s="80"/>
      <c r="H492" s="80"/>
      <c r="I492" s="80"/>
      <c r="J492" s="80"/>
      <c r="K492" s="80"/>
      <c r="L492" s="80"/>
      <c r="M492" s="80"/>
      <c r="N492" s="80"/>
      <c r="O492" s="80"/>
      <c r="P492" s="80"/>
    </row>
    <row r="493" spans="1:16" s="904" customFormat="1" ht="15.75">
      <c r="A493" s="79"/>
      <c r="B493" s="80"/>
      <c r="C493" s="80"/>
      <c r="D493" s="80"/>
      <c r="E493" s="80"/>
      <c r="F493" s="80"/>
      <c r="G493" s="80"/>
      <c r="H493" s="80"/>
      <c r="I493" s="80"/>
      <c r="J493" s="80"/>
      <c r="K493" s="80"/>
      <c r="L493" s="80"/>
      <c r="M493" s="80"/>
      <c r="N493" s="80"/>
      <c r="O493" s="80"/>
      <c r="P493" s="80"/>
    </row>
    <row r="494" spans="1:16" s="904" customFormat="1" ht="15.75">
      <c r="A494" s="79"/>
      <c r="B494" s="80"/>
      <c r="C494" s="80"/>
      <c r="D494" s="80"/>
      <c r="E494" s="80"/>
      <c r="F494" s="80"/>
      <c r="G494" s="80"/>
      <c r="H494" s="80"/>
      <c r="I494" s="80"/>
      <c r="J494" s="80"/>
      <c r="K494" s="80"/>
      <c r="L494" s="80"/>
      <c r="M494" s="80"/>
      <c r="N494" s="80"/>
      <c r="O494" s="80"/>
      <c r="P494" s="80"/>
    </row>
    <row r="495" spans="1:16" s="904" customFormat="1" ht="15.75">
      <c r="A495" s="79"/>
      <c r="B495" s="80"/>
      <c r="C495" s="80"/>
      <c r="D495" s="80"/>
      <c r="E495" s="80"/>
      <c r="F495" s="80"/>
      <c r="G495" s="80"/>
      <c r="H495" s="80"/>
      <c r="I495" s="80"/>
      <c r="J495" s="80"/>
      <c r="K495" s="80"/>
      <c r="L495" s="80"/>
      <c r="M495" s="80"/>
      <c r="N495" s="80"/>
      <c r="O495" s="80"/>
      <c r="P495" s="80"/>
    </row>
    <row r="496" spans="1:16" s="904" customFormat="1" ht="15.75">
      <c r="A496" s="79"/>
      <c r="B496" s="80"/>
      <c r="C496" s="80"/>
      <c r="D496" s="80"/>
      <c r="E496" s="80"/>
      <c r="F496" s="80"/>
      <c r="G496" s="80"/>
      <c r="H496" s="80"/>
      <c r="I496" s="80"/>
      <c r="J496" s="80"/>
      <c r="K496" s="80"/>
      <c r="L496" s="80"/>
      <c r="M496" s="80"/>
      <c r="N496" s="80"/>
      <c r="O496" s="80"/>
      <c r="P496" s="80"/>
    </row>
    <row r="497" spans="1:16" s="904" customFormat="1" ht="15.75">
      <c r="A497" s="79"/>
      <c r="B497" s="80"/>
      <c r="C497" s="80"/>
      <c r="D497" s="80"/>
      <c r="E497" s="80"/>
      <c r="F497" s="80"/>
      <c r="G497" s="80"/>
      <c r="H497" s="80"/>
      <c r="I497" s="80"/>
      <c r="J497" s="80"/>
      <c r="K497" s="80"/>
      <c r="L497" s="80"/>
      <c r="M497" s="80"/>
      <c r="N497" s="80"/>
      <c r="O497" s="80"/>
      <c r="P497" s="80"/>
    </row>
    <row r="498" spans="1:16" s="904" customFormat="1" ht="15.75">
      <c r="A498" s="79"/>
      <c r="B498" s="80"/>
      <c r="C498" s="80"/>
      <c r="D498" s="80"/>
      <c r="E498" s="80"/>
      <c r="F498" s="80"/>
      <c r="G498" s="80"/>
      <c r="H498" s="80"/>
      <c r="I498" s="80"/>
      <c r="J498" s="80"/>
      <c r="K498" s="80"/>
      <c r="L498" s="80"/>
      <c r="M498" s="80"/>
      <c r="N498" s="80"/>
      <c r="O498" s="80"/>
      <c r="P498" s="80"/>
    </row>
    <row r="499" spans="1:16" s="904" customFormat="1" ht="15.75">
      <c r="A499" s="79"/>
      <c r="B499" s="80"/>
      <c r="C499" s="80"/>
      <c r="D499" s="80"/>
      <c r="E499" s="80"/>
      <c r="F499" s="80"/>
      <c r="G499" s="80"/>
      <c r="H499" s="80"/>
      <c r="I499" s="80"/>
      <c r="J499" s="80"/>
      <c r="K499" s="80"/>
      <c r="L499" s="80"/>
      <c r="M499" s="80"/>
      <c r="N499" s="80"/>
      <c r="O499" s="80"/>
      <c r="P499" s="80"/>
    </row>
    <row r="500" spans="1:16" s="904" customFormat="1" ht="15.75">
      <c r="A500" s="79"/>
      <c r="B500" s="80"/>
      <c r="C500" s="80"/>
      <c r="D500" s="80"/>
      <c r="E500" s="80"/>
      <c r="F500" s="80"/>
      <c r="G500" s="80"/>
      <c r="H500" s="80"/>
      <c r="I500" s="80"/>
      <c r="J500" s="80"/>
      <c r="K500" s="80"/>
      <c r="L500" s="80"/>
      <c r="M500" s="80"/>
      <c r="N500" s="80"/>
      <c r="O500" s="80"/>
      <c r="P500" s="80"/>
    </row>
    <row r="501" spans="1:16" s="904" customFormat="1" ht="15.75">
      <c r="A501" s="79"/>
      <c r="B501" s="80"/>
      <c r="C501" s="80"/>
      <c r="D501" s="80"/>
      <c r="E501" s="80"/>
      <c r="F501" s="80"/>
      <c r="G501" s="80"/>
      <c r="H501" s="80"/>
      <c r="I501" s="80"/>
      <c r="J501" s="80"/>
      <c r="K501" s="80"/>
      <c r="L501" s="80"/>
      <c r="M501" s="80"/>
      <c r="N501" s="80"/>
      <c r="O501" s="80"/>
      <c r="P501" s="80"/>
    </row>
    <row r="502" spans="1:16" s="904" customFormat="1" ht="15.75">
      <c r="A502" s="79"/>
      <c r="B502" s="80"/>
      <c r="C502" s="80"/>
      <c r="D502" s="80"/>
      <c r="E502" s="80"/>
      <c r="F502" s="80"/>
      <c r="G502" s="80"/>
      <c r="H502" s="80"/>
      <c r="I502" s="80"/>
      <c r="J502" s="80"/>
      <c r="K502" s="80"/>
      <c r="L502" s="80"/>
      <c r="M502" s="80"/>
      <c r="N502" s="80"/>
      <c r="O502" s="80"/>
      <c r="P502" s="80"/>
    </row>
    <row r="503" spans="1:16" s="904" customFormat="1" ht="15.75">
      <c r="A503" s="79"/>
      <c r="B503" s="80"/>
      <c r="C503" s="80"/>
      <c r="D503" s="80"/>
      <c r="E503" s="80"/>
      <c r="F503" s="80"/>
      <c r="G503" s="80"/>
      <c r="H503" s="80"/>
      <c r="I503" s="80"/>
      <c r="J503" s="80"/>
      <c r="K503" s="80"/>
      <c r="L503" s="80"/>
      <c r="M503" s="80"/>
      <c r="N503" s="80"/>
      <c r="O503" s="80"/>
      <c r="P503" s="80"/>
    </row>
    <row r="504" spans="1:16" s="904" customFormat="1" ht="15.75">
      <c r="A504" s="79"/>
      <c r="B504" s="80"/>
      <c r="C504" s="80"/>
      <c r="D504" s="80"/>
      <c r="E504" s="80"/>
      <c r="F504" s="80"/>
      <c r="G504" s="80"/>
      <c r="H504" s="80"/>
      <c r="I504" s="80"/>
      <c r="J504" s="80"/>
      <c r="K504" s="80"/>
      <c r="L504" s="80"/>
      <c r="M504" s="80"/>
      <c r="N504" s="80"/>
      <c r="O504" s="80"/>
      <c r="P504" s="80"/>
    </row>
    <row r="505" spans="1:16" s="904" customFormat="1" ht="15.75">
      <c r="A505" s="79"/>
      <c r="B505" s="80"/>
      <c r="C505" s="80"/>
      <c r="D505" s="80"/>
      <c r="E505" s="80"/>
      <c r="F505" s="80"/>
      <c r="G505" s="80"/>
      <c r="H505" s="80"/>
      <c r="I505" s="80"/>
      <c r="J505" s="80"/>
      <c r="K505" s="80"/>
      <c r="L505" s="80"/>
      <c r="M505" s="80"/>
      <c r="N505" s="80"/>
      <c r="O505" s="80"/>
      <c r="P505" s="80"/>
    </row>
    <row r="506" spans="1:16" s="904" customFormat="1" ht="15.75">
      <c r="A506" s="79"/>
      <c r="B506" s="80"/>
      <c r="C506" s="80"/>
      <c r="D506" s="80"/>
      <c r="E506" s="80"/>
      <c r="F506" s="80"/>
      <c r="G506" s="80"/>
      <c r="H506" s="80"/>
      <c r="I506" s="80"/>
      <c r="J506" s="80"/>
      <c r="K506" s="80"/>
      <c r="L506" s="80"/>
      <c r="M506" s="80"/>
      <c r="N506" s="80"/>
      <c r="O506" s="80"/>
      <c r="P506" s="80"/>
    </row>
    <row r="507" spans="1:16" s="904" customFormat="1" ht="15.75">
      <c r="A507" s="79"/>
      <c r="B507" s="80"/>
      <c r="C507" s="80"/>
      <c r="D507" s="80"/>
      <c r="E507" s="80"/>
      <c r="F507" s="80"/>
      <c r="G507" s="80"/>
      <c r="H507" s="80"/>
      <c r="I507" s="80"/>
      <c r="J507" s="80"/>
      <c r="K507" s="80"/>
      <c r="L507" s="80"/>
      <c r="M507" s="80"/>
      <c r="N507" s="80"/>
      <c r="O507" s="80"/>
      <c r="P507" s="80"/>
    </row>
    <row r="508" spans="1:16" s="904" customFormat="1" ht="15.75">
      <c r="A508" s="79"/>
      <c r="B508" s="80"/>
      <c r="C508" s="80"/>
      <c r="D508" s="80"/>
      <c r="E508" s="80"/>
      <c r="F508" s="80"/>
      <c r="G508" s="80"/>
      <c r="H508" s="80"/>
      <c r="I508" s="80"/>
      <c r="J508" s="80"/>
      <c r="K508" s="80"/>
      <c r="L508" s="80"/>
      <c r="M508" s="80"/>
      <c r="N508" s="80"/>
      <c r="O508" s="80"/>
      <c r="P508" s="80"/>
    </row>
    <row r="509" spans="1:16" s="904" customFormat="1" ht="15.75">
      <c r="A509" s="79"/>
      <c r="B509" s="80"/>
      <c r="C509" s="80"/>
      <c r="D509" s="80"/>
      <c r="E509" s="80"/>
      <c r="F509" s="80"/>
      <c r="G509" s="80"/>
      <c r="H509" s="80"/>
      <c r="I509" s="80"/>
      <c r="J509" s="80"/>
      <c r="K509" s="80"/>
      <c r="L509" s="80"/>
      <c r="M509" s="80"/>
      <c r="N509" s="80"/>
      <c r="O509" s="80"/>
      <c r="P509" s="80"/>
    </row>
    <row r="510" spans="1:16" s="904" customFormat="1" ht="15.75">
      <c r="A510" s="79"/>
      <c r="B510" s="80"/>
      <c r="C510" s="80"/>
      <c r="D510" s="80"/>
      <c r="E510" s="80"/>
      <c r="F510" s="80"/>
      <c r="G510" s="80"/>
      <c r="H510" s="80"/>
      <c r="I510" s="80"/>
      <c r="J510" s="80"/>
      <c r="K510" s="80"/>
      <c r="L510" s="80"/>
      <c r="M510" s="80"/>
      <c r="N510" s="80"/>
      <c r="O510" s="80"/>
      <c r="P510" s="80"/>
    </row>
    <row r="511" spans="1:16" s="904" customFormat="1" ht="15.75">
      <c r="A511" s="79"/>
      <c r="B511" s="80"/>
      <c r="C511" s="80"/>
      <c r="D511" s="80"/>
      <c r="E511" s="80"/>
      <c r="F511" s="80"/>
      <c r="G511" s="80"/>
      <c r="H511" s="80"/>
      <c r="I511" s="80"/>
      <c r="J511" s="80"/>
      <c r="K511" s="80"/>
      <c r="L511" s="80"/>
      <c r="M511" s="80"/>
      <c r="N511" s="80"/>
      <c r="O511" s="80"/>
      <c r="P511" s="80"/>
    </row>
    <row r="512" spans="1:16" s="904" customFormat="1" ht="15.75">
      <c r="A512" s="79"/>
      <c r="B512" s="80"/>
      <c r="C512" s="80"/>
      <c r="D512" s="80"/>
      <c r="E512" s="80"/>
      <c r="F512" s="80"/>
      <c r="G512" s="80"/>
      <c r="H512" s="80"/>
      <c r="I512" s="80"/>
      <c r="J512" s="80"/>
      <c r="K512" s="80"/>
      <c r="L512" s="80"/>
      <c r="M512" s="80"/>
      <c r="N512" s="80"/>
      <c r="O512" s="80"/>
      <c r="P512" s="80"/>
    </row>
    <row r="513" spans="1:16" s="904" customFormat="1" ht="15.75">
      <c r="A513" s="79"/>
      <c r="B513" s="80"/>
      <c r="C513" s="80"/>
      <c r="D513" s="80"/>
      <c r="E513" s="80"/>
      <c r="F513" s="80"/>
      <c r="G513" s="80"/>
      <c r="H513" s="80"/>
      <c r="I513" s="80"/>
      <c r="J513" s="80"/>
      <c r="K513" s="80"/>
      <c r="L513" s="80"/>
      <c r="M513" s="80"/>
      <c r="N513" s="80"/>
      <c r="O513" s="80"/>
      <c r="P513" s="80"/>
    </row>
    <row r="514" spans="1:16" s="904" customFormat="1" ht="15.75">
      <c r="A514" s="79"/>
      <c r="B514" s="80"/>
      <c r="C514" s="80"/>
      <c r="D514" s="80"/>
      <c r="E514" s="80"/>
      <c r="F514" s="80"/>
      <c r="G514" s="80"/>
      <c r="H514" s="80"/>
      <c r="I514" s="80"/>
      <c r="J514" s="80"/>
      <c r="K514" s="80"/>
      <c r="L514" s="80"/>
      <c r="M514" s="80"/>
      <c r="N514" s="80"/>
      <c r="O514" s="80"/>
      <c r="P514" s="80"/>
    </row>
    <row r="515" spans="1:16" s="904" customFormat="1" ht="15.75">
      <c r="A515" s="79"/>
      <c r="B515" s="80"/>
      <c r="C515" s="80"/>
      <c r="D515" s="80"/>
      <c r="E515" s="80"/>
      <c r="F515" s="80"/>
      <c r="G515" s="80"/>
      <c r="H515" s="80"/>
      <c r="I515" s="80"/>
      <c r="J515" s="80"/>
      <c r="K515" s="80"/>
      <c r="L515" s="80"/>
      <c r="M515" s="80"/>
      <c r="N515" s="80"/>
      <c r="O515" s="80"/>
      <c r="P515" s="80"/>
    </row>
    <row r="516" spans="1:16" s="904" customFormat="1" ht="15.75">
      <c r="A516" s="79"/>
      <c r="B516" s="80"/>
      <c r="C516" s="80"/>
      <c r="D516" s="80"/>
      <c r="E516" s="80"/>
      <c r="F516" s="80"/>
      <c r="G516" s="80"/>
      <c r="H516" s="80"/>
      <c r="I516" s="80"/>
      <c r="J516" s="80"/>
      <c r="K516" s="80"/>
      <c r="L516" s="80"/>
      <c r="M516" s="80"/>
      <c r="N516" s="80"/>
      <c r="O516" s="80"/>
      <c r="P516" s="80"/>
    </row>
    <row r="517" spans="1:16" s="904" customFormat="1" ht="15.75">
      <c r="A517" s="79"/>
      <c r="B517" s="80"/>
      <c r="C517" s="80"/>
      <c r="D517" s="80"/>
      <c r="E517" s="80"/>
      <c r="F517" s="80"/>
      <c r="G517" s="80"/>
      <c r="H517" s="80"/>
      <c r="I517" s="80"/>
      <c r="J517" s="80"/>
      <c r="K517" s="80"/>
      <c r="L517" s="80"/>
      <c r="M517" s="80"/>
      <c r="N517" s="80"/>
      <c r="O517" s="80"/>
      <c r="P517" s="80"/>
    </row>
    <row r="518" spans="1:16" s="904" customFormat="1" ht="15.75">
      <c r="A518" s="79"/>
      <c r="B518" s="80"/>
      <c r="C518" s="80"/>
      <c r="D518" s="80"/>
      <c r="E518" s="80"/>
      <c r="F518" s="80"/>
      <c r="G518" s="80"/>
      <c r="H518" s="80"/>
      <c r="I518" s="80"/>
      <c r="J518" s="80"/>
      <c r="K518" s="80"/>
      <c r="L518" s="80"/>
      <c r="M518" s="80"/>
      <c r="N518" s="80"/>
      <c r="O518" s="80"/>
      <c r="P518" s="80"/>
    </row>
    <row r="519" spans="1:16" s="904" customFormat="1" ht="15.75">
      <c r="A519" s="79"/>
      <c r="B519" s="80"/>
      <c r="C519" s="80"/>
      <c r="D519" s="80"/>
      <c r="E519" s="80"/>
      <c r="F519" s="80"/>
      <c r="G519" s="80"/>
      <c r="H519" s="80"/>
      <c r="I519" s="80"/>
      <c r="J519" s="80"/>
      <c r="K519" s="80"/>
      <c r="L519" s="80"/>
      <c r="M519" s="80"/>
      <c r="N519" s="80"/>
      <c r="O519" s="80"/>
      <c r="P519" s="80"/>
    </row>
    <row r="520" spans="1:16" s="904" customFormat="1" ht="15.75">
      <c r="A520" s="79"/>
      <c r="B520" s="80"/>
      <c r="C520" s="80"/>
      <c r="D520" s="80"/>
      <c r="E520" s="80"/>
      <c r="F520" s="80"/>
      <c r="G520" s="80"/>
      <c r="H520" s="80"/>
      <c r="I520" s="80"/>
      <c r="J520" s="80"/>
      <c r="K520" s="80"/>
      <c r="L520" s="80"/>
      <c r="M520" s="80"/>
      <c r="N520" s="80"/>
      <c r="O520" s="80"/>
      <c r="P520" s="80"/>
    </row>
    <row r="521" spans="1:16" s="904" customFormat="1" ht="15.75">
      <c r="A521" s="79"/>
      <c r="B521" s="80"/>
      <c r="C521" s="80"/>
      <c r="D521" s="80"/>
      <c r="E521" s="80"/>
      <c r="F521" s="80"/>
      <c r="G521" s="80"/>
      <c r="H521" s="80"/>
      <c r="I521" s="80"/>
      <c r="J521" s="80"/>
      <c r="K521" s="80"/>
      <c r="L521" s="80"/>
      <c r="M521" s="80"/>
      <c r="N521" s="80"/>
      <c r="O521" s="80"/>
      <c r="P521" s="80"/>
    </row>
    <row r="522" spans="1:16" s="904" customFormat="1" ht="15.75">
      <c r="A522" s="79"/>
      <c r="B522" s="80"/>
      <c r="C522" s="80"/>
      <c r="D522" s="80"/>
      <c r="E522" s="80"/>
      <c r="F522" s="80"/>
      <c r="G522" s="80"/>
      <c r="H522" s="80"/>
      <c r="I522" s="80"/>
      <c r="J522" s="80"/>
      <c r="K522" s="80"/>
      <c r="L522" s="80"/>
      <c r="M522" s="80"/>
      <c r="N522" s="80"/>
      <c r="O522" s="80"/>
      <c r="P522" s="80"/>
    </row>
    <row r="523" spans="1:16" s="904" customFormat="1" ht="15.75">
      <c r="A523" s="79"/>
      <c r="B523" s="80"/>
      <c r="C523" s="80"/>
      <c r="D523" s="80"/>
      <c r="E523" s="80"/>
      <c r="F523" s="80"/>
      <c r="G523" s="80"/>
      <c r="H523" s="80"/>
      <c r="I523" s="80"/>
      <c r="J523" s="80"/>
      <c r="K523" s="80"/>
      <c r="L523" s="80"/>
      <c r="M523" s="80"/>
      <c r="N523" s="80"/>
      <c r="O523" s="80"/>
      <c r="P523" s="80"/>
    </row>
    <row r="524" spans="1:16" s="904" customFormat="1" ht="15.75">
      <c r="A524" s="79"/>
      <c r="B524" s="80"/>
      <c r="C524" s="80"/>
      <c r="D524" s="80"/>
      <c r="E524" s="80"/>
      <c r="F524" s="80"/>
      <c r="G524" s="80"/>
      <c r="H524" s="80"/>
      <c r="I524" s="80"/>
      <c r="J524" s="80"/>
      <c r="K524" s="80"/>
      <c r="L524" s="80"/>
      <c r="M524" s="80"/>
      <c r="N524" s="80"/>
      <c r="O524" s="80"/>
      <c r="P524" s="80"/>
    </row>
    <row r="525" spans="1:16" s="904" customFormat="1" ht="15.75">
      <c r="A525" s="79"/>
      <c r="B525" s="80"/>
      <c r="C525" s="80"/>
      <c r="D525" s="80"/>
      <c r="E525" s="80"/>
      <c r="F525" s="80"/>
      <c r="G525" s="80"/>
      <c r="H525" s="80"/>
      <c r="I525" s="80"/>
      <c r="J525" s="80"/>
      <c r="K525" s="80"/>
      <c r="L525" s="80"/>
      <c r="M525" s="80"/>
      <c r="N525" s="80"/>
      <c r="O525" s="80"/>
      <c r="P525" s="80"/>
    </row>
    <row r="526" spans="1:16" s="904" customFormat="1" ht="15.75">
      <c r="A526" s="79"/>
      <c r="B526" s="80"/>
      <c r="C526" s="80"/>
      <c r="D526" s="80"/>
      <c r="E526" s="80"/>
      <c r="F526" s="80"/>
      <c r="G526" s="80"/>
      <c r="H526" s="80"/>
      <c r="I526" s="80"/>
      <c r="J526" s="80"/>
      <c r="K526" s="80"/>
      <c r="L526" s="80"/>
      <c r="M526" s="80"/>
      <c r="N526" s="80"/>
      <c r="O526" s="80"/>
      <c r="P526" s="80"/>
    </row>
    <row r="527" spans="1:16" s="904" customFormat="1" ht="15.75">
      <c r="A527" s="79"/>
      <c r="B527" s="80"/>
      <c r="C527" s="80"/>
      <c r="D527" s="80"/>
      <c r="E527" s="80"/>
      <c r="F527" s="80"/>
      <c r="G527" s="80"/>
      <c r="H527" s="80"/>
      <c r="I527" s="80"/>
      <c r="J527" s="80"/>
      <c r="K527" s="80"/>
      <c r="L527" s="80"/>
      <c r="M527" s="80"/>
      <c r="N527" s="80"/>
      <c r="O527" s="80"/>
      <c r="P527" s="80"/>
    </row>
    <row r="528" spans="1:16" s="904" customFormat="1" ht="15.75">
      <c r="A528" s="79"/>
      <c r="B528" s="80"/>
      <c r="C528" s="80"/>
      <c r="D528" s="80"/>
      <c r="E528" s="80"/>
      <c r="F528" s="80"/>
      <c r="G528" s="80"/>
      <c r="H528" s="80"/>
      <c r="I528" s="80"/>
      <c r="J528" s="80"/>
      <c r="K528" s="80"/>
      <c r="L528" s="80"/>
      <c r="M528" s="80"/>
      <c r="N528" s="80"/>
      <c r="O528" s="80"/>
      <c r="P528" s="80"/>
    </row>
    <row r="529" spans="1:16" s="904" customFormat="1" ht="15.75">
      <c r="A529" s="79"/>
      <c r="B529" s="80"/>
      <c r="C529" s="80"/>
      <c r="D529" s="80"/>
      <c r="E529" s="80"/>
      <c r="F529" s="80"/>
      <c r="G529" s="80"/>
      <c r="H529" s="80"/>
      <c r="I529" s="80"/>
      <c r="J529" s="80"/>
      <c r="K529" s="80"/>
      <c r="L529" s="80"/>
      <c r="M529" s="80"/>
      <c r="N529" s="80"/>
      <c r="O529" s="80"/>
      <c r="P529" s="80"/>
    </row>
    <row r="530" spans="1:16" s="904" customFormat="1" ht="15.75">
      <c r="A530" s="79"/>
      <c r="B530" s="80"/>
      <c r="C530" s="80"/>
      <c r="D530" s="80"/>
      <c r="E530" s="80"/>
      <c r="F530" s="80"/>
      <c r="G530" s="80"/>
      <c r="H530" s="80"/>
      <c r="I530" s="80"/>
      <c r="J530" s="80"/>
      <c r="K530" s="80"/>
      <c r="L530" s="80"/>
      <c r="M530" s="80"/>
      <c r="N530" s="80"/>
      <c r="O530" s="80"/>
      <c r="P530" s="80"/>
    </row>
    <row r="531" spans="1:16" s="904" customFormat="1" ht="15.75">
      <c r="A531" s="79"/>
      <c r="B531" s="80"/>
      <c r="C531" s="80"/>
      <c r="D531" s="80"/>
      <c r="E531" s="80"/>
      <c r="F531" s="80"/>
      <c r="G531" s="80"/>
      <c r="H531" s="80"/>
      <c r="I531" s="80"/>
      <c r="J531" s="80"/>
      <c r="K531" s="80"/>
      <c r="L531" s="80"/>
      <c r="M531" s="80"/>
      <c r="N531" s="80"/>
      <c r="O531" s="80"/>
      <c r="P531" s="80"/>
    </row>
    <row r="532" spans="1:16" s="904" customFormat="1" ht="15.75">
      <c r="A532" s="79"/>
      <c r="B532" s="80"/>
      <c r="C532" s="80"/>
      <c r="D532" s="80"/>
      <c r="E532" s="80"/>
      <c r="F532" s="80"/>
      <c r="G532" s="80"/>
      <c r="H532" s="80"/>
      <c r="I532" s="80"/>
      <c r="J532" s="80"/>
      <c r="K532" s="80"/>
      <c r="L532" s="80"/>
      <c r="M532" s="80"/>
      <c r="N532" s="80"/>
      <c r="O532" s="80"/>
      <c r="P532" s="80"/>
    </row>
    <row r="533" spans="1:16" s="904" customFormat="1" ht="15.75">
      <c r="A533" s="79"/>
      <c r="B533" s="80"/>
      <c r="C533" s="80"/>
      <c r="D533" s="80"/>
      <c r="E533" s="80"/>
      <c r="F533" s="80"/>
      <c r="G533" s="80"/>
      <c r="H533" s="80"/>
      <c r="I533" s="80"/>
      <c r="J533" s="80"/>
      <c r="K533" s="80"/>
      <c r="L533" s="80"/>
      <c r="M533" s="80"/>
      <c r="N533" s="80"/>
      <c r="O533" s="80"/>
      <c r="P533" s="80"/>
    </row>
    <row r="534" spans="1:16" s="904" customFormat="1" ht="15.75">
      <c r="A534" s="79"/>
      <c r="B534" s="80"/>
      <c r="C534" s="80"/>
      <c r="D534" s="80"/>
      <c r="E534" s="80"/>
      <c r="F534" s="80"/>
      <c r="G534" s="80"/>
      <c r="H534" s="80"/>
      <c r="I534" s="80"/>
      <c r="J534" s="80"/>
      <c r="K534" s="80"/>
      <c r="L534" s="80"/>
      <c r="M534" s="80"/>
      <c r="N534" s="80"/>
      <c r="O534" s="80"/>
      <c r="P534" s="80"/>
    </row>
    <row r="535" spans="1:16" s="904" customFormat="1" ht="15.75">
      <c r="A535" s="79"/>
      <c r="B535" s="80"/>
      <c r="C535" s="80"/>
      <c r="D535" s="80"/>
      <c r="E535" s="80"/>
      <c r="F535" s="80"/>
      <c r="G535" s="80"/>
      <c r="H535" s="80"/>
      <c r="I535" s="80"/>
      <c r="J535" s="80"/>
      <c r="K535" s="80"/>
      <c r="L535" s="80"/>
      <c r="M535" s="80"/>
      <c r="N535" s="80"/>
      <c r="O535" s="80"/>
      <c r="P535" s="80"/>
    </row>
    <row r="536" spans="1:16" s="904" customFormat="1" ht="15.75">
      <c r="A536" s="79"/>
      <c r="B536" s="80"/>
      <c r="C536" s="80"/>
      <c r="D536" s="80"/>
      <c r="E536" s="80"/>
      <c r="F536" s="80"/>
      <c r="G536" s="80"/>
      <c r="H536" s="80"/>
      <c r="I536" s="80"/>
      <c r="J536" s="80"/>
      <c r="K536" s="80"/>
      <c r="L536" s="80"/>
      <c r="M536" s="80"/>
      <c r="N536" s="80"/>
      <c r="O536" s="80"/>
      <c r="P536" s="80"/>
    </row>
    <row r="537" spans="1:16" s="904" customFormat="1" ht="15.75">
      <c r="A537" s="79"/>
      <c r="B537" s="80"/>
      <c r="C537" s="80"/>
      <c r="D537" s="80"/>
      <c r="E537" s="80"/>
      <c r="F537" s="80"/>
      <c r="G537" s="80"/>
      <c r="H537" s="80"/>
      <c r="I537" s="80"/>
      <c r="J537" s="80"/>
      <c r="K537" s="80"/>
      <c r="L537" s="80"/>
      <c r="M537" s="80"/>
      <c r="N537" s="80"/>
      <c r="O537" s="80"/>
      <c r="P537" s="80"/>
    </row>
    <row r="538" spans="1:16" s="904" customFormat="1" ht="15.75">
      <c r="A538" s="79"/>
      <c r="B538" s="80"/>
      <c r="C538" s="80"/>
      <c r="D538" s="80"/>
      <c r="E538" s="80"/>
      <c r="F538" s="80"/>
      <c r="G538" s="80"/>
      <c r="H538" s="80"/>
      <c r="I538" s="80"/>
      <c r="J538" s="80"/>
      <c r="K538" s="80"/>
      <c r="L538" s="80"/>
      <c r="M538" s="80"/>
      <c r="N538" s="80"/>
      <c r="O538" s="80"/>
      <c r="P538" s="80"/>
    </row>
    <row r="539" spans="1:16" s="904" customFormat="1" ht="15.75">
      <c r="A539" s="79"/>
      <c r="B539" s="80"/>
      <c r="C539" s="80"/>
      <c r="D539" s="80"/>
      <c r="E539" s="80"/>
      <c r="F539" s="80"/>
      <c r="G539" s="80"/>
      <c r="H539" s="80"/>
      <c r="I539" s="80"/>
      <c r="J539" s="80"/>
      <c r="K539" s="80"/>
      <c r="L539" s="80"/>
      <c r="M539" s="80"/>
      <c r="N539" s="80"/>
      <c r="O539" s="80"/>
      <c r="P539" s="80"/>
    </row>
    <row r="540" spans="1:16" s="904" customFormat="1" ht="15.75">
      <c r="A540" s="79"/>
      <c r="B540" s="80"/>
      <c r="C540" s="80"/>
      <c r="D540" s="80"/>
      <c r="E540" s="80"/>
      <c r="F540" s="80"/>
      <c r="G540" s="80"/>
      <c r="H540" s="80"/>
      <c r="I540" s="80"/>
      <c r="J540" s="80"/>
      <c r="K540" s="80"/>
      <c r="L540" s="80"/>
      <c r="M540" s="80"/>
      <c r="N540" s="80"/>
      <c r="O540" s="80"/>
      <c r="P540" s="80"/>
    </row>
    <row r="541" spans="1:16" s="904" customFormat="1" ht="15.75">
      <c r="A541" s="79"/>
      <c r="B541" s="80"/>
      <c r="C541" s="80"/>
      <c r="D541" s="80"/>
      <c r="E541" s="80"/>
      <c r="F541" s="80"/>
      <c r="G541" s="80"/>
      <c r="H541" s="80"/>
      <c r="I541" s="80"/>
      <c r="J541" s="80"/>
      <c r="K541" s="80"/>
      <c r="L541" s="80"/>
      <c r="M541" s="80"/>
      <c r="N541" s="80"/>
      <c r="O541" s="80"/>
      <c r="P541" s="80"/>
    </row>
    <row r="542" spans="1:16" s="904" customFormat="1" ht="15.75">
      <c r="A542" s="79"/>
      <c r="B542" s="80"/>
      <c r="C542" s="80"/>
      <c r="D542" s="80"/>
      <c r="E542" s="80"/>
      <c r="F542" s="80"/>
      <c r="G542" s="80"/>
      <c r="H542" s="80"/>
      <c r="I542" s="80"/>
      <c r="J542" s="80"/>
      <c r="K542" s="80"/>
      <c r="L542" s="80"/>
      <c r="M542" s="80"/>
      <c r="N542" s="80"/>
      <c r="O542" s="80"/>
      <c r="P542" s="80"/>
    </row>
    <row r="543" spans="1:16" s="904" customFormat="1" ht="15.75">
      <c r="A543" s="79"/>
      <c r="B543" s="80"/>
      <c r="C543" s="80"/>
      <c r="D543" s="80"/>
      <c r="E543" s="80"/>
      <c r="F543" s="80"/>
      <c r="G543" s="80"/>
      <c r="H543" s="80"/>
      <c r="I543" s="80"/>
      <c r="J543" s="80"/>
      <c r="K543" s="80"/>
      <c r="L543" s="80"/>
      <c r="M543" s="80"/>
      <c r="N543" s="80"/>
      <c r="O543" s="80"/>
      <c r="P543" s="80"/>
    </row>
    <row r="544" spans="1:16" s="904" customFormat="1" ht="15.75">
      <c r="A544" s="79"/>
      <c r="B544" s="80"/>
      <c r="C544" s="80"/>
      <c r="D544" s="80"/>
      <c r="E544" s="80"/>
      <c r="F544" s="80"/>
      <c r="G544" s="80"/>
      <c r="H544" s="80"/>
      <c r="I544" s="80"/>
      <c r="J544" s="80"/>
      <c r="K544" s="80"/>
      <c r="L544" s="80"/>
      <c r="M544" s="80"/>
      <c r="N544" s="80"/>
      <c r="O544" s="80"/>
      <c r="P544" s="80"/>
    </row>
    <row r="545" spans="1:16" s="904" customFormat="1" ht="15.75">
      <c r="A545" s="79"/>
      <c r="B545" s="80"/>
      <c r="C545" s="80"/>
      <c r="D545" s="80"/>
      <c r="E545" s="80"/>
      <c r="F545" s="80"/>
      <c r="G545" s="80"/>
      <c r="H545" s="80"/>
      <c r="I545" s="80"/>
      <c r="J545" s="80"/>
      <c r="K545" s="80"/>
      <c r="L545" s="80"/>
      <c r="M545" s="80"/>
      <c r="N545" s="80"/>
      <c r="O545" s="80"/>
      <c r="P545" s="80"/>
    </row>
    <row r="546" spans="1:16" s="904" customFormat="1" ht="15.75">
      <c r="A546" s="79"/>
      <c r="B546" s="80"/>
      <c r="C546" s="80"/>
      <c r="D546" s="80"/>
      <c r="E546" s="80"/>
      <c r="F546" s="80"/>
      <c r="G546" s="80"/>
      <c r="H546" s="80"/>
      <c r="I546" s="80"/>
      <c r="J546" s="80"/>
      <c r="K546" s="80"/>
      <c r="L546" s="80"/>
      <c r="M546" s="80"/>
      <c r="N546" s="80"/>
      <c r="O546" s="80"/>
      <c r="P546" s="80"/>
    </row>
    <row r="547" spans="1:16" s="904" customFormat="1" ht="15.75">
      <c r="A547" s="79"/>
      <c r="B547" s="80"/>
      <c r="C547" s="80"/>
      <c r="D547" s="80"/>
      <c r="E547" s="80"/>
      <c r="F547" s="80"/>
      <c r="G547" s="80"/>
      <c r="H547" s="80"/>
      <c r="I547" s="80"/>
      <c r="J547" s="80"/>
      <c r="K547" s="80"/>
      <c r="L547" s="80"/>
      <c r="M547" s="80"/>
      <c r="N547" s="80"/>
      <c r="O547" s="80"/>
      <c r="P547" s="80"/>
    </row>
    <row r="548" spans="1:16" s="904" customFormat="1" ht="15.75">
      <c r="A548" s="79"/>
      <c r="B548" s="80"/>
      <c r="C548" s="80"/>
      <c r="D548" s="80"/>
      <c r="E548" s="80"/>
      <c r="F548" s="80"/>
      <c r="G548" s="80"/>
      <c r="H548" s="80"/>
      <c r="I548" s="80"/>
      <c r="J548" s="80"/>
      <c r="K548" s="80"/>
      <c r="L548" s="80"/>
      <c r="M548" s="80"/>
      <c r="N548" s="80"/>
      <c r="O548" s="80"/>
      <c r="P548" s="80"/>
    </row>
    <row r="549" spans="1:16" s="904" customFormat="1" ht="15.75">
      <c r="A549" s="79"/>
      <c r="B549" s="80"/>
      <c r="C549" s="80"/>
      <c r="D549" s="80"/>
      <c r="E549" s="80"/>
      <c r="F549" s="80"/>
      <c r="G549" s="80"/>
      <c r="H549" s="80"/>
      <c r="I549" s="80"/>
      <c r="J549" s="80"/>
      <c r="K549" s="80"/>
      <c r="L549" s="80"/>
      <c r="M549" s="80"/>
      <c r="N549" s="80"/>
      <c r="O549" s="80"/>
      <c r="P549" s="80"/>
    </row>
    <row r="550" spans="1:16" s="904" customFormat="1" ht="15.75">
      <c r="A550" s="79"/>
      <c r="B550" s="80"/>
      <c r="C550" s="80"/>
      <c r="D550" s="80"/>
      <c r="E550" s="80"/>
      <c r="F550" s="80"/>
      <c r="G550" s="80"/>
      <c r="H550" s="80"/>
      <c r="I550" s="80"/>
      <c r="J550" s="80"/>
      <c r="K550" s="80"/>
      <c r="L550" s="80"/>
      <c r="M550" s="80"/>
      <c r="N550" s="80"/>
      <c r="O550" s="80"/>
      <c r="P550" s="80"/>
    </row>
    <row r="551" spans="1:16" s="904" customFormat="1" ht="15.75">
      <c r="A551" s="79"/>
      <c r="B551" s="80"/>
      <c r="C551" s="80"/>
      <c r="D551" s="80"/>
      <c r="E551" s="80"/>
      <c r="F551" s="80"/>
      <c r="G551" s="80"/>
      <c r="H551" s="80"/>
      <c r="I551" s="80"/>
      <c r="J551" s="80"/>
      <c r="K551" s="80"/>
      <c r="L551" s="80"/>
      <c r="M551" s="80"/>
      <c r="N551" s="80"/>
      <c r="O551" s="80"/>
      <c r="P551" s="80"/>
    </row>
    <row r="552" spans="1:16" s="904" customFormat="1" ht="15.75">
      <c r="A552" s="79"/>
      <c r="B552" s="80"/>
      <c r="C552" s="80"/>
      <c r="D552" s="80"/>
      <c r="E552" s="80"/>
      <c r="F552" s="80"/>
      <c r="G552" s="80"/>
      <c r="H552" s="80"/>
      <c r="I552" s="80"/>
      <c r="J552" s="80"/>
      <c r="K552" s="80"/>
      <c r="L552" s="80"/>
      <c r="M552" s="80"/>
      <c r="N552" s="80"/>
      <c r="O552" s="80"/>
      <c r="P552" s="80"/>
    </row>
    <row r="553" spans="1:16" s="904" customFormat="1" ht="15.75">
      <c r="A553" s="79"/>
      <c r="B553" s="80"/>
      <c r="C553" s="80"/>
      <c r="D553" s="80"/>
      <c r="E553" s="80"/>
      <c r="F553" s="80"/>
      <c r="G553" s="80"/>
      <c r="H553" s="80"/>
      <c r="I553" s="80"/>
      <c r="J553" s="80"/>
      <c r="K553" s="80"/>
      <c r="L553" s="80"/>
      <c r="M553" s="80"/>
      <c r="N553" s="80"/>
      <c r="O553" s="80"/>
      <c r="P553" s="80"/>
    </row>
    <row r="554" spans="1:16" s="904" customFormat="1" ht="15.75">
      <c r="A554" s="79"/>
      <c r="B554" s="80"/>
      <c r="C554" s="80"/>
      <c r="D554" s="80"/>
      <c r="E554" s="80"/>
      <c r="F554" s="80"/>
      <c r="G554" s="80"/>
      <c r="H554" s="80"/>
      <c r="I554" s="80"/>
      <c r="J554" s="80"/>
      <c r="K554" s="80"/>
      <c r="L554" s="80"/>
      <c r="M554" s="80"/>
      <c r="N554" s="80"/>
      <c r="O554" s="80"/>
      <c r="P554" s="80"/>
    </row>
    <row r="555" spans="1:16" s="904" customFormat="1" ht="15.75">
      <c r="A555" s="79"/>
      <c r="B555" s="80"/>
      <c r="C555" s="80"/>
      <c r="D555" s="80"/>
      <c r="E555" s="80"/>
      <c r="F555" s="80"/>
      <c r="G555" s="80"/>
      <c r="H555" s="80"/>
      <c r="I555" s="80"/>
      <c r="J555" s="80"/>
      <c r="K555" s="80"/>
      <c r="L555" s="80"/>
      <c r="M555" s="80"/>
      <c r="N555" s="80"/>
      <c r="O555" s="80"/>
      <c r="P555" s="80"/>
    </row>
    <row r="556" spans="1:16" s="904" customFormat="1" ht="15.75">
      <c r="A556" s="79"/>
      <c r="B556" s="80"/>
      <c r="C556" s="80"/>
      <c r="D556" s="80"/>
      <c r="E556" s="80"/>
      <c r="F556" s="80"/>
      <c r="G556" s="80"/>
      <c r="H556" s="80"/>
      <c r="I556" s="80"/>
      <c r="J556" s="80"/>
      <c r="K556" s="80"/>
      <c r="L556" s="80"/>
      <c r="M556" s="80"/>
      <c r="N556" s="80"/>
      <c r="O556" s="80"/>
      <c r="P556" s="80"/>
    </row>
    <row r="557" spans="1:16" s="904" customFormat="1" ht="15.75">
      <c r="A557" s="79"/>
      <c r="B557" s="80"/>
      <c r="C557" s="80"/>
      <c r="D557" s="80"/>
      <c r="E557" s="80"/>
      <c r="F557" s="80"/>
      <c r="G557" s="80"/>
      <c r="H557" s="80"/>
      <c r="I557" s="80"/>
      <c r="J557" s="80"/>
      <c r="K557" s="80"/>
      <c r="L557" s="80"/>
      <c r="M557" s="80"/>
      <c r="N557" s="80"/>
      <c r="O557" s="80"/>
      <c r="P557" s="80"/>
    </row>
    <row r="558" spans="1:16" s="904" customFormat="1" ht="15.75">
      <c r="A558" s="79"/>
      <c r="B558" s="80"/>
      <c r="C558" s="80"/>
      <c r="D558" s="80"/>
      <c r="E558" s="80"/>
      <c r="F558" s="80"/>
      <c r="G558" s="80"/>
      <c r="H558" s="80"/>
      <c r="I558" s="80"/>
      <c r="J558" s="80"/>
      <c r="K558" s="80"/>
      <c r="L558" s="80"/>
      <c r="M558" s="80"/>
      <c r="N558" s="80"/>
      <c r="O558" s="80"/>
      <c r="P558" s="80"/>
    </row>
    <row r="559" spans="1:16" s="904" customFormat="1" ht="15.75">
      <c r="A559" s="79"/>
      <c r="B559" s="80"/>
      <c r="C559" s="80"/>
      <c r="D559" s="80"/>
      <c r="E559" s="80"/>
      <c r="F559" s="80"/>
      <c r="G559" s="80"/>
      <c r="H559" s="80"/>
      <c r="I559" s="80"/>
      <c r="J559" s="80"/>
      <c r="K559" s="80"/>
      <c r="L559" s="80"/>
      <c r="M559" s="80"/>
      <c r="N559" s="80"/>
      <c r="O559" s="80"/>
      <c r="P559" s="80"/>
    </row>
    <row r="560" spans="1:16" s="904" customFormat="1" ht="15.75">
      <c r="A560" s="79"/>
      <c r="B560" s="80"/>
      <c r="C560" s="80"/>
      <c r="D560" s="80"/>
      <c r="E560" s="80"/>
      <c r="F560" s="80"/>
      <c r="G560" s="80"/>
      <c r="H560" s="80"/>
      <c r="I560" s="80"/>
      <c r="J560" s="80"/>
      <c r="K560" s="80"/>
      <c r="L560" s="80"/>
      <c r="M560" s="80"/>
      <c r="N560" s="80"/>
      <c r="O560" s="80"/>
      <c r="P560" s="80"/>
    </row>
    <row r="561" spans="1:16" s="904" customFormat="1" ht="15.75">
      <c r="A561" s="79"/>
      <c r="B561" s="80"/>
      <c r="C561" s="80"/>
      <c r="D561" s="80"/>
      <c r="E561" s="80"/>
      <c r="F561" s="80"/>
      <c r="G561" s="80"/>
      <c r="H561" s="80"/>
      <c r="I561" s="80"/>
      <c r="J561" s="80"/>
      <c r="K561" s="80"/>
      <c r="L561" s="80"/>
      <c r="M561" s="80"/>
      <c r="N561" s="80"/>
      <c r="O561" s="80"/>
      <c r="P561" s="80"/>
    </row>
    <row r="562" spans="1:16" s="904" customFormat="1" ht="15.75">
      <c r="A562" s="79"/>
      <c r="B562" s="80"/>
      <c r="C562" s="80"/>
      <c r="D562" s="80"/>
      <c r="E562" s="80"/>
      <c r="F562" s="80"/>
      <c r="G562" s="80"/>
      <c r="H562" s="80"/>
      <c r="I562" s="80"/>
      <c r="J562" s="80"/>
      <c r="K562" s="80"/>
      <c r="L562" s="80"/>
      <c r="M562" s="80"/>
      <c r="N562" s="80"/>
      <c r="O562" s="80"/>
      <c r="P562" s="80"/>
    </row>
    <row r="563" spans="1:16" s="904" customFormat="1" ht="15.75">
      <c r="A563" s="79"/>
      <c r="B563" s="80"/>
      <c r="C563" s="80"/>
      <c r="D563" s="80"/>
      <c r="E563" s="80"/>
      <c r="F563" s="80"/>
      <c r="G563" s="80"/>
      <c r="H563" s="80"/>
      <c r="I563" s="80"/>
      <c r="J563" s="80"/>
      <c r="K563" s="80"/>
      <c r="L563" s="80"/>
      <c r="M563" s="80"/>
      <c r="N563" s="80"/>
      <c r="O563" s="80"/>
      <c r="P563" s="80"/>
    </row>
    <row r="564" spans="1:16" s="904" customFormat="1" ht="15.75">
      <c r="A564" s="79"/>
      <c r="B564" s="80"/>
      <c r="C564" s="80"/>
      <c r="D564" s="80"/>
      <c r="E564" s="80"/>
      <c r="F564" s="80"/>
      <c r="G564" s="80"/>
      <c r="H564" s="80"/>
      <c r="I564" s="80"/>
      <c r="J564" s="80"/>
      <c r="K564" s="80"/>
      <c r="L564" s="80"/>
      <c r="M564" s="80"/>
      <c r="N564" s="80"/>
      <c r="O564" s="80"/>
      <c r="P564" s="80"/>
    </row>
    <row r="565" spans="1:16" s="904" customFormat="1" ht="15.75">
      <c r="A565" s="79"/>
      <c r="B565" s="80"/>
      <c r="C565" s="80"/>
      <c r="D565" s="80"/>
      <c r="E565" s="80"/>
      <c r="F565" s="80"/>
      <c r="G565" s="80"/>
      <c r="H565" s="80"/>
      <c r="I565" s="80"/>
      <c r="J565" s="80"/>
      <c r="K565" s="80"/>
      <c r="L565" s="80"/>
      <c r="M565" s="80"/>
      <c r="N565" s="80"/>
      <c r="O565" s="80"/>
      <c r="P565" s="80"/>
    </row>
    <row r="566" spans="1:16" s="904" customFormat="1" ht="15.75">
      <c r="A566" s="79"/>
      <c r="B566" s="80"/>
      <c r="C566" s="80"/>
      <c r="D566" s="80"/>
      <c r="E566" s="80"/>
      <c r="F566" s="80"/>
      <c r="G566" s="80"/>
      <c r="H566" s="80"/>
      <c r="I566" s="80"/>
      <c r="J566" s="80"/>
      <c r="K566" s="80"/>
      <c r="L566" s="80"/>
      <c r="M566" s="80"/>
      <c r="N566" s="80"/>
      <c r="O566" s="80"/>
      <c r="P566" s="80"/>
    </row>
    <row r="567" spans="1:16" s="904" customFormat="1" ht="15.75">
      <c r="A567" s="79"/>
      <c r="B567" s="80"/>
      <c r="C567" s="80"/>
      <c r="D567" s="80"/>
      <c r="E567" s="80"/>
      <c r="F567" s="80"/>
      <c r="G567" s="80"/>
      <c r="H567" s="80"/>
      <c r="I567" s="80"/>
      <c r="J567" s="80"/>
      <c r="K567" s="80"/>
      <c r="L567" s="80"/>
      <c r="M567" s="80"/>
      <c r="N567" s="80"/>
      <c r="O567" s="80"/>
      <c r="P567" s="80"/>
    </row>
    <row r="568" spans="1:16" s="904" customFormat="1" ht="15.75">
      <c r="A568" s="79"/>
      <c r="B568" s="80"/>
      <c r="C568" s="80"/>
      <c r="D568" s="80"/>
      <c r="E568" s="80"/>
      <c r="F568" s="80"/>
      <c r="G568" s="80"/>
      <c r="H568" s="80"/>
      <c r="I568" s="80"/>
      <c r="J568" s="80"/>
      <c r="K568" s="80"/>
      <c r="L568" s="80"/>
      <c r="M568" s="80"/>
      <c r="N568" s="80"/>
      <c r="O568" s="80"/>
      <c r="P568" s="80"/>
    </row>
    <row r="569" spans="1:16" s="904" customFormat="1" ht="15.75">
      <c r="A569" s="79"/>
      <c r="B569" s="80"/>
      <c r="C569" s="80"/>
      <c r="D569" s="80"/>
      <c r="E569" s="80"/>
      <c r="F569" s="80"/>
      <c r="G569" s="80"/>
      <c r="H569" s="80"/>
      <c r="I569" s="80"/>
      <c r="J569" s="80"/>
      <c r="K569" s="80"/>
      <c r="L569" s="80"/>
      <c r="M569" s="80"/>
      <c r="N569" s="80"/>
      <c r="O569" s="80"/>
      <c r="P569" s="80"/>
    </row>
    <row r="570" spans="1:16" s="904" customFormat="1" ht="15.75">
      <c r="A570" s="79"/>
      <c r="B570" s="80"/>
      <c r="C570" s="80"/>
      <c r="D570" s="80"/>
      <c r="E570" s="80"/>
      <c r="F570" s="80"/>
      <c r="G570" s="80"/>
      <c r="H570" s="80"/>
      <c r="I570" s="80"/>
      <c r="J570" s="80"/>
      <c r="K570" s="80"/>
      <c r="L570" s="80"/>
      <c r="M570" s="80"/>
      <c r="N570" s="80"/>
      <c r="O570" s="80"/>
      <c r="P570" s="80"/>
    </row>
    <row r="571" spans="1:16" s="904" customFormat="1" ht="15.75">
      <c r="A571" s="79"/>
      <c r="B571" s="80"/>
      <c r="C571" s="80"/>
      <c r="D571" s="80"/>
      <c r="E571" s="80"/>
      <c r="F571" s="80"/>
      <c r="G571" s="80"/>
      <c r="H571" s="80"/>
      <c r="I571" s="80"/>
      <c r="J571" s="80"/>
      <c r="K571" s="80"/>
      <c r="L571" s="80"/>
      <c r="M571" s="80"/>
      <c r="N571" s="80"/>
      <c r="O571" s="80"/>
      <c r="P571" s="80"/>
    </row>
    <row r="572" spans="1:16" s="904" customFormat="1" ht="15.75">
      <c r="A572" s="79"/>
      <c r="B572" s="80"/>
      <c r="C572" s="80"/>
      <c r="D572" s="80"/>
      <c r="E572" s="80"/>
      <c r="F572" s="80"/>
      <c r="G572" s="80"/>
      <c r="H572" s="80"/>
      <c r="I572" s="80"/>
      <c r="J572" s="80"/>
      <c r="K572" s="80"/>
      <c r="L572" s="80"/>
      <c r="M572" s="80"/>
      <c r="N572" s="80"/>
      <c r="O572" s="80"/>
      <c r="P572" s="80"/>
    </row>
    <row r="573" spans="1:16" s="904" customFormat="1" ht="15.75">
      <c r="A573" s="79"/>
      <c r="B573" s="80"/>
      <c r="C573" s="80"/>
      <c r="D573" s="80"/>
      <c r="E573" s="80"/>
      <c r="F573" s="80"/>
      <c r="G573" s="80"/>
      <c r="H573" s="80"/>
      <c r="I573" s="80"/>
      <c r="J573" s="80"/>
      <c r="K573" s="80"/>
      <c r="L573" s="80"/>
      <c r="M573" s="80"/>
      <c r="N573" s="80"/>
      <c r="O573" s="80"/>
      <c r="P573" s="80"/>
    </row>
    <row r="574" spans="1:16" s="904" customFormat="1" ht="15.75">
      <c r="A574" s="79"/>
      <c r="B574" s="80"/>
      <c r="C574" s="80"/>
      <c r="D574" s="80"/>
      <c r="E574" s="80"/>
      <c r="F574" s="80"/>
      <c r="G574" s="80"/>
      <c r="H574" s="80"/>
      <c r="I574" s="80"/>
      <c r="J574" s="80"/>
      <c r="K574" s="80"/>
      <c r="L574" s="80"/>
      <c r="M574" s="80"/>
      <c r="N574" s="80"/>
      <c r="O574" s="80"/>
      <c r="P574" s="80"/>
    </row>
    <row r="575" spans="1:16" s="904" customFormat="1" ht="15.75">
      <c r="A575" s="79"/>
      <c r="B575" s="80"/>
      <c r="C575" s="80"/>
      <c r="D575" s="80"/>
      <c r="E575" s="80"/>
      <c r="F575" s="80"/>
      <c r="G575" s="80"/>
      <c r="H575" s="80"/>
      <c r="I575" s="80"/>
      <c r="J575" s="80"/>
      <c r="K575" s="80"/>
      <c r="L575" s="80"/>
      <c r="M575" s="80"/>
      <c r="N575" s="80"/>
      <c r="O575" s="80"/>
      <c r="P575" s="80"/>
    </row>
    <row r="576" spans="1:16" s="904" customFormat="1" ht="15.75">
      <c r="A576" s="79"/>
      <c r="B576" s="80"/>
      <c r="C576" s="80"/>
      <c r="D576" s="80"/>
      <c r="E576" s="80"/>
      <c r="F576" s="80"/>
      <c r="G576" s="80"/>
      <c r="H576" s="80"/>
      <c r="I576" s="80"/>
      <c r="J576" s="80"/>
      <c r="K576" s="80"/>
      <c r="L576" s="80"/>
      <c r="M576" s="80"/>
      <c r="N576" s="80"/>
      <c r="O576" s="80"/>
      <c r="P576" s="80"/>
    </row>
    <row r="577" spans="1:16" s="904" customFormat="1" ht="15.75">
      <c r="A577" s="79"/>
      <c r="B577" s="80"/>
      <c r="C577" s="80"/>
      <c r="D577" s="80"/>
      <c r="E577" s="80"/>
      <c r="F577" s="80"/>
      <c r="G577" s="80"/>
      <c r="H577" s="80"/>
      <c r="I577" s="80"/>
      <c r="J577" s="80"/>
      <c r="K577" s="80"/>
      <c r="L577" s="80"/>
      <c r="M577" s="80"/>
      <c r="N577" s="80"/>
      <c r="O577" s="80"/>
      <c r="P577" s="80"/>
    </row>
    <row r="578" spans="1:16" s="904" customFormat="1" ht="15.75">
      <c r="A578" s="79"/>
      <c r="B578" s="80"/>
      <c r="C578" s="80"/>
      <c r="D578" s="80"/>
      <c r="E578" s="80"/>
      <c r="F578" s="80"/>
      <c r="G578" s="80"/>
      <c r="H578" s="80"/>
      <c r="I578" s="80"/>
      <c r="J578" s="80"/>
      <c r="K578" s="80"/>
      <c r="L578" s="80"/>
      <c r="M578" s="80"/>
      <c r="N578" s="80"/>
      <c r="O578" s="80"/>
      <c r="P578" s="80"/>
    </row>
    <row r="579" spans="1:16" s="904" customFormat="1" ht="15.75">
      <c r="A579" s="79"/>
      <c r="B579" s="80"/>
      <c r="C579" s="80"/>
      <c r="D579" s="80"/>
      <c r="E579" s="80"/>
      <c r="F579" s="80"/>
      <c r="G579" s="80"/>
      <c r="H579" s="80"/>
      <c r="I579" s="80"/>
      <c r="J579" s="80"/>
      <c r="K579" s="80"/>
      <c r="L579" s="80"/>
      <c r="M579" s="80"/>
      <c r="N579" s="80"/>
      <c r="O579" s="80"/>
      <c r="P579" s="80"/>
    </row>
    <row r="580" spans="1:16" s="904" customFormat="1" ht="15.75">
      <c r="A580" s="79"/>
      <c r="B580" s="80"/>
      <c r="C580" s="80"/>
      <c r="D580" s="80"/>
      <c r="E580" s="80"/>
      <c r="F580" s="80"/>
      <c r="G580" s="80"/>
      <c r="H580" s="80"/>
      <c r="I580" s="80"/>
      <c r="J580" s="80"/>
      <c r="K580" s="80"/>
      <c r="L580" s="80"/>
      <c r="M580" s="80"/>
      <c r="N580" s="80"/>
      <c r="O580" s="80"/>
      <c r="P580" s="80"/>
    </row>
    <row r="581" spans="1:16" s="904" customFormat="1" ht="15.75">
      <c r="A581" s="79"/>
      <c r="B581" s="80"/>
      <c r="C581" s="80"/>
      <c r="D581" s="80"/>
      <c r="E581" s="80"/>
      <c r="F581" s="80"/>
      <c r="G581" s="80"/>
      <c r="H581" s="80"/>
      <c r="I581" s="80"/>
      <c r="J581" s="80"/>
      <c r="K581" s="80"/>
      <c r="L581" s="80"/>
      <c r="M581" s="80"/>
      <c r="N581" s="80"/>
      <c r="O581" s="80"/>
      <c r="P581" s="80"/>
    </row>
    <row r="582" spans="1:16" s="904" customFormat="1" ht="15.75">
      <c r="A582" s="79"/>
      <c r="B582" s="80"/>
      <c r="C582" s="80"/>
      <c r="D582" s="80"/>
      <c r="E582" s="80"/>
      <c r="F582" s="80"/>
      <c r="G582" s="80"/>
      <c r="H582" s="80"/>
      <c r="I582" s="80"/>
      <c r="J582" s="80"/>
      <c r="K582" s="80"/>
      <c r="L582" s="80"/>
      <c r="M582" s="80"/>
      <c r="N582" s="80"/>
      <c r="O582" s="80"/>
      <c r="P582" s="80"/>
    </row>
    <row r="583" spans="1:16" s="904" customFormat="1" ht="15.75">
      <c r="A583" s="79"/>
      <c r="B583" s="80"/>
      <c r="C583" s="80"/>
      <c r="D583" s="80"/>
      <c r="E583" s="80"/>
      <c r="F583" s="80"/>
      <c r="G583" s="80"/>
      <c r="H583" s="80"/>
      <c r="I583" s="80"/>
      <c r="J583" s="80"/>
      <c r="K583" s="80"/>
      <c r="L583" s="80"/>
      <c r="M583" s="80"/>
      <c r="N583" s="80"/>
      <c r="O583" s="80"/>
      <c r="P583" s="80"/>
    </row>
    <row r="584" spans="1:16" s="904" customFormat="1" ht="15.75">
      <c r="A584" s="79"/>
      <c r="B584" s="80"/>
      <c r="C584" s="80"/>
      <c r="D584" s="80"/>
      <c r="E584" s="80"/>
      <c r="F584" s="80"/>
      <c r="G584" s="80"/>
      <c r="H584" s="80"/>
      <c r="I584" s="80"/>
      <c r="J584" s="80"/>
      <c r="K584" s="80"/>
      <c r="L584" s="80"/>
      <c r="M584" s="80"/>
      <c r="N584" s="80"/>
      <c r="O584" s="80"/>
      <c r="P584" s="80"/>
    </row>
    <row r="585" spans="1:16" s="904" customFormat="1" ht="15.75">
      <c r="A585" s="79"/>
      <c r="B585" s="80"/>
      <c r="C585" s="80"/>
      <c r="D585" s="80"/>
      <c r="E585" s="80"/>
      <c r="F585" s="80"/>
      <c r="G585" s="80"/>
      <c r="H585" s="80"/>
      <c r="I585" s="80"/>
      <c r="J585" s="80"/>
      <c r="K585" s="80"/>
      <c r="L585" s="80"/>
      <c r="M585" s="80"/>
      <c r="N585" s="80"/>
      <c r="O585" s="80"/>
      <c r="P585" s="80"/>
    </row>
    <row r="586" spans="1:16" s="904" customFormat="1" ht="15.75">
      <c r="A586" s="79"/>
      <c r="B586" s="80"/>
      <c r="C586" s="80"/>
      <c r="D586" s="80"/>
      <c r="E586" s="80"/>
      <c r="F586" s="80"/>
      <c r="G586" s="80"/>
      <c r="H586" s="80"/>
      <c r="I586" s="80"/>
      <c r="J586" s="80"/>
      <c r="K586" s="80"/>
      <c r="L586" s="80"/>
      <c r="M586" s="80"/>
      <c r="N586" s="80"/>
      <c r="O586" s="80"/>
      <c r="P586" s="80"/>
    </row>
    <row r="587" spans="1:16" s="904" customFormat="1" ht="15.75">
      <c r="A587" s="79"/>
      <c r="B587" s="80"/>
      <c r="C587" s="80"/>
      <c r="D587" s="80"/>
      <c r="E587" s="80"/>
      <c r="F587" s="80"/>
      <c r="G587" s="80"/>
      <c r="H587" s="80"/>
      <c r="I587" s="80"/>
      <c r="J587" s="80"/>
      <c r="K587" s="80"/>
      <c r="L587" s="80"/>
      <c r="M587" s="80"/>
      <c r="N587" s="80"/>
      <c r="O587" s="80"/>
      <c r="P587" s="80"/>
    </row>
    <row r="588" spans="1:16" s="904" customFormat="1" ht="15.75">
      <c r="A588" s="79"/>
      <c r="B588" s="80"/>
      <c r="C588" s="80"/>
      <c r="D588" s="80"/>
      <c r="E588" s="80"/>
      <c r="F588" s="80"/>
      <c r="G588" s="80"/>
      <c r="H588" s="80"/>
      <c r="I588" s="80"/>
      <c r="J588" s="80"/>
      <c r="K588" s="80"/>
      <c r="L588" s="80"/>
      <c r="M588" s="80"/>
      <c r="N588" s="80"/>
      <c r="O588" s="80"/>
      <c r="P588" s="80"/>
    </row>
    <row r="589" spans="1:16" s="904" customFormat="1" ht="15.75">
      <c r="A589" s="79"/>
      <c r="B589" s="80"/>
      <c r="C589" s="80"/>
      <c r="D589" s="80"/>
      <c r="E589" s="80"/>
      <c r="F589" s="80"/>
      <c r="G589" s="80"/>
      <c r="H589" s="80"/>
      <c r="I589" s="80"/>
      <c r="J589" s="80"/>
      <c r="K589" s="80"/>
      <c r="L589" s="80"/>
      <c r="M589" s="80"/>
      <c r="N589" s="80"/>
      <c r="O589" s="80"/>
      <c r="P589" s="80"/>
    </row>
    <row r="590" spans="1:16" s="904" customFormat="1" ht="15.75">
      <c r="A590" s="79"/>
      <c r="B590" s="80"/>
      <c r="C590" s="80"/>
      <c r="D590" s="80"/>
      <c r="E590" s="80"/>
      <c r="F590" s="80"/>
      <c r="G590" s="80"/>
      <c r="H590" s="80"/>
      <c r="I590" s="80"/>
      <c r="J590" s="80"/>
      <c r="K590" s="80"/>
      <c r="L590" s="80"/>
      <c r="M590" s="80"/>
      <c r="N590" s="80"/>
      <c r="O590" s="80"/>
      <c r="P590" s="80"/>
    </row>
    <row r="591" spans="1:16" s="904" customFormat="1" ht="15.75">
      <c r="A591" s="79"/>
      <c r="B591" s="80"/>
      <c r="C591" s="80"/>
      <c r="D591" s="80"/>
      <c r="E591" s="80"/>
      <c r="F591" s="80"/>
      <c r="G591" s="80"/>
      <c r="H591" s="80"/>
      <c r="I591" s="80"/>
      <c r="J591" s="80"/>
      <c r="K591" s="80"/>
      <c r="L591" s="80"/>
      <c r="M591" s="80"/>
      <c r="N591" s="80"/>
      <c r="O591" s="80"/>
      <c r="P591" s="80"/>
    </row>
    <row r="592" spans="1:16" s="904" customFormat="1" ht="15.75">
      <c r="A592" s="79"/>
      <c r="B592" s="80"/>
      <c r="C592" s="80"/>
      <c r="D592" s="80"/>
      <c r="E592" s="80"/>
      <c r="F592" s="80"/>
      <c r="G592" s="80"/>
      <c r="H592" s="80"/>
      <c r="I592" s="80"/>
      <c r="J592" s="80"/>
      <c r="K592" s="80"/>
      <c r="L592" s="80"/>
      <c r="M592" s="80"/>
      <c r="N592" s="80"/>
      <c r="O592" s="80"/>
      <c r="P592" s="80"/>
    </row>
    <row r="593" spans="1:16" s="904" customFormat="1" ht="15.75">
      <c r="A593" s="79"/>
      <c r="B593" s="80"/>
      <c r="C593" s="80"/>
      <c r="D593" s="80"/>
      <c r="E593" s="80"/>
      <c r="F593" s="80"/>
      <c r="G593" s="80"/>
      <c r="H593" s="80"/>
      <c r="I593" s="80"/>
      <c r="J593" s="80"/>
      <c r="K593" s="80"/>
      <c r="L593" s="80"/>
      <c r="M593" s="80"/>
      <c r="N593" s="80"/>
      <c r="O593" s="80"/>
      <c r="P593" s="80"/>
    </row>
    <row r="594" spans="1:16" s="904" customFormat="1" ht="15.75">
      <c r="A594" s="79"/>
      <c r="B594" s="80"/>
      <c r="C594" s="80"/>
      <c r="D594" s="80"/>
      <c r="E594" s="80"/>
      <c r="F594" s="80"/>
      <c r="G594" s="80"/>
      <c r="H594" s="80"/>
      <c r="I594" s="80"/>
      <c r="J594" s="80"/>
      <c r="K594" s="80"/>
      <c r="L594" s="80"/>
      <c r="M594" s="80"/>
      <c r="N594" s="80"/>
      <c r="O594" s="80"/>
      <c r="P594" s="80"/>
    </row>
    <row r="595" spans="1:16" s="904" customFormat="1" ht="15.75">
      <c r="A595" s="79"/>
      <c r="B595" s="80"/>
      <c r="C595" s="80"/>
      <c r="D595" s="80"/>
      <c r="E595" s="80"/>
      <c r="F595" s="80"/>
      <c r="G595" s="80"/>
      <c r="H595" s="80"/>
      <c r="I595" s="80"/>
      <c r="J595" s="80"/>
      <c r="K595" s="80"/>
      <c r="L595" s="80"/>
      <c r="M595" s="80"/>
      <c r="N595" s="80"/>
      <c r="O595" s="80"/>
      <c r="P595" s="80"/>
    </row>
    <row r="596" spans="1:16" s="904" customFormat="1" ht="15.75">
      <c r="A596" s="79"/>
      <c r="B596" s="80"/>
      <c r="C596" s="80"/>
      <c r="D596" s="80"/>
      <c r="E596" s="80"/>
      <c r="F596" s="80"/>
      <c r="G596" s="80"/>
      <c r="H596" s="80"/>
      <c r="I596" s="80"/>
      <c r="J596" s="80"/>
      <c r="K596" s="80"/>
      <c r="L596" s="80"/>
      <c r="M596" s="80"/>
      <c r="N596" s="80"/>
      <c r="O596" s="80"/>
      <c r="P596" s="80"/>
    </row>
    <row r="597" spans="1:16" s="904" customFormat="1" ht="15.75">
      <c r="A597" s="79"/>
      <c r="B597" s="80"/>
      <c r="C597" s="80"/>
      <c r="D597" s="80"/>
      <c r="E597" s="80"/>
      <c r="F597" s="80"/>
      <c r="G597" s="80"/>
      <c r="H597" s="80"/>
      <c r="I597" s="80"/>
      <c r="J597" s="80"/>
      <c r="K597" s="80"/>
      <c r="L597" s="80"/>
      <c r="M597" s="80"/>
      <c r="N597" s="80"/>
      <c r="O597" s="80"/>
      <c r="P597" s="80"/>
    </row>
    <row r="598" spans="1:16" s="904" customFormat="1" ht="15.75">
      <c r="A598" s="79"/>
      <c r="B598" s="80"/>
      <c r="C598" s="80"/>
      <c r="D598" s="80"/>
      <c r="E598" s="80"/>
      <c r="F598" s="80"/>
      <c r="G598" s="80"/>
      <c r="H598" s="80"/>
      <c r="I598" s="80"/>
      <c r="J598" s="80"/>
      <c r="K598" s="80"/>
      <c r="L598" s="80"/>
      <c r="M598" s="80"/>
      <c r="N598" s="80"/>
      <c r="O598" s="80"/>
      <c r="P598" s="80"/>
    </row>
    <row r="599" spans="1:16" s="904" customFormat="1" ht="15.75">
      <c r="A599" s="79"/>
      <c r="B599" s="80"/>
      <c r="C599" s="80"/>
      <c r="D599" s="80"/>
      <c r="E599" s="80"/>
      <c r="F599" s="80"/>
      <c r="G599" s="80"/>
      <c r="H599" s="80"/>
      <c r="I599" s="80"/>
      <c r="J599" s="80"/>
      <c r="K599" s="80"/>
      <c r="L599" s="80"/>
      <c r="M599" s="80"/>
      <c r="N599" s="80"/>
      <c r="O599" s="80"/>
      <c r="P599" s="80"/>
    </row>
    <row r="600" spans="1:16" s="904" customFormat="1" ht="15.75">
      <c r="A600" s="79"/>
      <c r="B600" s="80"/>
      <c r="C600" s="80"/>
      <c r="D600" s="80"/>
      <c r="E600" s="80"/>
      <c r="F600" s="80"/>
      <c r="G600" s="80"/>
      <c r="H600" s="80"/>
      <c r="I600" s="80"/>
      <c r="J600" s="80"/>
      <c r="K600" s="80"/>
      <c r="L600" s="80"/>
      <c r="M600" s="80"/>
      <c r="N600" s="80"/>
      <c r="O600" s="80"/>
      <c r="P600" s="80"/>
    </row>
    <row r="601" spans="1:16" s="904" customFormat="1" ht="15.75">
      <c r="A601" s="79"/>
      <c r="B601" s="80"/>
      <c r="C601" s="80"/>
      <c r="D601" s="80"/>
      <c r="E601" s="80"/>
      <c r="F601" s="80"/>
      <c r="G601" s="80"/>
      <c r="H601" s="80"/>
      <c r="I601" s="80"/>
      <c r="J601" s="80"/>
      <c r="K601" s="80"/>
      <c r="L601" s="80"/>
      <c r="M601" s="80"/>
      <c r="N601" s="80"/>
      <c r="O601" s="80"/>
      <c r="P601" s="80"/>
    </row>
    <row r="602" spans="1:16" s="904" customFormat="1" ht="15.75">
      <c r="A602" s="79"/>
      <c r="B602" s="80"/>
      <c r="C602" s="80"/>
      <c r="D602" s="80"/>
      <c r="E602" s="80"/>
      <c r="F602" s="80"/>
      <c r="G602" s="80"/>
      <c r="H602" s="80"/>
      <c r="I602" s="80"/>
      <c r="J602" s="80"/>
      <c r="K602" s="80"/>
      <c r="L602" s="80"/>
      <c r="M602" s="80"/>
      <c r="N602" s="80"/>
      <c r="O602" s="80"/>
      <c r="P602" s="80"/>
    </row>
    <row r="603" spans="1:16" s="904" customFormat="1" ht="15.75">
      <c r="A603" s="79"/>
      <c r="B603" s="80"/>
      <c r="C603" s="80"/>
      <c r="D603" s="80"/>
      <c r="E603" s="80"/>
      <c r="F603" s="80"/>
      <c r="G603" s="80"/>
      <c r="H603" s="80"/>
      <c r="I603" s="80"/>
      <c r="J603" s="80"/>
      <c r="K603" s="80"/>
      <c r="L603" s="80"/>
      <c r="M603" s="80"/>
      <c r="N603" s="80"/>
      <c r="O603" s="80"/>
      <c r="P603" s="80"/>
    </row>
    <row r="604" spans="1:16" s="904" customFormat="1" ht="15.75">
      <c r="A604" s="79"/>
      <c r="B604" s="80"/>
      <c r="C604" s="80"/>
      <c r="D604" s="80"/>
      <c r="E604" s="80"/>
      <c r="F604" s="80"/>
      <c r="G604" s="80"/>
      <c r="H604" s="80"/>
      <c r="I604" s="80"/>
      <c r="J604" s="80"/>
      <c r="K604" s="80"/>
      <c r="L604" s="80"/>
      <c r="M604" s="80"/>
      <c r="N604" s="80"/>
      <c r="O604" s="80"/>
      <c r="P604" s="80"/>
    </row>
    <row r="605" spans="1:16" s="904" customFormat="1" ht="15.75">
      <c r="A605" s="79"/>
      <c r="B605" s="80"/>
      <c r="C605" s="80"/>
      <c r="D605" s="80"/>
      <c r="E605" s="80"/>
      <c r="F605" s="80"/>
      <c r="G605" s="80"/>
      <c r="H605" s="80"/>
      <c r="I605" s="80"/>
      <c r="J605" s="80"/>
      <c r="K605" s="80"/>
      <c r="L605" s="80"/>
      <c r="M605" s="80"/>
      <c r="N605" s="80"/>
      <c r="O605" s="80"/>
      <c r="P605" s="80"/>
    </row>
    <row r="606" spans="1:16" s="904" customFormat="1" ht="15.75">
      <c r="A606" s="79"/>
      <c r="B606" s="80"/>
      <c r="C606" s="80"/>
      <c r="D606" s="80"/>
      <c r="E606" s="80"/>
      <c r="F606" s="80"/>
      <c r="G606" s="80"/>
      <c r="H606" s="80"/>
      <c r="I606" s="80"/>
      <c r="J606" s="80"/>
      <c r="K606" s="80"/>
      <c r="L606" s="80"/>
      <c r="M606" s="80"/>
      <c r="N606" s="80"/>
      <c r="O606" s="80"/>
      <c r="P606" s="80"/>
    </row>
    <row r="607" spans="1:16" s="904" customFormat="1" ht="15.75">
      <c r="A607" s="79"/>
      <c r="B607" s="80"/>
      <c r="C607" s="80"/>
      <c r="D607" s="80"/>
      <c r="E607" s="80"/>
      <c r="F607" s="80"/>
      <c r="G607" s="80"/>
      <c r="H607" s="80"/>
      <c r="I607" s="80"/>
      <c r="J607" s="80"/>
      <c r="K607" s="80"/>
      <c r="L607" s="80"/>
      <c r="M607" s="80"/>
      <c r="N607" s="80"/>
      <c r="O607" s="80"/>
      <c r="P607" s="80"/>
    </row>
    <row r="608" spans="1:16" s="904" customFormat="1" ht="15.75">
      <c r="A608" s="79"/>
      <c r="B608" s="80"/>
      <c r="C608" s="80"/>
      <c r="D608" s="80"/>
      <c r="E608" s="80"/>
      <c r="F608" s="80"/>
      <c r="G608" s="80"/>
      <c r="H608" s="80"/>
      <c r="I608" s="80"/>
      <c r="J608" s="80"/>
      <c r="K608" s="80"/>
      <c r="L608" s="80"/>
      <c r="M608" s="80"/>
      <c r="N608" s="80"/>
      <c r="O608" s="80"/>
      <c r="P608" s="80"/>
    </row>
    <row r="609" spans="1:16" s="904" customFormat="1" ht="15.75">
      <c r="A609" s="79"/>
      <c r="B609" s="80"/>
      <c r="C609" s="80"/>
      <c r="D609" s="80"/>
      <c r="E609" s="80"/>
      <c r="F609" s="80"/>
      <c r="G609" s="80"/>
      <c r="H609" s="80"/>
      <c r="I609" s="80"/>
      <c r="J609" s="80"/>
      <c r="K609" s="80"/>
      <c r="L609" s="80"/>
      <c r="M609" s="80"/>
      <c r="N609" s="80"/>
      <c r="O609" s="80"/>
      <c r="P609" s="80"/>
    </row>
    <row r="610" spans="1:16" s="904" customFormat="1" ht="15.75">
      <c r="A610" s="79"/>
      <c r="B610" s="80"/>
      <c r="C610" s="80"/>
      <c r="D610" s="80"/>
      <c r="E610" s="80"/>
      <c r="F610" s="80"/>
      <c r="G610" s="80"/>
      <c r="H610" s="80"/>
      <c r="I610" s="80"/>
      <c r="J610" s="80"/>
      <c r="K610" s="80"/>
      <c r="L610" s="80"/>
      <c r="M610" s="80"/>
      <c r="N610" s="80"/>
      <c r="O610" s="80"/>
      <c r="P610" s="80"/>
    </row>
    <row r="611" spans="1:16" s="904" customFormat="1" ht="15.75">
      <c r="A611" s="79"/>
      <c r="B611" s="80"/>
      <c r="C611" s="80"/>
      <c r="D611" s="80"/>
      <c r="E611" s="80"/>
      <c r="F611" s="80"/>
      <c r="G611" s="80"/>
      <c r="H611" s="80"/>
      <c r="I611" s="80"/>
      <c r="J611" s="80"/>
      <c r="K611" s="80"/>
      <c r="L611" s="80"/>
      <c r="M611" s="80"/>
      <c r="N611" s="80"/>
      <c r="O611" s="80"/>
      <c r="P611" s="80"/>
    </row>
    <row r="612" spans="1:16" s="904" customFormat="1" ht="15.75">
      <c r="A612" s="79"/>
      <c r="B612" s="80"/>
      <c r="C612" s="80"/>
      <c r="D612" s="80"/>
      <c r="E612" s="80"/>
      <c r="F612" s="80"/>
      <c r="G612" s="80"/>
      <c r="H612" s="80"/>
      <c r="I612" s="80"/>
      <c r="J612" s="80"/>
      <c r="K612" s="80"/>
      <c r="L612" s="80"/>
      <c r="M612" s="80"/>
      <c r="N612" s="80"/>
      <c r="O612" s="80"/>
      <c r="P612" s="80"/>
    </row>
    <row r="613" spans="1:16" s="904" customFormat="1" ht="15.75">
      <c r="A613" s="79"/>
      <c r="B613" s="80"/>
      <c r="C613" s="80"/>
      <c r="D613" s="80"/>
      <c r="E613" s="80"/>
      <c r="F613" s="80"/>
      <c r="G613" s="80"/>
      <c r="H613" s="80"/>
      <c r="I613" s="80"/>
      <c r="J613" s="80"/>
      <c r="K613" s="80"/>
      <c r="L613" s="80"/>
      <c r="M613" s="80"/>
      <c r="N613" s="80"/>
      <c r="O613" s="80"/>
      <c r="P613" s="80"/>
    </row>
    <row r="614" spans="1:16" s="904" customFormat="1" ht="15.75">
      <c r="A614" s="79"/>
      <c r="B614" s="80"/>
      <c r="C614" s="80"/>
      <c r="D614" s="80"/>
      <c r="E614" s="80"/>
      <c r="F614" s="80"/>
      <c r="G614" s="80"/>
      <c r="H614" s="80"/>
      <c r="I614" s="80"/>
      <c r="J614" s="80"/>
      <c r="K614" s="80"/>
      <c r="L614" s="80"/>
      <c r="M614" s="80"/>
      <c r="N614" s="80"/>
      <c r="O614" s="80"/>
      <c r="P614" s="80"/>
    </row>
    <row r="615" spans="1:16" s="904" customFormat="1" ht="15.75">
      <c r="A615" s="79"/>
      <c r="B615" s="80"/>
      <c r="C615" s="80"/>
      <c r="D615" s="80"/>
      <c r="E615" s="80"/>
      <c r="F615" s="80"/>
      <c r="G615" s="80"/>
      <c r="H615" s="80"/>
      <c r="I615" s="80"/>
      <c r="J615" s="80"/>
      <c r="K615" s="80"/>
      <c r="L615" s="80"/>
      <c r="M615" s="80"/>
      <c r="N615" s="80"/>
      <c r="O615" s="80"/>
      <c r="P615" s="80"/>
    </row>
    <row r="616" spans="1:16" s="904" customFormat="1" ht="15.75">
      <c r="A616" s="79"/>
      <c r="B616" s="80"/>
      <c r="C616" s="80"/>
      <c r="D616" s="80"/>
      <c r="E616" s="80"/>
      <c r="F616" s="80"/>
      <c r="G616" s="80"/>
      <c r="H616" s="80"/>
      <c r="I616" s="80"/>
      <c r="J616" s="80"/>
      <c r="K616" s="80"/>
      <c r="L616" s="80"/>
      <c r="M616" s="80"/>
      <c r="N616" s="80"/>
      <c r="O616" s="80"/>
      <c r="P616" s="80"/>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sqref="A1:I1"/>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491</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1737191.3380714285</v>
      </c>
      <c r="C8" s="1019">
        <v>1912647.4866880467</v>
      </c>
      <c r="D8" s="1019">
        <v>2275205.4640466473</v>
      </c>
      <c r="E8" s="1019">
        <v>2727053.7864008746</v>
      </c>
      <c r="F8" s="1019">
        <v>2923686.7378600584</v>
      </c>
      <c r="G8" s="1019">
        <v>3147527.2231166181</v>
      </c>
      <c r="H8" s="1019">
        <v>3204406.3886690959</v>
      </c>
      <c r="I8" s="1019">
        <v>3255615.4713250729</v>
      </c>
    </row>
    <row r="9" spans="1:9" s="104" customFormat="1" ht="21" customHeight="1" thickTop="1">
      <c r="A9" s="102" t="s">
        <v>8</v>
      </c>
      <c r="B9" s="1020">
        <v>331791.44270116615</v>
      </c>
      <c r="C9" s="1020">
        <v>335104.03136443143</v>
      </c>
      <c r="D9" s="1020">
        <v>423056.2169329446</v>
      </c>
      <c r="E9" s="1020">
        <v>538721.96809037891</v>
      </c>
      <c r="F9" s="1020">
        <v>536930.530228863</v>
      </c>
      <c r="G9" s="1020">
        <v>510224.18963556853</v>
      </c>
      <c r="H9" s="1020">
        <v>479444.81437609327</v>
      </c>
      <c r="I9" s="1020">
        <v>422362.08507580176</v>
      </c>
    </row>
    <row r="10" spans="1:9" s="104" customFormat="1" ht="21" customHeight="1">
      <c r="A10" s="102" t="s">
        <v>17</v>
      </c>
      <c r="B10" s="1020">
        <v>365632.12383819243</v>
      </c>
      <c r="C10" s="1020">
        <v>385057.70017930033</v>
      </c>
      <c r="D10" s="1020">
        <v>442328.03785276972</v>
      </c>
      <c r="E10" s="1020">
        <v>610126.08491107868</v>
      </c>
      <c r="F10" s="1020">
        <v>550120.04021574347</v>
      </c>
      <c r="G10" s="1020">
        <v>710871.3938994169</v>
      </c>
      <c r="H10" s="1020">
        <v>667439.69437026244</v>
      </c>
      <c r="I10" s="1020">
        <v>607952.98503352772</v>
      </c>
    </row>
    <row r="11" spans="1:9" s="104" customFormat="1" ht="21" customHeight="1">
      <c r="A11" s="102" t="s">
        <v>26</v>
      </c>
      <c r="B11" s="1020">
        <v>930800.16954956274</v>
      </c>
      <c r="C11" s="1020">
        <v>1077197.5913994168</v>
      </c>
      <c r="D11" s="1020">
        <v>1243081.0113148687</v>
      </c>
      <c r="E11" s="1020">
        <v>1417886.4959358601</v>
      </c>
      <c r="F11" s="1020">
        <v>1678119.8365233236</v>
      </c>
      <c r="G11" s="1020">
        <v>1777299.3234096209</v>
      </c>
      <c r="H11" s="1020">
        <v>1901722.1731093298</v>
      </c>
      <c r="I11" s="1020">
        <v>2038334.806132653</v>
      </c>
    </row>
    <row r="12" spans="1:9" s="104" customFormat="1" ht="21" customHeight="1">
      <c r="A12" s="567" t="s">
        <v>428</v>
      </c>
      <c r="B12" s="1020">
        <v>935581.72882944613</v>
      </c>
      <c r="C12" s="1020">
        <v>1081508.171447522</v>
      </c>
      <c r="D12" s="1020">
        <v>1243538.3720043732</v>
      </c>
      <c r="E12" s="1020">
        <v>1424180.8024795919</v>
      </c>
      <c r="F12" s="1020">
        <v>1679676.6992565598</v>
      </c>
      <c r="G12" s="1020">
        <v>1779694.5670932943</v>
      </c>
      <c r="H12" s="1020">
        <v>1901127.4188775509</v>
      </c>
      <c r="I12" s="1020">
        <v>2042854.5861559769</v>
      </c>
    </row>
    <row r="13" spans="1:9" s="104" customFormat="1" ht="21" customHeight="1">
      <c r="A13" s="567" t="s">
        <v>429</v>
      </c>
      <c r="B13" s="1020">
        <v>924846.83817638492</v>
      </c>
      <c r="C13" s="1020">
        <v>1072408.3894227406</v>
      </c>
      <c r="D13" s="1020">
        <v>1232335.6536909621</v>
      </c>
      <c r="E13" s="1020">
        <v>1416175.9251720118</v>
      </c>
      <c r="F13" s="1020">
        <v>1669543.093037901</v>
      </c>
      <c r="G13" s="1020">
        <v>1770386.1312215743</v>
      </c>
      <c r="H13" s="1020">
        <v>1885043.2445991256</v>
      </c>
      <c r="I13" s="1020">
        <v>2017201.2004518951</v>
      </c>
    </row>
    <row r="14" spans="1:9" s="104" customFormat="1" ht="21" customHeight="1">
      <c r="A14" s="567" t="s">
        <v>430</v>
      </c>
      <c r="B14" s="1020">
        <v>10734.890653061224</v>
      </c>
      <c r="C14" s="1020">
        <v>9099.7820247813397</v>
      </c>
      <c r="D14" s="1020">
        <v>11202.718313411078</v>
      </c>
      <c r="E14" s="1020">
        <v>8004.8773075801755</v>
      </c>
      <c r="F14" s="1020">
        <v>10133.606218658892</v>
      </c>
      <c r="G14" s="1020">
        <v>9308.4358717201176</v>
      </c>
      <c r="H14" s="1020">
        <v>16084.174278425655</v>
      </c>
      <c r="I14" s="1020">
        <v>25653.385704081637</v>
      </c>
    </row>
    <row r="15" spans="1:9" s="104" customFormat="1" ht="21" customHeight="1">
      <c r="A15" s="567" t="s">
        <v>431</v>
      </c>
      <c r="B15" s="1020">
        <v>3027.5607332361515</v>
      </c>
      <c r="C15" s="1020">
        <v>3207.861002915452</v>
      </c>
      <c r="D15" s="1020">
        <v>11437.183653061224</v>
      </c>
      <c r="E15" s="1020">
        <v>7216.0037798833819</v>
      </c>
      <c r="F15" s="1020">
        <v>13388.954147230321</v>
      </c>
      <c r="G15" s="1020">
        <v>13594.575788629736</v>
      </c>
      <c r="H15" s="1020">
        <v>17892.400680758015</v>
      </c>
      <c r="I15" s="1020">
        <v>12174.8633483965</v>
      </c>
    </row>
    <row r="16" spans="1:9" s="104" customFormat="1" ht="21" customHeight="1">
      <c r="A16" s="567" t="s">
        <v>432</v>
      </c>
      <c r="B16" s="1020">
        <v>1741.3150626822157</v>
      </c>
      <c r="C16" s="1020">
        <v>2542.5529766763848</v>
      </c>
      <c r="D16" s="1020">
        <v>10828.996447521864</v>
      </c>
      <c r="E16" s="1020">
        <v>6381.4445102040818</v>
      </c>
      <c r="F16" s="1020">
        <v>12439.507339650145</v>
      </c>
      <c r="G16" s="1020">
        <v>11147.818425655978</v>
      </c>
      <c r="H16" s="1020">
        <v>13560.092759475219</v>
      </c>
      <c r="I16" s="1020">
        <v>11100.063736151606</v>
      </c>
    </row>
    <row r="17" spans="1:9" s="104" customFormat="1" ht="21" customHeight="1">
      <c r="A17" s="567" t="s">
        <v>433</v>
      </c>
      <c r="B17" s="1020">
        <v>1286.245670553936</v>
      </c>
      <c r="C17" s="1020">
        <v>665.30802623906698</v>
      </c>
      <c r="D17" s="1020">
        <v>608.18720553935862</v>
      </c>
      <c r="E17" s="1020">
        <v>834.5592696793002</v>
      </c>
      <c r="F17" s="1020">
        <v>949.44680758017478</v>
      </c>
      <c r="G17" s="1020">
        <v>2446.7573629737612</v>
      </c>
      <c r="H17" s="1020">
        <v>4332.3079212827988</v>
      </c>
      <c r="I17" s="1020">
        <v>1074.7996122448978</v>
      </c>
    </row>
    <row r="18" spans="1:9" s="104" customFormat="1" ht="21" customHeight="1">
      <c r="A18" s="567" t="s">
        <v>434</v>
      </c>
      <c r="B18" s="1020">
        <v>12566.623451895044</v>
      </c>
      <c r="C18" s="1020">
        <v>11971.979403790087</v>
      </c>
      <c r="D18" s="1020">
        <v>12032.539055393585</v>
      </c>
      <c r="E18" s="1020">
        <v>12421.094913994169</v>
      </c>
      <c r="F18" s="1020">
        <v>13240.656173469388</v>
      </c>
      <c r="G18" s="1020">
        <v>14846.919717201166</v>
      </c>
      <c r="H18" s="1020">
        <v>17314.988112244901</v>
      </c>
      <c r="I18" s="1020">
        <v>20473.146590379012</v>
      </c>
    </row>
    <row r="19" spans="1:9" s="104" customFormat="1" ht="21" customHeight="1">
      <c r="A19" s="567" t="s">
        <v>435</v>
      </c>
      <c r="B19" s="1020">
        <v>6009.1578221574337</v>
      </c>
      <c r="C19" s="1020">
        <v>6931.2585043731788</v>
      </c>
      <c r="D19" s="1020">
        <v>7719.8308221574343</v>
      </c>
      <c r="E19" s="1020">
        <v>8131.0203381924202</v>
      </c>
      <c r="F19" s="1020">
        <v>10184.596967930029</v>
      </c>
      <c r="G19" s="1020">
        <v>12331.935599125363</v>
      </c>
      <c r="H19" s="1020">
        <v>14818.620620991253</v>
      </c>
      <c r="I19" s="1020">
        <v>17976.234233236151</v>
      </c>
    </row>
    <row r="20" spans="1:9" s="104" customFormat="1" ht="21" customHeight="1">
      <c r="A20" s="567" t="s">
        <v>436</v>
      </c>
      <c r="B20" s="1020">
        <v>6557.4656297376096</v>
      </c>
      <c r="C20" s="1020">
        <v>5040.7208994169087</v>
      </c>
      <c r="D20" s="1020">
        <v>4312.7082332361515</v>
      </c>
      <c r="E20" s="1020">
        <v>4290.0745758017492</v>
      </c>
      <c r="F20" s="1020">
        <v>3056.0592055393586</v>
      </c>
      <c r="G20" s="1020">
        <v>2514.9841180758017</v>
      </c>
      <c r="H20" s="1020">
        <v>2496.3674912536439</v>
      </c>
      <c r="I20" s="1020">
        <v>2496.9123571428568</v>
      </c>
    </row>
    <row r="21" spans="1:9" s="104" customFormat="1" ht="21" customHeight="1">
      <c r="A21" s="567" t="s">
        <v>39</v>
      </c>
      <c r="B21" s="1020">
        <v>6678.3734956268227</v>
      </c>
      <c r="C21" s="1020">
        <v>8345.8911924198255</v>
      </c>
      <c r="D21" s="1020">
        <v>8756.1296166180764</v>
      </c>
      <c r="E21" s="1020">
        <v>10115.714432944607</v>
      </c>
      <c r="F21" s="1020">
        <v>11859.49216618076</v>
      </c>
      <c r="G21" s="1020">
        <v>12527.317896501456</v>
      </c>
      <c r="H21" s="1020">
        <v>12479.465145772596</v>
      </c>
      <c r="I21" s="1020">
        <v>14162.315717201165</v>
      </c>
    </row>
    <row r="22" spans="1:9" s="104" customFormat="1" ht="21" customHeight="1">
      <c r="A22" s="567" t="s">
        <v>437</v>
      </c>
      <c r="B22" s="1020">
        <v>-27054.116960641397</v>
      </c>
      <c r="C22" s="1020">
        <v>-27836.311647230319</v>
      </c>
      <c r="D22" s="1020">
        <v>-32683.213014577257</v>
      </c>
      <c r="E22" s="1020">
        <v>-36047.119670553933</v>
      </c>
      <c r="F22" s="1020">
        <v>-40045.965220116625</v>
      </c>
      <c r="G22" s="1020">
        <v>-43364.057086005836</v>
      </c>
      <c r="H22" s="1020">
        <v>-47092.099706997084</v>
      </c>
      <c r="I22" s="1020">
        <v>-51330.105679300286</v>
      </c>
    </row>
    <row r="23" spans="1:9" s="104" customFormat="1" ht="21" customHeight="1">
      <c r="A23" s="102" t="s">
        <v>57</v>
      </c>
      <c r="B23" s="1020">
        <v>7168.6499795918371</v>
      </c>
      <c r="C23" s="1020">
        <v>7174.4400655976679</v>
      </c>
      <c r="D23" s="1020">
        <v>11771.263348396502</v>
      </c>
      <c r="E23" s="1020">
        <v>11234.521845481049</v>
      </c>
      <c r="F23" s="1020">
        <v>14277.851376093295</v>
      </c>
      <c r="G23" s="1020">
        <v>11469.326434402332</v>
      </c>
      <c r="H23" s="1020">
        <v>14361.935969387754</v>
      </c>
      <c r="I23" s="1020">
        <v>11707.227511661808</v>
      </c>
    </row>
    <row r="24" spans="1:9" s="104" customFormat="1" ht="21" customHeight="1">
      <c r="A24" s="102" t="s">
        <v>63</v>
      </c>
      <c r="B24" s="1020">
        <v>11.984392128279884</v>
      </c>
      <c r="C24" s="1020">
        <v>1.8380102040816326</v>
      </c>
      <c r="D24" s="1020">
        <v>168.01359037900875</v>
      </c>
      <c r="E24" s="1020">
        <v>97.473335276967916</v>
      </c>
      <c r="F24" s="1020">
        <v>291.6427900874636</v>
      </c>
      <c r="G24" s="1020">
        <v>251.97765451895046</v>
      </c>
      <c r="H24" s="1020">
        <v>1891.8936559766764</v>
      </c>
      <c r="I24" s="1020">
        <v>1714.9310655976674</v>
      </c>
    </row>
    <row r="25" spans="1:9" s="104" customFormat="1" ht="21" customHeight="1">
      <c r="A25" s="102" t="s">
        <v>438</v>
      </c>
      <c r="B25" s="1020">
        <v>69384.644559766763</v>
      </c>
      <c r="C25" s="1020">
        <v>68119.697102040824</v>
      </c>
      <c r="D25" s="1020">
        <v>110034.63245043732</v>
      </c>
      <c r="E25" s="1020">
        <v>97047.183128279881</v>
      </c>
      <c r="F25" s="1020">
        <v>90119.328155976676</v>
      </c>
      <c r="G25" s="1020">
        <v>84304.536577259467</v>
      </c>
      <c r="H25" s="1020">
        <v>85805.199039358602</v>
      </c>
      <c r="I25" s="1020">
        <v>119775.27593731778</v>
      </c>
    </row>
    <row r="26" spans="1:9" s="104" customFormat="1" ht="21" customHeight="1">
      <c r="A26" s="102" t="s">
        <v>74</v>
      </c>
      <c r="B26" s="1020">
        <v>29285.365183673472</v>
      </c>
      <c r="C26" s="1020">
        <v>36170.620581632655</v>
      </c>
      <c r="D26" s="1020">
        <v>40365.748676384836</v>
      </c>
      <c r="E26" s="1020">
        <v>47545.371043731779</v>
      </c>
      <c r="F26" s="1020">
        <v>49814.90613994169</v>
      </c>
      <c r="G26" s="1020">
        <v>49454.148176384842</v>
      </c>
      <c r="H26" s="1020">
        <v>49012.665059766769</v>
      </c>
      <c r="I26" s="1020">
        <v>48740.402896501459</v>
      </c>
    </row>
    <row r="27" spans="1:9" s="105" customFormat="1" ht="43.5" customHeight="1" thickBot="1">
      <c r="A27" s="568" t="s">
        <v>439</v>
      </c>
      <c r="B27" s="1021">
        <v>3116.9578673469387</v>
      </c>
      <c r="C27" s="1021">
        <v>3821.5679854227405</v>
      </c>
      <c r="D27" s="1021">
        <v>4400.5398804664719</v>
      </c>
      <c r="E27" s="1021">
        <v>4394.6881107871723</v>
      </c>
      <c r="F27" s="1021">
        <v>4012.6024300291547</v>
      </c>
      <c r="G27" s="1021">
        <v>3652.3273294460641</v>
      </c>
      <c r="H27" s="1021">
        <v>4728.0130889212824</v>
      </c>
      <c r="I27" s="1021">
        <v>5027.7576720116622</v>
      </c>
    </row>
    <row r="28" spans="1:9" ht="24" customHeight="1" thickTop="1" thickBot="1">
      <c r="A28" s="37" t="s">
        <v>440</v>
      </c>
      <c r="B28" s="1019">
        <v>1603851.1280437317</v>
      </c>
      <c r="C28" s="1019">
        <v>1759165.9006195336</v>
      </c>
      <c r="D28" s="1019">
        <v>2109502.3036953351</v>
      </c>
      <c r="E28" s="1019">
        <v>2538784.2916763853</v>
      </c>
      <c r="F28" s="1019">
        <v>2718166.7682638485</v>
      </c>
      <c r="G28" s="1019">
        <v>2946134.0307609327</v>
      </c>
      <c r="H28" s="1019">
        <v>2981976.5852317782</v>
      </c>
      <c r="I28" s="1019">
        <v>3034128.4289241978</v>
      </c>
    </row>
    <row r="29" spans="1:9" s="104" customFormat="1" ht="21" customHeight="1" thickTop="1">
      <c r="A29" s="102" t="s">
        <v>441</v>
      </c>
      <c r="B29" s="1020">
        <v>1442061.2875991254</v>
      </c>
      <c r="C29" s="1020">
        <v>1654476.7402055394</v>
      </c>
      <c r="D29" s="1020">
        <v>1948377.726148688</v>
      </c>
      <c r="E29" s="1020">
        <v>2352682.7038513119</v>
      </c>
      <c r="F29" s="1020">
        <v>2527816.2069008746</v>
      </c>
      <c r="G29" s="1020">
        <v>2744372.4730306123</v>
      </c>
      <c r="H29" s="1020">
        <v>2736609.0282667638</v>
      </c>
      <c r="I29" s="1020">
        <v>2758703.7238673465</v>
      </c>
    </row>
    <row r="30" spans="1:9" s="104" customFormat="1" ht="21" customHeight="1">
      <c r="A30" s="567" t="s">
        <v>442</v>
      </c>
      <c r="B30" s="1020">
        <v>482945.03451457724</v>
      </c>
      <c r="C30" s="1020">
        <v>616359.19154810486</v>
      </c>
      <c r="D30" s="1020">
        <v>759559.24301895045</v>
      </c>
      <c r="E30" s="1020">
        <v>879112.10815451888</v>
      </c>
      <c r="F30" s="1020">
        <v>758857.10667055403</v>
      </c>
      <c r="G30" s="1020">
        <v>928639.19423615164</v>
      </c>
      <c r="H30" s="1020">
        <v>831343.77858892118</v>
      </c>
      <c r="I30" s="1020">
        <v>784013.84930174926</v>
      </c>
    </row>
    <row r="31" spans="1:9" s="104" customFormat="1" ht="21" customHeight="1">
      <c r="A31" s="567" t="s">
        <v>443</v>
      </c>
      <c r="B31" s="1020">
        <v>446839.98150583095</v>
      </c>
      <c r="C31" s="1020">
        <v>507035.15067784261</v>
      </c>
      <c r="D31" s="1020">
        <v>598273.84274489793</v>
      </c>
      <c r="E31" s="1020">
        <v>725996.02996793005</v>
      </c>
      <c r="F31" s="1020">
        <v>812030.91045626812</v>
      </c>
      <c r="G31" s="1020">
        <v>875881.25138192414</v>
      </c>
      <c r="H31" s="1020">
        <v>881260.80118804658</v>
      </c>
      <c r="I31" s="1020">
        <v>867383.74619387765</v>
      </c>
    </row>
    <row r="32" spans="1:9" s="104" customFormat="1" ht="21" customHeight="1">
      <c r="A32" s="567" t="s">
        <v>444</v>
      </c>
      <c r="B32" s="1020">
        <v>201468.92785131195</v>
      </c>
      <c r="C32" s="1020">
        <v>116348.49210932945</v>
      </c>
      <c r="D32" s="1020">
        <v>114286.50951603499</v>
      </c>
      <c r="E32" s="1020">
        <v>48791.686606413998</v>
      </c>
      <c r="F32" s="1020">
        <v>21394.765991253644</v>
      </c>
      <c r="G32" s="1020">
        <v>14224.699319241983</v>
      </c>
      <c r="H32" s="1020">
        <v>8907.099122448979</v>
      </c>
      <c r="I32" s="1020">
        <v>14302.254476676384</v>
      </c>
    </row>
    <row r="33" spans="1:9" s="104" customFormat="1" ht="21" customHeight="1">
      <c r="A33" s="567" t="s">
        <v>445</v>
      </c>
      <c r="B33" s="1020">
        <v>51281.107008746352</v>
      </c>
      <c r="C33" s="1020">
        <v>69993.572275510203</v>
      </c>
      <c r="D33" s="1020">
        <v>69932.957997084552</v>
      </c>
      <c r="E33" s="1020">
        <v>93941.971995626809</v>
      </c>
      <c r="F33" s="1020">
        <v>134446.76101749271</v>
      </c>
      <c r="G33" s="1020">
        <v>119621.64988046646</v>
      </c>
      <c r="H33" s="1020">
        <v>109255.24443002915</v>
      </c>
      <c r="I33" s="1020">
        <v>105196.36749562681</v>
      </c>
    </row>
    <row r="34" spans="1:9" s="104" customFormat="1" ht="21" customHeight="1">
      <c r="A34" s="567" t="s">
        <v>446</v>
      </c>
      <c r="B34" s="1020">
        <v>233153.74709475218</v>
      </c>
      <c r="C34" s="1020">
        <v>312826.05324635567</v>
      </c>
      <c r="D34" s="1020">
        <v>371463.90633673465</v>
      </c>
      <c r="E34" s="1020">
        <v>562205.85329446057</v>
      </c>
      <c r="F34" s="1020">
        <v>743807.70727696794</v>
      </c>
      <c r="G34" s="1020">
        <v>742331.98663119541</v>
      </c>
      <c r="H34" s="1020">
        <v>835171.62397667638</v>
      </c>
      <c r="I34" s="1020">
        <v>909442.69430903788</v>
      </c>
    </row>
    <row r="35" spans="1:9" s="104" customFormat="1" ht="21" customHeight="1">
      <c r="A35" s="567" t="s">
        <v>447</v>
      </c>
      <c r="B35" s="1020">
        <v>26372.489623906706</v>
      </c>
      <c r="C35" s="1020">
        <v>31914.280348396504</v>
      </c>
      <c r="D35" s="1020">
        <v>34861.266534985421</v>
      </c>
      <c r="E35" s="1020">
        <v>42635.053832361518</v>
      </c>
      <c r="F35" s="1020">
        <v>57278.955488338186</v>
      </c>
      <c r="G35" s="1020">
        <v>63673.691581632658</v>
      </c>
      <c r="H35" s="1020">
        <v>70670.480960641406</v>
      </c>
      <c r="I35" s="1020">
        <v>78364.812090379011</v>
      </c>
    </row>
    <row r="36" spans="1:9" s="104" customFormat="1" ht="21" customHeight="1">
      <c r="A36" s="102" t="s">
        <v>448</v>
      </c>
      <c r="B36" s="1020">
        <v>465.30644314868812</v>
      </c>
      <c r="C36" s="1020">
        <v>886.79251895043728</v>
      </c>
      <c r="D36" s="1020">
        <v>1029.0544533527698</v>
      </c>
      <c r="E36" s="1020">
        <v>751.75345335276972</v>
      </c>
      <c r="F36" s="1020">
        <v>1008.0292886297376</v>
      </c>
      <c r="G36" s="1020">
        <v>1882.1528309037901</v>
      </c>
      <c r="H36" s="1020">
        <v>733.34809183673474</v>
      </c>
      <c r="I36" s="1020">
        <v>3349.3546661807582</v>
      </c>
    </row>
    <row r="37" spans="1:9" s="104" customFormat="1" ht="21" customHeight="1">
      <c r="A37" s="102" t="s">
        <v>449</v>
      </c>
      <c r="B37" s="1020">
        <v>102421.19913411078</v>
      </c>
      <c r="C37" s="1020">
        <v>42088.62594169096</v>
      </c>
      <c r="D37" s="1020">
        <v>26097.728320699709</v>
      </c>
      <c r="E37" s="1020">
        <v>22163.151826530615</v>
      </c>
      <c r="F37" s="1020">
        <v>33965.833530612246</v>
      </c>
      <c r="G37" s="1020">
        <v>33985.875844023321</v>
      </c>
      <c r="H37" s="1020">
        <v>39310.146586005831</v>
      </c>
      <c r="I37" s="1020">
        <v>31062.481281341108</v>
      </c>
    </row>
    <row r="38" spans="1:9" s="104" customFormat="1" ht="21" customHeight="1">
      <c r="A38" s="102" t="s">
        <v>450</v>
      </c>
      <c r="B38" s="1020">
        <v>28732.717301749268</v>
      </c>
      <c r="C38" s="1020">
        <v>33276.884007288631</v>
      </c>
      <c r="D38" s="1020">
        <v>34564.190825072888</v>
      </c>
      <c r="E38" s="1020">
        <v>46607.832167638488</v>
      </c>
      <c r="F38" s="1020">
        <v>52780.732693877551</v>
      </c>
      <c r="G38" s="1020">
        <v>39169.739007288626</v>
      </c>
      <c r="H38" s="1020">
        <v>53860.692288629747</v>
      </c>
      <c r="I38" s="1020">
        <v>41595.829395043729</v>
      </c>
    </row>
    <row r="39" spans="1:9" s="104" customFormat="1" ht="21" customHeight="1">
      <c r="A39" s="102" t="s">
        <v>127</v>
      </c>
      <c r="B39" s="1020">
        <v>18230.887293002917</v>
      </c>
      <c r="C39" s="1020">
        <v>19313.343029154519</v>
      </c>
      <c r="D39" s="1020">
        <v>20904.837176384841</v>
      </c>
      <c r="E39" s="1020">
        <v>21805.167199708456</v>
      </c>
      <c r="F39" s="1020">
        <v>24805.036725947524</v>
      </c>
      <c r="G39" s="1020">
        <v>26245.960661807581</v>
      </c>
      <c r="H39" s="1020">
        <v>27854.666985422744</v>
      </c>
      <c r="I39" s="1020">
        <v>29801.912510204082</v>
      </c>
    </row>
    <row r="40" spans="1:9" s="104" customFormat="1" ht="21" customHeight="1">
      <c r="A40" s="102" t="s">
        <v>133</v>
      </c>
      <c r="B40" s="1020">
        <v>0</v>
      </c>
      <c r="C40" s="1020">
        <v>0</v>
      </c>
      <c r="D40" s="1020">
        <v>49938.107666180753</v>
      </c>
      <c r="E40" s="1020">
        <v>49956.059145772597</v>
      </c>
      <c r="F40" s="1020">
        <v>39951.163501457726</v>
      </c>
      <c r="G40" s="1020">
        <v>39966.683562682214</v>
      </c>
      <c r="H40" s="1020">
        <v>65169.54124927114</v>
      </c>
      <c r="I40" s="1020">
        <v>89954.043088921288</v>
      </c>
    </row>
    <row r="41" spans="1:9" s="104" customFormat="1" ht="21" customHeight="1">
      <c r="A41" s="102" t="s">
        <v>451</v>
      </c>
      <c r="B41" s="1020">
        <v>11354.5208090379</v>
      </c>
      <c r="C41" s="1020">
        <v>8269.1666690962102</v>
      </c>
      <c r="D41" s="1020">
        <v>24227.080001457729</v>
      </c>
      <c r="E41" s="1020">
        <v>40321.382313411079</v>
      </c>
      <c r="F41" s="1020">
        <v>37296.357530612244</v>
      </c>
      <c r="G41" s="1020">
        <v>58589.581530612246</v>
      </c>
      <c r="H41" s="1020">
        <v>57353.144629737617</v>
      </c>
      <c r="I41" s="1020">
        <v>79171.244338192409</v>
      </c>
    </row>
    <row r="42" spans="1:9" s="105" customFormat="1" ht="43.5" customHeight="1" thickBot="1">
      <c r="A42" s="568" t="s">
        <v>109</v>
      </c>
      <c r="B42" s="1021">
        <v>585.20946355685135</v>
      </c>
      <c r="C42" s="1021">
        <v>854.34824781341115</v>
      </c>
      <c r="D42" s="1021">
        <v>4363.5791034985423</v>
      </c>
      <c r="E42" s="1021">
        <v>4496.2417186588918</v>
      </c>
      <c r="F42" s="1021">
        <v>543.40809183673468</v>
      </c>
      <c r="G42" s="1021">
        <v>1921.5642930029155</v>
      </c>
      <c r="H42" s="1021">
        <v>1086.0171341107873</v>
      </c>
      <c r="I42" s="1021">
        <v>489.83977696793005</v>
      </c>
    </row>
    <row r="43" spans="1:9" ht="24" customHeight="1" thickTop="1" thickBot="1">
      <c r="A43" s="37" t="s">
        <v>452</v>
      </c>
      <c r="B43" s="1019">
        <v>133340.21002769677</v>
      </c>
      <c r="C43" s="1019">
        <v>153481.5860685131</v>
      </c>
      <c r="D43" s="1019">
        <v>165703.16035131196</v>
      </c>
      <c r="E43" s="1019">
        <v>188269.49472448978</v>
      </c>
      <c r="F43" s="1019">
        <v>205519.96959620994</v>
      </c>
      <c r="G43" s="1019">
        <v>201393.19235568511</v>
      </c>
      <c r="H43" s="1019">
        <v>222429.80343731778</v>
      </c>
      <c r="I43" s="1019">
        <v>221487.04240087463</v>
      </c>
    </row>
    <row r="44" spans="1:9" s="104" customFormat="1" ht="21" customHeight="1" thickTop="1">
      <c r="A44" s="102" t="s">
        <v>148</v>
      </c>
      <c r="B44" s="1020">
        <v>90222.830903790091</v>
      </c>
      <c r="C44" s="1020">
        <v>90222.830903790091</v>
      </c>
      <c r="D44" s="1020">
        <v>95535.370262390672</v>
      </c>
      <c r="E44" s="1020">
        <v>95535.370262390672</v>
      </c>
      <c r="F44" s="1020">
        <v>154119.74198250729</v>
      </c>
      <c r="G44" s="1020">
        <v>154119.74198250729</v>
      </c>
      <c r="H44" s="1020">
        <v>154119.74198250729</v>
      </c>
      <c r="I44" s="1020">
        <v>154119.74198250729</v>
      </c>
    </row>
    <row r="45" spans="1:9" s="104" customFormat="1" ht="21" customHeight="1">
      <c r="A45" s="102" t="s">
        <v>152</v>
      </c>
      <c r="B45" s="1020">
        <v>3006.5597667638485</v>
      </c>
      <c r="C45" s="1020">
        <v>11316.309924198251</v>
      </c>
      <c r="D45" s="1020">
        <v>10006.559766763849</v>
      </c>
      <c r="E45" s="1020">
        <v>14006.559766763849</v>
      </c>
      <c r="F45" s="1020">
        <v>3020</v>
      </c>
      <c r="G45" s="1020">
        <v>4520</v>
      </c>
      <c r="H45" s="1020">
        <v>6020</v>
      </c>
      <c r="I45" s="1020">
        <v>9010</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15735.356795918367</v>
      </c>
      <c r="C47" s="1020">
        <v>26119.011349854231</v>
      </c>
      <c r="D47" s="1020">
        <v>36296.260934402329</v>
      </c>
      <c r="E47" s="1020">
        <v>45399.144243440234</v>
      </c>
      <c r="F47" s="1020">
        <v>16110.992951895045</v>
      </c>
      <c r="G47" s="1020">
        <v>29224.837688046646</v>
      </c>
      <c r="H47" s="1020">
        <v>29224.837688046646</v>
      </c>
      <c r="I47" s="1020">
        <v>37603.676976676383</v>
      </c>
    </row>
    <row r="48" spans="1:9" s="104" customFormat="1" ht="21" customHeight="1">
      <c r="A48" s="102" t="s">
        <v>164</v>
      </c>
      <c r="B48" s="1020">
        <v>24375.462561224489</v>
      </c>
      <c r="C48" s="1020">
        <v>25823.433890670553</v>
      </c>
      <c r="D48" s="1020">
        <v>23864.969387755104</v>
      </c>
      <c r="E48" s="1020">
        <v>33328.42045189505</v>
      </c>
      <c r="F48" s="1020">
        <v>32269.234661807579</v>
      </c>
      <c r="G48" s="1020">
        <v>13528.612685131196</v>
      </c>
      <c r="H48" s="1020">
        <v>33065.223766763847</v>
      </c>
      <c r="I48" s="1020">
        <v>20753.623441690961</v>
      </c>
    </row>
    <row r="49" spans="1:9" s="104" customFormat="1" ht="21" customHeight="1">
      <c r="A49" s="567" t="s">
        <v>454</v>
      </c>
      <c r="B49" s="1020">
        <v>41.545189504373177</v>
      </c>
      <c r="C49" s="1020">
        <v>41.545189504373177</v>
      </c>
      <c r="D49" s="1020">
        <v>41.545189504373177</v>
      </c>
      <c r="E49" s="1020">
        <v>41.545189504373177</v>
      </c>
      <c r="F49" s="1020">
        <v>41.545189504373177</v>
      </c>
      <c r="G49" s="1020">
        <v>1541.5451895043732</v>
      </c>
      <c r="H49" s="1020">
        <v>41.545189504373177</v>
      </c>
      <c r="I49" s="1020">
        <v>5184.5451895043734</v>
      </c>
    </row>
    <row r="50" spans="1:9" s="105" customFormat="1" ht="40.5" customHeight="1" thickBot="1">
      <c r="A50" s="569" t="s">
        <v>455</v>
      </c>
      <c r="B50" s="1021">
        <v>24333.917371720116</v>
      </c>
      <c r="C50" s="1021">
        <v>25781.888701166179</v>
      </c>
      <c r="D50" s="1021">
        <v>23823.42419825073</v>
      </c>
      <c r="E50" s="1021">
        <v>33286.875262390677</v>
      </c>
      <c r="F50" s="1021">
        <v>32227.689472303206</v>
      </c>
      <c r="G50" s="1021">
        <v>11987.067495626823</v>
      </c>
      <c r="H50" s="1021">
        <v>33023.678577259474</v>
      </c>
      <c r="I50" s="1021">
        <v>15569.078252186589</v>
      </c>
    </row>
    <row r="51" spans="1:9" ht="24" customHeight="1" thickTop="1" thickBot="1">
      <c r="A51" s="37" t="s">
        <v>456</v>
      </c>
      <c r="B51" s="1019">
        <v>1737191.3380714285</v>
      </c>
      <c r="C51" s="1019">
        <v>1912647.4866880467</v>
      </c>
      <c r="D51" s="1019">
        <v>2275205.4640466473</v>
      </c>
      <c r="E51" s="1019">
        <v>2727053.7864008746</v>
      </c>
      <c r="F51" s="1019">
        <v>2923686.7378600584</v>
      </c>
      <c r="G51" s="1019">
        <v>3147527.2231166181</v>
      </c>
      <c r="H51" s="1019">
        <v>3204406.3886690959</v>
      </c>
      <c r="I51" s="1019">
        <v>3255615.4713250729</v>
      </c>
    </row>
    <row r="52" spans="1:9" s="104" customFormat="1" ht="24" customHeight="1" thickTop="1">
      <c r="A52" s="102" t="s">
        <v>457</v>
      </c>
      <c r="B52" s="1020">
        <v>231215.41151603498</v>
      </c>
      <c r="C52" s="1020">
        <v>280383.11912244902</v>
      </c>
      <c r="D52" s="1020">
        <v>396092.33659183676</v>
      </c>
      <c r="E52" s="1020">
        <v>413719.05074927112</v>
      </c>
      <c r="F52" s="1020">
        <v>525293.03843148693</v>
      </c>
      <c r="G52" s="1020">
        <v>529404.70386151597</v>
      </c>
      <c r="H52" s="1020">
        <v>645274.11766618071</v>
      </c>
      <c r="I52" s="1020">
        <v>613595.31202040811</v>
      </c>
    </row>
    <row r="53" spans="1:9" s="105" customFormat="1" ht="21" customHeight="1">
      <c r="A53" s="569" t="s">
        <v>458</v>
      </c>
      <c r="B53" s="1021">
        <v>16199.968498542275</v>
      </c>
      <c r="C53" s="1021">
        <v>24076.420728862973</v>
      </c>
      <c r="D53" s="1021">
        <v>25930.424953352769</v>
      </c>
      <c r="E53" s="1021">
        <v>18460.048352769678</v>
      </c>
      <c r="F53" s="1021">
        <v>39258.095724489795</v>
      </c>
      <c r="G53" s="1021">
        <v>38056.548239067051</v>
      </c>
      <c r="H53" s="1021">
        <v>19887.769310495627</v>
      </c>
      <c r="I53" s="1021">
        <v>33411.045951895045</v>
      </c>
    </row>
    <row r="54" spans="1:9" s="105" customFormat="1" ht="21" customHeight="1">
      <c r="A54" s="569" t="s">
        <v>459</v>
      </c>
      <c r="B54" s="1021">
        <v>186682.07857725947</v>
      </c>
      <c r="C54" s="1021">
        <v>226425.99968221574</v>
      </c>
      <c r="D54" s="1021">
        <v>340005.23447230324</v>
      </c>
      <c r="E54" s="1021">
        <v>362332.76611807582</v>
      </c>
      <c r="F54" s="1021">
        <v>452624.44600728864</v>
      </c>
      <c r="G54" s="1021">
        <v>456439.06109766767</v>
      </c>
      <c r="H54" s="1021">
        <v>587070.93675947527</v>
      </c>
      <c r="I54" s="1021">
        <v>539071.57654373185</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28333.364440233236</v>
      </c>
      <c r="C56" s="1021">
        <v>29880.69871137026</v>
      </c>
      <c r="D56" s="1021">
        <v>30156.677166180762</v>
      </c>
      <c r="E56" s="1021">
        <v>32926.236278425655</v>
      </c>
      <c r="F56" s="1021">
        <v>33410.496699708456</v>
      </c>
      <c r="G56" s="1021">
        <v>34909.094524781343</v>
      </c>
      <c r="H56" s="1021">
        <v>38315.411596209909</v>
      </c>
      <c r="I56" s="1021">
        <v>41112.689524781345</v>
      </c>
    </row>
    <row r="57" spans="1:9" s="105" customFormat="1" ht="21" customHeight="1">
      <c r="A57" s="569" t="s">
        <v>462</v>
      </c>
      <c r="B57" s="1021">
        <v>0</v>
      </c>
      <c r="C57" s="1021">
        <v>0</v>
      </c>
      <c r="D57" s="1021">
        <v>0</v>
      </c>
      <c r="E57" s="1021">
        <v>0</v>
      </c>
      <c r="F57" s="1021">
        <v>0</v>
      </c>
      <c r="G57" s="1021">
        <v>0</v>
      </c>
      <c r="H57" s="1021">
        <v>0</v>
      </c>
      <c r="I57" s="1021">
        <v>0</v>
      </c>
    </row>
    <row r="58" spans="1:9" s="105" customFormat="1" ht="18.75" thickBot="1">
      <c r="A58" s="568" t="s">
        <v>463</v>
      </c>
      <c r="B58" s="1021">
        <v>2522346.5965845478</v>
      </c>
      <c r="C58" s="1021">
        <v>2917088.0537113701</v>
      </c>
      <c r="D58" s="1021">
        <v>3382306.3362521864</v>
      </c>
      <c r="E58" s="1021">
        <v>3755085.9572244901</v>
      </c>
      <c r="F58" s="1021">
        <v>4393589.3220918365</v>
      </c>
      <c r="G58" s="1021">
        <v>4461754.1172230328</v>
      </c>
      <c r="H58" s="1021">
        <v>4750903.3391982503</v>
      </c>
      <c r="I58" s="1021">
        <v>5068773.0583673464</v>
      </c>
    </row>
    <row r="59" spans="1:9" ht="31.5" customHeight="1" thickTop="1" thickBot="1">
      <c r="A59" s="570" t="s">
        <v>464</v>
      </c>
      <c r="B59" s="1019"/>
      <c r="C59" s="1019"/>
      <c r="D59" s="1019"/>
      <c r="E59" s="1019"/>
      <c r="F59" s="1019"/>
      <c r="G59" s="1019"/>
      <c r="H59" s="1019"/>
      <c r="I59" s="1019"/>
    </row>
    <row r="60" spans="1:9" ht="30" customHeight="1" thickTop="1">
      <c r="A60" s="40" t="s">
        <v>465</v>
      </c>
      <c r="B60" s="1022">
        <v>74969.888868804657</v>
      </c>
      <c r="C60" s="1022">
        <v>89642.039284256549</v>
      </c>
      <c r="D60" s="1022">
        <v>104043.95722886299</v>
      </c>
      <c r="E60" s="1022">
        <v>137524.65092274052</v>
      </c>
      <c r="F60" s="1022">
        <v>153670.63298104957</v>
      </c>
      <c r="G60" s="1022">
        <v>66369.239874635576</v>
      </c>
      <c r="H60" s="1022">
        <v>164232.19311078719</v>
      </c>
      <c r="I60" s="1022">
        <v>72945.660077259483</v>
      </c>
    </row>
    <row r="61" spans="1:9" ht="21" customHeight="1">
      <c r="A61" s="42" t="s">
        <v>466</v>
      </c>
      <c r="B61" s="1022">
        <v>-15723.149583090379</v>
      </c>
      <c r="C61" s="1022">
        <v>-19284.449962099123</v>
      </c>
      <c r="D61" s="1022">
        <v>-21369.202174927112</v>
      </c>
      <c r="E61" s="1022">
        <v>-30115.303631195333</v>
      </c>
      <c r="F61" s="1022">
        <v>-38547.449068513117</v>
      </c>
      <c r="G61" s="1022">
        <v>-15872.473138483967</v>
      </c>
      <c r="H61" s="1022">
        <v>-40701.581059766759</v>
      </c>
      <c r="I61" s="1022">
        <v>-18755.015463556851</v>
      </c>
    </row>
    <row r="62" spans="1:9" ht="21.75" customHeight="1">
      <c r="A62" s="571" t="s">
        <v>467</v>
      </c>
      <c r="B62" s="1022">
        <v>59246.739285714291</v>
      </c>
      <c r="C62" s="1022">
        <v>70357.589322157437</v>
      </c>
      <c r="D62" s="1022">
        <v>82674.755053935864</v>
      </c>
      <c r="E62" s="1022">
        <v>107409.34729154517</v>
      </c>
      <c r="F62" s="1022">
        <v>115123.18391253643</v>
      </c>
      <c r="G62" s="1022">
        <v>50496.766736151607</v>
      </c>
      <c r="H62" s="1022">
        <v>123530.61205102041</v>
      </c>
      <c r="I62" s="1022">
        <v>54190.644613702629</v>
      </c>
    </row>
    <row r="63" spans="1:9">
      <c r="A63" s="40" t="s">
        <v>468</v>
      </c>
      <c r="B63" s="1022">
        <v>34987.593571428573</v>
      </c>
      <c r="C63" s="1022">
        <v>38624.844657434405</v>
      </c>
      <c r="D63" s="1022">
        <v>44700.134373177847</v>
      </c>
      <c r="E63" s="1022">
        <v>48571.956240524785</v>
      </c>
      <c r="F63" s="1022">
        <v>54012.610775510213</v>
      </c>
      <c r="G63" s="1022">
        <v>28529.796861516032</v>
      </c>
      <c r="H63" s="1022">
        <v>72378.220486880469</v>
      </c>
      <c r="I63" s="1022">
        <v>31465.104346938777</v>
      </c>
    </row>
    <row r="64" spans="1:9">
      <c r="A64" s="42" t="s">
        <v>469</v>
      </c>
      <c r="B64" s="1022">
        <v>-6871.1100626822154</v>
      </c>
      <c r="C64" s="1022">
        <v>-12803.643851311952</v>
      </c>
      <c r="D64" s="1022">
        <v>-12058.741132653062</v>
      </c>
      <c r="E64" s="1022">
        <v>-15462.890030612245</v>
      </c>
      <c r="F64" s="1022">
        <v>-21816.338658892128</v>
      </c>
      <c r="G64" s="1022">
        <v>-15043.655545189506</v>
      </c>
      <c r="H64" s="1022">
        <v>-38870.686978134108</v>
      </c>
      <c r="I64" s="1022">
        <v>-17301.961743440232</v>
      </c>
    </row>
    <row r="65" spans="1:9">
      <c r="A65" s="41" t="s">
        <v>470</v>
      </c>
      <c r="B65" s="1022">
        <v>87363.222794460642</v>
      </c>
      <c r="C65" s="1022">
        <v>96178.79012827987</v>
      </c>
      <c r="D65" s="1022">
        <v>115316.14829446064</v>
      </c>
      <c r="E65" s="1022">
        <v>140518.41350145775</v>
      </c>
      <c r="F65" s="1022">
        <v>147319.45602915453</v>
      </c>
      <c r="G65" s="1022">
        <v>63982.908052478138</v>
      </c>
      <c r="H65" s="1022">
        <v>157038.14555976677</v>
      </c>
      <c r="I65" s="1022">
        <v>68353.78721720117</v>
      </c>
    </row>
    <row r="66" spans="1:9">
      <c r="A66" s="40" t="s">
        <v>471</v>
      </c>
      <c r="B66" s="1022">
        <v>18471.558612244899</v>
      </c>
      <c r="C66" s="1022">
        <v>17698.516867346938</v>
      </c>
      <c r="D66" s="1022">
        <v>19031.746457725949</v>
      </c>
      <c r="E66" s="1022">
        <v>19350.506373177843</v>
      </c>
      <c r="F66" s="1022">
        <v>22303.887651603498</v>
      </c>
      <c r="G66" s="1022">
        <v>8917.0443775510212</v>
      </c>
      <c r="H66" s="1022">
        <v>22296.284386297371</v>
      </c>
      <c r="I66" s="1022">
        <v>22364.345896501458</v>
      </c>
    </row>
    <row r="67" spans="1:9">
      <c r="A67" s="40" t="s">
        <v>472</v>
      </c>
      <c r="B67" s="1022">
        <v>-29824.479215743439</v>
      </c>
      <c r="C67" s="1022">
        <v>-19894.415534985423</v>
      </c>
      <c r="D67" s="1022">
        <v>-27170.756902332359</v>
      </c>
      <c r="E67" s="1022">
        <v>-27160.81871282799</v>
      </c>
      <c r="F67" s="1022">
        <v>-30599.818951895042</v>
      </c>
      <c r="G67" s="1022">
        <v>-15764.287803206998</v>
      </c>
      <c r="H67" s="1022">
        <v>-38274.177867346938</v>
      </c>
      <c r="I67" s="1022">
        <v>-30555.625132653062</v>
      </c>
    </row>
    <row r="68" spans="1:9">
      <c r="A68" s="571" t="s">
        <v>473</v>
      </c>
      <c r="B68" s="1022">
        <v>76010.302190962087</v>
      </c>
      <c r="C68" s="1022">
        <v>93982.891460641389</v>
      </c>
      <c r="D68" s="1022">
        <v>107177.13784985422</v>
      </c>
      <c r="E68" s="1022">
        <v>132708.10116180757</v>
      </c>
      <c r="F68" s="1022">
        <v>139023.52472886298</v>
      </c>
      <c r="G68" s="1022">
        <v>57135.664626822152</v>
      </c>
      <c r="H68" s="1022">
        <v>141060.2520787172</v>
      </c>
      <c r="I68" s="1022">
        <v>60162.507981049566</v>
      </c>
    </row>
    <row r="69" spans="1:9">
      <c r="A69" s="42" t="s">
        <v>474</v>
      </c>
      <c r="B69" s="1022">
        <v>-50144.476647230324</v>
      </c>
      <c r="C69" s="1022">
        <v>-60107.809873177852</v>
      </c>
      <c r="D69" s="1022">
        <v>-72596.859202623906</v>
      </c>
      <c r="E69" s="1022">
        <v>-83901.353915451895</v>
      </c>
      <c r="F69" s="1022">
        <v>-94224.941288629736</v>
      </c>
      <c r="G69" s="1022">
        <v>-40826.943380466466</v>
      </c>
      <c r="H69" s="1022">
        <v>-92682.822161807591</v>
      </c>
      <c r="I69" s="1022">
        <v>-39920.455618075808</v>
      </c>
    </row>
    <row r="70" spans="1:9">
      <c r="A70" s="41" t="s">
        <v>475</v>
      </c>
      <c r="B70" s="1022">
        <v>25865.825543731778</v>
      </c>
      <c r="C70" s="1022">
        <v>33875.081587463559</v>
      </c>
      <c r="D70" s="1022">
        <v>34580.27864723032</v>
      </c>
      <c r="E70" s="1022">
        <v>48806.747246355684</v>
      </c>
      <c r="F70" s="1022">
        <v>44798.583440233233</v>
      </c>
      <c r="G70" s="1022">
        <v>16308.721246355684</v>
      </c>
      <c r="H70" s="1022">
        <v>48377.429916909619</v>
      </c>
      <c r="I70" s="1022">
        <v>20242.052362973765</v>
      </c>
    </row>
    <row r="71" spans="1:9">
      <c r="A71" s="41" t="s">
        <v>476</v>
      </c>
      <c r="B71" s="1022">
        <v>3718.8677230320695</v>
      </c>
      <c r="C71" s="1022">
        <v>2552.9500320699708</v>
      </c>
      <c r="D71" s="1022">
        <v>271.73670408163269</v>
      </c>
      <c r="E71" s="1022">
        <v>-1035.3225204081632</v>
      </c>
      <c r="F71" s="1022">
        <v>-1051.1123046647231</v>
      </c>
      <c r="G71" s="1022">
        <v>171.04322157434405</v>
      </c>
      <c r="H71" s="1022">
        <v>-86.394004373177836</v>
      </c>
      <c r="I71" s="1022">
        <v>439.50751020408165</v>
      </c>
    </row>
    <row r="72" spans="1:9">
      <c r="A72" s="42" t="s">
        <v>477</v>
      </c>
      <c r="B72" s="1022">
        <v>-6730.1358338192422</v>
      </c>
      <c r="C72" s="1022">
        <v>358.41697667638482</v>
      </c>
      <c r="D72" s="1022">
        <v>-204.47889212827985</v>
      </c>
      <c r="E72" s="1022">
        <v>-1324.7061530612245</v>
      </c>
      <c r="F72" s="1022">
        <v>-1199.3887536443146</v>
      </c>
      <c r="G72" s="1022">
        <v>128.04093586005831</v>
      </c>
      <c r="H72" s="1022">
        <v>-204.83783965014578</v>
      </c>
      <c r="I72" s="1022">
        <v>391.05812973760931</v>
      </c>
    </row>
    <row r="73" spans="1:9">
      <c r="A73" s="42" t="s">
        <v>478</v>
      </c>
      <c r="B73" s="1022">
        <v>10449.003556851314</v>
      </c>
      <c r="C73" s="1022">
        <v>2194.533055393586</v>
      </c>
      <c r="D73" s="1022">
        <v>476.21559620991258</v>
      </c>
      <c r="E73" s="1022">
        <v>289.38363265306123</v>
      </c>
      <c r="F73" s="1022">
        <v>148.27644897959183</v>
      </c>
      <c r="G73" s="1022">
        <v>43.002285714285712</v>
      </c>
      <c r="H73" s="1022">
        <v>118.44383527696792</v>
      </c>
      <c r="I73" s="1022">
        <v>48.449380466472306</v>
      </c>
    </row>
    <row r="74" spans="1:9">
      <c r="A74" s="571" t="s">
        <v>479</v>
      </c>
      <c r="B74" s="1022">
        <v>-2401.0421720116619</v>
      </c>
      <c r="C74" s="1022">
        <v>-2157.2574154518952</v>
      </c>
      <c r="D74" s="1022">
        <v>-612.74950583090379</v>
      </c>
      <c r="E74" s="1022">
        <v>1286.1830481049562</v>
      </c>
      <c r="F74" s="1022">
        <v>941.24751603498544</v>
      </c>
      <c r="G74" s="1022">
        <v>-181.95410932944606</v>
      </c>
      <c r="H74" s="1022">
        <v>290.76120116618074</v>
      </c>
      <c r="I74" s="1022">
        <v>-550.976666180758</v>
      </c>
    </row>
    <row r="75" spans="1:9">
      <c r="A75" s="571" t="s">
        <v>480</v>
      </c>
      <c r="B75" s="1022">
        <v>6933.0144781341105</v>
      </c>
      <c r="C75" s="1022">
        <v>-353.52848979591835</v>
      </c>
      <c r="D75" s="1022">
        <v>-573.14502332361519</v>
      </c>
      <c r="E75" s="1022">
        <v>1328.7115437317784</v>
      </c>
      <c r="F75" s="1022">
        <v>983.53700291545192</v>
      </c>
      <c r="G75" s="1022">
        <v>-172.0328032069971</v>
      </c>
      <c r="H75" s="1022">
        <v>316.40057434402331</v>
      </c>
      <c r="I75" s="1022">
        <v>-544.51861370262384</v>
      </c>
    </row>
    <row r="76" spans="1:9">
      <c r="A76" s="42" t="s">
        <v>481</v>
      </c>
      <c r="B76" s="1022">
        <v>-9334.0566501457724</v>
      </c>
      <c r="C76" s="1022">
        <v>-1803.7289256559766</v>
      </c>
      <c r="D76" s="1022">
        <v>-39.60448250728863</v>
      </c>
      <c r="E76" s="1022">
        <v>-42.528495626822156</v>
      </c>
      <c r="F76" s="1022">
        <v>-42.289486880466477</v>
      </c>
      <c r="G76" s="1022">
        <v>-9.9213061224489802</v>
      </c>
      <c r="H76" s="1022">
        <v>-25.639373177842565</v>
      </c>
      <c r="I76" s="1022">
        <v>-6.4580524781341104</v>
      </c>
    </row>
    <row r="77" spans="1:9">
      <c r="A77" s="571" t="s">
        <v>482</v>
      </c>
      <c r="B77" s="1022">
        <v>27183.651094752186</v>
      </c>
      <c r="C77" s="1022">
        <v>34270.77420408163</v>
      </c>
      <c r="D77" s="1022">
        <v>34239.265845481044</v>
      </c>
      <c r="E77" s="1022">
        <v>49057.607774052471</v>
      </c>
      <c r="F77" s="1022">
        <v>44688.7186516035</v>
      </c>
      <c r="G77" s="1022">
        <v>16297.810358600584</v>
      </c>
      <c r="H77" s="1022">
        <v>48581.797113702618</v>
      </c>
      <c r="I77" s="1022">
        <v>20130.583206997089</v>
      </c>
    </row>
    <row r="78" spans="1:9">
      <c r="A78" s="40" t="s">
        <v>483</v>
      </c>
      <c r="B78" s="1022">
        <v>0</v>
      </c>
      <c r="C78" s="1022">
        <v>0</v>
      </c>
      <c r="D78" s="1022">
        <v>40.081889212827996</v>
      </c>
      <c r="E78" s="1022">
        <v>132.27191690962098</v>
      </c>
      <c r="F78" s="1022">
        <v>313.57103498542273</v>
      </c>
      <c r="G78" s="1022">
        <v>127.59858746355685</v>
      </c>
      <c r="H78" s="1022">
        <v>558.20002623906703</v>
      </c>
      <c r="I78" s="1022">
        <v>274.08467492711372</v>
      </c>
    </row>
    <row r="79" spans="1:9">
      <c r="A79" s="41" t="s">
        <v>484</v>
      </c>
      <c r="B79" s="1022">
        <v>27183.651094752186</v>
      </c>
      <c r="C79" s="1022">
        <v>34270.77420408163</v>
      </c>
      <c r="D79" s="1022">
        <v>34279.347734693882</v>
      </c>
      <c r="E79" s="1022">
        <v>49189.879690962101</v>
      </c>
      <c r="F79" s="1022">
        <v>45002.28968658892</v>
      </c>
      <c r="G79" s="1022">
        <v>16425.408946064141</v>
      </c>
      <c r="H79" s="1022">
        <v>49139.99713994169</v>
      </c>
      <c r="I79" s="1022">
        <v>20404.667881924197</v>
      </c>
    </row>
    <row r="80" spans="1:9">
      <c r="A80" s="40" t="s">
        <v>485</v>
      </c>
      <c r="B80" s="1022">
        <v>0</v>
      </c>
      <c r="C80" s="1022">
        <v>0</v>
      </c>
      <c r="D80" s="1022">
        <v>-970.98354081632647</v>
      </c>
      <c r="E80" s="1022">
        <v>-86.318075801749274</v>
      </c>
      <c r="F80" s="1022">
        <v>31.299674927113703</v>
      </c>
      <c r="G80" s="1022">
        <v>0</v>
      </c>
      <c r="H80" s="1022">
        <v>0</v>
      </c>
      <c r="I80" s="1022">
        <v>-72.014252186588934</v>
      </c>
    </row>
    <row r="81" spans="1:9" ht="21" customHeight="1">
      <c r="A81" s="571" t="s">
        <v>486</v>
      </c>
      <c r="B81" s="1022">
        <v>27183.651094752186</v>
      </c>
      <c r="C81" s="1022">
        <v>34270.77420408163</v>
      </c>
      <c r="D81" s="1022">
        <v>33308.364193877547</v>
      </c>
      <c r="E81" s="1022">
        <v>49103.561615160354</v>
      </c>
      <c r="F81" s="1022">
        <v>45033.589361516031</v>
      </c>
      <c r="G81" s="1022">
        <v>16425.408946064141</v>
      </c>
      <c r="H81" s="1022">
        <v>49139.99713994169</v>
      </c>
      <c r="I81" s="1022">
        <v>20332.653629737611</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27183.651094752186</v>
      </c>
      <c r="C83" s="1022">
        <v>34270.77420408163</v>
      </c>
      <c r="D83" s="1022">
        <v>33308.364193877547</v>
      </c>
      <c r="E83" s="1022">
        <v>49103.561615160354</v>
      </c>
      <c r="F83" s="1022">
        <v>45033.589361516031</v>
      </c>
      <c r="G83" s="1022">
        <v>16425.408946064141</v>
      </c>
      <c r="H83" s="1022">
        <v>49139.99713994169</v>
      </c>
      <c r="I83" s="1022">
        <v>20332.653629737611</v>
      </c>
    </row>
    <row r="84" spans="1:9" ht="18" customHeight="1" thickBot="1">
      <c r="A84" s="40" t="s">
        <v>489</v>
      </c>
      <c r="B84" s="1022">
        <v>-2849.73372303207</v>
      </c>
      <c r="C84" s="1022">
        <v>-8488.8855029154511</v>
      </c>
      <c r="D84" s="1022">
        <v>-9484.9399956268207</v>
      </c>
      <c r="E84" s="1022">
        <v>-15816.686352769679</v>
      </c>
      <c r="F84" s="1022">
        <v>-12805.899889212827</v>
      </c>
      <c r="G84" s="1022">
        <v>-4438.3414504373186</v>
      </c>
      <c r="H84" s="1022">
        <v>-16116.318562682216</v>
      </c>
      <c r="I84" s="1022">
        <v>-4763.5753775510202</v>
      </c>
    </row>
    <row r="85" spans="1:9" ht="24" customHeight="1" thickTop="1" thickBot="1">
      <c r="A85" s="37" t="s">
        <v>490</v>
      </c>
      <c r="B85" s="1019">
        <v>24333.917371720116</v>
      </c>
      <c r="C85" s="1019">
        <v>25781.888701166179</v>
      </c>
      <c r="D85" s="1019">
        <v>23823.42419825073</v>
      </c>
      <c r="E85" s="1019">
        <v>33286.875262390677</v>
      </c>
      <c r="F85" s="1019">
        <v>32227.689472303206</v>
      </c>
      <c r="G85" s="1019">
        <v>11987.067495626823</v>
      </c>
      <c r="H85" s="1019">
        <v>33023.678577259474</v>
      </c>
      <c r="I85" s="1019">
        <v>15569.078252186589</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activeCell="A15" sqref="A15"/>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1269</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1286533.7673600584</v>
      </c>
      <c r="C8" s="1019">
        <v>1682934.4959110788</v>
      </c>
      <c r="D8" s="1019">
        <v>2122635.4467026237</v>
      </c>
      <c r="E8" s="1019">
        <v>2848533.5384023325</v>
      </c>
      <c r="F8" s="1019">
        <v>4233021.5428731786</v>
      </c>
      <c r="G8" s="1019">
        <v>3521897.4670029157</v>
      </c>
      <c r="H8" s="1019">
        <v>3259653.7376997084</v>
      </c>
      <c r="I8" s="1019">
        <v>3148611.4337667637</v>
      </c>
    </row>
    <row r="9" spans="1:9" s="104" customFormat="1" ht="21" customHeight="1" thickTop="1">
      <c r="A9" s="102" t="s">
        <v>8</v>
      </c>
      <c r="B9" s="1020">
        <v>507894.79870262393</v>
      </c>
      <c r="C9" s="1020">
        <v>580807.65320408158</v>
      </c>
      <c r="D9" s="1020">
        <v>475286.36782798835</v>
      </c>
      <c r="E9" s="1020">
        <v>767121.52517055406</v>
      </c>
      <c r="F9" s="1020">
        <v>1877712.7769504373</v>
      </c>
      <c r="G9" s="1020">
        <v>834668.67735568504</v>
      </c>
      <c r="H9" s="1020">
        <v>569788.31071865885</v>
      </c>
      <c r="I9" s="1020">
        <v>488603.21151311952</v>
      </c>
    </row>
    <row r="10" spans="1:9" s="104" customFormat="1" ht="21" customHeight="1">
      <c r="A10" s="102" t="s">
        <v>17</v>
      </c>
      <c r="B10" s="1020">
        <v>178901.75164723033</v>
      </c>
      <c r="C10" s="1020">
        <v>291280.22071720118</v>
      </c>
      <c r="D10" s="1020">
        <v>433659.26799708453</v>
      </c>
      <c r="E10" s="1020">
        <v>633740.06768221583</v>
      </c>
      <c r="F10" s="1020">
        <v>689278.65883381933</v>
      </c>
      <c r="G10" s="1020">
        <v>886448.24977113714</v>
      </c>
      <c r="H10" s="1020">
        <v>707264.48168513109</v>
      </c>
      <c r="I10" s="1020">
        <v>517770.37602915452</v>
      </c>
    </row>
    <row r="11" spans="1:9" s="104" customFormat="1" ht="21" customHeight="1">
      <c r="A11" s="102" t="s">
        <v>26</v>
      </c>
      <c r="B11" s="1020">
        <v>556899.44460349856</v>
      </c>
      <c r="C11" s="1020">
        <v>749587.48120116617</v>
      </c>
      <c r="D11" s="1020">
        <v>1046881.4485787172</v>
      </c>
      <c r="E11" s="1020">
        <v>1340643.2850495628</v>
      </c>
      <c r="F11" s="1020">
        <v>1529812.6436107871</v>
      </c>
      <c r="G11" s="1020">
        <v>1639499.1006151603</v>
      </c>
      <c r="H11" s="1020">
        <v>1822053.5019052478</v>
      </c>
      <c r="I11" s="1020">
        <v>1930282.0316501458</v>
      </c>
    </row>
    <row r="12" spans="1:9" s="104" customFormat="1" ht="21" customHeight="1">
      <c r="A12" s="567" t="s">
        <v>428</v>
      </c>
      <c r="B12" s="1020">
        <v>556587.57186588913</v>
      </c>
      <c r="C12" s="1020">
        <v>747917.15877113701</v>
      </c>
      <c r="D12" s="1020">
        <v>1052482.9263775509</v>
      </c>
      <c r="E12" s="1020">
        <v>1346250.0078265308</v>
      </c>
      <c r="F12" s="1020">
        <v>1536208.5865874637</v>
      </c>
      <c r="G12" s="1020">
        <v>1641217.6284664723</v>
      </c>
      <c r="H12" s="1020">
        <v>1829632.8505174925</v>
      </c>
      <c r="I12" s="1020">
        <v>1931509.2643702622</v>
      </c>
    </row>
    <row r="13" spans="1:9" s="104" customFormat="1" ht="21" customHeight="1">
      <c r="A13" s="567" t="s">
        <v>429</v>
      </c>
      <c r="B13" s="1020">
        <v>546973.69577696791</v>
      </c>
      <c r="C13" s="1020">
        <v>736500.31027113704</v>
      </c>
      <c r="D13" s="1020">
        <v>1035985.835755102</v>
      </c>
      <c r="E13" s="1020">
        <v>1328627.3740626823</v>
      </c>
      <c r="F13" s="1020">
        <v>1502893.382787172</v>
      </c>
      <c r="G13" s="1020">
        <v>1601217.0417376093</v>
      </c>
      <c r="H13" s="1020">
        <v>1769398.9923425654</v>
      </c>
      <c r="I13" s="1020">
        <v>1873563.8861034985</v>
      </c>
    </row>
    <row r="14" spans="1:9" s="104" customFormat="1" ht="21" customHeight="1">
      <c r="A14" s="567" t="s">
        <v>430</v>
      </c>
      <c r="B14" s="1020">
        <v>9613.8760889212808</v>
      </c>
      <c r="C14" s="1020">
        <v>11416.8485</v>
      </c>
      <c r="D14" s="1020">
        <v>16497.090622448981</v>
      </c>
      <c r="E14" s="1020">
        <v>17622.633763848396</v>
      </c>
      <c r="F14" s="1020">
        <v>33315.203800291543</v>
      </c>
      <c r="G14" s="1020">
        <v>40000.586728862967</v>
      </c>
      <c r="H14" s="1020">
        <v>60233.858174927111</v>
      </c>
      <c r="I14" s="1020">
        <v>57945.378266763859</v>
      </c>
    </row>
    <row r="15" spans="1:9" s="104" customFormat="1" ht="21" customHeight="1">
      <c r="A15" s="567" t="s">
        <v>431</v>
      </c>
      <c r="B15" s="1020">
        <v>1451.1918498542273</v>
      </c>
      <c r="C15" s="1020">
        <v>2064.54872303207</v>
      </c>
      <c r="D15" s="1020">
        <v>2576.0144927113706</v>
      </c>
      <c r="E15" s="1020">
        <v>4206.0991005830901</v>
      </c>
      <c r="F15" s="1020">
        <v>4800.5370830903794</v>
      </c>
      <c r="G15" s="1020">
        <v>11296.65966618076</v>
      </c>
      <c r="H15" s="1020">
        <v>5962.4902740524785</v>
      </c>
      <c r="I15" s="1020">
        <v>10151.317781341108</v>
      </c>
    </row>
    <row r="16" spans="1:9" s="104" customFormat="1" ht="21" customHeight="1">
      <c r="A16" s="567" t="s">
        <v>432</v>
      </c>
      <c r="B16" s="1020">
        <v>1439.2307842565599</v>
      </c>
      <c r="C16" s="1020">
        <v>2036.7137244897958</v>
      </c>
      <c r="D16" s="1020">
        <v>2259.9328061224492</v>
      </c>
      <c r="E16" s="1020">
        <v>4040.9040379008743</v>
      </c>
      <c r="F16" s="1020">
        <v>4572.8617113702621</v>
      </c>
      <c r="G16" s="1020">
        <v>7971.1235597667637</v>
      </c>
      <c r="H16" s="1020">
        <v>5582.7071297376087</v>
      </c>
      <c r="I16" s="1020">
        <v>6488.5988163265311</v>
      </c>
    </row>
    <row r="17" spans="1:9" s="104" customFormat="1" ht="21" customHeight="1">
      <c r="A17" s="567" t="s">
        <v>433</v>
      </c>
      <c r="B17" s="1020">
        <v>11.961065597667638</v>
      </c>
      <c r="C17" s="1020">
        <v>27.834998542274054</v>
      </c>
      <c r="D17" s="1020">
        <v>316.08168658892129</v>
      </c>
      <c r="E17" s="1020">
        <v>165.19506268221573</v>
      </c>
      <c r="F17" s="1020">
        <v>227.6753717201166</v>
      </c>
      <c r="G17" s="1020">
        <v>3325.5361064139943</v>
      </c>
      <c r="H17" s="1020">
        <v>379.78314431486882</v>
      </c>
      <c r="I17" s="1020">
        <v>3662.7189650145774</v>
      </c>
    </row>
    <row r="18" spans="1:9" s="104" customFormat="1" ht="21" customHeight="1">
      <c r="A18" s="567" t="s">
        <v>434</v>
      </c>
      <c r="B18" s="1020">
        <v>13412.900351311951</v>
      </c>
      <c r="C18" s="1020">
        <v>13569.984067055393</v>
      </c>
      <c r="D18" s="1020">
        <v>16763.901861516035</v>
      </c>
      <c r="E18" s="1020">
        <v>16912.357516034986</v>
      </c>
      <c r="F18" s="1020">
        <v>18856.868281341107</v>
      </c>
      <c r="G18" s="1020">
        <v>20029.102674927111</v>
      </c>
      <c r="H18" s="1020">
        <v>20336.328602040816</v>
      </c>
      <c r="I18" s="1020">
        <v>22762.766970845478</v>
      </c>
    </row>
    <row r="19" spans="1:9" s="104" customFormat="1" ht="21" customHeight="1">
      <c r="A19" s="567" t="s">
        <v>435</v>
      </c>
      <c r="B19" s="1020">
        <v>9569.9465816326519</v>
      </c>
      <c r="C19" s="1020">
        <v>10206.748851311953</v>
      </c>
      <c r="D19" s="1020">
        <v>13048.084769679299</v>
      </c>
      <c r="E19" s="1020">
        <v>12508.87556851312</v>
      </c>
      <c r="F19" s="1020">
        <v>13773.293717201168</v>
      </c>
      <c r="G19" s="1020">
        <v>14805.276005830905</v>
      </c>
      <c r="H19" s="1020">
        <v>14960.442819241982</v>
      </c>
      <c r="I19" s="1020">
        <v>17141.346339650147</v>
      </c>
    </row>
    <row r="20" spans="1:9" s="104" customFormat="1" ht="21" customHeight="1">
      <c r="A20" s="567" t="s">
        <v>436</v>
      </c>
      <c r="B20" s="1020">
        <v>3842.9537696793004</v>
      </c>
      <c r="C20" s="1020">
        <v>3363.2352157434398</v>
      </c>
      <c r="D20" s="1020">
        <v>3715.8170918367346</v>
      </c>
      <c r="E20" s="1020">
        <v>4403.4819475218665</v>
      </c>
      <c r="F20" s="1020">
        <v>5083.5745641399408</v>
      </c>
      <c r="G20" s="1020">
        <v>5223.8266690962109</v>
      </c>
      <c r="H20" s="1020">
        <v>5375.885782798834</v>
      </c>
      <c r="I20" s="1020">
        <v>5621.4206311953358</v>
      </c>
    </row>
    <row r="21" spans="1:9" s="104" customFormat="1" ht="21" customHeight="1">
      <c r="A21" s="567" t="s">
        <v>39</v>
      </c>
      <c r="B21" s="1020">
        <v>4758.4314110787172</v>
      </c>
      <c r="C21" s="1020">
        <v>6932.1987157434405</v>
      </c>
      <c r="D21" s="1020">
        <v>10038.746654518951</v>
      </c>
      <c r="E21" s="1020">
        <v>12457.447323615161</v>
      </c>
      <c r="F21" s="1020">
        <v>12995.16962536443</v>
      </c>
      <c r="G21" s="1020">
        <v>13233.066249271138</v>
      </c>
      <c r="H21" s="1020">
        <v>14624.914233236152</v>
      </c>
      <c r="I21" s="1020">
        <v>15896.457234693877</v>
      </c>
    </row>
    <row r="22" spans="1:9" s="104" customFormat="1" ht="21" customHeight="1">
      <c r="A22" s="567" t="s">
        <v>437</v>
      </c>
      <c r="B22" s="1020">
        <v>-19310.650874635568</v>
      </c>
      <c r="C22" s="1020">
        <v>-20896.409075801748</v>
      </c>
      <c r="D22" s="1020">
        <v>-34980.140807580174</v>
      </c>
      <c r="E22" s="1020">
        <v>-39182.626717201165</v>
      </c>
      <c r="F22" s="1020">
        <v>-43048.517966472304</v>
      </c>
      <c r="G22" s="1020">
        <v>-46277.356441690958</v>
      </c>
      <c r="H22" s="1020">
        <v>-48503.081721574345</v>
      </c>
      <c r="I22" s="1020">
        <v>-50037.774706997086</v>
      </c>
    </row>
    <row r="23" spans="1:9" s="104" customFormat="1" ht="21" customHeight="1">
      <c r="A23" s="102" t="s">
        <v>57</v>
      </c>
      <c r="B23" s="1020">
        <v>8093.8346122448975</v>
      </c>
      <c r="C23" s="1020">
        <v>12302.997269679299</v>
      </c>
      <c r="D23" s="1020">
        <v>12368.765913994168</v>
      </c>
      <c r="E23" s="1020">
        <v>14018.864543731779</v>
      </c>
      <c r="F23" s="1020">
        <v>15123.409916909621</v>
      </c>
      <c r="G23" s="1020">
        <v>13656.682400874633</v>
      </c>
      <c r="H23" s="1020">
        <v>15217.974505830904</v>
      </c>
      <c r="I23" s="1020">
        <v>14976.042176384839</v>
      </c>
    </row>
    <row r="24" spans="1:9" s="104" customFormat="1" ht="21" customHeight="1">
      <c r="A24" s="102" t="s">
        <v>63</v>
      </c>
      <c r="B24" s="1020">
        <v>225.66960058309039</v>
      </c>
      <c r="C24" s="1020">
        <v>102.85462099125364</v>
      </c>
      <c r="D24" s="1020">
        <v>28.964720116618075</v>
      </c>
      <c r="E24" s="1020">
        <v>37.438963556851313</v>
      </c>
      <c r="F24" s="1020">
        <v>22.41351311953353</v>
      </c>
      <c r="G24" s="1020">
        <v>2.0515728862973761</v>
      </c>
      <c r="H24" s="1020">
        <v>95.083744897959193</v>
      </c>
      <c r="I24" s="1020">
        <v>162.57662682215744</v>
      </c>
    </row>
    <row r="25" spans="1:9" s="104" customFormat="1" ht="21" customHeight="1">
      <c r="A25" s="102" t="s">
        <v>438</v>
      </c>
      <c r="B25" s="1020">
        <v>12589.096389212829</v>
      </c>
      <c r="C25" s="1020">
        <v>21749.632561224491</v>
      </c>
      <c r="D25" s="1020">
        <v>110191.8314883382</v>
      </c>
      <c r="E25" s="1020">
        <v>43350.223408163263</v>
      </c>
      <c r="F25" s="1020">
        <v>65863.296632653059</v>
      </c>
      <c r="G25" s="1020">
        <v>91107.049247813426</v>
      </c>
      <c r="H25" s="1020">
        <v>84912.211424198264</v>
      </c>
      <c r="I25" s="1020">
        <v>137692.85390379009</v>
      </c>
    </row>
    <row r="26" spans="1:9" s="104" customFormat="1" ht="21" customHeight="1">
      <c r="A26" s="102" t="s">
        <v>74</v>
      </c>
      <c r="B26" s="1020">
        <v>19589.27346793003</v>
      </c>
      <c r="C26" s="1020">
        <v>24335.55782653061</v>
      </c>
      <c r="D26" s="1020">
        <v>40210.779734693882</v>
      </c>
      <c r="E26" s="1020">
        <v>45677.134943148681</v>
      </c>
      <c r="F26" s="1020">
        <v>52339.015918367346</v>
      </c>
      <c r="G26" s="1020">
        <v>53387.917110787173</v>
      </c>
      <c r="H26" s="1020">
        <v>57149.711793002913</v>
      </c>
      <c r="I26" s="1020">
        <v>56384.979628279885</v>
      </c>
    </row>
    <row r="27" spans="1:9" s="105" customFormat="1" ht="43.5" customHeight="1" thickBot="1">
      <c r="A27" s="568" t="s">
        <v>439</v>
      </c>
      <c r="B27" s="1021">
        <v>2339.8983367346937</v>
      </c>
      <c r="C27" s="1021">
        <v>2768.0985102040818</v>
      </c>
      <c r="D27" s="1021">
        <v>4008.0204416909623</v>
      </c>
      <c r="E27" s="1021">
        <v>3944.998641399417</v>
      </c>
      <c r="F27" s="1021">
        <v>2869.3274970845478</v>
      </c>
      <c r="G27" s="1021">
        <v>3127.7389285714285</v>
      </c>
      <c r="H27" s="1021">
        <v>3172.4619227405246</v>
      </c>
      <c r="I27" s="1021">
        <v>2739.3622390670557</v>
      </c>
    </row>
    <row r="28" spans="1:9" ht="24" customHeight="1" thickTop="1" thickBot="1">
      <c r="A28" s="37" t="s">
        <v>440</v>
      </c>
      <c r="B28" s="1019">
        <v>1223861.7838833819</v>
      </c>
      <c r="C28" s="1019">
        <v>1538940.4615524781</v>
      </c>
      <c r="D28" s="1019">
        <v>1964701.8723163265</v>
      </c>
      <c r="E28" s="1019">
        <v>2669560.9273134107</v>
      </c>
      <c r="F28" s="1019">
        <v>4034280.6550553939</v>
      </c>
      <c r="G28" s="1019">
        <v>3319076.9031064138</v>
      </c>
      <c r="H28" s="1019">
        <v>3014165.7004927113</v>
      </c>
      <c r="I28" s="1019">
        <v>2894395.7251530611</v>
      </c>
    </row>
    <row r="29" spans="1:9" s="104" customFormat="1" ht="21" customHeight="1" thickTop="1">
      <c r="A29" s="102" t="s">
        <v>441</v>
      </c>
      <c r="B29" s="1020">
        <v>881468.81354227406</v>
      </c>
      <c r="C29" s="1020">
        <v>1280613.5244067055</v>
      </c>
      <c r="D29" s="1020">
        <v>1665092.0745116619</v>
      </c>
      <c r="E29" s="1020">
        <v>2216740.1008177847</v>
      </c>
      <c r="F29" s="1020">
        <v>3206734.8038440235</v>
      </c>
      <c r="G29" s="1020">
        <v>1990714.8599577257</v>
      </c>
      <c r="H29" s="1020">
        <v>2306191.2063615159</v>
      </c>
      <c r="I29" s="1020">
        <v>2035423.6430670556</v>
      </c>
    </row>
    <row r="30" spans="1:9" s="104" customFormat="1" ht="21" customHeight="1">
      <c r="A30" s="567" t="s">
        <v>442</v>
      </c>
      <c r="B30" s="1020">
        <v>273407.82228279882</v>
      </c>
      <c r="C30" s="1020">
        <v>438485.44125947525</v>
      </c>
      <c r="D30" s="1020">
        <v>453113.88283527701</v>
      </c>
      <c r="E30" s="1020">
        <v>571592.4074795919</v>
      </c>
      <c r="F30" s="1020">
        <v>880477.73036005837</v>
      </c>
      <c r="G30" s="1020">
        <v>570942.87654664728</v>
      </c>
      <c r="H30" s="1020">
        <v>676888.34603352775</v>
      </c>
      <c r="I30" s="1020">
        <v>461787.59448250732</v>
      </c>
    </row>
    <row r="31" spans="1:9" s="104" customFormat="1" ht="21" customHeight="1">
      <c r="A31" s="567" t="s">
        <v>443</v>
      </c>
      <c r="B31" s="1020">
        <v>308720.25083236152</v>
      </c>
      <c r="C31" s="1020">
        <v>447852.42592419829</v>
      </c>
      <c r="D31" s="1020">
        <v>732232.30739795917</v>
      </c>
      <c r="E31" s="1020">
        <v>1039382.9768935859</v>
      </c>
      <c r="F31" s="1020">
        <v>1694285.4740743439</v>
      </c>
      <c r="G31" s="1020">
        <v>837652.339303207</v>
      </c>
      <c r="H31" s="1020">
        <v>1020388.6007492711</v>
      </c>
      <c r="I31" s="1020">
        <v>923001.9562827989</v>
      </c>
    </row>
    <row r="32" spans="1:9" s="104" customFormat="1" ht="21" customHeight="1">
      <c r="A32" s="567" t="s">
        <v>444</v>
      </c>
      <c r="B32" s="1020">
        <v>99758.507129737598</v>
      </c>
      <c r="C32" s="1020">
        <v>65956.000457725939</v>
      </c>
      <c r="D32" s="1020">
        <v>54696.159730320695</v>
      </c>
      <c r="E32" s="1020">
        <v>11703.476249271136</v>
      </c>
      <c r="F32" s="1020">
        <v>6781.2721618075811</v>
      </c>
      <c r="G32" s="1020">
        <v>4005.3584635568513</v>
      </c>
      <c r="H32" s="1020">
        <v>3662.4084985422737</v>
      </c>
      <c r="I32" s="1020">
        <v>5245.6132113702633</v>
      </c>
    </row>
    <row r="33" spans="1:9" s="104" customFormat="1" ht="21" customHeight="1">
      <c r="A33" s="567" t="s">
        <v>445</v>
      </c>
      <c r="B33" s="1020">
        <v>19211.843959183672</v>
      </c>
      <c r="C33" s="1020">
        <v>26113.289960641399</v>
      </c>
      <c r="D33" s="1020">
        <v>42602.213230320696</v>
      </c>
      <c r="E33" s="1020">
        <v>50687.23416034985</v>
      </c>
      <c r="F33" s="1020">
        <v>95744.634049562679</v>
      </c>
      <c r="G33" s="1020">
        <v>69255.620727405243</v>
      </c>
      <c r="H33" s="1020">
        <v>103557.88186588921</v>
      </c>
      <c r="I33" s="1020">
        <v>92759.160167638489</v>
      </c>
    </row>
    <row r="34" spans="1:9" s="104" customFormat="1" ht="21" customHeight="1">
      <c r="A34" s="567" t="s">
        <v>446</v>
      </c>
      <c r="B34" s="1020">
        <v>171162.2521836735</v>
      </c>
      <c r="C34" s="1020">
        <v>288053.88225072884</v>
      </c>
      <c r="D34" s="1020">
        <v>365924.66651603504</v>
      </c>
      <c r="E34" s="1020">
        <v>515645.07578279881</v>
      </c>
      <c r="F34" s="1020">
        <v>492317.67346793</v>
      </c>
      <c r="G34" s="1020">
        <v>468296.87425072887</v>
      </c>
      <c r="H34" s="1020">
        <v>457966.17822448979</v>
      </c>
      <c r="I34" s="1020">
        <v>503752.821335277</v>
      </c>
    </row>
    <row r="35" spans="1:9" s="104" customFormat="1" ht="21" customHeight="1">
      <c r="A35" s="567" t="s">
        <v>447</v>
      </c>
      <c r="B35" s="1020">
        <v>9208.1371545189504</v>
      </c>
      <c r="C35" s="1020">
        <v>14152.484553935861</v>
      </c>
      <c r="D35" s="1020">
        <v>16522.844801749274</v>
      </c>
      <c r="E35" s="1020">
        <v>27728.93025218659</v>
      </c>
      <c r="F35" s="1020">
        <v>37128.019730320695</v>
      </c>
      <c r="G35" s="1020">
        <v>40561.790666180765</v>
      </c>
      <c r="H35" s="1020">
        <v>43727.790989795918</v>
      </c>
      <c r="I35" s="1020">
        <v>48876.497587463557</v>
      </c>
    </row>
    <row r="36" spans="1:9" s="104" customFormat="1" ht="21" customHeight="1">
      <c r="A36" s="102" t="s">
        <v>448</v>
      </c>
      <c r="B36" s="1020">
        <v>161845.44142711372</v>
      </c>
      <c r="C36" s="1020">
        <v>35617.108013119534</v>
      </c>
      <c r="D36" s="1020">
        <v>21375.6018090379</v>
      </c>
      <c r="E36" s="1020">
        <v>14979.316453352771</v>
      </c>
      <c r="F36" s="1020">
        <v>28583.258365889207</v>
      </c>
      <c r="G36" s="1020">
        <v>22616.402769679298</v>
      </c>
      <c r="H36" s="1020">
        <v>17058.95793586006</v>
      </c>
      <c r="I36" s="1020">
        <v>19931.739586005831</v>
      </c>
    </row>
    <row r="37" spans="1:9" s="104" customFormat="1" ht="21" customHeight="1">
      <c r="A37" s="102" t="s">
        <v>449</v>
      </c>
      <c r="B37" s="1020">
        <v>45294.053346938774</v>
      </c>
      <c r="C37" s="1020">
        <v>52203.494677842566</v>
      </c>
      <c r="D37" s="1020">
        <v>61653.098151603503</v>
      </c>
      <c r="E37" s="1020">
        <v>111569.90256997084</v>
      </c>
      <c r="F37" s="1020">
        <v>130688.75627696792</v>
      </c>
      <c r="G37" s="1020">
        <v>144930.29632507288</v>
      </c>
      <c r="H37" s="1020">
        <v>166755.52279154517</v>
      </c>
      <c r="I37" s="1020">
        <v>167705.49204956269</v>
      </c>
    </row>
    <row r="38" spans="1:9" s="104" customFormat="1" ht="21" customHeight="1">
      <c r="A38" s="102" t="s">
        <v>450</v>
      </c>
      <c r="B38" s="1020">
        <v>20482.655979591837</v>
      </c>
      <c r="C38" s="1020">
        <v>29248.870397959185</v>
      </c>
      <c r="D38" s="1020">
        <v>34858.410692419828</v>
      </c>
      <c r="E38" s="1020">
        <v>49083.409682215744</v>
      </c>
      <c r="F38" s="1020">
        <v>49299.384065597667</v>
      </c>
      <c r="G38" s="1020">
        <v>59341.463846938779</v>
      </c>
      <c r="H38" s="1020">
        <v>52694.465389212826</v>
      </c>
      <c r="I38" s="1020">
        <v>56243.935571428563</v>
      </c>
    </row>
    <row r="39" spans="1:9" s="104" customFormat="1" ht="21" customHeight="1">
      <c r="A39" s="102" t="s">
        <v>127</v>
      </c>
      <c r="B39" s="1020">
        <v>26054.579967930033</v>
      </c>
      <c r="C39" s="1020">
        <v>15524.694941690961</v>
      </c>
      <c r="D39" s="1020">
        <v>18716.776279883383</v>
      </c>
      <c r="E39" s="1020">
        <v>22309.947160349857</v>
      </c>
      <c r="F39" s="1020">
        <v>29480.843080174927</v>
      </c>
      <c r="G39" s="1020">
        <v>28881.728122448978</v>
      </c>
      <c r="H39" s="1020">
        <v>28240.560061224489</v>
      </c>
      <c r="I39" s="1020">
        <v>28994.954879008747</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0</v>
      </c>
      <c r="E41" s="1020">
        <v>0</v>
      </c>
      <c r="F41" s="1020">
        <v>0</v>
      </c>
      <c r="G41" s="1020">
        <v>0</v>
      </c>
      <c r="H41" s="1020">
        <v>0</v>
      </c>
      <c r="I41" s="1020">
        <v>0</v>
      </c>
    </row>
    <row r="42" spans="1:9" s="105" customFormat="1" ht="43.5" customHeight="1" thickBot="1">
      <c r="A42" s="568" t="s">
        <v>109</v>
      </c>
      <c r="B42" s="1021">
        <v>88716.239619533531</v>
      </c>
      <c r="C42" s="1021">
        <v>125732.76911516035</v>
      </c>
      <c r="D42" s="1021">
        <v>163005.91087172012</v>
      </c>
      <c r="E42" s="1021">
        <v>254878.25062973759</v>
      </c>
      <c r="F42" s="1021">
        <v>589493.60942274053</v>
      </c>
      <c r="G42" s="1021">
        <v>1072592.152084548</v>
      </c>
      <c r="H42" s="1021">
        <v>443224.9879533528</v>
      </c>
      <c r="I42" s="1021">
        <v>586095.96</v>
      </c>
    </row>
    <row r="43" spans="1:9" ht="24" customHeight="1" thickTop="1" thickBot="1">
      <c r="A43" s="37" t="s">
        <v>452</v>
      </c>
      <c r="B43" s="1019">
        <v>62671.983469387756</v>
      </c>
      <c r="C43" s="1019">
        <v>143994.03435568511</v>
      </c>
      <c r="D43" s="1019">
        <v>157933.57438483962</v>
      </c>
      <c r="E43" s="1019">
        <v>178972.61108746356</v>
      </c>
      <c r="F43" s="1019">
        <v>198740.88781486882</v>
      </c>
      <c r="G43" s="1019">
        <v>202820.56389504371</v>
      </c>
      <c r="H43" s="1019">
        <v>245488.03720553935</v>
      </c>
      <c r="I43" s="1019">
        <v>254215.70861224487</v>
      </c>
    </row>
    <row r="44" spans="1:9" s="104" customFormat="1" ht="21" customHeight="1" thickTop="1">
      <c r="A44" s="102" t="s">
        <v>148</v>
      </c>
      <c r="B44" s="1020">
        <v>47195.889212827984</v>
      </c>
      <c r="C44" s="1020">
        <v>58400.48396501458</v>
      </c>
      <c r="D44" s="1020">
        <v>136692.37172011661</v>
      </c>
      <c r="E44" s="1020">
        <v>149237.95772594752</v>
      </c>
      <c r="F44" s="1020">
        <v>166910.74198250729</v>
      </c>
      <c r="G44" s="1020">
        <v>184576.46501457726</v>
      </c>
      <c r="H44" s="1020">
        <v>204868.01020408163</v>
      </c>
      <c r="I44" s="1020">
        <v>228150.66326530612</v>
      </c>
    </row>
    <row r="45" spans="1:9" s="104" customFormat="1" ht="21" customHeight="1">
      <c r="A45" s="102" t="s">
        <v>152</v>
      </c>
      <c r="B45" s="1020">
        <v>0</v>
      </c>
      <c r="C45" s="1020">
        <v>51020.408163265303</v>
      </c>
      <c r="D45" s="1020">
        <v>0</v>
      </c>
      <c r="E45" s="1020">
        <v>0</v>
      </c>
      <c r="F45" s="1020">
        <v>0</v>
      </c>
      <c r="G45" s="1020">
        <v>0</v>
      </c>
      <c r="H45" s="1020">
        <v>0</v>
      </c>
      <c r="I45" s="1020">
        <v>0</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5137.8681049562683</v>
      </c>
      <c r="C47" s="1020">
        <v>4271.4995043731778</v>
      </c>
      <c r="D47" s="1020">
        <v>7301.662635568513</v>
      </c>
      <c r="E47" s="1020">
        <v>8695.6166588921278</v>
      </c>
      <c r="F47" s="1020">
        <v>10799.526902332362</v>
      </c>
      <c r="G47" s="1020">
        <v>12902.585664723032</v>
      </c>
      <c r="H47" s="1020">
        <v>12902.585664723032</v>
      </c>
      <c r="I47" s="1020">
        <v>15674.327462099125</v>
      </c>
    </row>
    <row r="48" spans="1:9" s="104" customFormat="1" ht="21" customHeight="1">
      <c r="A48" s="102" t="s">
        <v>164</v>
      </c>
      <c r="B48" s="1020">
        <v>10338.2261516035</v>
      </c>
      <c r="C48" s="1020">
        <v>30301.642723032073</v>
      </c>
      <c r="D48" s="1020">
        <v>13939.540029154517</v>
      </c>
      <c r="E48" s="1020">
        <v>21039.036702623907</v>
      </c>
      <c r="F48" s="1020">
        <v>21030.618930029155</v>
      </c>
      <c r="G48" s="1020">
        <v>5341.51321574344</v>
      </c>
      <c r="H48" s="1020">
        <v>27717.441336734693</v>
      </c>
      <c r="I48" s="1020">
        <v>10390.717884839649</v>
      </c>
    </row>
    <row r="49" spans="1:9" s="104" customFormat="1" ht="21" customHeight="1">
      <c r="A49" s="567" t="s">
        <v>454</v>
      </c>
      <c r="B49" s="1020">
        <v>0</v>
      </c>
      <c r="C49" s="1020">
        <v>2.9154518950437319E-6</v>
      </c>
      <c r="D49" s="1020">
        <v>0</v>
      </c>
      <c r="E49" s="1020">
        <v>0</v>
      </c>
      <c r="F49" s="1020">
        <v>0</v>
      </c>
      <c r="G49" s="1020">
        <v>0</v>
      </c>
      <c r="H49" s="1020">
        <v>0</v>
      </c>
      <c r="I49" s="1020">
        <v>0</v>
      </c>
    </row>
    <row r="50" spans="1:9" s="105" customFormat="1" ht="40.5" customHeight="1" thickBot="1">
      <c r="A50" s="569" t="s">
        <v>455</v>
      </c>
      <c r="B50" s="1021">
        <v>10338.2261516035</v>
      </c>
      <c r="C50" s="1021">
        <v>30301.642720116615</v>
      </c>
      <c r="D50" s="1021">
        <v>13939.540029154517</v>
      </c>
      <c r="E50" s="1021">
        <v>21039.036702623907</v>
      </c>
      <c r="F50" s="1021">
        <v>21030.618930029155</v>
      </c>
      <c r="G50" s="1021">
        <v>5341.51321574344</v>
      </c>
      <c r="H50" s="1021">
        <v>27717.441336734693</v>
      </c>
      <c r="I50" s="1021">
        <v>10390.717884839649</v>
      </c>
    </row>
    <row r="51" spans="1:9" ht="24" customHeight="1" thickTop="1" thickBot="1">
      <c r="A51" s="37" t="s">
        <v>456</v>
      </c>
      <c r="B51" s="1019">
        <v>1286533.7673527698</v>
      </c>
      <c r="C51" s="1019">
        <v>1682934.4959081635</v>
      </c>
      <c r="D51" s="1019">
        <v>2122635.4467011662</v>
      </c>
      <c r="E51" s="1019">
        <v>2848533.5384008749</v>
      </c>
      <c r="F51" s="1019">
        <v>4233021.5428702626</v>
      </c>
      <c r="G51" s="1019">
        <v>3521897.4670014582</v>
      </c>
      <c r="H51" s="1019">
        <v>3259653.7376982509</v>
      </c>
      <c r="I51" s="1019">
        <v>3148611.4337653061</v>
      </c>
    </row>
    <row r="52" spans="1:9" s="104" customFormat="1" ht="24" customHeight="1" thickTop="1">
      <c r="A52" s="102" t="s">
        <v>457</v>
      </c>
      <c r="B52" s="1020">
        <v>63746.116196793009</v>
      </c>
      <c r="C52" s="1020">
        <v>86392.110516034969</v>
      </c>
      <c r="D52" s="1020">
        <v>111990.96482944606</v>
      </c>
      <c r="E52" s="1020">
        <v>161421.24567784255</v>
      </c>
      <c r="F52" s="1020">
        <v>219794.83550000002</v>
      </c>
      <c r="G52" s="1020">
        <v>202984.09622303204</v>
      </c>
      <c r="H52" s="1020">
        <v>231835.99173323615</v>
      </c>
      <c r="I52" s="1020">
        <v>228597.62875072888</v>
      </c>
    </row>
    <row r="53" spans="1:9" s="105" customFormat="1" ht="21" customHeight="1">
      <c r="A53" s="569" t="s">
        <v>458</v>
      </c>
      <c r="B53" s="1021">
        <v>5390.6464518950424</v>
      </c>
      <c r="C53" s="1021">
        <v>20398.333718658891</v>
      </c>
      <c r="D53" s="1021">
        <v>11947.835569970846</v>
      </c>
      <c r="E53" s="1021">
        <v>20512.690790087465</v>
      </c>
      <c r="F53" s="1021">
        <v>19039.685581632653</v>
      </c>
      <c r="G53" s="1021">
        <v>11927.632269679301</v>
      </c>
      <c r="H53" s="1021">
        <v>37015.576068513117</v>
      </c>
      <c r="I53" s="1021">
        <v>23684.002368804664</v>
      </c>
    </row>
    <row r="54" spans="1:9" s="105" customFormat="1" ht="21" customHeight="1">
      <c r="A54" s="569" t="s">
        <v>459</v>
      </c>
      <c r="B54" s="1021">
        <v>52876.463228862973</v>
      </c>
      <c r="C54" s="1021">
        <v>60186.542472303205</v>
      </c>
      <c r="D54" s="1021">
        <v>94049.732499999998</v>
      </c>
      <c r="E54" s="1021">
        <v>134551.25019241983</v>
      </c>
      <c r="F54" s="1021">
        <v>194448.13703352769</v>
      </c>
      <c r="G54" s="1021">
        <v>184796.34891836735</v>
      </c>
      <c r="H54" s="1021">
        <v>187524.23132507291</v>
      </c>
      <c r="I54" s="1021">
        <v>197609.970787172</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5479.0065160349859</v>
      </c>
      <c r="C56" s="1021">
        <v>5807.2343250728863</v>
      </c>
      <c r="D56" s="1021">
        <v>5993.3967594752185</v>
      </c>
      <c r="E56" s="1021">
        <v>6357.3046953352768</v>
      </c>
      <c r="F56" s="1021">
        <v>6307.0128848396507</v>
      </c>
      <c r="G56" s="1021">
        <v>6260.1150349854224</v>
      </c>
      <c r="H56" s="1021">
        <v>7296.1843396501454</v>
      </c>
      <c r="I56" s="1021">
        <v>7303.6555947521865</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4595626.9896720117</v>
      </c>
      <c r="C58" s="1021">
        <v>5848861.4025218664</v>
      </c>
      <c r="D58" s="1021">
        <v>6990398.6548688048</v>
      </c>
      <c r="E58" s="1021">
        <v>7305936.3873177841</v>
      </c>
      <c r="F58" s="1021">
        <v>7597474.295329446</v>
      </c>
      <c r="G58" s="1021">
        <v>8009955.035123907</v>
      </c>
      <c r="H58" s="1021">
        <v>7882789.9797667628</v>
      </c>
      <c r="I58" s="1021">
        <v>8443526.0613979585</v>
      </c>
    </row>
    <row r="59" spans="1:9" ht="31.5" customHeight="1" thickTop="1" thickBot="1">
      <c r="A59" s="570" t="s">
        <v>464</v>
      </c>
      <c r="B59" s="1019"/>
      <c r="C59" s="1019"/>
      <c r="D59" s="1019"/>
      <c r="E59" s="1019"/>
      <c r="F59" s="1019"/>
      <c r="G59" s="1019"/>
      <c r="H59" s="1019"/>
      <c r="I59" s="1019"/>
    </row>
    <row r="60" spans="1:9" ht="30" customHeight="1" thickTop="1">
      <c r="A60" s="40" t="s">
        <v>465</v>
      </c>
      <c r="B60" s="1022">
        <v>44120.925565597667</v>
      </c>
      <c r="C60" s="1022">
        <v>70366.317383381931</v>
      </c>
      <c r="D60" s="1022">
        <v>102711.33577696791</v>
      </c>
      <c r="E60" s="1022">
        <v>153712.42358892129</v>
      </c>
      <c r="F60" s="1022">
        <v>170665.22460641401</v>
      </c>
      <c r="G60" s="1022">
        <v>71289.888113702618</v>
      </c>
      <c r="H60" s="1022">
        <v>179529.96245335278</v>
      </c>
      <c r="I60" s="1022">
        <v>80383.468102040817</v>
      </c>
    </row>
    <row r="61" spans="1:9" ht="21" customHeight="1">
      <c r="A61" s="42" t="s">
        <v>466</v>
      </c>
      <c r="B61" s="1022">
        <v>-8309.8852755102034</v>
      </c>
      <c r="C61" s="1022">
        <v>-12341.034618075802</v>
      </c>
      <c r="D61" s="1022">
        <v>-14789.971135568514</v>
      </c>
      <c r="E61" s="1022">
        <v>-20921.074844023326</v>
      </c>
      <c r="F61" s="1022">
        <v>-28284.826622448978</v>
      </c>
      <c r="G61" s="1022">
        <v>-10697.491377551019</v>
      </c>
      <c r="H61" s="1022">
        <v>-25508.684017492713</v>
      </c>
      <c r="I61" s="1022">
        <v>-11438.427846938775</v>
      </c>
    </row>
    <row r="62" spans="1:9" ht="21.75" customHeight="1">
      <c r="A62" s="571" t="s">
        <v>467</v>
      </c>
      <c r="B62" s="1022">
        <v>35811.040290087461</v>
      </c>
      <c r="C62" s="1022">
        <v>58025.282765306125</v>
      </c>
      <c r="D62" s="1022">
        <v>87921.364641399428</v>
      </c>
      <c r="E62" s="1022">
        <v>132791.34874489796</v>
      </c>
      <c r="F62" s="1022">
        <v>142380.397983965</v>
      </c>
      <c r="G62" s="1022">
        <v>60592.396736151604</v>
      </c>
      <c r="H62" s="1022">
        <v>154021.27843586006</v>
      </c>
      <c r="I62" s="1022">
        <v>68945.040255102038</v>
      </c>
    </row>
    <row r="63" spans="1:9">
      <c r="A63" s="40" t="s">
        <v>468</v>
      </c>
      <c r="B63" s="1022">
        <v>42872.941860058316</v>
      </c>
      <c r="C63" s="1022">
        <v>53143.475743440242</v>
      </c>
      <c r="D63" s="1022">
        <v>52544.63265306122</v>
      </c>
      <c r="E63" s="1022">
        <v>54633.831546647234</v>
      </c>
      <c r="F63" s="1022">
        <v>65125.318705539357</v>
      </c>
      <c r="G63" s="1022">
        <v>29738.896979591835</v>
      </c>
      <c r="H63" s="1022">
        <v>76610.886247813411</v>
      </c>
      <c r="I63" s="1022">
        <v>31942.741779883381</v>
      </c>
    </row>
    <row r="64" spans="1:9">
      <c r="A64" s="42" t="s">
        <v>469</v>
      </c>
      <c r="B64" s="1022">
        <v>-8312.266497084549</v>
      </c>
      <c r="C64" s="1022">
        <v>-19555.314408163264</v>
      </c>
      <c r="D64" s="1022">
        <v>-12280.68147521866</v>
      </c>
      <c r="E64" s="1022">
        <v>-13623.494819241982</v>
      </c>
      <c r="F64" s="1022">
        <v>-14029.287900874635</v>
      </c>
      <c r="G64" s="1022">
        <v>-11054.695762390671</v>
      </c>
      <c r="H64" s="1022">
        <v>-26874.668651603497</v>
      </c>
      <c r="I64" s="1022">
        <v>-12508.096486880468</v>
      </c>
    </row>
    <row r="65" spans="1:9">
      <c r="A65" s="41" t="s">
        <v>470</v>
      </c>
      <c r="B65" s="1022">
        <v>70371.715653061226</v>
      </c>
      <c r="C65" s="1022">
        <v>91613.444100583089</v>
      </c>
      <c r="D65" s="1022">
        <v>128185.31581924198</v>
      </c>
      <c r="E65" s="1022">
        <v>173801.68547230319</v>
      </c>
      <c r="F65" s="1022">
        <v>193476.42878862974</v>
      </c>
      <c r="G65" s="1022">
        <v>79276.597953352772</v>
      </c>
      <c r="H65" s="1022">
        <v>203757.49603206996</v>
      </c>
      <c r="I65" s="1022">
        <v>88379.685548104957</v>
      </c>
    </row>
    <row r="66" spans="1:9">
      <c r="A66" s="40" t="s">
        <v>471</v>
      </c>
      <c r="B66" s="1022">
        <v>22689.079032069971</v>
      </c>
      <c r="C66" s="1022">
        <v>20258.9276574344</v>
      </c>
      <c r="D66" s="1022">
        <v>26408.733084548105</v>
      </c>
      <c r="E66" s="1022">
        <v>28056.738674927117</v>
      </c>
      <c r="F66" s="1022">
        <v>30767.659307580176</v>
      </c>
      <c r="G66" s="1022">
        <v>11639.627186588921</v>
      </c>
      <c r="H66" s="1022">
        <v>41604.414706997086</v>
      </c>
      <c r="I66" s="1022">
        <v>16627.016106413994</v>
      </c>
    </row>
    <row r="67" spans="1:9">
      <c r="A67" s="40" t="s">
        <v>472</v>
      </c>
      <c r="B67" s="1022">
        <v>-33273.123650145775</v>
      </c>
      <c r="C67" s="1022">
        <v>-25064.616701166178</v>
      </c>
      <c r="D67" s="1022">
        <v>-43433.857383381925</v>
      </c>
      <c r="E67" s="1022">
        <v>-43340.811784256555</v>
      </c>
      <c r="F67" s="1022">
        <v>-43543.836532069974</v>
      </c>
      <c r="G67" s="1022">
        <v>-19213.989594752187</v>
      </c>
      <c r="H67" s="1022">
        <v>-54714.484380466478</v>
      </c>
      <c r="I67" s="1022">
        <v>-21323.2230393586</v>
      </c>
    </row>
    <row r="68" spans="1:9">
      <c r="A68" s="571" t="s">
        <v>473</v>
      </c>
      <c r="B68" s="1022">
        <v>59787.671034985426</v>
      </c>
      <c r="C68" s="1022">
        <v>86807.755056851311</v>
      </c>
      <c r="D68" s="1022">
        <v>111160.19152040817</v>
      </c>
      <c r="E68" s="1022">
        <v>158517.61236297374</v>
      </c>
      <c r="F68" s="1022">
        <v>180700.25156413994</v>
      </c>
      <c r="G68" s="1022">
        <v>71702.235545189498</v>
      </c>
      <c r="H68" s="1022">
        <v>190647.42635860058</v>
      </c>
      <c r="I68" s="1022">
        <v>83683.478615160333</v>
      </c>
    </row>
    <row r="69" spans="1:9">
      <c r="A69" s="42" t="s">
        <v>474</v>
      </c>
      <c r="B69" s="1022">
        <v>-48365.597211370266</v>
      </c>
      <c r="C69" s="1022">
        <v>-64676.52021574344</v>
      </c>
      <c r="D69" s="1022">
        <v>-92148.096389212835</v>
      </c>
      <c r="E69" s="1022">
        <v>-124484.86164868805</v>
      </c>
      <c r="F69" s="1022">
        <v>-147247.05974489797</v>
      </c>
      <c r="G69" s="1022">
        <v>-65573.107696793013</v>
      </c>
      <c r="H69" s="1022">
        <v>-149771.38599271138</v>
      </c>
      <c r="I69" s="1022">
        <v>-68398.015086005835</v>
      </c>
    </row>
    <row r="70" spans="1:9">
      <c r="A70" s="41" t="s">
        <v>475</v>
      </c>
      <c r="B70" s="1022">
        <v>11422.073823615161</v>
      </c>
      <c r="C70" s="1022">
        <v>22131.234841107871</v>
      </c>
      <c r="D70" s="1022">
        <v>19012.095131195336</v>
      </c>
      <c r="E70" s="1022">
        <v>34032.750714285714</v>
      </c>
      <c r="F70" s="1022">
        <v>33453.191819241983</v>
      </c>
      <c r="G70" s="1022">
        <v>6129.1278483965016</v>
      </c>
      <c r="H70" s="1022">
        <v>40876.04036588921</v>
      </c>
      <c r="I70" s="1022">
        <v>15285.46352915452</v>
      </c>
    </row>
    <row r="71" spans="1:9">
      <c r="A71" s="41" t="s">
        <v>476</v>
      </c>
      <c r="B71" s="1022">
        <v>-24386.455905247811</v>
      </c>
      <c r="C71" s="1022">
        <v>1793.5531239067054</v>
      </c>
      <c r="D71" s="1022">
        <v>7.4788527696792997</v>
      </c>
      <c r="E71" s="1022">
        <v>10.021879008746355</v>
      </c>
      <c r="F71" s="1022">
        <v>9.3718250728862991</v>
      </c>
      <c r="G71" s="1022">
        <v>7.4562361516034983</v>
      </c>
      <c r="H71" s="1022">
        <v>13.507320699708455</v>
      </c>
      <c r="I71" s="1022">
        <v>2.5766137026239067</v>
      </c>
    </row>
    <row r="72" spans="1:9">
      <c r="A72" s="42" t="s">
        <v>477</v>
      </c>
      <c r="B72" s="1022">
        <v>-30791.391546647228</v>
      </c>
      <c r="C72" s="1022">
        <v>2.0699708454810492E-4</v>
      </c>
      <c r="D72" s="1022">
        <v>2.9154518950437319E-6</v>
      </c>
      <c r="E72" s="1022">
        <v>1.4577259475218659E-6</v>
      </c>
      <c r="F72" s="1022">
        <v>0</v>
      </c>
      <c r="G72" s="1022">
        <v>0</v>
      </c>
      <c r="H72" s="1022">
        <v>0</v>
      </c>
      <c r="I72" s="1022">
        <v>1.4577259475218659E-6</v>
      </c>
    </row>
    <row r="73" spans="1:9">
      <c r="A73" s="42" t="s">
        <v>478</v>
      </c>
      <c r="B73" s="1022">
        <v>6404.9356413994174</v>
      </c>
      <c r="C73" s="1022">
        <v>1793.5529169096208</v>
      </c>
      <c r="D73" s="1022">
        <v>7.4788498542274064</v>
      </c>
      <c r="E73" s="1022">
        <v>10.021877551020408</v>
      </c>
      <c r="F73" s="1022">
        <v>9.3718250728862991</v>
      </c>
      <c r="G73" s="1022">
        <v>7.4562361516034983</v>
      </c>
      <c r="H73" s="1022">
        <v>13.507320699708455</v>
      </c>
      <c r="I73" s="1022">
        <v>2.5766122448979591</v>
      </c>
    </row>
    <row r="74" spans="1:9">
      <c r="A74" s="571" t="s">
        <v>479</v>
      </c>
      <c r="B74" s="1022">
        <v>24489.900940233234</v>
      </c>
      <c r="C74" s="1022">
        <v>-1758.3094912536442</v>
      </c>
      <c r="D74" s="1022">
        <v>-41.42998688046648</v>
      </c>
      <c r="E74" s="1022">
        <v>-171.32352186588921</v>
      </c>
      <c r="F74" s="1022">
        <v>-173.92058892128281</v>
      </c>
      <c r="G74" s="1022">
        <v>-114.64812827988339</v>
      </c>
      <c r="H74" s="1022">
        <v>-432.25050291545193</v>
      </c>
      <c r="I74" s="1022">
        <v>-12.432008746355685</v>
      </c>
    </row>
    <row r="75" spans="1:9">
      <c r="A75" s="571" t="s">
        <v>480</v>
      </c>
      <c r="B75" s="1022">
        <v>30828.280306122448</v>
      </c>
      <c r="C75" s="1022">
        <v>-2.0408163265306126E-5</v>
      </c>
      <c r="D75" s="1022">
        <v>-1.4577259475218659E-6</v>
      </c>
      <c r="E75" s="1022">
        <v>-116.43143440233237</v>
      </c>
      <c r="F75" s="1022">
        <v>-111.65554227405249</v>
      </c>
      <c r="G75" s="1022">
        <v>-97.902817784256541</v>
      </c>
      <c r="H75" s="1022">
        <v>-387.74646793002916</v>
      </c>
      <c r="I75" s="1022">
        <v>0</v>
      </c>
    </row>
    <row r="76" spans="1:9">
      <c r="A76" s="42" t="s">
        <v>481</v>
      </c>
      <c r="B76" s="1022">
        <v>-6338.3793658892137</v>
      </c>
      <c r="C76" s="1022">
        <v>-1758.3094708454812</v>
      </c>
      <c r="D76" s="1022">
        <v>-41.429985422740522</v>
      </c>
      <c r="E76" s="1022">
        <v>-54.892087463556848</v>
      </c>
      <c r="F76" s="1022">
        <v>-62.265046647230321</v>
      </c>
      <c r="G76" s="1022">
        <v>-16.745310495626825</v>
      </c>
      <c r="H76" s="1022">
        <v>-44.504034985422741</v>
      </c>
      <c r="I76" s="1022">
        <v>-12.432008746355685</v>
      </c>
    </row>
    <row r="77" spans="1:9">
      <c r="A77" s="571" t="s">
        <v>482</v>
      </c>
      <c r="B77" s="1022">
        <v>11525.518858600584</v>
      </c>
      <c r="C77" s="1022">
        <v>22166.478473760937</v>
      </c>
      <c r="D77" s="1022">
        <v>18978.143997084546</v>
      </c>
      <c r="E77" s="1022">
        <v>33871.449071428571</v>
      </c>
      <c r="F77" s="1022">
        <v>33288.643055393586</v>
      </c>
      <c r="G77" s="1022">
        <v>6021.9359562682203</v>
      </c>
      <c r="H77" s="1022">
        <v>40457.297183673472</v>
      </c>
      <c r="I77" s="1022">
        <v>15275.608134110787</v>
      </c>
    </row>
    <row r="78" spans="1:9">
      <c r="A78" s="40" t="s">
        <v>483</v>
      </c>
      <c r="B78" s="1022">
        <v>-4.8104956268221576E-5</v>
      </c>
      <c r="C78" s="1022">
        <v>0</v>
      </c>
      <c r="D78" s="1022">
        <v>0</v>
      </c>
      <c r="E78" s="1022">
        <v>0</v>
      </c>
      <c r="F78" s="1022">
        <v>0</v>
      </c>
      <c r="G78" s="1022">
        <v>0</v>
      </c>
      <c r="H78" s="1022">
        <v>0</v>
      </c>
      <c r="I78" s="1022">
        <v>0</v>
      </c>
    </row>
    <row r="79" spans="1:9">
      <c r="A79" s="41" t="s">
        <v>484</v>
      </c>
      <c r="B79" s="1022">
        <v>11525.518810495629</v>
      </c>
      <c r="C79" s="1022">
        <v>22166.478473760937</v>
      </c>
      <c r="D79" s="1022">
        <v>18978.143997084546</v>
      </c>
      <c r="E79" s="1022">
        <v>33871.449071428571</v>
      </c>
      <c r="F79" s="1022">
        <v>33288.643055393586</v>
      </c>
      <c r="G79" s="1022">
        <v>6021.9359562682203</v>
      </c>
      <c r="H79" s="1022">
        <v>40457.297183673472</v>
      </c>
      <c r="I79" s="1022">
        <v>15275.608134110787</v>
      </c>
    </row>
    <row r="80" spans="1:9">
      <c r="A80" s="40" t="s">
        <v>485</v>
      </c>
      <c r="B80" s="1022">
        <v>522.47454081632657</v>
      </c>
      <c r="C80" s="1022">
        <v>14438.664411078717</v>
      </c>
      <c r="D80" s="1022">
        <v>-14.384148688046647</v>
      </c>
      <c r="E80" s="1022">
        <v>0.61239067055393581</v>
      </c>
      <c r="F80" s="1022">
        <v>187.55136005830906</v>
      </c>
      <c r="G80" s="1022">
        <v>794.57725947521874</v>
      </c>
      <c r="H80" s="1022">
        <v>797.41818075801746</v>
      </c>
      <c r="I80" s="1022">
        <v>-9.8902507288629717</v>
      </c>
    </row>
    <row r="81" spans="1:9" ht="21" customHeight="1">
      <c r="A81" s="571" t="s">
        <v>486</v>
      </c>
      <c r="B81" s="1022">
        <v>12047.993351311952</v>
      </c>
      <c r="C81" s="1022">
        <v>36605.142884839646</v>
      </c>
      <c r="D81" s="1022">
        <v>18963.759848396501</v>
      </c>
      <c r="E81" s="1022">
        <v>33872.061462099125</v>
      </c>
      <c r="F81" s="1022">
        <v>33476.194415451893</v>
      </c>
      <c r="G81" s="1022">
        <v>6816.51321574344</v>
      </c>
      <c r="H81" s="1022">
        <v>41254.715364431482</v>
      </c>
      <c r="I81" s="1022">
        <v>15265.717883381925</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12047.993351311952</v>
      </c>
      <c r="C83" s="1022">
        <v>36605.142884839646</v>
      </c>
      <c r="D83" s="1022">
        <v>18963.759848396501</v>
      </c>
      <c r="E83" s="1022">
        <v>33872.061462099125</v>
      </c>
      <c r="F83" s="1022">
        <v>33476.194415451893</v>
      </c>
      <c r="G83" s="1022">
        <v>6816.51321574344</v>
      </c>
      <c r="H83" s="1022">
        <v>41254.715364431482</v>
      </c>
      <c r="I83" s="1022">
        <v>15265.717883381925</v>
      </c>
    </row>
    <row r="84" spans="1:9" ht="18" customHeight="1" thickBot="1">
      <c r="A84" s="40" t="s">
        <v>489</v>
      </c>
      <c r="B84" s="1022">
        <v>-1709.7672011661809</v>
      </c>
      <c r="C84" s="1022">
        <v>-6303.5001457725948</v>
      </c>
      <c r="D84" s="1022">
        <v>-5024.2198192419828</v>
      </c>
      <c r="E84" s="1022">
        <v>-12833.024759475218</v>
      </c>
      <c r="F84" s="1022">
        <v>-12445.575485422742</v>
      </c>
      <c r="G84" s="1022">
        <v>-1475</v>
      </c>
      <c r="H84" s="1022">
        <v>-13537.274023323616</v>
      </c>
      <c r="I84" s="1022">
        <v>-4875</v>
      </c>
    </row>
    <row r="85" spans="1:9" ht="24" customHeight="1" thickTop="1" thickBot="1">
      <c r="A85" s="37" t="s">
        <v>490</v>
      </c>
      <c r="B85" s="1019">
        <v>10338.226150145772</v>
      </c>
      <c r="C85" s="1019">
        <v>30301.642739067054</v>
      </c>
      <c r="D85" s="1019">
        <v>13939.540029154517</v>
      </c>
      <c r="E85" s="1019">
        <v>21039.036702623907</v>
      </c>
      <c r="F85" s="1019">
        <v>21030.618930029155</v>
      </c>
      <c r="G85" s="1019">
        <v>5341.51321574344</v>
      </c>
      <c r="H85" s="1019">
        <v>27717.441341107871</v>
      </c>
      <c r="I85" s="1019">
        <v>10390.717883381925</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C20" sqref="C20"/>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492</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2046194.2170204083</v>
      </c>
      <c r="C8" s="1019">
        <v>2288292.8444373179</v>
      </c>
      <c r="D8" s="1019">
        <v>2646183.6442492711</v>
      </c>
      <c r="E8" s="1019">
        <v>3151224.3264708458</v>
      </c>
      <c r="F8" s="1019">
        <v>3702550.3925218661</v>
      </c>
      <c r="G8" s="1019">
        <v>3788653.9246822158</v>
      </c>
      <c r="H8" s="1019">
        <v>4085981.1115116621</v>
      </c>
      <c r="I8" s="1019">
        <v>4648714.0029518949</v>
      </c>
    </row>
    <row r="9" spans="1:9" s="104" customFormat="1" ht="21" customHeight="1" thickTop="1">
      <c r="A9" s="102" t="s">
        <v>8</v>
      </c>
      <c r="B9" s="1020">
        <v>484264.30976239062</v>
      </c>
      <c r="C9" s="1020">
        <v>449500.01868075808</v>
      </c>
      <c r="D9" s="1020">
        <v>437019.0616457726</v>
      </c>
      <c r="E9" s="1020">
        <v>460892.34707580175</v>
      </c>
      <c r="F9" s="1020">
        <v>711394.30631924199</v>
      </c>
      <c r="G9" s="1020">
        <v>393401.16291253641</v>
      </c>
      <c r="H9" s="1020">
        <v>679231.72269096214</v>
      </c>
      <c r="I9" s="1020">
        <v>472801.71847813419</v>
      </c>
    </row>
    <row r="10" spans="1:9" s="104" customFormat="1" ht="21" customHeight="1">
      <c r="A10" s="102" t="s">
        <v>17</v>
      </c>
      <c r="B10" s="1020">
        <v>352048.16503790085</v>
      </c>
      <c r="C10" s="1020">
        <v>484163.77997521864</v>
      </c>
      <c r="D10" s="1020">
        <v>562649.8959533528</v>
      </c>
      <c r="E10" s="1020">
        <v>824538.80912244902</v>
      </c>
      <c r="F10" s="1020">
        <v>837503.99633673462</v>
      </c>
      <c r="G10" s="1020">
        <v>1065162.5230204081</v>
      </c>
      <c r="H10" s="1020">
        <v>853469.17014868802</v>
      </c>
      <c r="I10" s="1020">
        <v>856691.36329446069</v>
      </c>
    </row>
    <row r="11" spans="1:9" s="104" customFormat="1" ht="21" customHeight="1">
      <c r="A11" s="102" t="s">
        <v>26</v>
      </c>
      <c r="B11" s="1020">
        <v>1144123.5767725948</v>
      </c>
      <c r="C11" s="1020">
        <v>1280011.6960393586</v>
      </c>
      <c r="D11" s="1020">
        <v>1487711.7975962099</v>
      </c>
      <c r="E11" s="1020">
        <v>1727635.076185131</v>
      </c>
      <c r="F11" s="1020">
        <v>1983218.4541749272</v>
      </c>
      <c r="G11" s="1020">
        <v>2214554.8708221572</v>
      </c>
      <c r="H11" s="1020">
        <v>2357920.9924110789</v>
      </c>
      <c r="I11" s="1020">
        <v>3063352.6192230321</v>
      </c>
    </row>
    <row r="12" spans="1:9" s="104" customFormat="1" ht="21" customHeight="1">
      <c r="A12" s="567" t="s">
        <v>428</v>
      </c>
      <c r="B12" s="1020">
        <v>1138211.0882157434</v>
      </c>
      <c r="C12" s="1020">
        <v>1275455.182919825</v>
      </c>
      <c r="D12" s="1020">
        <v>1485936.0768790084</v>
      </c>
      <c r="E12" s="1020">
        <v>1719684.448451895</v>
      </c>
      <c r="F12" s="1020">
        <v>1981773.7468833821</v>
      </c>
      <c r="G12" s="1020">
        <v>2204468.9481938775</v>
      </c>
      <c r="H12" s="1020">
        <v>2351280.7145889215</v>
      </c>
      <c r="I12" s="1020">
        <v>3051829.7417361517</v>
      </c>
    </row>
    <row r="13" spans="1:9" s="104" customFormat="1" ht="21" customHeight="1">
      <c r="A13" s="567" t="s">
        <v>429</v>
      </c>
      <c r="B13" s="1020">
        <v>1120754.526377551</v>
      </c>
      <c r="C13" s="1020">
        <v>1266882.7288848397</v>
      </c>
      <c r="D13" s="1020">
        <v>1473832.3684344022</v>
      </c>
      <c r="E13" s="1020">
        <v>1704731.6414037901</v>
      </c>
      <c r="F13" s="1020">
        <v>1966238.0662638482</v>
      </c>
      <c r="G13" s="1020">
        <v>2175762.9748746352</v>
      </c>
      <c r="H13" s="1020">
        <v>2321794.4793862975</v>
      </c>
      <c r="I13" s="1020">
        <v>3014016.8869620995</v>
      </c>
    </row>
    <row r="14" spans="1:9" s="104" customFormat="1" ht="21" customHeight="1">
      <c r="A14" s="567" t="s">
        <v>430</v>
      </c>
      <c r="B14" s="1020">
        <v>17456.561838192418</v>
      </c>
      <c r="C14" s="1020">
        <v>8572.4540349854215</v>
      </c>
      <c r="D14" s="1020">
        <v>12103.708444606415</v>
      </c>
      <c r="E14" s="1020">
        <v>14952.807048104956</v>
      </c>
      <c r="F14" s="1020">
        <v>15535.680619533528</v>
      </c>
      <c r="G14" s="1020">
        <v>28705.973319241981</v>
      </c>
      <c r="H14" s="1020">
        <v>29486.23520262391</v>
      </c>
      <c r="I14" s="1020">
        <v>37812.854774052481</v>
      </c>
    </row>
    <row r="15" spans="1:9" s="104" customFormat="1" ht="21" customHeight="1">
      <c r="A15" s="567" t="s">
        <v>431</v>
      </c>
      <c r="B15" s="1020">
        <v>1058.2154212827988</v>
      </c>
      <c r="C15" s="1020">
        <v>3049.6404475218656</v>
      </c>
      <c r="D15" s="1020">
        <v>3382.9585029154514</v>
      </c>
      <c r="E15" s="1020">
        <v>6996.8791370262397</v>
      </c>
      <c r="F15" s="1020">
        <v>6723.3223921282797</v>
      </c>
      <c r="G15" s="1020">
        <v>15620.792998542274</v>
      </c>
      <c r="H15" s="1020">
        <v>7194.0757215743442</v>
      </c>
      <c r="I15" s="1020">
        <v>15023.178196793004</v>
      </c>
    </row>
    <row r="16" spans="1:9" s="104" customFormat="1" ht="21" customHeight="1">
      <c r="A16" s="567" t="s">
        <v>432</v>
      </c>
      <c r="B16" s="1020">
        <v>1042.5452215743439</v>
      </c>
      <c r="C16" s="1020">
        <v>2873.250020408163</v>
      </c>
      <c r="D16" s="1020">
        <v>3303.5548294460641</v>
      </c>
      <c r="E16" s="1020">
        <v>6996.1551530612242</v>
      </c>
      <c r="F16" s="1020">
        <v>6622.1546457725944</v>
      </c>
      <c r="G16" s="1020">
        <v>15028.096274052477</v>
      </c>
      <c r="H16" s="1020">
        <v>7179.4984620991263</v>
      </c>
      <c r="I16" s="1020">
        <v>14694.493632653059</v>
      </c>
    </row>
    <row r="17" spans="1:9" s="104" customFormat="1" ht="21" customHeight="1">
      <c r="A17" s="567" t="s">
        <v>433</v>
      </c>
      <c r="B17" s="1020">
        <v>15.670199708454811</v>
      </c>
      <c r="C17" s="1020">
        <v>176.39042711370263</v>
      </c>
      <c r="D17" s="1020">
        <v>79.403673469387755</v>
      </c>
      <c r="E17" s="1020">
        <v>0.72398396501457718</v>
      </c>
      <c r="F17" s="1020">
        <v>101.16774635568513</v>
      </c>
      <c r="G17" s="1020">
        <v>592.69672448979588</v>
      </c>
      <c r="H17" s="1020">
        <v>14.577259475218659</v>
      </c>
      <c r="I17" s="1020">
        <v>328.68456413994164</v>
      </c>
    </row>
    <row r="18" spans="1:9" s="104" customFormat="1" ht="21" customHeight="1">
      <c r="A18" s="567" t="s">
        <v>434</v>
      </c>
      <c r="B18" s="1020">
        <v>39200.516157434395</v>
      </c>
      <c r="C18" s="1020">
        <v>30006.69883819242</v>
      </c>
      <c r="D18" s="1020">
        <v>30667.345322157431</v>
      </c>
      <c r="E18" s="1020">
        <v>31895.918122448977</v>
      </c>
      <c r="F18" s="1020">
        <v>32668.797199708453</v>
      </c>
      <c r="G18" s="1020">
        <v>37186.30673177843</v>
      </c>
      <c r="H18" s="1020">
        <v>39698.751052478139</v>
      </c>
      <c r="I18" s="1020">
        <v>57447.533189504371</v>
      </c>
    </row>
    <row r="19" spans="1:9" s="104" customFormat="1" ht="21" customHeight="1">
      <c r="A19" s="567" t="s">
        <v>435</v>
      </c>
      <c r="B19" s="1020">
        <v>17818.322661807579</v>
      </c>
      <c r="C19" s="1020">
        <v>17817.696887755104</v>
      </c>
      <c r="D19" s="1020">
        <v>19593.900806122449</v>
      </c>
      <c r="E19" s="1020">
        <v>21256.87063411079</v>
      </c>
      <c r="F19" s="1020">
        <v>23378.953688046651</v>
      </c>
      <c r="G19" s="1020">
        <v>27980.055383381925</v>
      </c>
      <c r="H19" s="1020">
        <v>30691.635731778424</v>
      </c>
      <c r="I19" s="1020">
        <v>45227.595045189504</v>
      </c>
    </row>
    <row r="20" spans="1:9" s="104" customFormat="1" ht="21" customHeight="1">
      <c r="A20" s="567" t="s">
        <v>436</v>
      </c>
      <c r="B20" s="1020">
        <v>21382.19349562682</v>
      </c>
      <c r="C20" s="1020">
        <v>12189.001950437318</v>
      </c>
      <c r="D20" s="1020">
        <v>11073.444516034984</v>
      </c>
      <c r="E20" s="1020">
        <v>10639.04748833819</v>
      </c>
      <c r="F20" s="1020">
        <v>9289.8435116618075</v>
      </c>
      <c r="G20" s="1020">
        <v>9206.2513483965013</v>
      </c>
      <c r="H20" s="1020">
        <v>9007.1153206997078</v>
      </c>
      <c r="I20" s="1020">
        <v>12219.938144314869</v>
      </c>
    </row>
    <row r="21" spans="1:9" s="104" customFormat="1" ht="21" customHeight="1">
      <c r="A21" s="567" t="s">
        <v>39</v>
      </c>
      <c r="B21" s="1020">
        <v>6333.6306093294461</v>
      </c>
      <c r="C21" s="1020">
        <v>7983.7878206997093</v>
      </c>
      <c r="D21" s="1020">
        <v>9043.0770816326531</v>
      </c>
      <c r="E21" s="1020">
        <v>11661.91741690962</v>
      </c>
      <c r="F21" s="1020">
        <v>12337.551192419827</v>
      </c>
      <c r="G21" s="1020">
        <v>13576.335670553935</v>
      </c>
      <c r="H21" s="1020">
        <v>13214.44929154519</v>
      </c>
      <c r="I21" s="1020">
        <v>19624.5715393586</v>
      </c>
    </row>
    <row r="22" spans="1:9" s="104" customFormat="1" ht="21" customHeight="1">
      <c r="A22" s="567" t="s">
        <v>437</v>
      </c>
      <c r="B22" s="1020">
        <v>-40679.87363119534</v>
      </c>
      <c r="C22" s="1020">
        <v>-36483.613986880468</v>
      </c>
      <c r="D22" s="1020">
        <v>-41317.660189504371</v>
      </c>
      <c r="E22" s="1020">
        <v>-42604.086943148686</v>
      </c>
      <c r="F22" s="1020">
        <v>-50284.963492711373</v>
      </c>
      <c r="G22" s="1020">
        <v>-56297.512772594753</v>
      </c>
      <c r="H22" s="1020">
        <v>-53466.998243440226</v>
      </c>
      <c r="I22" s="1020">
        <v>-80572.405438775502</v>
      </c>
    </row>
    <row r="23" spans="1:9" s="104" customFormat="1" ht="21" customHeight="1">
      <c r="A23" s="102" t="s">
        <v>57</v>
      </c>
      <c r="B23" s="1020">
        <v>14244.178258017491</v>
      </c>
      <c r="C23" s="1020">
        <v>13905.739307580176</v>
      </c>
      <c r="D23" s="1020">
        <v>18566.710689504373</v>
      </c>
      <c r="E23" s="1020">
        <v>21145.836724489796</v>
      </c>
      <c r="F23" s="1020">
        <v>38349.688584548101</v>
      </c>
      <c r="G23" s="1020">
        <v>29384.161153061221</v>
      </c>
      <c r="H23" s="1020">
        <v>28323.679051020408</v>
      </c>
      <c r="I23" s="1020">
        <v>35920.531424198249</v>
      </c>
    </row>
    <row r="24" spans="1:9" s="104" customFormat="1" ht="21" customHeight="1">
      <c r="A24" s="102" t="s">
        <v>63</v>
      </c>
      <c r="B24" s="1020">
        <v>396.46858309037901</v>
      </c>
      <c r="C24" s="1020">
        <v>3685.2470422740525</v>
      </c>
      <c r="D24" s="1020">
        <v>983.93114868804662</v>
      </c>
      <c r="E24" s="1020">
        <v>592.40329154518952</v>
      </c>
      <c r="F24" s="1020">
        <v>1496.2113760932943</v>
      </c>
      <c r="G24" s="1020">
        <v>926.64239795918365</v>
      </c>
      <c r="H24" s="1020">
        <v>1214.8328688046649</v>
      </c>
      <c r="I24" s="1020">
        <v>1802.0241297376092</v>
      </c>
    </row>
    <row r="25" spans="1:9" s="104" customFormat="1" ht="21" customHeight="1">
      <c r="A25" s="102" t="s">
        <v>438</v>
      </c>
      <c r="B25" s="1020">
        <v>8912.2957623906714</v>
      </c>
      <c r="C25" s="1020">
        <v>10120.729126822158</v>
      </c>
      <c r="D25" s="1020">
        <v>93593.845132653063</v>
      </c>
      <c r="E25" s="1020">
        <v>64444.053198250731</v>
      </c>
      <c r="F25" s="1020">
        <v>73929.71833965015</v>
      </c>
      <c r="G25" s="1020">
        <v>30701.657915451895</v>
      </c>
      <c r="H25" s="1020">
        <v>107046.37149854228</v>
      </c>
      <c r="I25" s="1020">
        <v>144178.64285422742</v>
      </c>
    </row>
    <row r="26" spans="1:9" s="104" customFormat="1" ht="21" customHeight="1">
      <c r="A26" s="102" t="s">
        <v>74</v>
      </c>
      <c r="B26" s="1020">
        <v>40242.111100583083</v>
      </c>
      <c r="C26" s="1020">
        <v>39938.960483965013</v>
      </c>
      <c r="D26" s="1020">
        <v>40304.08580612245</v>
      </c>
      <c r="E26" s="1020">
        <v>45837.512276967929</v>
      </c>
      <c r="F26" s="1020">
        <v>48453.746307580172</v>
      </c>
      <c r="G26" s="1020">
        <v>46368.350699708455</v>
      </c>
      <c r="H26" s="1020">
        <v>46151.347715743439</v>
      </c>
      <c r="I26" s="1020">
        <v>58276.719692419814</v>
      </c>
    </row>
    <row r="27" spans="1:9" s="105" customFormat="1" ht="43.5" customHeight="1" thickBot="1">
      <c r="A27" s="568" t="s">
        <v>439</v>
      </c>
      <c r="B27" s="1021">
        <v>1963.1117434402333</v>
      </c>
      <c r="C27" s="1021">
        <v>6966.6737813411082</v>
      </c>
      <c r="D27" s="1021">
        <v>5354.3162769679293</v>
      </c>
      <c r="E27" s="1021">
        <v>6138.2885962099135</v>
      </c>
      <c r="F27" s="1021">
        <v>8204.2710830903798</v>
      </c>
      <c r="G27" s="1021">
        <v>8154.5557609329453</v>
      </c>
      <c r="H27" s="1021">
        <v>12622.995126822156</v>
      </c>
      <c r="I27" s="1021">
        <v>15690.38385568513</v>
      </c>
    </row>
    <row r="28" spans="1:9" ht="24" customHeight="1" thickTop="1" thickBot="1">
      <c r="A28" s="37" t="s">
        <v>440</v>
      </c>
      <c r="B28" s="1019">
        <v>1880633.3150860057</v>
      </c>
      <c r="C28" s="1019">
        <v>2106977.6989212828</v>
      </c>
      <c r="D28" s="1019">
        <v>2448168.8119927114</v>
      </c>
      <c r="E28" s="1019">
        <v>2928744.5041239066</v>
      </c>
      <c r="F28" s="1019">
        <v>3475812.1286822157</v>
      </c>
      <c r="G28" s="1019">
        <v>3561897.2050291542</v>
      </c>
      <c r="H28" s="1019">
        <v>3827992.8064620998</v>
      </c>
      <c r="I28" s="1019">
        <v>4393955.8893673467</v>
      </c>
    </row>
    <row r="29" spans="1:9" s="104" customFormat="1" ht="21" customHeight="1" thickTop="1">
      <c r="A29" s="102" t="s">
        <v>441</v>
      </c>
      <c r="B29" s="1020">
        <v>1755233.2680539358</v>
      </c>
      <c r="C29" s="1020">
        <v>1768120.3227040817</v>
      </c>
      <c r="D29" s="1020">
        <v>2048132.0169985425</v>
      </c>
      <c r="E29" s="1020">
        <v>2514257.6009431491</v>
      </c>
      <c r="F29" s="1020">
        <v>3075483.394830904</v>
      </c>
      <c r="G29" s="1020">
        <v>3146303.489303207</v>
      </c>
      <c r="H29" s="1020">
        <v>3262245.0961574344</v>
      </c>
      <c r="I29" s="1020">
        <v>3721400.843539359</v>
      </c>
    </row>
    <row r="30" spans="1:9" s="104" customFormat="1" ht="21" customHeight="1">
      <c r="A30" s="567" t="s">
        <v>442</v>
      </c>
      <c r="B30" s="1020">
        <v>495932.40966180764</v>
      </c>
      <c r="C30" s="1020">
        <v>484497.91841982509</v>
      </c>
      <c r="D30" s="1020">
        <v>600578.26011516037</v>
      </c>
      <c r="E30" s="1020">
        <v>641319.31027113704</v>
      </c>
      <c r="F30" s="1020">
        <v>664406.78519096214</v>
      </c>
      <c r="G30" s="1020">
        <v>1036459.428132653</v>
      </c>
      <c r="H30" s="1020">
        <v>899846.41494169086</v>
      </c>
      <c r="I30" s="1020">
        <v>784216.33525947528</v>
      </c>
    </row>
    <row r="31" spans="1:9" s="104" customFormat="1" ht="21" customHeight="1">
      <c r="A31" s="567" t="s">
        <v>443</v>
      </c>
      <c r="B31" s="1020">
        <v>802494.11435276957</v>
      </c>
      <c r="C31" s="1020">
        <v>779700.35613702633</v>
      </c>
      <c r="D31" s="1020">
        <v>846360.61179300281</v>
      </c>
      <c r="E31" s="1020">
        <v>1033393.3709650146</v>
      </c>
      <c r="F31" s="1020">
        <v>1419774.9566574346</v>
      </c>
      <c r="G31" s="1020">
        <v>1074244.1433177842</v>
      </c>
      <c r="H31" s="1020">
        <v>1160451.5148250728</v>
      </c>
      <c r="I31" s="1020">
        <v>1273272.0399460641</v>
      </c>
    </row>
    <row r="32" spans="1:9" s="104" customFormat="1" ht="21" customHeight="1">
      <c r="A32" s="567" t="s">
        <v>444</v>
      </c>
      <c r="B32" s="1020">
        <v>223606.5794562682</v>
      </c>
      <c r="C32" s="1020">
        <v>149717.01265306122</v>
      </c>
      <c r="D32" s="1020">
        <v>154009.09377842565</v>
      </c>
      <c r="E32" s="1020">
        <v>44206.112287172022</v>
      </c>
      <c r="F32" s="1020">
        <v>30722.771692419828</v>
      </c>
      <c r="G32" s="1020">
        <v>72172.336553935849</v>
      </c>
      <c r="H32" s="1020">
        <v>30609.884217201165</v>
      </c>
      <c r="I32" s="1020">
        <v>16719.380345481051</v>
      </c>
    </row>
    <row r="33" spans="1:9" s="104" customFormat="1" ht="21" customHeight="1">
      <c r="A33" s="567" t="s">
        <v>445</v>
      </c>
      <c r="B33" s="1020">
        <v>57774.179584548103</v>
      </c>
      <c r="C33" s="1020">
        <v>44190.206368804669</v>
      </c>
      <c r="D33" s="1020">
        <v>49387.972832361513</v>
      </c>
      <c r="E33" s="1020">
        <v>47103.136457725952</v>
      </c>
      <c r="F33" s="1020">
        <v>51621.875502915449</v>
      </c>
      <c r="G33" s="1020">
        <v>47072.537342565607</v>
      </c>
      <c r="H33" s="1020">
        <v>53312.6440670554</v>
      </c>
      <c r="I33" s="1020">
        <v>78781.898265306125</v>
      </c>
    </row>
    <row r="34" spans="1:9" s="104" customFormat="1" ht="21" customHeight="1">
      <c r="A34" s="567" t="s">
        <v>446</v>
      </c>
      <c r="B34" s="1020">
        <v>164712.7832011662</v>
      </c>
      <c r="C34" s="1020">
        <v>296017.29824927117</v>
      </c>
      <c r="D34" s="1020">
        <v>378774.53560349852</v>
      </c>
      <c r="E34" s="1020">
        <v>714426.25375072879</v>
      </c>
      <c r="F34" s="1020">
        <v>860304.50662973756</v>
      </c>
      <c r="G34" s="1020">
        <v>861425.09359475225</v>
      </c>
      <c r="H34" s="1020">
        <v>1061420.0244883383</v>
      </c>
      <c r="I34" s="1020">
        <v>1482026.5908396502</v>
      </c>
    </row>
    <row r="35" spans="1:9" s="104" customFormat="1" ht="21" customHeight="1">
      <c r="A35" s="567" t="s">
        <v>447</v>
      </c>
      <c r="B35" s="1020">
        <v>10713.201797376092</v>
      </c>
      <c r="C35" s="1020">
        <v>13997.530876093295</v>
      </c>
      <c r="D35" s="1020">
        <v>19021.542876093295</v>
      </c>
      <c r="E35" s="1020">
        <v>33809.417211370259</v>
      </c>
      <c r="F35" s="1020">
        <v>48652.499157434402</v>
      </c>
      <c r="G35" s="1020">
        <v>54929.950361516036</v>
      </c>
      <c r="H35" s="1020">
        <v>56604.613618075804</v>
      </c>
      <c r="I35" s="1020">
        <v>86384.598883381928</v>
      </c>
    </row>
    <row r="36" spans="1:9" s="104" customFormat="1" ht="21" customHeight="1">
      <c r="A36" s="102" t="s">
        <v>448</v>
      </c>
      <c r="B36" s="1020">
        <v>1186.7048221574344</v>
      </c>
      <c r="C36" s="1020">
        <v>1318.0286603498541</v>
      </c>
      <c r="D36" s="1020">
        <v>1761.2362113702625</v>
      </c>
      <c r="E36" s="1020">
        <v>1680.674637026239</v>
      </c>
      <c r="F36" s="1020">
        <v>1601.6180685131194</v>
      </c>
      <c r="G36" s="1020">
        <v>2545.9705714285715</v>
      </c>
      <c r="H36" s="1020">
        <v>1359.4389679300291</v>
      </c>
      <c r="I36" s="1020">
        <v>3805.0110087463554</v>
      </c>
    </row>
    <row r="37" spans="1:9" s="104" customFormat="1" ht="21" customHeight="1">
      <c r="A37" s="102" t="s">
        <v>449</v>
      </c>
      <c r="B37" s="1020">
        <v>12571.822822157434</v>
      </c>
      <c r="C37" s="1020">
        <v>15945.871432944607</v>
      </c>
      <c r="D37" s="1020">
        <v>7943.5418717201164</v>
      </c>
      <c r="E37" s="1020">
        <v>9556.6907915451884</v>
      </c>
      <c r="F37" s="1020">
        <v>90090.686708454814</v>
      </c>
      <c r="G37" s="1020">
        <v>131111.17394606414</v>
      </c>
      <c r="H37" s="1020">
        <v>75517.287118075808</v>
      </c>
      <c r="I37" s="1020">
        <v>263093.34961807582</v>
      </c>
    </row>
    <row r="38" spans="1:9" s="104" customFormat="1" ht="21" customHeight="1">
      <c r="A38" s="102" t="s">
        <v>450</v>
      </c>
      <c r="B38" s="1020">
        <v>32208.596994169093</v>
      </c>
      <c r="C38" s="1020">
        <v>35943.152887755103</v>
      </c>
      <c r="D38" s="1020">
        <v>37688.585428571423</v>
      </c>
      <c r="E38" s="1020">
        <v>42914.804266763844</v>
      </c>
      <c r="F38" s="1020">
        <v>31958.521564139941</v>
      </c>
      <c r="G38" s="1020">
        <v>46235.506994169096</v>
      </c>
      <c r="H38" s="1020">
        <v>55959.120046647222</v>
      </c>
      <c r="I38" s="1020">
        <v>55272.889011661806</v>
      </c>
    </row>
    <row r="39" spans="1:9" s="104" customFormat="1" ht="21" customHeight="1">
      <c r="A39" s="102" t="s">
        <v>127</v>
      </c>
      <c r="B39" s="1020">
        <v>19223.524680758015</v>
      </c>
      <c r="C39" s="1020">
        <v>18704.697940233236</v>
      </c>
      <c r="D39" s="1020">
        <v>17831.546078717201</v>
      </c>
      <c r="E39" s="1020">
        <v>19051.451198250728</v>
      </c>
      <c r="F39" s="1020">
        <v>19921.41058600583</v>
      </c>
      <c r="G39" s="1020">
        <v>20632.37060058309</v>
      </c>
      <c r="H39" s="1020">
        <v>21761.198256559765</v>
      </c>
      <c r="I39" s="1020">
        <v>26836.876673469385</v>
      </c>
    </row>
    <row r="40" spans="1:9" s="104" customFormat="1" ht="21" customHeight="1">
      <c r="A40" s="102" t="s">
        <v>133</v>
      </c>
      <c r="B40" s="1020">
        <v>0</v>
      </c>
      <c r="C40" s="1020">
        <v>0</v>
      </c>
      <c r="D40" s="1020">
        <v>0</v>
      </c>
      <c r="E40" s="1020">
        <v>0</v>
      </c>
      <c r="F40" s="1020">
        <v>75055.038634110781</v>
      </c>
      <c r="G40" s="1020">
        <v>74990.170542274063</v>
      </c>
      <c r="H40" s="1020">
        <v>100318.49611516035</v>
      </c>
      <c r="I40" s="1020">
        <v>112344.02602478134</v>
      </c>
    </row>
    <row r="41" spans="1:9" s="104" customFormat="1" ht="21" customHeight="1">
      <c r="A41" s="102" t="s">
        <v>451</v>
      </c>
      <c r="B41" s="1020">
        <v>7117.7265685131197</v>
      </c>
      <c r="C41" s="1020">
        <v>4074.1675889212825</v>
      </c>
      <c r="D41" s="1020">
        <v>25046.451530612245</v>
      </c>
      <c r="E41" s="1020">
        <v>25046.401868804667</v>
      </c>
      <c r="F41" s="1020">
        <v>25027.597930029155</v>
      </c>
      <c r="G41" s="1020">
        <v>25638.217711370264</v>
      </c>
      <c r="H41" s="1020">
        <v>70220.075157434403</v>
      </c>
      <c r="I41" s="1020">
        <v>71616.803967930027</v>
      </c>
    </row>
    <row r="42" spans="1:9" s="105" customFormat="1" ht="43.5" customHeight="1" thickBot="1">
      <c r="A42" s="568" t="s">
        <v>109</v>
      </c>
      <c r="B42" s="1021">
        <v>53091.671144314874</v>
      </c>
      <c r="C42" s="1021">
        <v>262871.45770699705</v>
      </c>
      <c r="D42" s="1021">
        <v>309765.4338731778</v>
      </c>
      <c r="E42" s="1021">
        <v>316236.88041836739</v>
      </c>
      <c r="F42" s="1021">
        <v>156673.86036005829</v>
      </c>
      <c r="G42" s="1021">
        <v>114440.30536005831</v>
      </c>
      <c r="H42" s="1021">
        <v>240612.09464285715</v>
      </c>
      <c r="I42" s="1021">
        <v>139586.08952332361</v>
      </c>
    </row>
    <row r="43" spans="1:9" ht="24" customHeight="1" thickTop="1" thickBot="1">
      <c r="A43" s="37" t="s">
        <v>452</v>
      </c>
      <c r="B43" s="1019">
        <v>165560.90220408162</v>
      </c>
      <c r="C43" s="1019">
        <v>181315.14574927112</v>
      </c>
      <c r="D43" s="1019">
        <v>198014.8321618076</v>
      </c>
      <c r="E43" s="1019">
        <v>222479.82234548102</v>
      </c>
      <c r="F43" s="1019">
        <v>226738.26377842567</v>
      </c>
      <c r="G43" s="1019">
        <v>226756.71970991255</v>
      </c>
      <c r="H43" s="1019">
        <v>257988.30504664723</v>
      </c>
      <c r="I43" s="1019">
        <v>254758.11373906705</v>
      </c>
    </row>
    <row r="44" spans="1:9" s="104" customFormat="1" ht="21" customHeight="1" thickTop="1">
      <c r="A44" s="102" t="s">
        <v>148</v>
      </c>
      <c r="B44" s="1020">
        <v>94670.466472303204</v>
      </c>
      <c r="C44" s="1020">
        <v>94670.466472303204</v>
      </c>
      <c r="D44" s="1020">
        <v>106687.95918367348</v>
      </c>
      <c r="E44" s="1020">
        <v>106687.95918367348</v>
      </c>
      <c r="F44" s="1020">
        <v>106687.95918367348</v>
      </c>
      <c r="G44" s="1020">
        <v>106687.95918367348</v>
      </c>
      <c r="H44" s="1020">
        <v>106687.95918367348</v>
      </c>
      <c r="I44" s="1020">
        <v>106687.95918367348</v>
      </c>
    </row>
    <row r="45" spans="1:9" s="104" customFormat="1" ht="21" customHeight="1">
      <c r="A45" s="102" t="s">
        <v>152</v>
      </c>
      <c r="B45" s="1020">
        <v>12017.493556851312</v>
      </c>
      <c r="C45" s="1020">
        <v>28203.016479591835</v>
      </c>
      <c r="D45" s="1020">
        <v>27821.41754664723</v>
      </c>
      <c r="E45" s="1020">
        <v>40534.125424198253</v>
      </c>
      <c r="F45" s="1020">
        <v>56189.751100583097</v>
      </c>
      <c r="G45" s="1020">
        <v>63420.702781341104</v>
      </c>
      <c r="H45" s="1020">
        <v>67587.369451895051</v>
      </c>
      <c r="I45" s="1020">
        <v>85062.803594752186</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27530.099077259474</v>
      </c>
      <c r="C47" s="1020">
        <v>31378.4955787172</v>
      </c>
      <c r="D47" s="1020">
        <v>35390.157386297375</v>
      </c>
      <c r="E47" s="1020">
        <v>38203.568465014578</v>
      </c>
      <c r="F47" s="1020">
        <v>41909.107823615166</v>
      </c>
      <c r="G47" s="1020">
        <v>44104.443100583092</v>
      </c>
      <c r="H47" s="1020">
        <v>44104.443100583092</v>
      </c>
      <c r="I47" s="1020">
        <v>48065.376045189507</v>
      </c>
    </row>
    <row r="48" spans="1:9" s="104" customFormat="1" ht="21" customHeight="1">
      <c r="A48" s="102" t="s">
        <v>164</v>
      </c>
      <c r="B48" s="1020">
        <v>31342.843097667639</v>
      </c>
      <c r="C48" s="1020">
        <v>27063.167218658891</v>
      </c>
      <c r="D48" s="1020">
        <v>28115.298045189506</v>
      </c>
      <c r="E48" s="1020">
        <v>37054.169272594758</v>
      </c>
      <c r="F48" s="1020">
        <v>21951.445670553938</v>
      </c>
      <c r="G48" s="1020">
        <v>12543.614644314868</v>
      </c>
      <c r="H48" s="1020">
        <v>39608.533310495623</v>
      </c>
      <c r="I48" s="1020">
        <v>14941.974915451896</v>
      </c>
    </row>
    <row r="49" spans="1:9" s="104" customFormat="1" ht="21" customHeight="1">
      <c r="A49" s="567" t="s">
        <v>454</v>
      </c>
      <c r="B49" s="1020">
        <v>6.5597667638483967</v>
      </c>
      <c r="C49" s="1020">
        <v>0</v>
      </c>
      <c r="D49" s="1020">
        <v>0</v>
      </c>
      <c r="E49" s="1020">
        <v>0</v>
      </c>
      <c r="F49" s="1020">
        <v>0</v>
      </c>
      <c r="G49" s="1020">
        <v>4166.6666661807576</v>
      </c>
      <c r="H49" s="1020">
        <v>0</v>
      </c>
      <c r="I49" s="1020">
        <v>4166.6666690962102</v>
      </c>
    </row>
    <row r="50" spans="1:9" s="105" customFormat="1" ht="40.5" customHeight="1" thickBot="1">
      <c r="A50" s="569" t="s">
        <v>455</v>
      </c>
      <c r="B50" s="1021">
        <v>31336.283330903789</v>
      </c>
      <c r="C50" s="1021">
        <v>27063.167218658891</v>
      </c>
      <c r="D50" s="1021">
        <v>28115.298045189506</v>
      </c>
      <c r="E50" s="1021">
        <v>37054.169272594758</v>
      </c>
      <c r="F50" s="1021">
        <v>21951.445670553938</v>
      </c>
      <c r="G50" s="1021">
        <v>8376.9479781341124</v>
      </c>
      <c r="H50" s="1021">
        <v>39608.533310495623</v>
      </c>
      <c r="I50" s="1021">
        <v>10775.308246355684</v>
      </c>
    </row>
    <row r="51" spans="1:9" ht="24" customHeight="1" thickTop="1" thickBot="1">
      <c r="A51" s="37" t="s">
        <v>456</v>
      </c>
      <c r="B51" s="1019">
        <v>2046194.2172900876</v>
      </c>
      <c r="C51" s="1019">
        <v>2288292.8446705542</v>
      </c>
      <c r="D51" s="1019">
        <v>2646183.6441545188</v>
      </c>
      <c r="E51" s="1019">
        <v>3151224.3264693879</v>
      </c>
      <c r="F51" s="1019">
        <v>3702550.392460641</v>
      </c>
      <c r="G51" s="1019">
        <v>3788653.924739067</v>
      </c>
      <c r="H51" s="1019">
        <v>4085981.1115087462</v>
      </c>
      <c r="I51" s="1019">
        <v>4648714.0031064143</v>
      </c>
    </row>
    <row r="52" spans="1:9" s="104" customFormat="1" ht="24" customHeight="1" thickTop="1">
      <c r="A52" s="102" t="s">
        <v>457</v>
      </c>
      <c r="B52" s="1020">
        <v>246055.12640962101</v>
      </c>
      <c r="C52" s="1020">
        <v>286590.13496501459</v>
      </c>
      <c r="D52" s="1020">
        <v>360311.89782653062</v>
      </c>
      <c r="E52" s="1020">
        <v>381751.9415787172</v>
      </c>
      <c r="F52" s="1020">
        <v>504807.11347667634</v>
      </c>
      <c r="G52" s="1020">
        <v>598366.05984256568</v>
      </c>
      <c r="H52" s="1020">
        <v>602106.99308017502</v>
      </c>
      <c r="I52" s="1020">
        <v>511000.31598396506</v>
      </c>
    </row>
    <row r="53" spans="1:9" s="105" customFormat="1" ht="21" customHeight="1">
      <c r="A53" s="569" t="s">
        <v>458</v>
      </c>
      <c r="B53" s="1021">
        <v>14600.855804664723</v>
      </c>
      <c r="C53" s="1021">
        <v>12651.066005830904</v>
      </c>
      <c r="D53" s="1021">
        <v>20669.113087463556</v>
      </c>
      <c r="E53" s="1021">
        <v>27278.079762390669</v>
      </c>
      <c r="F53" s="1021">
        <v>21977.853666180759</v>
      </c>
      <c r="G53" s="1021">
        <v>21723.07170991254</v>
      </c>
      <c r="H53" s="1021">
        <v>12672.170437317785</v>
      </c>
      <c r="I53" s="1021">
        <v>10912.23161078717</v>
      </c>
    </row>
    <row r="54" spans="1:9" s="105" customFormat="1" ht="21" customHeight="1">
      <c r="A54" s="569" t="s">
        <v>459</v>
      </c>
      <c r="B54" s="1021">
        <v>201360.64695043731</v>
      </c>
      <c r="C54" s="1021">
        <v>241304.77388338192</v>
      </c>
      <c r="D54" s="1021">
        <v>311539.02045043733</v>
      </c>
      <c r="E54" s="1021">
        <v>323483.41926822159</v>
      </c>
      <c r="F54" s="1021">
        <v>451070.16508017486</v>
      </c>
      <c r="G54" s="1021">
        <v>543793.0930481049</v>
      </c>
      <c r="H54" s="1021">
        <v>558826.53431486886</v>
      </c>
      <c r="I54" s="1021">
        <v>465379.11482798832</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29781.048086005831</v>
      </c>
      <c r="C56" s="1021">
        <v>29338.878021865887</v>
      </c>
      <c r="D56" s="1021">
        <v>27582.849349854227</v>
      </c>
      <c r="E56" s="1021">
        <v>30497.650093294462</v>
      </c>
      <c r="F56" s="1021">
        <v>30749.964036443147</v>
      </c>
      <c r="G56" s="1021">
        <v>31296.214992711371</v>
      </c>
      <c r="H56" s="1021">
        <v>29583.950475218659</v>
      </c>
      <c r="I56" s="1021">
        <v>28960.815320699709</v>
      </c>
    </row>
    <row r="57" spans="1:9" s="105" customFormat="1" ht="21" customHeight="1">
      <c r="A57" s="569" t="s">
        <v>462</v>
      </c>
      <c r="B57" s="1021">
        <v>312.57556851311955</v>
      </c>
      <c r="C57" s="1021">
        <v>3295.4170539358597</v>
      </c>
      <c r="D57" s="1021">
        <v>520.91493877551022</v>
      </c>
      <c r="E57" s="1021">
        <v>492.79245481049566</v>
      </c>
      <c r="F57" s="1021">
        <v>1009.130693877551</v>
      </c>
      <c r="G57" s="1021">
        <v>1553.6800918367346</v>
      </c>
      <c r="H57" s="1021">
        <v>1024.3378527696793</v>
      </c>
      <c r="I57" s="1021">
        <v>5748.1542244897955</v>
      </c>
    </row>
    <row r="58" spans="1:9" s="105" customFormat="1" ht="61.5" customHeight="1" thickBot="1">
      <c r="A58" s="568" t="s">
        <v>463</v>
      </c>
      <c r="B58" s="1021">
        <v>2994236.6765524787</v>
      </c>
      <c r="C58" s="1021">
        <v>3301800.6850306122</v>
      </c>
      <c r="D58" s="1021">
        <v>4050912.194739067</v>
      </c>
      <c r="E58" s="1021">
        <v>5396030.7005276978</v>
      </c>
      <c r="F58" s="1021">
        <v>6068772.2262755102</v>
      </c>
      <c r="G58" s="1021">
        <v>6556584.358017493</v>
      </c>
      <c r="H58" s="1021">
        <v>7595989.2256428581</v>
      </c>
      <c r="I58" s="1021">
        <v>8914369.2954460643</v>
      </c>
    </row>
    <row r="59" spans="1:9" ht="31.5" customHeight="1" thickTop="1" thickBot="1">
      <c r="A59" s="570" t="s">
        <v>464</v>
      </c>
      <c r="B59" s="1019"/>
      <c r="C59" s="1019"/>
      <c r="D59" s="1019"/>
      <c r="E59" s="1019"/>
      <c r="F59" s="1019"/>
      <c r="G59" s="1019"/>
      <c r="H59" s="1019"/>
      <c r="I59" s="1019"/>
    </row>
    <row r="60" spans="1:9" ht="30" customHeight="1" thickTop="1">
      <c r="A60" s="40" t="s">
        <v>465</v>
      </c>
      <c r="B60" s="1022">
        <v>79436.134088921288</v>
      </c>
      <c r="C60" s="1022">
        <v>105282.54034110786</v>
      </c>
      <c r="D60" s="1022">
        <v>120297.80073177842</v>
      </c>
      <c r="E60" s="1022">
        <v>154739.82414285713</v>
      </c>
      <c r="F60" s="1022">
        <v>165202.50831632651</v>
      </c>
      <c r="G60" s="1022">
        <v>75139.914413994164</v>
      </c>
      <c r="H60" s="1022">
        <v>190514.4231457726</v>
      </c>
      <c r="I60" s="1022">
        <v>103626.65414868806</v>
      </c>
    </row>
    <row r="61" spans="1:9" ht="21" customHeight="1">
      <c r="A61" s="42" t="s">
        <v>466</v>
      </c>
      <c r="B61" s="1022">
        <v>-9377.3060160349851</v>
      </c>
      <c r="C61" s="1022">
        <v>-14390.470120991253</v>
      </c>
      <c r="D61" s="1022">
        <v>-18021.03457580175</v>
      </c>
      <c r="E61" s="1022">
        <v>-31464.07954664723</v>
      </c>
      <c r="F61" s="1022">
        <v>-44251.467154518949</v>
      </c>
      <c r="G61" s="1022">
        <v>-19364.935586005831</v>
      </c>
      <c r="H61" s="1022">
        <v>-49328.254109329449</v>
      </c>
      <c r="I61" s="1022">
        <v>-28215.740376093294</v>
      </c>
    </row>
    <row r="62" spans="1:9" ht="21.75" customHeight="1">
      <c r="A62" s="571" t="s">
        <v>467</v>
      </c>
      <c r="B62" s="1022">
        <v>70058.828072886303</v>
      </c>
      <c r="C62" s="1022">
        <v>90892.070220116628</v>
      </c>
      <c r="D62" s="1022">
        <v>102276.76615597669</v>
      </c>
      <c r="E62" s="1022">
        <v>123275.7445962099</v>
      </c>
      <c r="F62" s="1022">
        <v>120951.04116180759</v>
      </c>
      <c r="G62" s="1022">
        <v>55774.978827988343</v>
      </c>
      <c r="H62" s="1022">
        <v>141186.16903644314</v>
      </c>
      <c r="I62" s="1022">
        <v>75410.913772594751</v>
      </c>
    </row>
    <row r="63" spans="1:9">
      <c r="A63" s="40" t="s">
        <v>468</v>
      </c>
      <c r="B63" s="1022">
        <v>52657.208217201165</v>
      </c>
      <c r="C63" s="1022">
        <v>50062.332276967936</v>
      </c>
      <c r="D63" s="1022">
        <v>59342.813158892124</v>
      </c>
      <c r="E63" s="1022">
        <v>53427.038145772596</v>
      </c>
      <c r="F63" s="1022">
        <v>59243.130750728866</v>
      </c>
      <c r="G63" s="1022">
        <v>29805.348981049559</v>
      </c>
      <c r="H63" s="1022">
        <v>79783.013551020413</v>
      </c>
      <c r="I63" s="1022">
        <v>34719.107430029151</v>
      </c>
    </row>
    <row r="64" spans="1:9">
      <c r="A64" s="42" t="s">
        <v>469</v>
      </c>
      <c r="B64" s="1022">
        <v>-17784.272896501458</v>
      </c>
      <c r="C64" s="1022">
        <v>-21776.872816326533</v>
      </c>
      <c r="D64" s="1022">
        <v>-25661.893870262393</v>
      </c>
      <c r="E64" s="1022">
        <v>-21279.786784256561</v>
      </c>
      <c r="F64" s="1022">
        <v>-32494.465370262391</v>
      </c>
      <c r="G64" s="1022">
        <v>-18406.248682215744</v>
      </c>
      <c r="H64" s="1022">
        <v>-47727.700138483968</v>
      </c>
      <c r="I64" s="1022">
        <v>-24427.65075218659</v>
      </c>
    </row>
    <row r="65" spans="1:9">
      <c r="A65" s="41" t="s">
        <v>470</v>
      </c>
      <c r="B65" s="1022">
        <v>104931.76339358601</v>
      </c>
      <c r="C65" s="1022">
        <v>119177.52968075802</v>
      </c>
      <c r="D65" s="1022">
        <v>135957.68544460641</v>
      </c>
      <c r="E65" s="1022">
        <v>155422.99595772594</v>
      </c>
      <c r="F65" s="1022">
        <v>147699.70654227404</v>
      </c>
      <c r="G65" s="1022">
        <v>67174.079126822166</v>
      </c>
      <c r="H65" s="1022">
        <v>173241.48244897957</v>
      </c>
      <c r="I65" s="1022">
        <v>85702.370450437302</v>
      </c>
    </row>
    <row r="66" spans="1:9">
      <c r="A66" s="40" t="s">
        <v>471</v>
      </c>
      <c r="B66" s="1022">
        <v>14362.059403790088</v>
      </c>
      <c r="C66" s="1022">
        <v>19568.354623906704</v>
      </c>
      <c r="D66" s="1022">
        <v>22257.602249271138</v>
      </c>
      <c r="E66" s="1022">
        <v>10997.924495626823</v>
      </c>
      <c r="F66" s="1022">
        <v>16232.890634110787</v>
      </c>
      <c r="G66" s="1022">
        <v>2308.0220670553936</v>
      </c>
      <c r="H66" s="1022">
        <v>13130.403931486881</v>
      </c>
      <c r="I66" s="1022">
        <v>40948.814435860055</v>
      </c>
    </row>
    <row r="67" spans="1:9">
      <c r="A67" s="40" t="s">
        <v>472</v>
      </c>
      <c r="B67" s="1022">
        <v>-20412.60874781341</v>
      </c>
      <c r="C67" s="1022">
        <v>-24338.581061224493</v>
      </c>
      <c r="D67" s="1022">
        <v>-29111.775505830905</v>
      </c>
      <c r="E67" s="1022">
        <v>-17735.821930029153</v>
      </c>
      <c r="F67" s="1022">
        <v>-33267.005782798835</v>
      </c>
      <c r="G67" s="1022">
        <v>-10046.465142857141</v>
      </c>
      <c r="H67" s="1022">
        <v>-23827.112255102042</v>
      </c>
      <c r="I67" s="1022">
        <v>-48928.67115306123</v>
      </c>
    </row>
    <row r="68" spans="1:9">
      <c r="A68" s="571" t="s">
        <v>473</v>
      </c>
      <c r="B68" s="1022">
        <v>98881.214049562681</v>
      </c>
      <c r="C68" s="1022">
        <v>114407.30324344024</v>
      </c>
      <c r="D68" s="1022">
        <v>129103.51218804665</v>
      </c>
      <c r="E68" s="1022">
        <v>148685.09852332363</v>
      </c>
      <c r="F68" s="1022">
        <v>130665.591393586</v>
      </c>
      <c r="G68" s="1022">
        <v>59435.63605102041</v>
      </c>
      <c r="H68" s="1022">
        <v>162544.77412536443</v>
      </c>
      <c r="I68" s="1022">
        <v>77722.513733236148</v>
      </c>
    </row>
    <row r="69" spans="1:9">
      <c r="A69" s="42" t="s">
        <v>474</v>
      </c>
      <c r="B69" s="1022">
        <v>-60959.619841107873</v>
      </c>
      <c r="C69" s="1022">
        <v>-65226.423179300291</v>
      </c>
      <c r="D69" s="1022">
        <v>-81816.492483965019</v>
      </c>
      <c r="E69" s="1022">
        <v>-94031.119218658903</v>
      </c>
      <c r="F69" s="1022">
        <v>-104229.7919431487</v>
      </c>
      <c r="G69" s="1022">
        <v>-47555.3264548105</v>
      </c>
      <c r="H69" s="1022">
        <v>-104392.00358600583</v>
      </c>
      <c r="I69" s="1022">
        <v>-61945.683877551019</v>
      </c>
    </row>
    <row r="70" spans="1:9">
      <c r="A70" s="41" t="s">
        <v>475</v>
      </c>
      <c r="B70" s="1022">
        <v>37921.594208454815</v>
      </c>
      <c r="C70" s="1022">
        <v>49180.880064139943</v>
      </c>
      <c r="D70" s="1022">
        <v>47287.019704081635</v>
      </c>
      <c r="E70" s="1022">
        <v>54653.979304664717</v>
      </c>
      <c r="F70" s="1022">
        <v>26435.799450437316</v>
      </c>
      <c r="G70" s="1022">
        <v>11880.309596209912</v>
      </c>
      <c r="H70" s="1022">
        <v>58152.7705393586</v>
      </c>
      <c r="I70" s="1022">
        <v>15776.829855685133</v>
      </c>
    </row>
    <row r="71" spans="1:9">
      <c r="A71" s="41" t="s">
        <v>476</v>
      </c>
      <c r="B71" s="1022">
        <v>-7641.784954810495</v>
      </c>
      <c r="C71" s="1022">
        <v>365.97391107871715</v>
      </c>
      <c r="D71" s="1022">
        <v>201.02355539358601</v>
      </c>
      <c r="E71" s="1022">
        <v>53.145392128279887</v>
      </c>
      <c r="F71" s="1022">
        <v>-26.677746355685134</v>
      </c>
      <c r="G71" s="1022">
        <v>68.195811953352774</v>
      </c>
      <c r="H71" s="1022">
        <v>-20.097377551020408</v>
      </c>
      <c r="I71" s="1022">
        <v>181.73147376093291</v>
      </c>
    </row>
    <row r="72" spans="1:9">
      <c r="A72" s="42" t="s">
        <v>477</v>
      </c>
      <c r="B72" s="1022">
        <v>-8712.2329241982516</v>
      </c>
      <c r="C72" s="1022">
        <v>115.46773177842566</v>
      </c>
      <c r="D72" s="1022">
        <v>14.592510204081632</v>
      </c>
      <c r="E72" s="1022">
        <v>-102.01172303206998</v>
      </c>
      <c r="F72" s="1022">
        <v>-178.32846647230321</v>
      </c>
      <c r="G72" s="1022">
        <v>-25.048333819241982</v>
      </c>
      <c r="H72" s="1022">
        <v>-317.7030189504373</v>
      </c>
      <c r="I72" s="1022">
        <v>-90.334201166180762</v>
      </c>
    </row>
    <row r="73" spans="1:9">
      <c r="A73" s="42" t="s">
        <v>478</v>
      </c>
      <c r="B73" s="1022">
        <v>1070.4479650145772</v>
      </c>
      <c r="C73" s="1022">
        <v>250.50617930029154</v>
      </c>
      <c r="D73" s="1022">
        <v>186.43104518950437</v>
      </c>
      <c r="E73" s="1022">
        <v>155.15711516034986</v>
      </c>
      <c r="F73" s="1022">
        <v>151.65072011661806</v>
      </c>
      <c r="G73" s="1022">
        <v>93.244145772594734</v>
      </c>
      <c r="H73" s="1022">
        <v>297.60564139941687</v>
      </c>
      <c r="I73" s="1022">
        <v>272.06567492711372</v>
      </c>
    </row>
    <row r="74" spans="1:9">
      <c r="A74" s="571" t="s">
        <v>479</v>
      </c>
      <c r="B74" s="1022">
        <v>7510.7727798833821</v>
      </c>
      <c r="C74" s="1022">
        <v>-127.27679591836734</v>
      </c>
      <c r="D74" s="1022">
        <v>-86.971365889212819</v>
      </c>
      <c r="E74" s="1022">
        <v>-133.50143877551022</v>
      </c>
      <c r="F74" s="1022">
        <v>-123.86446355685131</v>
      </c>
      <c r="G74" s="1022">
        <v>-46.852212827988339</v>
      </c>
      <c r="H74" s="1022">
        <v>-137.29857871720117</v>
      </c>
      <c r="I74" s="1022">
        <v>-217.14533673469387</v>
      </c>
    </row>
    <row r="75" spans="1:9">
      <c r="A75" s="571" t="s">
        <v>480</v>
      </c>
      <c r="B75" s="1022">
        <v>8804.2882609329445</v>
      </c>
      <c r="C75" s="1022">
        <v>1.8140932944606414</v>
      </c>
      <c r="D75" s="1022">
        <v>-0.56688192419825068</v>
      </c>
      <c r="E75" s="1022">
        <v>1.8390889212827988</v>
      </c>
      <c r="F75" s="1022">
        <v>2.2653061224489797E-3</v>
      </c>
      <c r="G75" s="1022">
        <v>1.0233236151603498E-3</v>
      </c>
      <c r="H75" s="1022">
        <v>-2.3470845481049562E-2</v>
      </c>
      <c r="I75" s="1022">
        <v>-4.9180787172011664</v>
      </c>
    </row>
    <row r="76" spans="1:9">
      <c r="A76" s="42" t="s">
        <v>481</v>
      </c>
      <c r="B76" s="1022">
        <v>-1293.5154810495626</v>
      </c>
      <c r="C76" s="1022">
        <v>-129.09088921282799</v>
      </c>
      <c r="D76" s="1022">
        <v>-86.404483965014592</v>
      </c>
      <c r="E76" s="1022">
        <v>-135.340527696793</v>
      </c>
      <c r="F76" s="1022">
        <v>-123.86672886297377</v>
      </c>
      <c r="G76" s="1022">
        <v>-46.853236151603504</v>
      </c>
      <c r="H76" s="1022">
        <v>-137.27510787172011</v>
      </c>
      <c r="I76" s="1022">
        <v>-212.22725801749269</v>
      </c>
    </row>
    <row r="77" spans="1:9">
      <c r="A77" s="571" t="s">
        <v>482</v>
      </c>
      <c r="B77" s="1022">
        <v>37790.582033527695</v>
      </c>
      <c r="C77" s="1022">
        <v>49419.577179300293</v>
      </c>
      <c r="D77" s="1022">
        <v>47401.071893586006</v>
      </c>
      <c r="E77" s="1022">
        <v>54573.623258017491</v>
      </c>
      <c r="F77" s="1022">
        <v>26285.257240524777</v>
      </c>
      <c r="G77" s="1022">
        <v>11901.653195335277</v>
      </c>
      <c r="H77" s="1022">
        <v>57995.374583090379</v>
      </c>
      <c r="I77" s="1022">
        <v>15741.415992711369</v>
      </c>
    </row>
    <row r="78" spans="1:9">
      <c r="A78" s="40" t="s">
        <v>483</v>
      </c>
      <c r="B78" s="1022">
        <v>0</v>
      </c>
      <c r="C78" s="1022">
        <v>0</v>
      </c>
      <c r="D78" s="1022">
        <v>0</v>
      </c>
      <c r="E78" s="1022">
        <v>210.04753352769683</v>
      </c>
      <c r="F78" s="1022">
        <v>263.27202915451898</v>
      </c>
      <c r="G78" s="1022">
        <v>79.348676384839663</v>
      </c>
      <c r="H78" s="1022">
        <v>337.72498250728864</v>
      </c>
      <c r="I78" s="1022">
        <v>735.04052186588922</v>
      </c>
    </row>
    <row r="79" spans="1:9">
      <c r="A79" s="41" t="s">
        <v>484</v>
      </c>
      <c r="B79" s="1022">
        <v>37790.582033527695</v>
      </c>
      <c r="C79" s="1022">
        <v>49419.577179300293</v>
      </c>
      <c r="D79" s="1022">
        <v>47401.071893586006</v>
      </c>
      <c r="E79" s="1022">
        <v>54783.670791545192</v>
      </c>
      <c r="F79" s="1022">
        <v>26548.5292696793</v>
      </c>
      <c r="G79" s="1022">
        <v>11981.001871720116</v>
      </c>
      <c r="H79" s="1022">
        <v>58333.099565597666</v>
      </c>
      <c r="I79" s="1022">
        <v>16476.456514577258</v>
      </c>
    </row>
    <row r="80" spans="1:9">
      <c r="A80" s="40" t="s">
        <v>485</v>
      </c>
      <c r="B80" s="1022">
        <v>576.19680320699706</v>
      </c>
      <c r="C80" s="1022">
        <v>-9314.8195145772588</v>
      </c>
      <c r="D80" s="1022">
        <v>-2599.5845787172011</v>
      </c>
      <c r="E80" s="1022">
        <v>1240.4019227405247</v>
      </c>
      <c r="F80" s="1022">
        <v>1160.9340539358602</v>
      </c>
      <c r="G80" s="1022">
        <v>1650.0858454810495</v>
      </c>
      <c r="H80" s="1022">
        <v>92.633677842565604</v>
      </c>
      <c r="I80" s="1022">
        <v>-224.30815306122446</v>
      </c>
    </row>
    <row r="81" spans="1:9" ht="21" customHeight="1">
      <c r="A81" s="571" t="s">
        <v>486</v>
      </c>
      <c r="B81" s="1022">
        <v>38366.778836734688</v>
      </c>
      <c r="C81" s="1022">
        <v>40104.757664723031</v>
      </c>
      <c r="D81" s="1022">
        <v>44801.487314868806</v>
      </c>
      <c r="E81" s="1022">
        <v>56024.072714285714</v>
      </c>
      <c r="F81" s="1022">
        <v>27709.46332361516</v>
      </c>
      <c r="G81" s="1022">
        <v>13631.087717201166</v>
      </c>
      <c r="H81" s="1022">
        <v>58425.733243440234</v>
      </c>
      <c r="I81" s="1022">
        <v>16252.148361516036</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38366.778836734688</v>
      </c>
      <c r="C83" s="1022">
        <v>40104.757664723031</v>
      </c>
      <c r="D83" s="1022">
        <v>44801.487314868806</v>
      </c>
      <c r="E83" s="1022">
        <v>56024.072714285714</v>
      </c>
      <c r="F83" s="1022">
        <v>27709.46332361516</v>
      </c>
      <c r="G83" s="1022">
        <v>13631.087717201166</v>
      </c>
      <c r="H83" s="1022">
        <v>58425.733243440234</v>
      </c>
      <c r="I83" s="1022">
        <v>16252.148361516036</v>
      </c>
    </row>
    <row r="84" spans="1:9" ht="18" customHeight="1" thickBot="1">
      <c r="A84" s="40" t="s">
        <v>489</v>
      </c>
      <c r="B84" s="1022">
        <v>-7030.4955131195338</v>
      </c>
      <c r="C84" s="1022">
        <v>-13041.59043148688</v>
      </c>
      <c r="D84" s="1022">
        <v>-16686.189174927113</v>
      </c>
      <c r="E84" s="1022">
        <v>-18969.903440233236</v>
      </c>
      <c r="F84" s="1022">
        <v>-5758.017583090379</v>
      </c>
      <c r="G84" s="1022">
        <v>-5254.1397959183669</v>
      </c>
      <c r="H84" s="1022">
        <v>-18817.199981049562</v>
      </c>
      <c r="I84" s="1022">
        <v>-5476.8401836734693</v>
      </c>
    </row>
    <row r="85" spans="1:9" ht="24" customHeight="1" thickTop="1" thickBot="1">
      <c r="A85" s="37" t="s">
        <v>490</v>
      </c>
      <c r="B85" s="1019">
        <v>31336.28332361516</v>
      </c>
      <c r="C85" s="1019">
        <v>27063.167233236152</v>
      </c>
      <c r="D85" s="1019">
        <v>28115.298139941689</v>
      </c>
      <c r="E85" s="1019">
        <v>37054.169274052481</v>
      </c>
      <c r="F85" s="1019">
        <v>21951.445740524781</v>
      </c>
      <c r="G85" s="1019">
        <v>8376.9479212827991</v>
      </c>
      <c r="H85" s="1019">
        <v>39608.533262390672</v>
      </c>
      <c r="I85" s="1019">
        <v>10775.308177842564</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activeCell="C17" sqref="C17"/>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493</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1531194.6533965014</v>
      </c>
      <c r="C8" s="1019">
        <v>1832157.7961807579</v>
      </c>
      <c r="D8" s="1019">
        <v>1950358.3093425655</v>
      </c>
      <c r="E8" s="1019">
        <v>2383336.1613688045</v>
      </c>
      <c r="F8" s="1019">
        <v>2436196.4862507288</v>
      </c>
      <c r="G8" s="1019">
        <v>2455957.281803207</v>
      </c>
      <c r="H8" s="1019">
        <v>2673526.0322084548</v>
      </c>
      <c r="I8" s="1019">
        <v>2766231.6467609326</v>
      </c>
    </row>
    <row r="9" spans="1:9" s="104" customFormat="1" ht="21" customHeight="1" thickTop="1">
      <c r="A9" s="102" t="s">
        <v>8</v>
      </c>
      <c r="B9" s="1020">
        <v>250021.27329300289</v>
      </c>
      <c r="C9" s="1020">
        <v>349169.86863994168</v>
      </c>
      <c r="D9" s="1020">
        <v>392261.49854373187</v>
      </c>
      <c r="E9" s="1020">
        <v>538420.2269591837</v>
      </c>
      <c r="F9" s="1020">
        <v>428583.87272740522</v>
      </c>
      <c r="G9" s="1020">
        <v>383710.16396938771</v>
      </c>
      <c r="H9" s="1020">
        <v>446134.66199125367</v>
      </c>
      <c r="I9" s="1020">
        <v>344282.98870991258</v>
      </c>
    </row>
    <row r="10" spans="1:9" s="104" customFormat="1" ht="21" customHeight="1">
      <c r="A10" s="102" t="s">
        <v>17</v>
      </c>
      <c r="B10" s="1020">
        <v>482645.560787172</v>
      </c>
      <c r="C10" s="1020">
        <v>543138.42877259478</v>
      </c>
      <c r="D10" s="1020">
        <v>489225.6757172012</v>
      </c>
      <c r="E10" s="1020">
        <v>546693.39750728861</v>
      </c>
      <c r="F10" s="1020">
        <v>464415.69227405253</v>
      </c>
      <c r="G10" s="1020">
        <v>511886.40932944609</v>
      </c>
      <c r="H10" s="1020">
        <v>420298.56766472297</v>
      </c>
      <c r="I10" s="1020">
        <v>446050.6690699709</v>
      </c>
    </row>
    <row r="11" spans="1:9" s="104" customFormat="1" ht="21" customHeight="1">
      <c r="A11" s="102" t="s">
        <v>26</v>
      </c>
      <c r="B11" s="1020">
        <v>685530.72855685127</v>
      </c>
      <c r="C11" s="1020">
        <v>816620.62374489789</v>
      </c>
      <c r="D11" s="1020">
        <v>903870.05164577265</v>
      </c>
      <c r="E11" s="1020">
        <v>1115563.1611297377</v>
      </c>
      <c r="F11" s="1020">
        <v>1340619.9715276968</v>
      </c>
      <c r="G11" s="1020">
        <v>1349240.2360393584</v>
      </c>
      <c r="H11" s="1020">
        <v>1572776.068479592</v>
      </c>
      <c r="I11" s="1020">
        <v>1679802.7897871721</v>
      </c>
    </row>
    <row r="12" spans="1:9" s="104" customFormat="1" ht="21" customHeight="1">
      <c r="A12" s="567" t="s">
        <v>428</v>
      </c>
      <c r="B12" s="1020">
        <v>709754.6847040815</v>
      </c>
      <c r="C12" s="1020">
        <v>827590.01725218666</v>
      </c>
      <c r="D12" s="1020">
        <v>912414.77266909624</v>
      </c>
      <c r="E12" s="1020">
        <v>1124410.9059635568</v>
      </c>
      <c r="F12" s="1020">
        <v>1348471.5612478133</v>
      </c>
      <c r="G12" s="1020">
        <v>1355748.5265335278</v>
      </c>
      <c r="H12" s="1020">
        <v>1581695.2630145773</v>
      </c>
      <c r="I12" s="1020">
        <v>1686662.366335277</v>
      </c>
    </row>
    <row r="13" spans="1:9" s="104" customFormat="1" ht="21" customHeight="1">
      <c r="A13" s="567" t="s">
        <v>429</v>
      </c>
      <c r="B13" s="1020">
        <v>671140.9234008746</v>
      </c>
      <c r="C13" s="1020">
        <v>798071.93408746354</v>
      </c>
      <c r="D13" s="1020">
        <v>883017.84136734693</v>
      </c>
      <c r="E13" s="1020">
        <v>1106525.8666836733</v>
      </c>
      <c r="F13" s="1020">
        <v>1325634.7202274052</v>
      </c>
      <c r="G13" s="1020">
        <v>1326095.2166122447</v>
      </c>
      <c r="H13" s="1020">
        <v>1537080.4900962098</v>
      </c>
      <c r="I13" s="1020">
        <v>1649173.767155977</v>
      </c>
    </row>
    <row r="14" spans="1:9" s="104" customFormat="1" ht="21" customHeight="1">
      <c r="A14" s="567" t="s">
        <v>430</v>
      </c>
      <c r="B14" s="1020">
        <v>38613.761303206993</v>
      </c>
      <c r="C14" s="1020">
        <v>29518.083164723033</v>
      </c>
      <c r="D14" s="1020">
        <v>29396.931301749271</v>
      </c>
      <c r="E14" s="1020">
        <v>17885.039279883382</v>
      </c>
      <c r="F14" s="1020">
        <v>22836.841020408167</v>
      </c>
      <c r="G14" s="1020">
        <v>29653.309921282798</v>
      </c>
      <c r="H14" s="1020">
        <v>44614.772918367351</v>
      </c>
      <c r="I14" s="1020">
        <v>37488.59917930029</v>
      </c>
    </row>
    <row r="15" spans="1:9" s="104" customFormat="1" ht="21" customHeight="1">
      <c r="A15" s="567" t="s">
        <v>431</v>
      </c>
      <c r="B15" s="1020">
        <v>2471.102339650146</v>
      </c>
      <c r="C15" s="1020">
        <v>8163.9665670553932</v>
      </c>
      <c r="D15" s="1020">
        <v>6265.8504999999996</v>
      </c>
      <c r="E15" s="1020">
        <v>6666.4319723032067</v>
      </c>
      <c r="F15" s="1020">
        <v>4689.609520408163</v>
      </c>
      <c r="G15" s="1020">
        <v>10796.386940233237</v>
      </c>
      <c r="H15" s="1020">
        <v>6571.4844271137026</v>
      </c>
      <c r="I15" s="1020">
        <v>9928.2815845481055</v>
      </c>
    </row>
    <row r="16" spans="1:9" s="104" customFormat="1" ht="21" customHeight="1">
      <c r="A16" s="567" t="s">
        <v>432</v>
      </c>
      <c r="B16" s="1020">
        <v>2262.8827303206995</v>
      </c>
      <c r="C16" s="1020">
        <v>4561.3989241982508</v>
      </c>
      <c r="D16" s="1020">
        <v>4476.3514446064137</v>
      </c>
      <c r="E16" s="1020">
        <v>5956.0979067055396</v>
      </c>
      <c r="F16" s="1020">
        <v>3935.0370218658891</v>
      </c>
      <c r="G16" s="1020">
        <v>7866.815349854227</v>
      </c>
      <c r="H16" s="1020">
        <v>5375.1827376093288</v>
      </c>
      <c r="I16" s="1020">
        <v>7153.7241763848397</v>
      </c>
    </row>
    <row r="17" spans="1:9" s="104" customFormat="1" ht="21" customHeight="1">
      <c r="A17" s="567" t="s">
        <v>433</v>
      </c>
      <c r="B17" s="1020">
        <v>208.21960932944606</v>
      </c>
      <c r="C17" s="1020">
        <v>3602.5676428571428</v>
      </c>
      <c r="D17" s="1020">
        <v>1789.4990553935859</v>
      </c>
      <c r="E17" s="1020">
        <v>710.33406559766775</v>
      </c>
      <c r="F17" s="1020">
        <v>754.57249854227405</v>
      </c>
      <c r="G17" s="1020">
        <v>2929.5715903790083</v>
      </c>
      <c r="H17" s="1020">
        <v>1196.3016895043731</v>
      </c>
      <c r="I17" s="1020">
        <v>2774.5574081632653</v>
      </c>
    </row>
    <row r="18" spans="1:9" s="104" customFormat="1" ht="21" customHeight="1">
      <c r="A18" s="567" t="s">
        <v>434</v>
      </c>
      <c r="B18" s="1020">
        <v>6092.7269431486875</v>
      </c>
      <c r="C18" s="1020">
        <v>7564.1343731778425</v>
      </c>
      <c r="D18" s="1020">
        <v>11993.976072886298</v>
      </c>
      <c r="E18" s="1020">
        <v>16704.529045189505</v>
      </c>
      <c r="F18" s="1020">
        <v>24028.108379008747</v>
      </c>
      <c r="G18" s="1020">
        <v>25962.956467930031</v>
      </c>
      <c r="H18" s="1020">
        <v>25290.845135568514</v>
      </c>
      <c r="I18" s="1020">
        <v>27915.502986880467</v>
      </c>
    </row>
    <row r="19" spans="1:9" s="104" customFormat="1" ht="21" customHeight="1">
      <c r="A19" s="567" t="s">
        <v>435</v>
      </c>
      <c r="B19" s="1020">
        <v>4513.4238017492708</v>
      </c>
      <c r="C19" s="1020">
        <v>5154.7271559766759</v>
      </c>
      <c r="D19" s="1020">
        <v>7395.4793381924192</v>
      </c>
      <c r="E19" s="1020">
        <v>12431.116172011662</v>
      </c>
      <c r="F19" s="1020">
        <v>20090.828024781342</v>
      </c>
      <c r="G19" s="1020">
        <v>21997.296008746358</v>
      </c>
      <c r="H19" s="1020">
        <v>21353.830801749275</v>
      </c>
      <c r="I19" s="1020">
        <v>22514.200654518951</v>
      </c>
    </row>
    <row r="20" spans="1:9" s="104" customFormat="1" ht="21" customHeight="1">
      <c r="A20" s="567" t="s">
        <v>436</v>
      </c>
      <c r="B20" s="1020">
        <v>1579.303141399417</v>
      </c>
      <c r="C20" s="1020">
        <v>2409.4072172011665</v>
      </c>
      <c r="D20" s="1020">
        <v>4598.4967346938774</v>
      </c>
      <c r="E20" s="1020">
        <v>4273.4128731778428</v>
      </c>
      <c r="F20" s="1020">
        <v>3937.280354227405</v>
      </c>
      <c r="G20" s="1020">
        <v>3965.6604591836735</v>
      </c>
      <c r="H20" s="1020">
        <v>3937.0143338192415</v>
      </c>
      <c r="I20" s="1020">
        <v>5401.3023323615162</v>
      </c>
    </row>
    <row r="21" spans="1:9" s="104" customFormat="1" ht="21" customHeight="1">
      <c r="A21" s="567" t="s">
        <v>39</v>
      </c>
      <c r="B21" s="1020">
        <v>5122.1091647230314</v>
      </c>
      <c r="C21" s="1020">
        <v>6916.4305612244898</v>
      </c>
      <c r="D21" s="1020">
        <v>8056.3605306122454</v>
      </c>
      <c r="E21" s="1020">
        <v>9981.6056341107869</v>
      </c>
      <c r="F21" s="1020">
        <v>11954.283973760932</v>
      </c>
      <c r="G21" s="1020">
        <v>13806.954631195335</v>
      </c>
      <c r="H21" s="1020">
        <v>13271.469403790086</v>
      </c>
      <c r="I21" s="1020">
        <v>16302.336189504373</v>
      </c>
    </row>
    <row r="22" spans="1:9" s="104" customFormat="1" ht="21" customHeight="1">
      <c r="A22" s="567" t="s">
        <v>437</v>
      </c>
      <c r="B22" s="1020">
        <v>-37909.894594752186</v>
      </c>
      <c r="C22" s="1020">
        <v>-33613.925008746359</v>
      </c>
      <c r="D22" s="1020">
        <v>-34860.908126822156</v>
      </c>
      <c r="E22" s="1020">
        <v>-42200.311485422746</v>
      </c>
      <c r="F22" s="1020">
        <v>-48523.591593294463</v>
      </c>
      <c r="G22" s="1020">
        <v>-57074.588533527698</v>
      </c>
      <c r="H22" s="1020">
        <v>-54052.993501457728</v>
      </c>
      <c r="I22" s="1020">
        <v>-61005.697309037903</v>
      </c>
    </row>
    <row r="23" spans="1:9" s="104" customFormat="1" ht="21" customHeight="1">
      <c r="A23" s="102" t="s">
        <v>57</v>
      </c>
      <c r="B23" s="1020">
        <v>5930.9012215743442</v>
      </c>
      <c r="C23" s="1020">
        <v>8733.2576676384851</v>
      </c>
      <c r="D23" s="1020">
        <v>9855.5031909620993</v>
      </c>
      <c r="E23" s="1020">
        <v>15179.934663265307</v>
      </c>
      <c r="F23" s="1020">
        <v>10753.85065451895</v>
      </c>
      <c r="G23" s="1020">
        <v>21901.219921282798</v>
      </c>
      <c r="H23" s="1020">
        <v>14196.764329446065</v>
      </c>
      <c r="I23" s="1020">
        <v>18037.363355685135</v>
      </c>
    </row>
    <row r="24" spans="1:9" s="104" customFormat="1" ht="21" customHeight="1">
      <c r="A24" s="102" t="s">
        <v>63</v>
      </c>
      <c r="B24" s="1020">
        <v>1323.743413994169</v>
      </c>
      <c r="C24" s="1020">
        <v>637.97794023323615</v>
      </c>
      <c r="D24" s="1020">
        <v>76.715746355685141</v>
      </c>
      <c r="E24" s="1020">
        <v>105.49365160349853</v>
      </c>
      <c r="F24" s="1020">
        <v>301.56393148688051</v>
      </c>
      <c r="G24" s="1020">
        <v>318.33463119533525</v>
      </c>
      <c r="H24" s="1020">
        <v>1099.826032069971</v>
      </c>
      <c r="I24" s="1020">
        <v>1207.192412536443</v>
      </c>
    </row>
    <row r="25" spans="1:9" s="104" customFormat="1" ht="21" customHeight="1">
      <c r="A25" s="102" t="s">
        <v>438</v>
      </c>
      <c r="B25" s="1020">
        <v>68158.029651603501</v>
      </c>
      <c r="C25" s="1020">
        <v>71787.659928571433</v>
      </c>
      <c r="D25" s="1020">
        <v>112479.18878862975</v>
      </c>
      <c r="E25" s="1020">
        <v>117607.17473760934</v>
      </c>
      <c r="F25" s="1020">
        <v>135511.58927696795</v>
      </c>
      <c r="G25" s="1020">
        <v>132211.5455451895</v>
      </c>
      <c r="H25" s="1020">
        <v>162083.58640233238</v>
      </c>
      <c r="I25" s="1020">
        <v>221495.75683673471</v>
      </c>
    </row>
    <row r="26" spans="1:9" s="104" customFormat="1" ht="21" customHeight="1">
      <c r="A26" s="102" t="s">
        <v>74</v>
      </c>
      <c r="B26" s="1020">
        <v>32937.342724489798</v>
      </c>
      <c r="C26" s="1020">
        <v>37917.636616618074</v>
      </c>
      <c r="D26" s="1020">
        <v>37756.018564139944</v>
      </c>
      <c r="E26" s="1020">
        <v>42035.636002915453</v>
      </c>
      <c r="F26" s="1020">
        <v>48125.374655976673</v>
      </c>
      <c r="G26" s="1020">
        <v>47844.869325072883</v>
      </c>
      <c r="H26" s="1020">
        <v>48350.633647230316</v>
      </c>
      <c r="I26" s="1020">
        <v>46234.154424198256</v>
      </c>
    </row>
    <row r="27" spans="1:9" s="105" customFormat="1" ht="43.5" customHeight="1" thickBot="1">
      <c r="A27" s="568" t="s">
        <v>439</v>
      </c>
      <c r="B27" s="1021">
        <v>4647.0737478134115</v>
      </c>
      <c r="C27" s="1021">
        <v>4152.3428702623905</v>
      </c>
      <c r="D27" s="1021">
        <v>4833.657145772595</v>
      </c>
      <c r="E27" s="1021">
        <v>7731.136717201166</v>
      </c>
      <c r="F27" s="1021">
        <v>7884.5712026239071</v>
      </c>
      <c r="G27" s="1021">
        <v>8844.5030422740529</v>
      </c>
      <c r="H27" s="1021">
        <v>8585.9236618075811</v>
      </c>
      <c r="I27" s="1021">
        <v>9120.732164723031</v>
      </c>
    </row>
    <row r="28" spans="1:9" ht="24" customHeight="1" thickTop="1" thickBot="1">
      <c r="A28" s="37" t="s">
        <v>440</v>
      </c>
      <c r="B28" s="1019">
        <v>1363884.2479839649</v>
      </c>
      <c r="C28" s="1019">
        <v>1652514.0613323615</v>
      </c>
      <c r="D28" s="1019">
        <v>1754875.5299927113</v>
      </c>
      <c r="E28" s="1019">
        <v>2157457.9901749273</v>
      </c>
      <c r="F28" s="1019">
        <v>2182234.3463177839</v>
      </c>
      <c r="G28" s="1019">
        <v>2207845.2718586004</v>
      </c>
      <c r="H28" s="1019">
        <v>2386738.7182405246</v>
      </c>
      <c r="I28" s="1019">
        <v>2488292.0062448983</v>
      </c>
    </row>
    <row r="29" spans="1:9" s="104" customFormat="1" ht="21" customHeight="1" thickTop="1">
      <c r="A29" s="102" t="s">
        <v>441</v>
      </c>
      <c r="B29" s="1020">
        <v>1249061.6991297374</v>
      </c>
      <c r="C29" s="1020">
        <v>1525658.5170058308</v>
      </c>
      <c r="D29" s="1020">
        <v>1571309.3081705538</v>
      </c>
      <c r="E29" s="1020">
        <v>1891111.7062463558</v>
      </c>
      <c r="F29" s="1020">
        <v>1970894.2672536445</v>
      </c>
      <c r="G29" s="1020">
        <v>1990962.3043702622</v>
      </c>
      <c r="H29" s="1020">
        <v>2148088.2939737607</v>
      </c>
      <c r="I29" s="1020">
        <v>2222306.7608075798</v>
      </c>
    </row>
    <row r="30" spans="1:9" s="104" customFormat="1" ht="21" customHeight="1">
      <c r="A30" s="567" t="s">
        <v>442</v>
      </c>
      <c r="B30" s="1020">
        <v>478790.32814723038</v>
      </c>
      <c r="C30" s="1020">
        <v>572675.23103644315</v>
      </c>
      <c r="D30" s="1020">
        <v>584972.28749708459</v>
      </c>
      <c r="E30" s="1020">
        <v>724641.02021720109</v>
      </c>
      <c r="F30" s="1020">
        <v>705817.78890087456</v>
      </c>
      <c r="G30" s="1020">
        <v>711849.22710787179</v>
      </c>
      <c r="H30" s="1020">
        <v>703968.65466326522</v>
      </c>
      <c r="I30" s="1020">
        <v>726656.67705102032</v>
      </c>
    </row>
    <row r="31" spans="1:9" s="104" customFormat="1" ht="21" customHeight="1">
      <c r="A31" s="567" t="s">
        <v>443</v>
      </c>
      <c r="B31" s="1020">
        <v>333468.37034402334</v>
      </c>
      <c r="C31" s="1020">
        <v>388217.8144868805</v>
      </c>
      <c r="D31" s="1020">
        <v>457767.42677696794</v>
      </c>
      <c r="E31" s="1020">
        <v>551661.6165714286</v>
      </c>
      <c r="F31" s="1020">
        <v>604589.97337317781</v>
      </c>
      <c r="G31" s="1020">
        <v>565986.29697084543</v>
      </c>
      <c r="H31" s="1020">
        <v>605439.57932653057</v>
      </c>
      <c r="I31" s="1020">
        <v>609139.89668804675</v>
      </c>
    </row>
    <row r="32" spans="1:9" s="104" customFormat="1" ht="21" customHeight="1">
      <c r="A32" s="567" t="s">
        <v>444</v>
      </c>
      <c r="B32" s="1020">
        <v>86641.893405247814</v>
      </c>
      <c r="C32" s="1020">
        <v>75487.514217201155</v>
      </c>
      <c r="D32" s="1020">
        <v>53632.225957725947</v>
      </c>
      <c r="E32" s="1020">
        <v>19628.57212536443</v>
      </c>
      <c r="F32" s="1020">
        <v>11205.753196793004</v>
      </c>
      <c r="G32" s="1020">
        <v>9831.9028236151626</v>
      </c>
      <c r="H32" s="1020">
        <v>7381.3250174927107</v>
      </c>
      <c r="I32" s="1020">
        <v>6902.019860058309</v>
      </c>
    </row>
    <row r="33" spans="1:9" s="104" customFormat="1" ht="21" customHeight="1">
      <c r="A33" s="567" t="s">
        <v>445</v>
      </c>
      <c r="B33" s="1020">
        <v>51704.528884839645</v>
      </c>
      <c r="C33" s="1020">
        <v>77770.076282798822</v>
      </c>
      <c r="D33" s="1020">
        <v>83334.90404810496</v>
      </c>
      <c r="E33" s="1020">
        <v>109974.88999562683</v>
      </c>
      <c r="F33" s="1020">
        <v>87137.7840962099</v>
      </c>
      <c r="G33" s="1020">
        <v>84842.990912536436</v>
      </c>
      <c r="H33" s="1020">
        <v>117027.55579300292</v>
      </c>
      <c r="I33" s="1020">
        <v>104760.69074489796</v>
      </c>
    </row>
    <row r="34" spans="1:9" s="104" customFormat="1" ht="21" customHeight="1">
      <c r="A34" s="567" t="s">
        <v>446</v>
      </c>
      <c r="B34" s="1020">
        <v>273974.58082653058</v>
      </c>
      <c r="C34" s="1020">
        <v>383400.51359329448</v>
      </c>
      <c r="D34" s="1020">
        <v>359698.87950145773</v>
      </c>
      <c r="E34" s="1020">
        <v>446647.79108892131</v>
      </c>
      <c r="F34" s="1020">
        <v>510404.23948104959</v>
      </c>
      <c r="G34" s="1020">
        <v>560494.1897186588</v>
      </c>
      <c r="H34" s="1020">
        <v>645177.63507580163</v>
      </c>
      <c r="I34" s="1020">
        <v>697231.3335612244</v>
      </c>
    </row>
    <row r="35" spans="1:9" s="104" customFormat="1" ht="21" customHeight="1">
      <c r="A35" s="567" t="s">
        <v>447</v>
      </c>
      <c r="B35" s="1020">
        <v>24481.997521865887</v>
      </c>
      <c r="C35" s="1020">
        <v>28107.367389212828</v>
      </c>
      <c r="D35" s="1020">
        <v>31903.584389212825</v>
      </c>
      <c r="E35" s="1020">
        <v>38557.816247813411</v>
      </c>
      <c r="F35" s="1020">
        <v>51738.728205539359</v>
      </c>
      <c r="G35" s="1020">
        <v>57957.696836734693</v>
      </c>
      <c r="H35" s="1020">
        <v>69093.544097667633</v>
      </c>
      <c r="I35" s="1020">
        <v>77616.142902332358</v>
      </c>
    </row>
    <row r="36" spans="1:9" s="104" customFormat="1" ht="21" customHeight="1">
      <c r="A36" s="102" t="s">
        <v>448</v>
      </c>
      <c r="B36" s="1020">
        <v>70.501749271137029</v>
      </c>
      <c r="C36" s="1020">
        <v>136.82921574344024</v>
      </c>
      <c r="D36" s="1020">
        <v>525.40539358600586</v>
      </c>
      <c r="E36" s="1020">
        <v>1318.7000976676386</v>
      </c>
      <c r="F36" s="1020">
        <v>1391.3523061224491</v>
      </c>
      <c r="G36" s="1020">
        <v>3509.8463309037897</v>
      </c>
      <c r="H36" s="1020">
        <v>493.27419533527694</v>
      </c>
      <c r="I36" s="1020">
        <v>2991.3180072886298</v>
      </c>
    </row>
    <row r="37" spans="1:9" s="104" customFormat="1" ht="21" customHeight="1">
      <c r="A37" s="102" t="s">
        <v>449</v>
      </c>
      <c r="B37" s="1020">
        <v>36956.730963556853</v>
      </c>
      <c r="C37" s="1020">
        <v>32821.761106413993</v>
      </c>
      <c r="D37" s="1020">
        <v>41189.757848396497</v>
      </c>
      <c r="E37" s="1020">
        <v>54495.733963556857</v>
      </c>
      <c r="F37" s="1020">
        <v>40106.517870262382</v>
      </c>
      <c r="G37" s="1020">
        <v>52451.071440233238</v>
      </c>
      <c r="H37" s="1020">
        <v>46480.650033527701</v>
      </c>
      <c r="I37" s="1020">
        <v>71055.816676384828</v>
      </c>
    </row>
    <row r="38" spans="1:9" s="104" customFormat="1" ht="21" customHeight="1">
      <c r="A38" s="102" t="s">
        <v>450</v>
      </c>
      <c r="B38" s="1020">
        <v>30573.203717201166</v>
      </c>
      <c r="C38" s="1020">
        <v>39691.095435860057</v>
      </c>
      <c r="D38" s="1020">
        <v>40710.013739067057</v>
      </c>
      <c r="E38" s="1020">
        <v>69327.967567055399</v>
      </c>
      <c r="F38" s="1020">
        <v>65941.891205539359</v>
      </c>
      <c r="G38" s="1020">
        <v>51724.795274052471</v>
      </c>
      <c r="H38" s="1020">
        <v>59467.996871720119</v>
      </c>
      <c r="I38" s="1020">
        <v>43761.456419825074</v>
      </c>
    </row>
    <row r="39" spans="1:9" s="104" customFormat="1" ht="21" customHeight="1">
      <c r="A39" s="102" t="s">
        <v>127</v>
      </c>
      <c r="B39" s="1020">
        <v>38628.308711370264</v>
      </c>
      <c r="C39" s="1020">
        <v>47250.040494169101</v>
      </c>
      <c r="D39" s="1020">
        <v>47617.278390670552</v>
      </c>
      <c r="E39" s="1020">
        <v>48439.22645335277</v>
      </c>
      <c r="F39" s="1020">
        <v>38045.177899416907</v>
      </c>
      <c r="G39" s="1020">
        <v>36423.711494169096</v>
      </c>
      <c r="H39" s="1020">
        <v>39250.398935860059</v>
      </c>
      <c r="I39" s="1020">
        <v>40026.01954810496</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3947.8753396501456</v>
      </c>
      <c r="C41" s="1020">
        <v>1975.1875408163264</v>
      </c>
      <c r="D41" s="1020">
        <v>1327.6643600583091</v>
      </c>
      <c r="E41" s="1020">
        <v>20005.917999999998</v>
      </c>
      <c r="F41" s="1020">
        <v>40453.500529154517</v>
      </c>
      <c r="G41" s="1020">
        <v>41372.537482507294</v>
      </c>
      <c r="H41" s="1020">
        <v>67267.275897959189</v>
      </c>
      <c r="I41" s="1020">
        <v>68013.314989795923</v>
      </c>
    </row>
    <row r="42" spans="1:9" s="105" customFormat="1" ht="43.5" customHeight="1" thickBot="1">
      <c r="A42" s="568" t="s">
        <v>109</v>
      </c>
      <c r="B42" s="1021">
        <v>4645.9283731778423</v>
      </c>
      <c r="C42" s="1021">
        <v>4980.6305335276975</v>
      </c>
      <c r="D42" s="1021">
        <v>52196.102090379005</v>
      </c>
      <c r="E42" s="1021">
        <v>72758.737846938777</v>
      </c>
      <c r="F42" s="1021">
        <v>25401.639253644316</v>
      </c>
      <c r="G42" s="1021">
        <v>31401.005466472303</v>
      </c>
      <c r="H42" s="1021">
        <v>25690.828332361518</v>
      </c>
      <c r="I42" s="1021">
        <v>40137.319795918367</v>
      </c>
    </row>
    <row r="43" spans="1:9" ht="24" customHeight="1" thickTop="1" thickBot="1">
      <c r="A43" s="37" t="s">
        <v>452</v>
      </c>
      <c r="B43" s="1019">
        <v>167310.40541253646</v>
      </c>
      <c r="C43" s="1019">
        <v>179643.7348483965</v>
      </c>
      <c r="D43" s="1019">
        <v>195482.77934985422</v>
      </c>
      <c r="E43" s="1019">
        <v>225878.17119387758</v>
      </c>
      <c r="F43" s="1019">
        <v>253962.13993294461</v>
      </c>
      <c r="G43" s="1019">
        <v>248112.00994460643</v>
      </c>
      <c r="H43" s="1019">
        <v>286787.31396793004</v>
      </c>
      <c r="I43" s="1019">
        <v>277939.64051603503</v>
      </c>
    </row>
    <row r="44" spans="1:9" s="104" customFormat="1" ht="21" customHeight="1" thickTop="1">
      <c r="A44" s="102" t="s">
        <v>148</v>
      </c>
      <c r="B44" s="1020">
        <v>122428.76822157434</v>
      </c>
      <c r="C44" s="1020">
        <v>135197.44023323615</v>
      </c>
      <c r="D44" s="1020">
        <v>147089.27551020408</v>
      </c>
      <c r="E44" s="1020">
        <v>159298.17055393587</v>
      </c>
      <c r="F44" s="1020">
        <v>177191.97084548103</v>
      </c>
      <c r="G44" s="1020">
        <v>199608.35568513122</v>
      </c>
      <c r="H44" s="1020">
        <v>203826.04227405245</v>
      </c>
      <c r="I44" s="1020">
        <v>203828.20699708455</v>
      </c>
    </row>
    <row r="45" spans="1:9" s="104" customFormat="1" ht="21" customHeight="1">
      <c r="A45" s="102" t="s">
        <v>152</v>
      </c>
      <c r="B45" s="1020">
        <v>0</v>
      </c>
      <c r="C45" s="1020">
        <v>0</v>
      </c>
      <c r="D45" s="1020">
        <v>0</v>
      </c>
      <c r="E45" s="1020">
        <v>0</v>
      </c>
      <c r="F45" s="1020">
        <v>0</v>
      </c>
      <c r="G45" s="1020">
        <v>0</v>
      </c>
      <c r="H45" s="1020">
        <v>0</v>
      </c>
      <c r="I45" s="1020">
        <v>0</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15917.855842565597</v>
      </c>
      <c r="C47" s="1020">
        <v>18753.330628279884</v>
      </c>
      <c r="D47" s="1020">
        <v>21262.625543731774</v>
      </c>
      <c r="E47" s="1020">
        <v>23975.713562682216</v>
      </c>
      <c r="F47" s="1020">
        <v>28236.14255102041</v>
      </c>
      <c r="G47" s="1020">
        <v>33089.545772594756</v>
      </c>
      <c r="H47" s="1020">
        <v>33089.546262390671</v>
      </c>
      <c r="I47" s="1020">
        <v>38076.718806122444</v>
      </c>
    </row>
    <row r="48" spans="1:9" s="104" customFormat="1" ht="21" customHeight="1">
      <c r="A48" s="102" t="s">
        <v>164</v>
      </c>
      <c r="B48" s="1020">
        <v>28963.781348396504</v>
      </c>
      <c r="C48" s="1020">
        <v>25692.963986880462</v>
      </c>
      <c r="D48" s="1020">
        <v>27130.878295918366</v>
      </c>
      <c r="E48" s="1020">
        <v>42604.287077259483</v>
      </c>
      <c r="F48" s="1020">
        <v>48534.026536443154</v>
      </c>
      <c r="G48" s="1020">
        <v>15414.108486880466</v>
      </c>
      <c r="H48" s="1020">
        <v>49871.725431486877</v>
      </c>
      <c r="I48" s="1020">
        <v>36034.71471282799</v>
      </c>
    </row>
    <row r="49" spans="1:9" s="104" customFormat="1" ht="21" customHeight="1">
      <c r="A49" s="567" t="s">
        <v>454</v>
      </c>
      <c r="B49" s="1020">
        <v>609.03790087463562</v>
      </c>
      <c r="C49" s="1020">
        <v>600</v>
      </c>
      <c r="D49" s="1020">
        <v>0</v>
      </c>
      <c r="E49" s="1020">
        <v>0</v>
      </c>
      <c r="F49" s="1020">
        <v>0</v>
      </c>
      <c r="G49" s="1020">
        <v>4217.6870787172011</v>
      </c>
      <c r="H49" s="1020">
        <v>0</v>
      </c>
      <c r="I49" s="1020">
        <v>20946.124680758017</v>
      </c>
    </row>
    <row r="50" spans="1:9" s="105" customFormat="1" ht="40.5" customHeight="1" thickBot="1">
      <c r="A50" s="569" t="s">
        <v>455</v>
      </c>
      <c r="B50" s="1021">
        <v>28354.743447521869</v>
      </c>
      <c r="C50" s="1021">
        <v>25092.963986880462</v>
      </c>
      <c r="D50" s="1021">
        <v>27130.878295918366</v>
      </c>
      <c r="E50" s="1021">
        <v>42604.287077259483</v>
      </c>
      <c r="F50" s="1021">
        <v>48534.026536443154</v>
      </c>
      <c r="G50" s="1021">
        <v>11196.421408163265</v>
      </c>
      <c r="H50" s="1021">
        <v>49871.725431486877</v>
      </c>
      <c r="I50" s="1021">
        <v>15088.590032069971</v>
      </c>
    </row>
    <row r="51" spans="1:9" ht="24" customHeight="1" thickTop="1" thickBot="1">
      <c r="A51" s="37" t="s">
        <v>456</v>
      </c>
      <c r="B51" s="1019">
        <v>1531194.6533965014</v>
      </c>
      <c r="C51" s="1019">
        <v>1832157.7961807579</v>
      </c>
      <c r="D51" s="1019">
        <v>1950358.3093425655</v>
      </c>
      <c r="E51" s="1019">
        <v>2383336.1613688045</v>
      </c>
      <c r="F51" s="1019">
        <v>2436196.4862507288</v>
      </c>
      <c r="G51" s="1019">
        <v>2455957.281803207</v>
      </c>
      <c r="H51" s="1019">
        <v>2673526.0322084548</v>
      </c>
      <c r="I51" s="1019">
        <v>2766231.6467609326</v>
      </c>
    </row>
    <row r="52" spans="1:9" s="104" customFormat="1" ht="24" customHeight="1" thickTop="1">
      <c r="A52" s="102" t="s">
        <v>457</v>
      </c>
      <c r="B52" s="1020">
        <v>295727.44401020411</v>
      </c>
      <c r="C52" s="1020">
        <v>413925.51659037895</v>
      </c>
      <c r="D52" s="1020">
        <v>510694.98824198253</v>
      </c>
      <c r="E52" s="1020">
        <v>665293.94837755105</v>
      </c>
      <c r="F52" s="1020">
        <v>856247.44605830905</v>
      </c>
      <c r="G52" s="1020">
        <v>952189.22218221577</v>
      </c>
      <c r="H52" s="1020">
        <v>1036675.4949212827</v>
      </c>
      <c r="I52" s="1020">
        <v>874090.24432944611</v>
      </c>
    </row>
    <row r="53" spans="1:9" s="105" customFormat="1" ht="21" customHeight="1">
      <c r="A53" s="569" t="s">
        <v>458</v>
      </c>
      <c r="B53" s="1021">
        <v>44809.359406705538</v>
      </c>
      <c r="C53" s="1021">
        <v>37708.856172011663</v>
      </c>
      <c r="D53" s="1021">
        <v>35166.163516034983</v>
      </c>
      <c r="E53" s="1021">
        <v>42491.718895043734</v>
      </c>
      <c r="F53" s="1021">
        <v>43195.637507288629</v>
      </c>
      <c r="G53" s="1021">
        <v>31857.864943148688</v>
      </c>
      <c r="H53" s="1021">
        <v>40099.307371720119</v>
      </c>
      <c r="I53" s="1021">
        <v>39009.119205539355</v>
      </c>
    </row>
    <row r="54" spans="1:9" s="105" customFormat="1" ht="21" customHeight="1">
      <c r="A54" s="569" t="s">
        <v>459</v>
      </c>
      <c r="B54" s="1021">
        <v>226088.64152478133</v>
      </c>
      <c r="C54" s="1021">
        <v>352663.19430903788</v>
      </c>
      <c r="D54" s="1021">
        <v>449673.68423906702</v>
      </c>
      <c r="E54" s="1021">
        <v>595867.9201895044</v>
      </c>
      <c r="F54" s="1021">
        <v>777614.44916909619</v>
      </c>
      <c r="G54" s="1021">
        <v>888116.39204373187</v>
      </c>
      <c r="H54" s="1021">
        <v>958141.214223032</v>
      </c>
      <c r="I54" s="1021">
        <v>797997.01059037889</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23562.254157434407</v>
      </c>
      <c r="C56" s="1021">
        <v>22623.47102040816</v>
      </c>
      <c r="D56" s="1021">
        <v>25520.023868804667</v>
      </c>
      <c r="E56" s="1021">
        <v>26466.174345481049</v>
      </c>
      <c r="F56" s="1021">
        <v>35095.814192419828</v>
      </c>
      <c r="G56" s="1021">
        <v>31843.420005830903</v>
      </c>
      <c r="H56" s="1021">
        <v>38113.42813702624</v>
      </c>
      <c r="I56" s="1021">
        <v>36762.569344023323</v>
      </c>
    </row>
    <row r="57" spans="1:9" s="105" customFormat="1" ht="21" customHeight="1">
      <c r="A57" s="569" t="s">
        <v>462</v>
      </c>
      <c r="B57" s="1021">
        <v>1267.1889212827987</v>
      </c>
      <c r="C57" s="1021">
        <v>929.99508892128279</v>
      </c>
      <c r="D57" s="1021">
        <v>335.11661807580174</v>
      </c>
      <c r="E57" s="1021">
        <v>468.13494752186591</v>
      </c>
      <c r="F57" s="1021">
        <v>341.54518950437318</v>
      </c>
      <c r="G57" s="1021">
        <v>371.54518950437318</v>
      </c>
      <c r="H57" s="1021">
        <v>321.54518950437318</v>
      </c>
      <c r="I57" s="1021">
        <v>321.54518950437318</v>
      </c>
    </row>
    <row r="58" spans="1:9" s="105" customFormat="1" ht="61.5" customHeight="1" thickBot="1">
      <c r="A58" s="568" t="s">
        <v>463</v>
      </c>
      <c r="B58" s="1021">
        <v>2374030.319909621</v>
      </c>
      <c r="C58" s="1021">
        <v>2747469.7512988336</v>
      </c>
      <c r="D58" s="1021">
        <v>3093232.6483556856</v>
      </c>
      <c r="E58" s="1021">
        <v>3648937.0618032073</v>
      </c>
      <c r="F58" s="1021">
        <v>4253128.9280728865</v>
      </c>
      <c r="G58" s="1021">
        <v>4427988.527061224</v>
      </c>
      <c r="H58" s="1021">
        <v>4604265.2110626828</v>
      </c>
      <c r="I58" s="1021">
        <v>4871148.9743352765</v>
      </c>
    </row>
    <row r="59" spans="1:9" ht="31.5" customHeight="1" thickTop="1" thickBot="1">
      <c r="A59" s="570" t="s">
        <v>464</v>
      </c>
      <c r="B59" s="1019"/>
      <c r="C59" s="1019"/>
      <c r="D59" s="1019"/>
      <c r="E59" s="1019"/>
      <c r="F59" s="1019"/>
      <c r="G59" s="1019"/>
      <c r="H59" s="1019"/>
      <c r="I59" s="1019"/>
    </row>
    <row r="60" spans="1:9" ht="30" customHeight="1" thickTop="1">
      <c r="A60" s="40" t="s">
        <v>465</v>
      </c>
      <c r="B60" s="1022">
        <v>56278.266051020408</v>
      </c>
      <c r="C60" s="1022">
        <v>77704.385113702621</v>
      </c>
      <c r="D60" s="1022">
        <v>88077.245784256564</v>
      </c>
      <c r="E60" s="1022">
        <v>111902.79241253645</v>
      </c>
      <c r="F60" s="1022">
        <v>126715.72465451896</v>
      </c>
      <c r="G60" s="1022">
        <v>60778.796755102048</v>
      </c>
      <c r="H60" s="1022">
        <v>142878.23611516034</v>
      </c>
      <c r="I60" s="1022">
        <v>63557.308454810496</v>
      </c>
    </row>
    <row r="61" spans="1:9" ht="21" customHeight="1">
      <c r="A61" s="42" t="s">
        <v>466</v>
      </c>
      <c r="B61" s="1022">
        <v>-13350.960593294461</v>
      </c>
      <c r="C61" s="1022">
        <v>-15379.699620991254</v>
      </c>
      <c r="D61" s="1022">
        <v>-15792.968513119533</v>
      </c>
      <c r="E61" s="1022">
        <v>-16907.880246355686</v>
      </c>
      <c r="F61" s="1022">
        <v>-20452.752672011662</v>
      </c>
      <c r="G61" s="1022">
        <v>-9696.5479956268227</v>
      </c>
      <c r="H61" s="1022">
        <v>-25237.941418367347</v>
      </c>
      <c r="I61" s="1022">
        <v>-12017.968725947521</v>
      </c>
    </row>
    <row r="62" spans="1:9" ht="21.75" customHeight="1">
      <c r="A62" s="571" t="s">
        <v>467</v>
      </c>
      <c r="B62" s="1022">
        <v>42927.305457725946</v>
      </c>
      <c r="C62" s="1022">
        <v>62324.685492711367</v>
      </c>
      <c r="D62" s="1022">
        <v>72284.27727113702</v>
      </c>
      <c r="E62" s="1022">
        <v>94994.912166180773</v>
      </c>
      <c r="F62" s="1022">
        <v>106262.97198250728</v>
      </c>
      <c r="G62" s="1022">
        <v>51082.248759475224</v>
      </c>
      <c r="H62" s="1022">
        <v>117640.294696793</v>
      </c>
      <c r="I62" s="1022">
        <v>51539.339728862979</v>
      </c>
    </row>
    <row r="63" spans="1:9">
      <c r="A63" s="40" t="s">
        <v>468</v>
      </c>
      <c r="B63" s="1022">
        <v>57816.68314868804</v>
      </c>
      <c r="C63" s="1022">
        <v>67508.639288629725</v>
      </c>
      <c r="D63" s="1022">
        <v>59385.781631195336</v>
      </c>
      <c r="E63" s="1022">
        <v>74652.826846938769</v>
      </c>
      <c r="F63" s="1022">
        <v>75424.195922740517</v>
      </c>
      <c r="G63" s="1022">
        <v>43165.602263848392</v>
      </c>
      <c r="H63" s="1022">
        <v>121509.80944897961</v>
      </c>
      <c r="I63" s="1022">
        <v>40771.69085714285</v>
      </c>
    </row>
    <row r="64" spans="1:9">
      <c r="A64" s="42" t="s">
        <v>469</v>
      </c>
      <c r="B64" s="1022">
        <v>-10285.114685131195</v>
      </c>
      <c r="C64" s="1022">
        <v>-22626.888532069974</v>
      </c>
      <c r="D64" s="1022">
        <v>-12453.436565597667</v>
      </c>
      <c r="E64" s="1022">
        <v>-10123.477491253645</v>
      </c>
      <c r="F64" s="1022">
        <v>-23927.673776967935</v>
      </c>
      <c r="G64" s="1022">
        <v>-24562.468943148684</v>
      </c>
      <c r="H64" s="1022">
        <v>-62054.031094752187</v>
      </c>
      <c r="I64" s="1022">
        <v>-21777.585517492713</v>
      </c>
    </row>
    <row r="65" spans="1:9">
      <c r="A65" s="41" t="s">
        <v>470</v>
      </c>
      <c r="B65" s="1022">
        <v>90458.873921282808</v>
      </c>
      <c r="C65" s="1022">
        <v>107206.43624927114</v>
      </c>
      <c r="D65" s="1022">
        <v>119216.6223367347</v>
      </c>
      <c r="E65" s="1022">
        <v>159524.26152186588</v>
      </c>
      <c r="F65" s="1022">
        <v>157759.49412827988</v>
      </c>
      <c r="G65" s="1022">
        <v>69685.382080174924</v>
      </c>
      <c r="H65" s="1022">
        <v>177096.07305102042</v>
      </c>
      <c r="I65" s="1022">
        <v>70533.445068513131</v>
      </c>
    </row>
    <row r="66" spans="1:9">
      <c r="A66" s="40" t="s">
        <v>471</v>
      </c>
      <c r="B66" s="1022">
        <v>30454.803256559768</v>
      </c>
      <c r="C66" s="1022">
        <v>30159.057995626823</v>
      </c>
      <c r="D66" s="1022">
        <v>30923.424865889214</v>
      </c>
      <c r="E66" s="1022">
        <v>37838.15422303207</v>
      </c>
      <c r="F66" s="1022">
        <v>50640.402629737611</v>
      </c>
      <c r="G66" s="1022">
        <v>17975.932809037902</v>
      </c>
      <c r="H66" s="1022">
        <v>36583.471112244901</v>
      </c>
      <c r="I66" s="1022">
        <v>12917.092126822155</v>
      </c>
    </row>
    <row r="67" spans="1:9">
      <c r="A67" s="40" t="s">
        <v>472</v>
      </c>
      <c r="B67" s="1022">
        <v>-34536.826351311953</v>
      </c>
      <c r="C67" s="1022">
        <v>-33961.534768221572</v>
      </c>
      <c r="D67" s="1022">
        <v>-40259.06663265307</v>
      </c>
      <c r="E67" s="1022">
        <v>-49604.46816909621</v>
      </c>
      <c r="F67" s="1022">
        <v>-54862.890775510205</v>
      </c>
      <c r="G67" s="1022">
        <v>-33002.305196793001</v>
      </c>
      <c r="H67" s="1022">
        <v>-56336.307069970848</v>
      </c>
      <c r="I67" s="1022">
        <v>-21839.320508746354</v>
      </c>
    </row>
    <row r="68" spans="1:9">
      <c r="A68" s="571" t="s">
        <v>473</v>
      </c>
      <c r="B68" s="1022">
        <v>86376.850826530615</v>
      </c>
      <c r="C68" s="1022">
        <v>103403.95947667638</v>
      </c>
      <c r="D68" s="1022">
        <v>109880.98056997085</v>
      </c>
      <c r="E68" s="1022">
        <v>147757.94757580175</v>
      </c>
      <c r="F68" s="1022">
        <v>153537.00598250728</v>
      </c>
      <c r="G68" s="1022">
        <v>54659.009692419822</v>
      </c>
      <c r="H68" s="1022">
        <v>157343.23709329445</v>
      </c>
      <c r="I68" s="1022">
        <v>61611.216686588923</v>
      </c>
    </row>
    <row r="69" spans="1:9">
      <c r="A69" s="42" t="s">
        <v>474</v>
      </c>
      <c r="B69" s="1022">
        <v>-50741.07369825073</v>
      </c>
      <c r="C69" s="1022">
        <v>-66453.459800291545</v>
      </c>
      <c r="D69" s="1022">
        <v>-76000.817447521869</v>
      </c>
      <c r="E69" s="1022">
        <v>-83533.226733236152</v>
      </c>
      <c r="F69" s="1022">
        <v>-91122.20233090379</v>
      </c>
      <c r="G69" s="1022">
        <v>-35820.95437463557</v>
      </c>
      <c r="H69" s="1022">
        <v>-88903.954103498545</v>
      </c>
      <c r="I69" s="1022">
        <v>-38751.565911078716</v>
      </c>
    </row>
    <row r="70" spans="1:9">
      <c r="A70" s="41" t="s">
        <v>475</v>
      </c>
      <c r="B70" s="1022">
        <v>35635.777128279879</v>
      </c>
      <c r="C70" s="1022">
        <v>36950.499676384839</v>
      </c>
      <c r="D70" s="1022">
        <v>33880.163122448983</v>
      </c>
      <c r="E70" s="1022">
        <v>64224.720842565606</v>
      </c>
      <c r="F70" s="1022">
        <v>62414.803651603499</v>
      </c>
      <c r="G70" s="1022">
        <v>18838.055317784259</v>
      </c>
      <c r="H70" s="1022">
        <v>68439.282989795916</v>
      </c>
      <c r="I70" s="1022">
        <v>22859.650775510203</v>
      </c>
    </row>
    <row r="71" spans="1:9">
      <c r="A71" s="41" t="s">
        <v>476</v>
      </c>
      <c r="B71" s="1022">
        <v>-7074.2332390670563</v>
      </c>
      <c r="C71" s="1022">
        <v>2530.9037317784259</v>
      </c>
      <c r="D71" s="1022">
        <v>-1016.0577317784256</v>
      </c>
      <c r="E71" s="1022">
        <v>-4626.4317784256564</v>
      </c>
      <c r="F71" s="1022">
        <v>-5279.5914416909618</v>
      </c>
      <c r="G71" s="1022">
        <v>-2557.1700991253642</v>
      </c>
      <c r="H71" s="1022">
        <v>-2260.162470845481</v>
      </c>
      <c r="I71" s="1022">
        <v>8846.88456851312</v>
      </c>
    </row>
    <row r="72" spans="1:9">
      <c r="A72" s="42" t="s">
        <v>477</v>
      </c>
      <c r="B72" s="1022">
        <v>-8858.2047827988354</v>
      </c>
      <c r="C72" s="1022">
        <v>2398.9531195335276</v>
      </c>
      <c r="D72" s="1022">
        <v>-1073.8829198250728</v>
      </c>
      <c r="E72" s="1022">
        <v>-4702.4049329446061</v>
      </c>
      <c r="F72" s="1022">
        <v>-5279.7141720116624</v>
      </c>
      <c r="G72" s="1022">
        <v>-2576.2959723032072</v>
      </c>
      <c r="H72" s="1022">
        <v>-2282.0721064139943</v>
      </c>
      <c r="I72" s="1022">
        <v>8845.099122448979</v>
      </c>
    </row>
    <row r="73" spans="1:9">
      <c r="A73" s="42" t="s">
        <v>478</v>
      </c>
      <c r="B73" s="1022">
        <v>1783.9715437317784</v>
      </c>
      <c r="C73" s="1022">
        <v>131.95061224489797</v>
      </c>
      <c r="D73" s="1022">
        <v>57.825188046647227</v>
      </c>
      <c r="E73" s="1022">
        <v>75.973154518950437</v>
      </c>
      <c r="F73" s="1022">
        <v>0.12273032069970845</v>
      </c>
      <c r="G73" s="1022">
        <v>19.125873177842564</v>
      </c>
      <c r="H73" s="1022">
        <v>21.909635568513121</v>
      </c>
      <c r="I73" s="1022">
        <v>1.7854460641399417</v>
      </c>
    </row>
    <row r="74" spans="1:9">
      <c r="A74" s="571" t="s">
        <v>479</v>
      </c>
      <c r="B74" s="1022">
        <v>6539.5718921282796</v>
      </c>
      <c r="C74" s="1022">
        <v>-2933.2581924198253</v>
      </c>
      <c r="D74" s="1022">
        <v>1040.2835670553936</v>
      </c>
      <c r="E74" s="1022">
        <v>4688.0436559766767</v>
      </c>
      <c r="F74" s="1022">
        <v>5348.6373396501458</v>
      </c>
      <c r="G74" s="1022">
        <v>2597.9713673469387</v>
      </c>
      <c r="H74" s="1022">
        <v>2321.7929154518952</v>
      </c>
      <c r="I74" s="1022">
        <v>-8813.8750204081625</v>
      </c>
    </row>
    <row r="75" spans="1:9">
      <c r="A75" s="571" t="s">
        <v>480</v>
      </c>
      <c r="B75" s="1022">
        <v>8453.9712040816321</v>
      </c>
      <c r="C75" s="1022">
        <v>-2813.3925174927112</v>
      </c>
      <c r="D75" s="1022">
        <v>1070.2772900874636</v>
      </c>
      <c r="E75" s="1022">
        <v>4709.3704358600589</v>
      </c>
      <c r="F75" s="1022">
        <v>5362.0591865889219</v>
      </c>
      <c r="G75" s="1022">
        <v>2602.2806793002915</v>
      </c>
      <c r="H75" s="1022">
        <v>2333.7382405247813</v>
      </c>
      <c r="I75" s="1022">
        <v>-8808.9036180758012</v>
      </c>
    </row>
    <row r="76" spans="1:9">
      <c r="A76" s="42" t="s">
        <v>481</v>
      </c>
      <c r="B76" s="1022">
        <v>-1914.3993119533527</v>
      </c>
      <c r="C76" s="1022">
        <v>-119.86567492711372</v>
      </c>
      <c r="D76" s="1022">
        <v>-29.993723032069973</v>
      </c>
      <c r="E76" s="1022">
        <v>-21.326779883381921</v>
      </c>
      <c r="F76" s="1022">
        <v>-13.421846938775509</v>
      </c>
      <c r="G76" s="1022">
        <v>-4.3093119533527702</v>
      </c>
      <c r="H76" s="1022">
        <v>-11.945325072886297</v>
      </c>
      <c r="I76" s="1022">
        <v>-4.9714023323615155</v>
      </c>
    </row>
    <row r="77" spans="1:9">
      <c r="A77" s="571" t="s">
        <v>482</v>
      </c>
      <c r="B77" s="1022">
        <v>35101.115781341105</v>
      </c>
      <c r="C77" s="1022">
        <v>36548.14521574344</v>
      </c>
      <c r="D77" s="1022">
        <v>33904.388957725947</v>
      </c>
      <c r="E77" s="1022">
        <v>64286.332720116618</v>
      </c>
      <c r="F77" s="1022">
        <v>62483.849549562685</v>
      </c>
      <c r="G77" s="1022">
        <v>18878.856586005833</v>
      </c>
      <c r="H77" s="1022">
        <v>68500.913434402333</v>
      </c>
      <c r="I77" s="1022">
        <v>22892.66032361516</v>
      </c>
    </row>
    <row r="78" spans="1:9">
      <c r="A78" s="40" t="s">
        <v>483</v>
      </c>
      <c r="B78" s="1022">
        <v>0</v>
      </c>
      <c r="C78" s="1022">
        <v>0.41978134110787169</v>
      </c>
      <c r="D78" s="1022">
        <v>3746.3879620991256</v>
      </c>
      <c r="E78" s="1022">
        <v>33.163746355685127</v>
      </c>
      <c r="F78" s="1022">
        <v>12.730367346938776</v>
      </c>
      <c r="G78" s="1022">
        <v>-98.870862973760921</v>
      </c>
      <c r="H78" s="1022">
        <v>-1.521039358600583</v>
      </c>
      <c r="I78" s="1022">
        <v>72.155123906705541</v>
      </c>
    </row>
    <row r="79" spans="1:9">
      <c r="A79" s="41" t="s">
        <v>484</v>
      </c>
      <c r="B79" s="1022">
        <v>35101.115781341105</v>
      </c>
      <c r="C79" s="1022">
        <v>36548.564997084548</v>
      </c>
      <c r="D79" s="1022">
        <v>37650.776919825068</v>
      </c>
      <c r="E79" s="1022">
        <v>64319.496466472301</v>
      </c>
      <c r="F79" s="1022">
        <v>62496.579916909621</v>
      </c>
      <c r="G79" s="1022">
        <v>18779.98572303207</v>
      </c>
      <c r="H79" s="1022">
        <v>68499.392395043731</v>
      </c>
      <c r="I79" s="1022">
        <v>22964.815447521865</v>
      </c>
    </row>
    <row r="80" spans="1:9">
      <c r="A80" s="40" t="s">
        <v>485</v>
      </c>
      <c r="B80" s="1022">
        <v>-27.157756559766764</v>
      </c>
      <c r="C80" s="1022">
        <v>-51.161943148688046</v>
      </c>
      <c r="D80" s="1022">
        <v>568.13898542274046</v>
      </c>
      <c r="E80" s="1022">
        <v>18.727928571428571</v>
      </c>
      <c r="F80" s="1022">
        <v>277.55813556851314</v>
      </c>
      <c r="G80" s="1022">
        <v>216.93583090379011</v>
      </c>
      <c r="H80" s="1022">
        <v>246.35869241982508</v>
      </c>
      <c r="I80" s="1022">
        <v>122.73522594752187</v>
      </c>
    </row>
    <row r="81" spans="1:9" ht="21" customHeight="1">
      <c r="A81" s="571" t="s">
        <v>486</v>
      </c>
      <c r="B81" s="1022">
        <v>35073.958024781343</v>
      </c>
      <c r="C81" s="1022">
        <v>36497.403053935857</v>
      </c>
      <c r="D81" s="1022">
        <v>38218.915905247813</v>
      </c>
      <c r="E81" s="1022">
        <v>64338.224395043733</v>
      </c>
      <c r="F81" s="1022">
        <v>62774.138052478134</v>
      </c>
      <c r="G81" s="1022">
        <v>18996.921553935859</v>
      </c>
      <c r="H81" s="1022">
        <v>68745.751087463548</v>
      </c>
      <c r="I81" s="1022">
        <v>23087.550673469388</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35073.958024781343</v>
      </c>
      <c r="C83" s="1022">
        <v>36497.403053935857</v>
      </c>
      <c r="D83" s="1022">
        <v>38218.915905247813</v>
      </c>
      <c r="E83" s="1022">
        <v>64338.224395043733</v>
      </c>
      <c r="F83" s="1022">
        <v>62774.138052478134</v>
      </c>
      <c r="G83" s="1022">
        <v>18996.921553935859</v>
      </c>
      <c r="H83" s="1022">
        <v>68745.751087463548</v>
      </c>
      <c r="I83" s="1022">
        <v>23087.550673469388</v>
      </c>
    </row>
    <row r="84" spans="1:9" ht="18" customHeight="1" thickBot="1">
      <c r="A84" s="40" t="s">
        <v>489</v>
      </c>
      <c r="B84" s="1022">
        <v>-6719.2145772594749</v>
      </c>
      <c r="C84" s="1022">
        <v>-11404.439067055395</v>
      </c>
      <c r="D84" s="1022">
        <v>-11088.037609329445</v>
      </c>
      <c r="E84" s="1022">
        <v>-21733.937317784257</v>
      </c>
      <c r="F84" s="1022">
        <v>-14240.111516034984</v>
      </c>
      <c r="G84" s="1022">
        <v>-7800.5001457725939</v>
      </c>
      <c r="H84" s="1022">
        <v>-18874.025655976679</v>
      </c>
      <c r="I84" s="1022">
        <v>-7998.960641399417</v>
      </c>
    </row>
    <row r="85" spans="1:9" ht="24" customHeight="1" thickTop="1" thickBot="1">
      <c r="A85" s="37" t="s">
        <v>490</v>
      </c>
      <c r="B85" s="1019">
        <v>28354.743447521869</v>
      </c>
      <c r="C85" s="1019">
        <v>25092.963986880462</v>
      </c>
      <c r="D85" s="1019">
        <v>27130.878295918366</v>
      </c>
      <c r="E85" s="1019">
        <v>42604.287077259483</v>
      </c>
      <c r="F85" s="1019">
        <v>48534.026536443154</v>
      </c>
      <c r="G85" s="1019">
        <v>11196.421408163265</v>
      </c>
      <c r="H85" s="1019">
        <v>49871.725431486877</v>
      </c>
      <c r="I85" s="1019">
        <v>15088.590032069971</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activeCell="B15" sqref="B15"/>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1339</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1200967.1348804664</v>
      </c>
      <c r="C8" s="1019">
        <v>1419501.2109271137</v>
      </c>
      <c r="D8" s="1019">
        <v>1688551.9868790088</v>
      </c>
      <c r="E8" s="1019">
        <v>1761205.6749096208</v>
      </c>
      <c r="F8" s="1019">
        <v>2129149.7544329446</v>
      </c>
      <c r="G8" s="1019">
        <v>2188256.1952390671</v>
      </c>
      <c r="H8" s="1019">
        <v>2381931.4390087463</v>
      </c>
      <c r="I8" s="1019">
        <v>2524931.8556778426</v>
      </c>
    </row>
    <row r="9" spans="1:9" s="104" customFormat="1" ht="21" customHeight="1" thickTop="1">
      <c r="A9" s="102" t="s">
        <v>8</v>
      </c>
      <c r="B9" s="1020">
        <v>208611.02870845483</v>
      </c>
      <c r="C9" s="1020">
        <v>212806.74690233235</v>
      </c>
      <c r="D9" s="1020">
        <v>289624.2419650146</v>
      </c>
      <c r="E9" s="1020">
        <v>204137.00413556848</v>
      </c>
      <c r="F9" s="1020">
        <v>378059.60622303211</v>
      </c>
      <c r="G9" s="1020">
        <v>332531.3107813411</v>
      </c>
      <c r="H9" s="1020">
        <v>400008.8696632653</v>
      </c>
      <c r="I9" s="1020">
        <v>318890.7335437318</v>
      </c>
    </row>
    <row r="10" spans="1:9" s="104" customFormat="1" ht="21" customHeight="1">
      <c r="A10" s="102" t="s">
        <v>17</v>
      </c>
      <c r="B10" s="1020">
        <v>209628.41791253648</v>
      </c>
      <c r="C10" s="1020">
        <v>288535.10877988336</v>
      </c>
      <c r="D10" s="1020">
        <v>320465.30512536445</v>
      </c>
      <c r="E10" s="1020">
        <v>377794.93681486882</v>
      </c>
      <c r="F10" s="1020">
        <v>362132.14532215742</v>
      </c>
      <c r="G10" s="1020">
        <v>354322.95826530614</v>
      </c>
      <c r="H10" s="1020">
        <v>357848.23786005826</v>
      </c>
      <c r="I10" s="1020">
        <v>394857.40185860061</v>
      </c>
    </row>
    <row r="11" spans="1:9" s="104" customFormat="1" ht="21" customHeight="1">
      <c r="A11" s="102" t="s">
        <v>26</v>
      </c>
      <c r="B11" s="1020">
        <v>744999.1371253645</v>
      </c>
      <c r="C11" s="1020">
        <v>886976.00768367341</v>
      </c>
      <c r="D11" s="1020">
        <v>1045452.7901559767</v>
      </c>
      <c r="E11" s="1020">
        <v>1149805.6087667639</v>
      </c>
      <c r="F11" s="1020">
        <v>1348469.1664067053</v>
      </c>
      <c r="G11" s="1020">
        <v>1469645.9476034986</v>
      </c>
      <c r="H11" s="1020">
        <v>1594474.1471297375</v>
      </c>
      <c r="I11" s="1020">
        <v>1756175.7368819243</v>
      </c>
    </row>
    <row r="12" spans="1:9" s="104" customFormat="1" ht="21" customHeight="1">
      <c r="A12" s="567" t="s">
        <v>428</v>
      </c>
      <c r="B12" s="1020">
        <v>748918.93450291548</v>
      </c>
      <c r="C12" s="1020">
        <v>889651.66639941686</v>
      </c>
      <c r="D12" s="1020">
        <v>1051862.6482725947</v>
      </c>
      <c r="E12" s="1020">
        <v>1156703.5596399417</v>
      </c>
      <c r="F12" s="1020">
        <v>1354170.2609941692</v>
      </c>
      <c r="G12" s="1020">
        <v>1473120.3771064142</v>
      </c>
      <c r="H12" s="1020">
        <v>1596776.8583629739</v>
      </c>
      <c r="I12" s="1020">
        <v>1757237.5035437318</v>
      </c>
    </row>
    <row r="13" spans="1:9" s="104" customFormat="1" ht="21" customHeight="1">
      <c r="A13" s="567" t="s">
        <v>429</v>
      </c>
      <c r="B13" s="1020">
        <v>744786.19746793003</v>
      </c>
      <c r="C13" s="1020">
        <v>883786.59156413993</v>
      </c>
      <c r="D13" s="1020">
        <v>1047729.5247376093</v>
      </c>
      <c r="E13" s="1020">
        <v>1149707.3438921284</v>
      </c>
      <c r="F13" s="1020">
        <v>1347969.4038206995</v>
      </c>
      <c r="G13" s="1020">
        <v>1467849.7566676384</v>
      </c>
      <c r="H13" s="1020">
        <v>1588933.185377551</v>
      </c>
      <c r="I13" s="1020">
        <v>1748893.3753061225</v>
      </c>
    </row>
    <row r="14" spans="1:9" s="104" customFormat="1" ht="21" customHeight="1">
      <c r="A14" s="567" t="s">
        <v>430</v>
      </c>
      <c r="B14" s="1020">
        <v>4132.7370349854227</v>
      </c>
      <c r="C14" s="1020">
        <v>5865.074835276967</v>
      </c>
      <c r="D14" s="1020">
        <v>4133.1235349854223</v>
      </c>
      <c r="E14" s="1020">
        <v>6996.2157478134113</v>
      </c>
      <c r="F14" s="1020">
        <v>6200.8571734693878</v>
      </c>
      <c r="G14" s="1020">
        <v>5270.6204387755106</v>
      </c>
      <c r="H14" s="1020">
        <v>7843.6729854227406</v>
      </c>
      <c r="I14" s="1020">
        <v>8344.1282376093295</v>
      </c>
    </row>
    <row r="15" spans="1:9" s="104" customFormat="1" ht="21" customHeight="1">
      <c r="A15" s="567" t="s">
        <v>431</v>
      </c>
      <c r="B15" s="1020">
        <v>3132.7080481049566</v>
      </c>
      <c r="C15" s="1020">
        <v>3058.820425655977</v>
      </c>
      <c r="D15" s="1020">
        <v>7200.7636690962108</v>
      </c>
      <c r="E15" s="1020">
        <v>7286.5577201166179</v>
      </c>
      <c r="F15" s="1020">
        <v>7270.9006574344012</v>
      </c>
      <c r="G15" s="1020">
        <v>12161.71655685131</v>
      </c>
      <c r="H15" s="1020">
        <v>12344.874352769681</v>
      </c>
      <c r="I15" s="1020">
        <v>13810.644699708455</v>
      </c>
    </row>
    <row r="16" spans="1:9" s="104" customFormat="1" ht="21" customHeight="1">
      <c r="A16" s="567" t="s">
        <v>432</v>
      </c>
      <c r="B16" s="1020">
        <v>2911.7100772594749</v>
      </c>
      <c r="C16" s="1020">
        <v>3015.5693906705537</v>
      </c>
      <c r="D16" s="1020">
        <v>5958.1812944606409</v>
      </c>
      <c r="E16" s="1020">
        <v>6991.9955335276964</v>
      </c>
      <c r="F16" s="1020">
        <v>7180.8618586005832</v>
      </c>
      <c r="G16" s="1020">
        <v>11580.292954810497</v>
      </c>
      <c r="H16" s="1020">
        <v>11163.854763848396</v>
      </c>
      <c r="I16" s="1020">
        <v>12267.817607871721</v>
      </c>
    </row>
    <row r="17" spans="1:9" s="104" customFormat="1" ht="21" customHeight="1">
      <c r="A17" s="567" t="s">
        <v>433</v>
      </c>
      <c r="B17" s="1020">
        <v>220.99797084548106</v>
      </c>
      <c r="C17" s="1020">
        <v>43.251034985422734</v>
      </c>
      <c r="D17" s="1020">
        <v>1242.5823746355684</v>
      </c>
      <c r="E17" s="1020">
        <v>294.56218658892129</v>
      </c>
      <c r="F17" s="1020">
        <v>90.038798833819243</v>
      </c>
      <c r="G17" s="1020">
        <v>581.42360204081638</v>
      </c>
      <c r="H17" s="1020">
        <v>1181.0195889212828</v>
      </c>
      <c r="I17" s="1020">
        <v>1542.8270918367348</v>
      </c>
    </row>
    <row r="18" spans="1:9" s="104" customFormat="1" ht="21" customHeight="1">
      <c r="A18" s="567" t="s">
        <v>434</v>
      </c>
      <c r="B18" s="1020">
        <v>5753.1892040816329</v>
      </c>
      <c r="C18" s="1020">
        <v>8143.767647230321</v>
      </c>
      <c r="D18" s="1020">
        <v>7092.4926457725951</v>
      </c>
      <c r="E18" s="1020">
        <v>8933.4672230320703</v>
      </c>
      <c r="F18" s="1020">
        <v>14411.394868804664</v>
      </c>
      <c r="G18" s="1020">
        <v>17309.873756559766</v>
      </c>
      <c r="H18" s="1020">
        <v>17049.808056851311</v>
      </c>
      <c r="I18" s="1020">
        <v>17363.556294460643</v>
      </c>
    </row>
    <row r="19" spans="1:9" s="104" customFormat="1" ht="21" customHeight="1">
      <c r="A19" s="567" t="s">
        <v>435</v>
      </c>
      <c r="B19" s="1020">
        <v>5262.0853498542274</v>
      </c>
      <c r="C19" s="1020">
        <v>7746.3439912536451</v>
      </c>
      <c r="D19" s="1020">
        <v>6972.1152682215743</v>
      </c>
      <c r="E19" s="1020">
        <v>7976.3191341107868</v>
      </c>
      <c r="F19" s="1020">
        <v>13618.776274052478</v>
      </c>
      <c r="G19" s="1020">
        <v>16658.93575510204</v>
      </c>
      <c r="H19" s="1020">
        <v>16413.155724489796</v>
      </c>
      <c r="I19" s="1020">
        <v>16723.690000000002</v>
      </c>
    </row>
    <row r="20" spans="1:9" s="104" customFormat="1" ht="21" customHeight="1">
      <c r="A20" s="567" t="s">
        <v>436</v>
      </c>
      <c r="B20" s="1020">
        <v>491.10385422740524</v>
      </c>
      <c r="C20" s="1020">
        <v>397.42365597667634</v>
      </c>
      <c r="D20" s="1020">
        <v>120.37737755102042</v>
      </c>
      <c r="E20" s="1020">
        <v>957.14808892128281</v>
      </c>
      <c r="F20" s="1020">
        <v>792.6185947521866</v>
      </c>
      <c r="G20" s="1020">
        <v>650.93800145772593</v>
      </c>
      <c r="H20" s="1020">
        <v>636.65233236151607</v>
      </c>
      <c r="I20" s="1020">
        <v>639.86629446064148</v>
      </c>
    </row>
    <row r="21" spans="1:9" s="104" customFormat="1" ht="21" customHeight="1">
      <c r="A21" s="567" t="s">
        <v>39</v>
      </c>
      <c r="B21" s="1020">
        <v>5093.2834868804657</v>
      </c>
      <c r="C21" s="1020">
        <v>6156.9261530612248</v>
      </c>
      <c r="D21" s="1020">
        <v>6815.0688017492703</v>
      </c>
      <c r="E21" s="1020">
        <v>7676.277224489796</v>
      </c>
      <c r="F21" s="1020">
        <v>9363.2827069970845</v>
      </c>
      <c r="G21" s="1020">
        <v>10054.856215743441</v>
      </c>
      <c r="H21" s="1020">
        <v>10806.175768221572</v>
      </c>
      <c r="I21" s="1020">
        <v>11430.591622448979</v>
      </c>
    </row>
    <row r="22" spans="1:9" s="104" customFormat="1" ht="21" customHeight="1">
      <c r="A22" s="567" t="s">
        <v>437</v>
      </c>
      <c r="B22" s="1020">
        <v>-17898.978115160349</v>
      </c>
      <c r="C22" s="1020">
        <v>-20035.172940233238</v>
      </c>
      <c r="D22" s="1020">
        <v>-27518.183233236148</v>
      </c>
      <c r="E22" s="1020">
        <v>-30794.253040816329</v>
      </c>
      <c r="F22" s="1020">
        <v>-36746.672820699714</v>
      </c>
      <c r="G22" s="1020">
        <v>-43000.876032069966</v>
      </c>
      <c r="H22" s="1020">
        <v>-42503.569411078723</v>
      </c>
      <c r="I22" s="1020">
        <v>-43666.559278425651</v>
      </c>
    </row>
    <row r="23" spans="1:9" s="104" customFormat="1" ht="21" customHeight="1">
      <c r="A23" s="102" t="s">
        <v>57</v>
      </c>
      <c r="B23" s="1020">
        <v>8744.8050189504374</v>
      </c>
      <c r="C23" s="1020">
        <v>7694.1853790087462</v>
      </c>
      <c r="D23" s="1020">
        <v>8817.5598965014578</v>
      </c>
      <c r="E23" s="1020">
        <v>8677.5206690962095</v>
      </c>
      <c r="F23" s="1020">
        <v>20664.80468950437</v>
      </c>
      <c r="G23" s="1020">
        <v>12383.409269679301</v>
      </c>
      <c r="H23" s="1020">
        <v>13472.838052478135</v>
      </c>
      <c r="I23" s="1020">
        <v>11360.462994169096</v>
      </c>
    </row>
    <row r="24" spans="1:9" s="104" customFormat="1" ht="21" customHeight="1">
      <c r="A24" s="102" t="s">
        <v>63</v>
      </c>
      <c r="B24" s="1020">
        <v>8.0388644314868802</v>
      </c>
      <c r="C24" s="1020">
        <v>2.9154518950437319E-6</v>
      </c>
      <c r="D24" s="1020">
        <v>2.9154518950437319E-6</v>
      </c>
      <c r="E24" s="1020">
        <v>2.9154518950437319E-6</v>
      </c>
      <c r="F24" s="1020">
        <v>45.035975218658884</v>
      </c>
      <c r="G24" s="1020">
        <v>15.221373177842564</v>
      </c>
      <c r="H24" s="1020">
        <v>309.21323177842567</v>
      </c>
      <c r="I24" s="1020">
        <v>421.84690524781342</v>
      </c>
    </row>
    <row r="25" spans="1:9" s="104" customFormat="1" ht="21" customHeight="1">
      <c r="A25" s="102" t="s">
        <v>438</v>
      </c>
      <c r="B25" s="1020">
        <v>9788.2844723032085</v>
      </c>
      <c r="C25" s="1020">
        <v>5404.9706239067045</v>
      </c>
      <c r="D25" s="1020">
        <v>7069.8052696793002</v>
      </c>
      <c r="E25" s="1020">
        <v>3310.8637696793003</v>
      </c>
      <c r="F25" s="1020">
        <v>3315.7130451895041</v>
      </c>
      <c r="G25" s="1020">
        <v>3217.3346122448979</v>
      </c>
      <c r="H25" s="1020">
        <v>3675.0032609329451</v>
      </c>
      <c r="I25" s="1020">
        <v>31590.783078717202</v>
      </c>
    </row>
    <row r="26" spans="1:9" s="104" customFormat="1" ht="21" customHeight="1">
      <c r="A26" s="102" t="s">
        <v>74</v>
      </c>
      <c r="B26" s="1020">
        <v>14210.497402332363</v>
      </c>
      <c r="C26" s="1020">
        <v>13423.561288629737</v>
      </c>
      <c r="D26" s="1020">
        <v>13158.298074344024</v>
      </c>
      <c r="E26" s="1020">
        <v>13581.576948979593</v>
      </c>
      <c r="F26" s="1020">
        <v>12484.159291545189</v>
      </c>
      <c r="G26" s="1020">
        <v>11951.0434606414</v>
      </c>
      <c r="H26" s="1020">
        <v>7767.9981545189512</v>
      </c>
      <c r="I26" s="1020">
        <v>7684.8842565597661</v>
      </c>
    </row>
    <row r="27" spans="1:9" s="105" customFormat="1" ht="43.5" customHeight="1" thickBot="1">
      <c r="A27" s="568" t="s">
        <v>439</v>
      </c>
      <c r="B27" s="1021">
        <v>4976.9253760932943</v>
      </c>
      <c r="C27" s="1021">
        <v>4660.630265306123</v>
      </c>
      <c r="D27" s="1021">
        <v>3963.9863892128278</v>
      </c>
      <c r="E27" s="1021">
        <v>3898.163801749271</v>
      </c>
      <c r="F27" s="1021">
        <v>3979.1234795918367</v>
      </c>
      <c r="G27" s="1021">
        <v>4188.9698731778426</v>
      </c>
      <c r="H27" s="1021">
        <v>4375.1316559766765</v>
      </c>
      <c r="I27" s="1021">
        <v>3950.006158892128</v>
      </c>
    </row>
    <row r="28" spans="1:9" ht="24" customHeight="1" thickTop="1" thickBot="1">
      <c r="A28" s="37" t="s">
        <v>440</v>
      </c>
      <c r="B28" s="1019">
        <v>1091872.1406938776</v>
      </c>
      <c r="C28" s="1019">
        <v>1289107.5864591836</v>
      </c>
      <c r="D28" s="1019">
        <v>1548501.8998206998</v>
      </c>
      <c r="E28" s="1019">
        <v>1602814.081383382</v>
      </c>
      <c r="F28" s="1019">
        <v>1964457.2669810497</v>
      </c>
      <c r="G28" s="1019">
        <v>2023302.3126472305</v>
      </c>
      <c r="H28" s="1019">
        <v>2201861.5778790088</v>
      </c>
      <c r="I28" s="1019">
        <v>2346480.6293833819</v>
      </c>
    </row>
    <row r="29" spans="1:9" s="104" customFormat="1" ht="21" customHeight="1" thickTop="1">
      <c r="A29" s="102" t="s">
        <v>441</v>
      </c>
      <c r="B29" s="1020">
        <v>1051026.6977361515</v>
      </c>
      <c r="C29" s="1020">
        <v>1205105.1490043732</v>
      </c>
      <c r="D29" s="1020">
        <v>1328312.795654519</v>
      </c>
      <c r="E29" s="1020">
        <v>1398792.1875889215</v>
      </c>
      <c r="F29" s="1020">
        <v>1784388.4975291544</v>
      </c>
      <c r="G29" s="1020">
        <v>1813687.4387040816</v>
      </c>
      <c r="H29" s="1020">
        <v>1865823.2805962099</v>
      </c>
      <c r="I29" s="1020">
        <v>2023874.8031793002</v>
      </c>
    </row>
    <row r="30" spans="1:9" s="104" customFormat="1" ht="21" customHeight="1">
      <c r="A30" s="567" t="s">
        <v>442</v>
      </c>
      <c r="B30" s="1020">
        <v>348494.37834256556</v>
      </c>
      <c r="C30" s="1020">
        <v>393151.53876530612</v>
      </c>
      <c r="D30" s="1020">
        <v>411489.71838338196</v>
      </c>
      <c r="E30" s="1020">
        <v>413692.65751311951</v>
      </c>
      <c r="F30" s="1020">
        <v>552930.22530029155</v>
      </c>
      <c r="G30" s="1020">
        <v>460238.01515014574</v>
      </c>
      <c r="H30" s="1020">
        <v>473375.91193294461</v>
      </c>
      <c r="I30" s="1020">
        <v>527516.48138483975</v>
      </c>
    </row>
    <row r="31" spans="1:9" s="104" customFormat="1" ht="21" customHeight="1">
      <c r="A31" s="567" t="s">
        <v>443</v>
      </c>
      <c r="B31" s="1020">
        <v>363606.29612827994</v>
      </c>
      <c r="C31" s="1020">
        <v>421033.16802186595</v>
      </c>
      <c r="D31" s="1020">
        <v>421482.29219096206</v>
      </c>
      <c r="E31" s="1020">
        <v>443949.81435860059</v>
      </c>
      <c r="F31" s="1020">
        <v>518504.2736530613</v>
      </c>
      <c r="G31" s="1020">
        <v>518355.00952332362</v>
      </c>
      <c r="H31" s="1020">
        <v>521321.98063411081</v>
      </c>
      <c r="I31" s="1020">
        <v>475747.27602186595</v>
      </c>
    </row>
    <row r="32" spans="1:9" s="104" customFormat="1" ht="21" customHeight="1">
      <c r="A32" s="567" t="s">
        <v>444</v>
      </c>
      <c r="B32" s="1020">
        <v>279537.05798979587</v>
      </c>
      <c r="C32" s="1020">
        <v>86001.434504373188</v>
      </c>
      <c r="D32" s="1020">
        <v>62037.978110787168</v>
      </c>
      <c r="E32" s="1020">
        <v>12945.779371720115</v>
      </c>
      <c r="F32" s="1020">
        <v>5070.7659169096205</v>
      </c>
      <c r="G32" s="1020">
        <v>4151.4227186588923</v>
      </c>
      <c r="H32" s="1020">
        <v>3154.133454810496</v>
      </c>
      <c r="I32" s="1020">
        <v>2959.8002944606415</v>
      </c>
    </row>
    <row r="33" spans="1:9" s="104" customFormat="1" ht="21" customHeight="1">
      <c r="A33" s="567" t="s">
        <v>445</v>
      </c>
      <c r="B33" s="1020">
        <v>23848.436689504375</v>
      </c>
      <c r="C33" s="1020">
        <v>42740.082762390673</v>
      </c>
      <c r="D33" s="1020">
        <v>36464.945074344025</v>
      </c>
      <c r="E33" s="1020">
        <v>38325.938692419826</v>
      </c>
      <c r="F33" s="1020">
        <v>75898.378411078709</v>
      </c>
      <c r="G33" s="1020">
        <v>94627.476616618078</v>
      </c>
      <c r="H33" s="1020">
        <v>99426.837463556847</v>
      </c>
      <c r="I33" s="1020">
        <v>80865.144147230312</v>
      </c>
    </row>
    <row r="34" spans="1:9" s="104" customFormat="1" ht="21" customHeight="1">
      <c r="A34" s="567" t="s">
        <v>446</v>
      </c>
      <c r="B34" s="1020">
        <v>16000</v>
      </c>
      <c r="C34" s="1020">
        <v>246700.72768658891</v>
      </c>
      <c r="D34" s="1020">
        <v>377199.68950437318</v>
      </c>
      <c r="E34" s="1020">
        <v>466342.62208892131</v>
      </c>
      <c r="F34" s="1020">
        <v>598027.79150291544</v>
      </c>
      <c r="G34" s="1020">
        <v>696841.38130029151</v>
      </c>
      <c r="H34" s="1020">
        <v>722794.73779446073</v>
      </c>
      <c r="I34" s="1020">
        <v>884114.29467930028</v>
      </c>
    </row>
    <row r="35" spans="1:9" s="104" customFormat="1" ht="21" customHeight="1">
      <c r="A35" s="567" t="s">
        <v>447</v>
      </c>
      <c r="B35" s="1020">
        <v>19540.528586005828</v>
      </c>
      <c r="C35" s="1020">
        <v>15478.197263848399</v>
      </c>
      <c r="D35" s="1020">
        <v>19638.172390670552</v>
      </c>
      <c r="E35" s="1020">
        <v>23535.37556413994</v>
      </c>
      <c r="F35" s="1020">
        <v>33957.062744897958</v>
      </c>
      <c r="G35" s="1020">
        <v>39474.133395043726</v>
      </c>
      <c r="H35" s="1020">
        <v>45749.679316326532</v>
      </c>
      <c r="I35" s="1020">
        <v>52671.806651603503</v>
      </c>
    </row>
    <row r="36" spans="1:9" s="104" customFormat="1" ht="21" customHeight="1">
      <c r="A36" s="102" t="s">
        <v>448</v>
      </c>
      <c r="B36" s="1020">
        <v>81.597873177842573</v>
      </c>
      <c r="C36" s="1020">
        <v>85.348460641399399</v>
      </c>
      <c r="D36" s="1020">
        <v>142.89757434402333</v>
      </c>
      <c r="E36" s="1020">
        <v>88.785924198250726</v>
      </c>
      <c r="F36" s="1020">
        <v>220.54131778425656</v>
      </c>
      <c r="G36" s="1020">
        <v>0.6126005830903789</v>
      </c>
      <c r="H36" s="1020">
        <v>300.28198833819243</v>
      </c>
      <c r="I36" s="1020">
        <v>308.49317492711378</v>
      </c>
    </row>
    <row r="37" spans="1:9" s="104" customFormat="1" ht="21" customHeight="1">
      <c r="A37" s="102" t="s">
        <v>449</v>
      </c>
      <c r="B37" s="1020">
        <v>4319.9595116618075</v>
      </c>
      <c r="C37" s="1020">
        <v>14162.935520408164</v>
      </c>
      <c r="D37" s="1020">
        <v>16985.467733236153</v>
      </c>
      <c r="E37" s="1020">
        <v>15384.792293002914</v>
      </c>
      <c r="F37" s="1020">
        <v>4755.6756486880467</v>
      </c>
      <c r="G37" s="1020">
        <v>56675.834364431488</v>
      </c>
      <c r="H37" s="1020">
        <v>152053.75946355684</v>
      </c>
      <c r="I37" s="1020">
        <v>157442.94231195335</v>
      </c>
    </row>
    <row r="38" spans="1:9" s="104" customFormat="1" ht="21" customHeight="1">
      <c r="A38" s="102" t="s">
        <v>450</v>
      </c>
      <c r="B38" s="1020">
        <v>23623.431358600585</v>
      </c>
      <c r="C38" s="1020">
        <v>27940.690683673467</v>
      </c>
      <c r="D38" s="1020">
        <v>30365.224103498542</v>
      </c>
      <c r="E38" s="1020">
        <v>39328.843655976678</v>
      </c>
      <c r="F38" s="1020">
        <v>38499.347714285715</v>
      </c>
      <c r="G38" s="1020">
        <v>32562.389651603495</v>
      </c>
      <c r="H38" s="1020">
        <v>55779.617548104958</v>
      </c>
      <c r="I38" s="1020">
        <v>35484.666947521866</v>
      </c>
    </row>
    <row r="39" spans="1:9" s="104" customFormat="1" ht="21" customHeight="1">
      <c r="A39" s="102" t="s">
        <v>127</v>
      </c>
      <c r="B39" s="1020">
        <v>11104.235756559769</v>
      </c>
      <c r="C39" s="1020">
        <v>20248.21498688047</v>
      </c>
      <c r="D39" s="1020">
        <v>24124.016957725948</v>
      </c>
      <c r="E39" s="1020">
        <v>25018.181192419823</v>
      </c>
      <c r="F39" s="1020">
        <v>26892.214653061226</v>
      </c>
      <c r="G39" s="1020">
        <v>26606.201551020407</v>
      </c>
      <c r="H39" s="1020">
        <v>24785.75547813411</v>
      </c>
      <c r="I39" s="1020">
        <v>26630.645798833822</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10308.887868804664</v>
      </c>
      <c r="E41" s="1020">
        <v>10310.374150145773</v>
      </c>
      <c r="F41" s="1020">
        <v>31031.099033527698</v>
      </c>
      <c r="G41" s="1020">
        <v>30875.514209912533</v>
      </c>
      <c r="H41" s="1020">
        <v>30674.027769679302</v>
      </c>
      <c r="I41" s="1020">
        <v>30538.069718658895</v>
      </c>
    </row>
    <row r="42" spans="1:9" s="105" customFormat="1" ht="43.5" customHeight="1" thickBot="1">
      <c r="A42" s="568" t="s">
        <v>109</v>
      </c>
      <c r="B42" s="1021">
        <v>1716.2184577259472</v>
      </c>
      <c r="C42" s="1021">
        <v>21565.247801749269</v>
      </c>
      <c r="D42" s="1021">
        <v>138262.60992857142</v>
      </c>
      <c r="E42" s="1021">
        <v>113890.9165787172</v>
      </c>
      <c r="F42" s="1021">
        <v>78669.891084548115</v>
      </c>
      <c r="G42" s="1021">
        <v>62894.321565597667</v>
      </c>
      <c r="H42" s="1021">
        <v>72444.855034985419</v>
      </c>
      <c r="I42" s="1021">
        <v>72201.008252186584</v>
      </c>
    </row>
    <row r="43" spans="1:9" ht="24" customHeight="1" thickTop="1" thickBot="1">
      <c r="A43" s="37" t="s">
        <v>452</v>
      </c>
      <c r="B43" s="1019">
        <v>109094.99396647231</v>
      </c>
      <c r="C43" s="1019">
        <v>130393.6244606414</v>
      </c>
      <c r="D43" s="1019">
        <v>140050.08680903789</v>
      </c>
      <c r="E43" s="1019">
        <v>158391.59328862975</v>
      </c>
      <c r="F43" s="1019">
        <v>164692.48729737606</v>
      </c>
      <c r="G43" s="1019">
        <v>164953.88254956267</v>
      </c>
      <c r="H43" s="1019">
        <v>180069.86096938778</v>
      </c>
      <c r="I43" s="1019">
        <v>178451.2262959184</v>
      </c>
    </row>
    <row r="44" spans="1:9" s="104" customFormat="1" ht="21" customHeight="1" thickTop="1">
      <c r="A44" s="102" t="s">
        <v>148</v>
      </c>
      <c r="B44" s="1020">
        <v>45996.793002915452</v>
      </c>
      <c r="C44" s="1020">
        <v>45996.793002915452</v>
      </c>
      <c r="D44" s="1020">
        <v>42941.399416909619</v>
      </c>
      <c r="E44" s="1020">
        <v>42941.399416909619</v>
      </c>
      <c r="F44" s="1020">
        <v>42953.352769679303</v>
      </c>
      <c r="G44" s="1020">
        <v>131527.69679300292</v>
      </c>
      <c r="H44" s="1020">
        <v>131527.69679300292</v>
      </c>
      <c r="I44" s="1020">
        <v>131527.69679300292</v>
      </c>
    </row>
    <row r="45" spans="1:9" s="104" customFormat="1" ht="21" customHeight="1">
      <c r="A45" s="102" t="s">
        <v>152</v>
      </c>
      <c r="B45" s="1020">
        <v>0</v>
      </c>
      <c r="C45" s="1020">
        <v>0</v>
      </c>
      <c r="D45" s="1020">
        <v>0</v>
      </c>
      <c r="E45" s="1020">
        <v>0</v>
      </c>
      <c r="F45" s="1020">
        <v>1.1661807580174928</v>
      </c>
      <c r="G45" s="1020">
        <v>1.1661807580174928</v>
      </c>
      <c r="H45" s="1020">
        <v>1.1661807580174928</v>
      </c>
      <c r="I45" s="1020">
        <v>1.1661807580174928</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43360.485456268223</v>
      </c>
      <c r="C47" s="1020">
        <v>63098.20096209913</v>
      </c>
      <c r="D47" s="1020">
        <v>84396.831456268221</v>
      </c>
      <c r="E47" s="1020">
        <v>91388.38371720117</v>
      </c>
      <c r="F47" s="1020">
        <v>101388.36834256561</v>
      </c>
      <c r="G47" s="1020">
        <v>22998.396501457726</v>
      </c>
      <c r="H47" s="1020">
        <v>22998.396501457726</v>
      </c>
      <c r="I47" s="1020">
        <v>35769.729029154514</v>
      </c>
    </row>
    <row r="48" spans="1:9" s="104" customFormat="1" ht="21" customHeight="1">
      <c r="A48" s="102" t="s">
        <v>164</v>
      </c>
      <c r="B48" s="1020">
        <v>19737.715507288627</v>
      </c>
      <c r="C48" s="1020">
        <v>21298.630495626821</v>
      </c>
      <c r="D48" s="1020">
        <v>12711.855935860058</v>
      </c>
      <c r="E48" s="1020">
        <v>24061.810154518949</v>
      </c>
      <c r="F48" s="1020">
        <v>20349.600004373176</v>
      </c>
      <c r="G48" s="1020">
        <v>10426.623074344023</v>
      </c>
      <c r="H48" s="1020">
        <v>25542.601494169096</v>
      </c>
      <c r="I48" s="1020">
        <v>11152.634293002915</v>
      </c>
    </row>
    <row r="49" spans="1:9" s="104" customFormat="1" ht="21" customHeight="1">
      <c r="A49" s="567" t="s">
        <v>454</v>
      </c>
      <c r="B49" s="1020">
        <v>26.397725947521867</v>
      </c>
      <c r="C49" s="1020">
        <v>0</v>
      </c>
      <c r="D49" s="1020">
        <v>0</v>
      </c>
      <c r="E49" s="1020">
        <v>0</v>
      </c>
      <c r="F49" s="1020">
        <v>0</v>
      </c>
      <c r="G49" s="1020">
        <v>0</v>
      </c>
      <c r="H49" s="1020">
        <v>0</v>
      </c>
      <c r="I49" s="1020">
        <v>0</v>
      </c>
    </row>
    <row r="50" spans="1:9" s="105" customFormat="1" ht="40.5" customHeight="1" thickBot="1">
      <c r="A50" s="569" t="s">
        <v>455</v>
      </c>
      <c r="B50" s="1021">
        <v>19711.317781341106</v>
      </c>
      <c r="C50" s="1021">
        <v>21298.630495626821</v>
      </c>
      <c r="D50" s="1021">
        <v>12711.855935860058</v>
      </c>
      <c r="E50" s="1021">
        <v>24061.810154518949</v>
      </c>
      <c r="F50" s="1021">
        <v>20349.600004373176</v>
      </c>
      <c r="G50" s="1021">
        <v>10426.623074344023</v>
      </c>
      <c r="H50" s="1021">
        <v>25542.601494169096</v>
      </c>
      <c r="I50" s="1021">
        <v>11152.634293002915</v>
      </c>
    </row>
    <row r="51" spans="1:9" ht="24" customHeight="1" thickTop="1" thickBot="1">
      <c r="A51" s="37" t="s">
        <v>456</v>
      </c>
      <c r="B51" s="1019">
        <v>1200967.1346603499</v>
      </c>
      <c r="C51" s="1019">
        <v>1419501.2109198251</v>
      </c>
      <c r="D51" s="1019">
        <v>1688551.9866297378</v>
      </c>
      <c r="E51" s="1019">
        <v>1761205.6746720118</v>
      </c>
      <c r="F51" s="1019">
        <v>2129149.7542784256</v>
      </c>
      <c r="G51" s="1019">
        <v>2188256.1951967929</v>
      </c>
      <c r="H51" s="1019">
        <v>2381931.4388483963</v>
      </c>
      <c r="I51" s="1019">
        <v>2524931.8556793001</v>
      </c>
    </row>
    <row r="52" spans="1:9" s="104" customFormat="1" ht="24" customHeight="1" thickTop="1">
      <c r="A52" s="102" t="s">
        <v>457</v>
      </c>
      <c r="B52" s="1020">
        <v>188137.05241253643</v>
      </c>
      <c r="C52" s="1020">
        <v>170075.01900583092</v>
      </c>
      <c r="D52" s="1020">
        <v>272467.69420116616</v>
      </c>
      <c r="E52" s="1020">
        <v>274713.6458046647</v>
      </c>
      <c r="F52" s="1020">
        <v>354257.75820116617</v>
      </c>
      <c r="G52" s="1020">
        <v>458737.31601166184</v>
      </c>
      <c r="H52" s="1020">
        <v>482149.02991545189</v>
      </c>
      <c r="I52" s="1020">
        <v>437064.28589504369</v>
      </c>
    </row>
    <row r="53" spans="1:9" s="105" customFormat="1" ht="21" customHeight="1">
      <c r="A53" s="569" t="s">
        <v>458</v>
      </c>
      <c r="B53" s="1021">
        <v>8831.328548104957</v>
      </c>
      <c r="C53" s="1021">
        <v>11022.867536443149</v>
      </c>
      <c r="D53" s="1021">
        <v>18754.645957725945</v>
      </c>
      <c r="E53" s="1021">
        <v>18983.106619533526</v>
      </c>
      <c r="F53" s="1021">
        <v>13491.271699708454</v>
      </c>
      <c r="G53" s="1021">
        <v>9993.9438265306126</v>
      </c>
      <c r="H53" s="1021">
        <v>19147.790011661808</v>
      </c>
      <c r="I53" s="1021">
        <v>18538.595852769678</v>
      </c>
    </row>
    <row r="54" spans="1:9" s="105" customFormat="1" ht="21" customHeight="1">
      <c r="A54" s="569" t="s">
        <v>459</v>
      </c>
      <c r="B54" s="1021">
        <v>157792.83164723031</v>
      </c>
      <c r="C54" s="1021">
        <v>135954.66373760931</v>
      </c>
      <c r="D54" s="1021">
        <v>230780.7324533528</v>
      </c>
      <c r="E54" s="1021">
        <v>233466.28155830904</v>
      </c>
      <c r="F54" s="1021">
        <v>314005.61647230323</v>
      </c>
      <c r="G54" s="1021">
        <v>421247.10023032071</v>
      </c>
      <c r="H54" s="1021">
        <v>431247.58167492709</v>
      </c>
      <c r="I54" s="1021">
        <v>387948.98313119536</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20975.873587463557</v>
      </c>
      <c r="C56" s="1021">
        <v>19319.994632653063</v>
      </c>
      <c r="D56" s="1021">
        <v>19136.589890670552</v>
      </c>
      <c r="E56" s="1021">
        <v>18450.676727405247</v>
      </c>
      <c r="F56" s="1021">
        <v>20025.092259475219</v>
      </c>
      <c r="G56" s="1021">
        <v>20760.494185131196</v>
      </c>
      <c r="H56" s="1021">
        <v>25017.880459183674</v>
      </c>
      <c r="I56" s="1021">
        <v>26784.68697084548</v>
      </c>
    </row>
    <row r="57" spans="1:9" s="105" customFormat="1" ht="21" customHeight="1">
      <c r="A57" s="569" t="s">
        <v>462</v>
      </c>
      <c r="B57" s="1021">
        <v>537.01862973760933</v>
      </c>
      <c r="C57" s="1021">
        <v>3777.4931005830904</v>
      </c>
      <c r="D57" s="1021">
        <v>3795.7258994169097</v>
      </c>
      <c r="E57" s="1021">
        <v>3813.5808994169092</v>
      </c>
      <c r="F57" s="1021">
        <v>6735.7777696793</v>
      </c>
      <c r="G57" s="1021">
        <v>6735.7777696793</v>
      </c>
      <c r="H57" s="1021">
        <v>6735.7777696793</v>
      </c>
      <c r="I57" s="1021">
        <v>3792.019940233236</v>
      </c>
    </row>
    <row r="58" spans="1:9" s="105" customFormat="1" ht="61.5" customHeight="1" thickBot="1">
      <c r="A58" s="568" t="s">
        <v>463</v>
      </c>
      <c r="B58" s="1021">
        <v>2228735.5062900875</v>
      </c>
      <c r="C58" s="1021">
        <v>2584462.0001064143</v>
      </c>
      <c r="D58" s="1021">
        <v>3211483.8443658887</v>
      </c>
      <c r="E58" s="1021">
        <v>4462383.8732507285</v>
      </c>
      <c r="F58" s="1021">
        <v>4591399.6549416911</v>
      </c>
      <c r="G58" s="1021">
        <v>5186880.8958527697</v>
      </c>
      <c r="H58" s="1021">
        <v>6179185.6970860064</v>
      </c>
      <c r="I58" s="1021">
        <v>6230301.4923192421</v>
      </c>
    </row>
    <row r="59" spans="1:9" ht="31.5" customHeight="1" thickTop="1" thickBot="1">
      <c r="A59" s="570" t="s">
        <v>464</v>
      </c>
      <c r="B59" s="1019"/>
      <c r="C59" s="1019"/>
      <c r="D59" s="1019"/>
      <c r="E59" s="1019"/>
      <c r="F59" s="1019"/>
      <c r="G59" s="1019"/>
      <c r="H59" s="1019"/>
      <c r="I59" s="1019"/>
    </row>
    <row r="60" spans="1:9" ht="30" customHeight="1" thickTop="1">
      <c r="A60" s="40" t="s">
        <v>465</v>
      </c>
      <c r="B60" s="1022">
        <v>58006.484899416908</v>
      </c>
      <c r="C60" s="1022">
        <v>78378.130752186582</v>
      </c>
      <c r="D60" s="1022">
        <v>89821.853262390679</v>
      </c>
      <c r="E60" s="1022">
        <v>108850.78317930028</v>
      </c>
      <c r="F60" s="1022">
        <v>118425.32604810497</v>
      </c>
      <c r="G60" s="1022">
        <v>54785.124078717206</v>
      </c>
      <c r="H60" s="1022">
        <v>136409.35600874637</v>
      </c>
      <c r="I60" s="1022">
        <v>63038.842527696797</v>
      </c>
    </row>
    <row r="61" spans="1:9" ht="21" customHeight="1">
      <c r="A61" s="42" t="s">
        <v>466</v>
      </c>
      <c r="B61" s="1022">
        <v>-9060.7384037900883</v>
      </c>
      <c r="C61" s="1022">
        <v>-9802.9433644314886</v>
      </c>
      <c r="D61" s="1022">
        <v>-11801.041376093295</v>
      </c>
      <c r="E61" s="1022">
        <v>-22120.901950437317</v>
      </c>
      <c r="F61" s="1022">
        <v>-27819.909086005831</v>
      </c>
      <c r="G61" s="1022">
        <v>-11920.213281341106</v>
      </c>
      <c r="H61" s="1022">
        <v>-30179.537236151606</v>
      </c>
      <c r="I61" s="1022">
        <v>-15022.302934402331</v>
      </c>
    </row>
    <row r="62" spans="1:9" ht="21.75" customHeight="1">
      <c r="A62" s="571" t="s">
        <v>467</v>
      </c>
      <c r="B62" s="1022">
        <v>48945.746495626823</v>
      </c>
      <c r="C62" s="1022">
        <v>68575.187387755112</v>
      </c>
      <c r="D62" s="1022">
        <v>78020.811886297379</v>
      </c>
      <c r="E62" s="1022">
        <v>86729.881228862971</v>
      </c>
      <c r="F62" s="1022">
        <v>90605.416962099116</v>
      </c>
      <c r="G62" s="1022">
        <v>42864.910797376091</v>
      </c>
      <c r="H62" s="1022">
        <v>106229.81877259475</v>
      </c>
      <c r="I62" s="1022">
        <v>48016.539593294459</v>
      </c>
    </row>
    <row r="63" spans="1:9">
      <c r="A63" s="40" t="s">
        <v>468</v>
      </c>
      <c r="B63" s="1022">
        <v>35423.951673469383</v>
      </c>
      <c r="C63" s="1022">
        <v>29526.894239067053</v>
      </c>
      <c r="D63" s="1022">
        <v>32151.843223032069</v>
      </c>
      <c r="E63" s="1022">
        <v>33516.910674927109</v>
      </c>
      <c r="F63" s="1022">
        <v>33569.225825072885</v>
      </c>
      <c r="G63" s="1022">
        <v>15535.311986880468</v>
      </c>
      <c r="H63" s="1022">
        <v>39068.64103498542</v>
      </c>
      <c r="I63" s="1022">
        <v>32974.387741982508</v>
      </c>
    </row>
    <row r="64" spans="1:9">
      <c r="A64" s="42" t="s">
        <v>469</v>
      </c>
      <c r="B64" s="1022">
        <v>-8637.4982521865895</v>
      </c>
      <c r="C64" s="1022">
        <v>-11869.697743440232</v>
      </c>
      <c r="D64" s="1022">
        <v>-14874.188870262391</v>
      </c>
      <c r="E64" s="1022">
        <v>-12464.427672011661</v>
      </c>
      <c r="F64" s="1022">
        <v>-17154.220453352769</v>
      </c>
      <c r="G64" s="1022">
        <v>-8190.7376049562681</v>
      </c>
      <c r="H64" s="1022">
        <v>-22864.740091836735</v>
      </c>
      <c r="I64" s="1022">
        <v>-26326.095274052477</v>
      </c>
    </row>
    <row r="65" spans="1:9">
      <c r="A65" s="41" t="s">
        <v>470</v>
      </c>
      <c r="B65" s="1022">
        <v>75732.199916909623</v>
      </c>
      <c r="C65" s="1022">
        <v>86232.383883381932</v>
      </c>
      <c r="D65" s="1022">
        <v>95298.466239067056</v>
      </c>
      <c r="E65" s="1022">
        <v>107782.36423177843</v>
      </c>
      <c r="F65" s="1022">
        <v>107020.42233381925</v>
      </c>
      <c r="G65" s="1022">
        <v>50209.485179300289</v>
      </c>
      <c r="H65" s="1022">
        <v>122433.71971574344</v>
      </c>
      <c r="I65" s="1022">
        <v>54664.832061224486</v>
      </c>
    </row>
    <row r="66" spans="1:9">
      <c r="A66" s="40" t="s">
        <v>471</v>
      </c>
      <c r="B66" s="1022">
        <v>8077.5365612244896</v>
      </c>
      <c r="C66" s="1022">
        <v>8759.9685860058307</v>
      </c>
      <c r="D66" s="1022">
        <v>16372.391379008744</v>
      </c>
      <c r="E66" s="1022">
        <v>14134.177167638485</v>
      </c>
      <c r="F66" s="1022">
        <v>20085.422088921285</v>
      </c>
      <c r="G66" s="1022">
        <v>6912.434081632653</v>
      </c>
      <c r="H66" s="1022">
        <v>25662.000762390668</v>
      </c>
      <c r="I66" s="1022">
        <v>5501.0041034985425</v>
      </c>
    </row>
    <row r="67" spans="1:9">
      <c r="A67" s="40" t="s">
        <v>472</v>
      </c>
      <c r="B67" s="1022">
        <v>-14990.269833819244</v>
      </c>
      <c r="C67" s="1022">
        <v>-15947.729071428572</v>
      </c>
      <c r="D67" s="1022">
        <v>-30937.834903790088</v>
      </c>
      <c r="E67" s="1022">
        <v>-21663.078744897957</v>
      </c>
      <c r="F67" s="1022">
        <v>-30088.144871720116</v>
      </c>
      <c r="G67" s="1022">
        <v>-15563.978699708454</v>
      </c>
      <c r="H67" s="1022">
        <v>-41019.969689504367</v>
      </c>
      <c r="I67" s="1022">
        <v>-14430.685650145771</v>
      </c>
    </row>
    <row r="68" spans="1:9">
      <c r="A68" s="571" t="s">
        <v>473</v>
      </c>
      <c r="B68" s="1022">
        <v>68819.466644314874</v>
      </c>
      <c r="C68" s="1022">
        <v>79044.623397959178</v>
      </c>
      <c r="D68" s="1022">
        <v>80733.022714285733</v>
      </c>
      <c r="E68" s="1022">
        <v>100253.46265451894</v>
      </c>
      <c r="F68" s="1022">
        <v>97017.6995510204</v>
      </c>
      <c r="G68" s="1022">
        <v>41557.940561224488</v>
      </c>
      <c r="H68" s="1022">
        <v>107075.75078862974</v>
      </c>
      <c r="I68" s="1022">
        <v>45735.150514577253</v>
      </c>
    </row>
    <row r="69" spans="1:9">
      <c r="A69" s="42" t="s">
        <v>474</v>
      </c>
      <c r="B69" s="1022">
        <v>-49139.448574344024</v>
      </c>
      <c r="C69" s="1022">
        <v>-52208.101724489788</v>
      </c>
      <c r="D69" s="1022">
        <v>-63651.939626822154</v>
      </c>
      <c r="E69" s="1022">
        <v>-64635.968835276959</v>
      </c>
      <c r="F69" s="1022">
        <v>-68562.398467930034</v>
      </c>
      <c r="G69" s="1022">
        <v>-28853.942500000001</v>
      </c>
      <c r="H69" s="1022">
        <v>-68898.386370262393</v>
      </c>
      <c r="I69" s="1022">
        <v>-32291.239622448978</v>
      </c>
    </row>
    <row r="70" spans="1:9">
      <c r="A70" s="41" t="s">
        <v>475</v>
      </c>
      <c r="B70" s="1022">
        <v>19680.018069970847</v>
      </c>
      <c r="C70" s="1022">
        <v>26836.521673469386</v>
      </c>
      <c r="D70" s="1022">
        <v>17081.083087463558</v>
      </c>
      <c r="E70" s="1022">
        <v>35617.49381924198</v>
      </c>
      <c r="F70" s="1022">
        <v>28455.30108309038</v>
      </c>
      <c r="G70" s="1022">
        <v>12703.998061224489</v>
      </c>
      <c r="H70" s="1022">
        <v>38177.364418367346</v>
      </c>
      <c r="I70" s="1022">
        <v>13443.91089212828</v>
      </c>
    </row>
    <row r="71" spans="1:9">
      <c r="A71" s="41" t="s">
        <v>476</v>
      </c>
      <c r="B71" s="1022">
        <v>-16084.666402332363</v>
      </c>
      <c r="C71" s="1022">
        <v>-10.163301749271136</v>
      </c>
      <c r="D71" s="1022">
        <v>-650.67124927113696</v>
      </c>
      <c r="E71" s="1022">
        <v>-111.98193440233236</v>
      </c>
      <c r="F71" s="1022">
        <v>-140.66915160349853</v>
      </c>
      <c r="G71" s="1022">
        <v>-29.586212827988337</v>
      </c>
      <c r="H71" s="1022">
        <v>-94.240591836734694</v>
      </c>
      <c r="I71" s="1022">
        <v>4.6026618075801746</v>
      </c>
    </row>
    <row r="72" spans="1:9">
      <c r="A72" s="42" t="s">
        <v>477</v>
      </c>
      <c r="B72" s="1022">
        <v>-16177.168278425655</v>
      </c>
      <c r="C72" s="1022">
        <v>-26.66224198250729</v>
      </c>
      <c r="D72" s="1022">
        <v>-682.8317915451895</v>
      </c>
      <c r="E72" s="1022">
        <v>-164.83143148688049</v>
      </c>
      <c r="F72" s="1022">
        <v>-141.28052040816326</v>
      </c>
      <c r="G72" s="1022">
        <v>-29.688660349854228</v>
      </c>
      <c r="H72" s="1022">
        <v>-94.815529154518956</v>
      </c>
      <c r="I72" s="1022">
        <v>4.4871705539358597</v>
      </c>
    </row>
    <row r="73" spans="1:9">
      <c r="A73" s="42" t="s">
        <v>478</v>
      </c>
      <c r="B73" s="1022">
        <v>92.501874635568512</v>
      </c>
      <c r="C73" s="1022">
        <v>16.498941690962102</v>
      </c>
      <c r="D73" s="1022">
        <v>32.160542274052474</v>
      </c>
      <c r="E73" s="1022">
        <v>52.849497084548105</v>
      </c>
      <c r="F73" s="1022">
        <v>0.61136880466472299</v>
      </c>
      <c r="G73" s="1022">
        <v>0.10244752186588921</v>
      </c>
      <c r="H73" s="1022">
        <v>0.57493731778425661</v>
      </c>
      <c r="I73" s="1022">
        <v>0.11549125364431487</v>
      </c>
    </row>
    <row r="74" spans="1:9">
      <c r="A74" s="571" t="s">
        <v>479</v>
      </c>
      <c r="B74" s="1022">
        <v>16062.423091836736</v>
      </c>
      <c r="C74" s="1022">
        <v>0.39103935860058314</v>
      </c>
      <c r="D74" s="1022">
        <v>-3.5494868804664721</v>
      </c>
      <c r="E74" s="1022">
        <v>-1.6110932944606415</v>
      </c>
      <c r="F74" s="1022">
        <v>7.6464956268221576</v>
      </c>
      <c r="G74" s="1022">
        <v>-0.93334693877551023</v>
      </c>
      <c r="H74" s="1022">
        <v>-1.2537857142857143</v>
      </c>
      <c r="I74" s="1022">
        <v>-4.7458717201166181</v>
      </c>
    </row>
    <row r="75" spans="1:9">
      <c r="A75" s="571" t="s">
        <v>480</v>
      </c>
      <c r="B75" s="1022">
        <v>16069.564620991254</v>
      </c>
      <c r="C75" s="1022">
        <v>3.8619766763848395</v>
      </c>
      <c r="D75" s="1022">
        <v>-0.39137317784256564</v>
      </c>
      <c r="E75" s="1022">
        <v>2.5541078717201167</v>
      </c>
      <c r="F75" s="1022">
        <v>8.3451457725947513</v>
      </c>
      <c r="G75" s="1022">
        <v>-0.49376530612244901</v>
      </c>
      <c r="H75" s="1022">
        <v>1.3796632653061225</v>
      </c>
      <c r="I75" s="1022">
        <v>-4.2327099125364436</v>
      </c>
    </row>
    <row r="76" spans="1:9">
      <c r="A76" s="42" t="s">
        <v>481</v>
      </c>
      <c r="B76" s="1022">
        <v>-7.1415306122448987</v>
      </c>
      <c r="C76" s="1022">
        <v>-3.4709373177842564</v>
      </c>
      <c r="D76" s="1022">
        <v>-3.1581137026239068</v>
      </c>
      <c r="E76" s="1022">
        <v>-4.1652011661807578</v>
      </c>
      <c r="F76" s="1022">
        <v>-0.69865014577259477</v>
      </c>
      <c r="G76" s="1022">
        <v>-0.43958163265306122</v>
      </c>
      <c r="H76" s="1022">
        <v>-2.6334489795918365</v>
      </c>
      <c r="I76" s="1022">
        <v>-0.51316180758017493</v>
      </c>
    </row>
    <row r="77" spans="1:9">
      <c r="A77" s="571" t="s">
        <v>482</v>
      </c>
      <c r="B77" s="1022">
        <v>19657.774759475218</v>
      </c>
      <c r="C77" s="1022">
        <v>26826.749411078719</v>
      </c>
      <c r="D77" s="1022">
        <v>16426.862351311953</v>
      </c>
      <c r="E77" s="1022">
        <v>35503.900791545188</v>
      </c>
      <c r="F77" s="1022">
        <v>28322.278427113699</v>
      </c>
      <c r="G77" s="1022">
        <v>12673.478501457725</v>
      </c>
      <c r="H77" s="1022">
        <v>38081.870040816328</v>
      </c>
      <c r="I77" s="1022">
        <v>13443.767682215743</v>
      </c>
    </row>
    <row r="78" spans="1:9">
      <c r="A78" s="40" t="s">
        <v>483</v>
      </c>
      <c r="B78" s="1022">
        <v>326.09567784256558</v>
      </c>
      <c r="C78" s="1022">
        <v>24.171413994169097</v>
      </c>
      <c r="D78" s="1022">
        <v>742.28540670553934</v>
      </c>
      <c r="E78" s="1022">
        <v>-3.4169096209912542E-3</v>
      </c>
      <c r="F78" s="1022">
        <v>163.46361953352769</v>
      </c>
      <c r="G78" s="1022">
        <v>1000.9446501457726</v>
      </c>
      <c r="H78" s="1022">
        <v>2050.1041559766763</v>
      </c>
      <c r="I78" s="1022">
        <v>796.25662390670561</v>
      </c>
    </row>
    <row r="79" spans="1:9">
      <c r="A79" s="41" t="s">
        <v>484</v>
      </c>
      <c r="B79" s="1022">
        <v>19983.870437317782</v>
      </c>
      <c r="C79" s="1022">
        <v>26850.920825072888</v>
      </c>
      <c r="D79" s="1022">
        <v>17169.147758017494</v>
      </c>
      <c r="E79" s="1022">
        <v>35503.89737463557</v>
      </c>
      <c r="F79" s="1022">
        <v>28485.742046647232</v>
      </c>
      <c r="G79" s="1022">
        <v>13674.423151603496</v>
      </c>
      <c r="H79" s="1022">
        <v>40131.974196793009</v>
      </c>
      <c r="I79" s="1022">
        <v>14240.024306122448</v>
      </c>
    </row>
    <row r="80" spans="1:9">
      <c r="A80" s="40" t="s">
        <v>485</v>
      </c>
      <c r="B80" s="1022">
        <v>276.28846793002913</v>
      </c>
      <c r="C80" s="1022">
        <v>429.77163702623909</v>
      </c>
      <c r="D80" s="1022">
        <v>615.06121574344024</v>
      </c>
      <c r="E80" s="1022">
        <v>313.3350816326531</v>
      </c>
      <c r="F80" s="1022">
        <v>347.616556851312</v>
      </c>
      <c r="G80" s="1022">
        <v>0.17543294460641401</v>
      </c>
      <c r="H80" s="1022">
        <v>535.56803206997085</v>
      </c>
      <c r="I80" s="1022">
        <v>11.198616618075802</v>
      </c>
    </row>
    <row r="81" spans="1:9" ht="21" customHeight="1">
      <c r="A81" s="571" t="s">
        <v>486</v>
      </c>
      <c r="B81" s="1022">
        <v>20260.158905247812</v>
      </c>
      <c r="C81" s="1022">
        <v>27280.692462099123</v>
      </c>
      <c r="D81" s="1022">
        <v>17784.208973760931</v>
      </c>
      <c r="E81" s="1022">
        <v>35817.232456268226</v>
      </c>
      <c r="F81" s="1022">
        <v>28833.358603498542</v>
      </c>
      <c r="G81" s="1022">
        <v>13674.598584548106</v>
      </c>
      <c r="H81" s="1022">
        <v>40667.542228862971</v>
      </c>
      <c r="I81" s="1022">
        <v>14251.222922740524</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20260.158905247812</v>
      </c>
      <c r="C83" s="1022">
        <v>27280.692462099123</v>
      </c>
      <c r="D83" s="1022">
        <v>17784.208973760931</v>
      </c>
      <c r="E83" s="1022">
        <v>35817.232456268226</v>
      </c>
      <c r="F83" s="1022">
        <v>28833.358603498542</v>
      </c>
      <c r="G83" s="1022">
        <v>13674.598584548106</v>
      </c>
      <c r="H83" s="1022">
        <v>40667.542228862971</v>
      </c>
      <c r="I83" s="1022">
        <v>14251.222922740524</v>
      </c>
    </row>
    <row r="84" spans="1:9" ht="18" customHeight="1" thickBot="1">
      <c r="A84" s="40" t="s">
        <v>489</v>
      </c>
      <c r="B84" s="1022">
        <v>-548.84106705539364</v>
      </c>
      <c r="C84" s="1022">
        <v>-5982.0619708454806</v>
      </c>
      <c r="D84" s="1022">
        <v>-5072.3530408163269</v>
      </c>
      <c r="E84" s="1022">
        <v>-11755.422309037904</v>
      </c>
      <c r="F84" s="1022">
        <v>-8483.7586005830908</v>
      </c>
      <c r="G84" s="1022">
        <v>-3247.9755102040817</v>
      </c>
      <c r="H84" s="1022">
        <v>-15124.940734693877</v>
      </c>
      <c r="I84" s="1022">
        <v>-3098.5886297376092</v>
      </c>
    </row>
    <row r="85" spans="1:9" ht="24" customHeight="1" thickTop="1" thickBot="1">
      <c r="A85" s="37" t="s">
        <v>490</v>
      </c>
      <c r="B85" s="1019">
        <v>19711.317838192423</v>
      </c>
      <c r="C85" s="1019">
        <v>21298.630491253643</v>
      </c>
      <c r="D85" s="1019">
        <v>12711.855932944607</v>
      </c>
      <c r="E85" s="1019">
        <v>24061.810147230321</v>
      </c>
      <c r="F85" s="1019">
        <v>20349.600002915453</v>
      </c>
      <c r="G85" s="1019">
        <v>10426.623074344023</v>
      </c>
      <c r="H85" s="1019">
        <v>25542.601494169096</v>
      </c>
      <c r="I85" s="1019">
        <v>11152.634293002915</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A11" sqref="A11"/>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494</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693038.43260932935</v>
      </c>
      <c r="C8" s="1019">
        <v>856189.41594169103</v>
      </c>
      <c r="D8" s="1019">
        <v>956905.36125655985</v>
      </c>
      <c r="E8" s="1019">
        <v>1093229.5736690962</v>
      </c>
      <c r="F8" s="1019">
        <v>1296048.3927638484</v>
      </c>
      <c r="G8" s="1019">
        <v>1331541.4318411078</v>
      </c>
      <c r="H8" s="1019">
        <v>1449886.990857143</v>
      </c>
      <c r="I8" s="1019">
        <v>1537626.1126763846</v>
      </c>
    </row>
    <row r="9" spans="1:9" s="104" customFormat="1" ht="21" customHeight="1" thickTop="1">
      <c r="A9" s="102" t="s">
        <v>8</v>
      </c>
      <c r="B9" s="1020">
        <v>156908.33280758015</v>
      </c>
      <c r="C9" s="1020">
        <v>192808.35054664724</v>
      </c>
      <c r="D9" s="1020">
        <v>126052.09125655975</v>
      </c>
      <c r="E9" s="1020">
        <v>154279.48916180758</v>
      </c>
      <c r="F9" s="1020">
        <v>198146.51186005829</v>
      </c>
      <c r="G9" s="1020">
        <v>163437.86032361514</v>
      </c>
      <c r="H9" s="1020">
        <v>210871.66423323617</v>
      </c>
      <c r="I9" s="1020">
        <v>157225.78475510207</v>
      </c>
    </row>
    <row r="10" spans="1:9" s="104" customFormat="1" ht="21" customHeight="1">
      <c r="A10" s="102" t="s">
        <v>17</v>
      </c>
      <c r="B10" s="1020">
        <v>100505.0667696793</v>
      </c>
      <c r="C10" s="1020">
        <v>178421.29573615163</v>
      </c>
      <c r="D10" s="1020">
        <v>206219.67979883382</v>
      </c>
      <c r="E10" s="1020">
        <v>197998.06554081629</v>
      </c>
      <c r="F10" s="1020">
        <v>180002.51161370263</v>
      </c>
      <c r="G10" s="1020">
        <v>192377.36688483963</v>
      </c>
      <c r="H10" s="1020">
        <v>194166.29490087464</v>
      </c>
      <c r="I10" s="1020">
        <v>260447.74997521864</v>
      </c>
    </row>
    <row r="11" spans="1:9" s="104" customFormat="1" ht="21" customHeight="1">
      <c r="A11" s="102" t="s">
        <v>26</v>
      </c>
      <c r="B11" s="1020">
        <v>414457.79803352774</v>
      </c>
      <c r="C11" s="1020">
        <v>460008.25088192424</v>
      </c>
      <c r="D11" s="1020">
        <v>577233.32514723029</v>
      </c>
      <c r="E11" s="1020">
        <v>700849.55426967924</v>
      </c>
      <c r="F11" s="1020">
        <v>876766.36206268228</v>
      </c>
      <c r="G11" s="1020">
        <v>931264.07587317785</v>
      </c>
      <c r="H11" s="1020">
        <v>996769.61950000003</v>
      </c>
      <c r="I11" s="1020">
        <v>1046136.0670597667</v>
      </c>
    </row>
    <row r="12" spans="1:9" s="104" customFormat="1" ht="21" customHeight="1">
      <c r="A12" s="567" t="s">
        <v>428</v>
      </c>
      <c r="B12" s="1020">
        <v>413560.5189664723</v>
      </c>
      <c r="C12" s="1020">
        <v>458420.13710787171</v>
      </c>
      <c r="D12" s="1020">
        <v>575024.10295189498</v>
      </c>
      <c r="E12" s="1020">
        <v>698214.49865160347</v>
      </c>
      <c r="F12" s="1020">
        <v>870991.39609912538</v>
      </c>
      <c r="G12" s="1020">
        <v>921035.16597667651</v>
      </c>
      <c r="H12" s="1020">
        <v>989061.67088629736</v>
      </c>
      <c r="I12" s="1020">
        <v>1033654.5118965014</v>
      </c>
    </row>
    <row r="13" spans="1:9" s="104" customFormat="1" ht="21" customHeight="1">
      <c r="A13" s="567" t="s">
        <v>429</v>
      </c>
      <c r="B13" s="1020">
        <v>397836.28669096204</v>
      </c>
      <c r="C13" s="1020">
        <v>446266.58977988339</v>
      </c>
      <c r="D13" s="1020">
        <v>562155.65024198242</v>
      </c>
      <c r="E13" s="1020">
        <v>684491.20332361525</v>
      </c>
      <c r="F13" s="1020">
        <v>852402.96176822146</v>
      </c>
      <c r="G13" s="1020">
        <v>903059.41844897973</v>
      </c>
      <c r="H13" s="1020">
        <v>969756.66695772589</v>
      </c>
      <c r="I13" s="1020">
        <v>1016263.4041151603</v>
      </c>
    </row>
    <row r="14" spans="1:9" s="104" customFormat="1" ht="21" customHeight="1">
      <c r="A14" s="567" t="s">
        <v>430</v>
      </c>
      <c r="B14" s="1020">
        <v>15724.232275510205</v>
      </c>
      <c r="C14" s="1020">
        <v>12153.547327988337</v>
      </c>
      <c r="D14" s="1020">
        <v>12868.452709912537</v>
      </c>
      <c r="E14" s="1020">
        <v>13723.295327988339</v>
      </c>
      <c r="F14" s="1020">
        <v>18588.43433090379</v>
      </c>
      <c r="G14" s="1020">
        <v>17975.747527696796</v>
      </c>
      <c r="H14" s="1020">
        <v>19305.00392857143</v>
      </c>
      <c r="I14" s="1020">
        <v>17391.107781341107</v>
      </c>
    </row>
    <row r="15" spans="1:9" s="104" customFormat="1" ht="21" customHeight="1">
      <c r="A15" s="567" t="s">
        <v>431</v>
      </c>
      <c r="B15" s="1020">
        <v>573.60014431486888</v>
      </c>
      <c r="C15" s="1020">
        <v>1211.8293877551018</v>
      </c>
      <c r="D15" s="1020">
        <v>2060.0022565597669</v>
      </c>
      <c r="E15" s="1020">
        <v>1370.7986239067056</v>
      </c>
      <c r="F15" s="1020">
        <v>2322.7241661807579</v>
      </c>
      <c r="G15" s="1020">
        <v>6185.098252186589</v>
      </c>
      <c r="H15" s="1020">
        <v>2190.7134927113702</v>
      </c>
      <c r="I15" s="1020">
        <v>6504.2403119533519</v>
      </c>
    </row>
    <row r="16" spans="1:9" s="104" customFormat="1" ht="21" customHeight="1">
      <c r="A16" s="567" t="s">
        <v>432</v>
      </c>
      <c r="B16" s="1020">
        <v>334.65725510204084</v>
      </c>
      <c r="C16" s="1020">
        <v>1200.3652973760934</v>
      </c>
      <c r="D16" s="1020">
        <v>2058.5520160349856</v>
      </c>
      <c r="E16" s="1020">
        <v>1370.7986239067056</v>
      </c>
      <c r="F16" s="1020">
        <v>2289.4510087463559</v>
      </c>
      <c r="G16" s="1020">
        <v>5204.5164183673478</v>
      </c>
      <c r="H16" s="1020">
        <v>1993.5579241982505</v>
      </c>
      <c r="I16" s="1020">
        <v>4705.7122434402327</v>
      </c>
    </row>
    <row r="17" spans="1:9" s="104" customFormat="1" ht="21" customHeight="1">
      <c r="A17" s="567" t="s">
        <v>433</v>
      </c>
      <c r="B17" s="1020">
        <v>238.94288921282799</v>
      </c>
      <c r="C17" s="1020">
        <v>11.464090379008747</v>
      </c>
      <c r="D17" s="1020">
        <v>1.450240524781341</v>
      </c>
      <c r="E17" s="1020">
        <v>0</v>
      </c>
      <c r="F17" s="1020">
        <v>33.273157434402329</v>
      </c>
      <c r="G17" s="1020">
        <v>980.58183381924198</v>
      </c>
      <c r="H17" s="1020">
        <v>197.15556851311953</v>
      </c>
      <c r="I17" s="1020">
        <v>1798.5280685131197</v>
      </c>
    </row>
    <row r="18" spans="1:9" s="104" customFormat="1" ht="21" customHeight="1">
      <c r="A18" s="567" t="s">
        <v>434</v>
      </c>
      <c r="B18" s="1020">
        <v>3983.9083090379008</v>
      </c>
      <c r="C18" s="1020">
        <v>4535.7319650145773</v>
      </c>
      <c r="D18" s="1020">
        <v>5495.6917405247823</v>
      </c>
      <c r="E18" s="1020">
        <v>7337.7449198250733</v>
      </c>
      <c r="F18" s="1020">
        <v>8766.5971355685142</v>
      </c>
      <c r="G18" s="1020">
        <v>10708.474215743439</v>
      </c>
      <c r="H18" s="1020">
        <v>12633.962533527696</v>
      </c>
      <c r="I18" s="1020">
        <v>13932.453478134112</v>
      </c>
    </row>
    <row r="19" spans="1:9" s="104" customFormat="1" ht="21" customHeight="1">
      <c r="A19" s="567" t="s">
        <v>435</v>
      </c>
      <c r="B19" s="1020">
        <v>1689.8066588921281</v>
      </c>
      <c r="C19" s="1020">
        <v>2446.4669373177844</v>
      </c>
      <c r="D19" s="1020">
        <v>2856.0666851311953</v>
      </c>
      <c r="E19" s="1020">
        <v>4845.054489795918</v>
      </c>
      <c r="F19" s="1020">
        <v>6117.5353658892127</v>
      </c>
      <c r="G19" s="1020">
        <v>8003.3345102040812</v>
      </c>
      <c r="H19" s="1020">
        <v>10089.874466472304</v>
      </c>
      <c r="I19" s="1020">
        <v>11281.216206997087</v>
      </c>
    </row>
    <row r="20" spans="1:9" s="104" customFormat="1" ht="21" customHeight="1">
      <c r="A20" s="567" t="s">
        <v>436</v>
      </c>
      <c r="B20" s="1020">
        <v>2294.1016501457725</v>
      </c>
      <c r="C20" s="1020">
        <v>2089.2650276967929</v>
      </c>
      <c r="D20" s="1020">
        <v>2639.6250553935861</v>
      </c>
      <c r="E20" s="1020">
        <v>2492.6904300291549</v>
      </c>
      <c r="F20" s="1020">
        <v>2649.0617696793001</v>
      </c>
      <c r="G20" s="1020">
        <v>2705.1397055393586</v>
      </c>
      <c r="H20" s="1020">
        <v>2544.0880670553934</v>
      </c>
      <c r="I20" s="1020">
        <v>2651.2372711370258</v>
      </c>
    </row>
    <row r="21" spans="1:9" s="104" customFormat="1" ht="21" customHeight="1">
      <c r="A21" s="567" t="s">
        <v>39</v>
      </c>
      <c r="B21" s="1020">
        <v>3543.6505058309035</v>
      </c>
      <c r="C21" s="1020">
        <v>4458.9850043731776</v>
      </c>
      <c r="D21" s="1020">
        <v>5198.873208454811</v>
      </c>
      <c r="E21" s="1020">
        <v>6369.0560772594745</v>
      </c>
      <c r="F21" s="1020">
        <v>6791.813545189505</v>
      </c>
      <c r="G21" s="1020">
        <v>8780.6249664723036</v>
      </c>
      <c r="H21" s="1020">
        <v>8385.7909067055389</v>
      </c>
      <c r="I21" s="1020">
        <v>9435.9089970845471</v>
      </c>
    </row>
    <row r="22" spans="1:9" s="104" customFormat="1" ht="21" customHeight="1">
      <c r="A22" s="567" t="s">
        <v>437</v>
      </c>
      <c r="B22" s="1020">
        <v>-7203.8798921282796</v>
      </c>
      <c r="C22" s="1020">
        <v>-8618.4325830903799</v>
      </c>
      <c r="D22" s="1020">
        <v>-10545.345010204081</v>
      </c>
      <c r="E22" s="1020">
        <v>-12442.544002915451</v>
      </c>
      <c r="F22" s="1020">
        <v>-12106.168883381924</v>
      </c>
      <c r="G22" s="1020">
        <v>-15445.287537900875</v>
      </c>
      <c r="H22" s="1020">
        <v>-15502.518319241983</v>
      </c>
      <c r="I22" s="1020">
        <v>-17391.047623906707</v>
      </c>
    </row>
    <row r="23" spans="1:9" s="104" customFormat="1" ht="21" customHeight="1">
      <c r="A23" s="102" t="s">
        <v>57</v>
      </c>
      <c r="B23" s="1020">
        <v>3356.5464737609327</v>
      </c>
      <c r="C23" s="1020">
        <v>5310.9080889212837</v>
      </c>
      <c r="D23" s="1020">
        <v>6448.2373950437322</v>
      </c>
      <c r="E23" s="1020">
        <v>9091.0659635568518</v>
      </c>
      <c r="F23" s="1020">
        <v>9640.5952361516029</v>
      </c>
      <c r="G23" s="1020">
        <v>9584.6251005830891</v>
      </c>
      <c r="H23" s="1020">
        <v>8271.4423002915446</v>
      </c>
      <c r="I23" s="1020">
        <v>10151.633402332362</v>
      </c>
    </row>
    <row r="24" spans="1:9" s="104" customFormat="1" ht="21" customHeight="1">
      <c r="A24" s="102" t="s">
        <v>63</v>
      </c>
      <c r="B24" s="1020">
        <v>125.49740379008745</v>
      </c>
      <c r="C24" s="1020">
        <v>54.826564139941688</v>
      </c>
      <c r="D24" s="1020">
        <v>98.711189504373181</v>
      </c>
      <c r="E24" s="1020">
        <v>2538.3869985422739</v>
      </c>
      <c r="F24" s="1020">
        <v>421.30908600583092</v>
      </c>
      <c r="G24" s="1020">
        <v>394.87183965014577</v>
      </c>
      <c r="H24" s="1020">
        <v>1096.8931209912535</v>
      </c>
      <c r="I24" s="1020">
        <v>576.25533236151603</v>
      </c>
    </row>
    <row r="25" spans="1:9" s="104" customFormat="1" ht="21" customHeight="1">
      <c r="A25" s="102" t="s">
        <v>438</v>
      </c>
      <c r="B25" s="1020">
        <v>788.86736151603486</v>
      </c>
      <c r="C25" s="1020">
        <v>580.19576676384838</v>
      </c>
      <c r="D25" s="1020">
        <v>19881.825374635569</v>
      </c>
      <c r="E25" s="1020">
        <v>1550.2016574344023</v>
      </c>
      <c r="F25" s="1020">
        <v>1796.6727609329448</v>
      </c>
      <c r="G25" s="1020">
        <v>4793.0858950437314</v>
      </c>
      <c r="H25" s="1020">
        <v>4968.3749518950444</v>
      </c>
      <c r="I25" s="1020">
        <v>23784.368460641395</v>
      </c>
    </row>
    <row r="26" spans="1:9" s="104" customFormat="1" ht="21" customHeight="1">
      <c r="A26" s="102" t="s">
        <v>74</v>
      </c>
      <c r="B26" s="1020">
        <v>14257.955501457725</v>
      </c>
      <c r="C26" s="1020">
        <v>15894.90746355685</v>
      </c>
      <c r="D26" s="1020">
        <v>17595.013096209914</v>
      </c>
      <c r="E26" s="1020">
        <v>23372.290384839649</v>
      </c>
      <c r="F26" s="1020">
        <v>25683.829205539358</v>
      </c>
      <c r="G26" s="1020">
        <v>26424.837516034986</v>
      </c>
      <c r="H26" s="1020">
        <v>28040.662772594751</v>
      </c>
      <c r="I26" s="1020">
        <v>27772.676362973758</v>
      </c>
    </row>
    <row r="27" spans="1:9" s="105" customFormat="1" ht="43.5" customHeight="1" thickBot="1">
      <c r="A27" s="568" t="s">
        <v>439</v>
      </c>
      <c r="B27" s="1021">
        <v>2638.3682580174927</v>
      </c>
      <c r="C27" s="1021">
        <v>3110.6808935860058</v>
      </c>
      <c r="D27" s="1021">
        <v>3376.4779985422742</v>
      </c>
      <c r="E27" s="1021">
        <v>3550.5196924198249</v>
      </c>
      <c r="F27" s="1021">
        <v>3590.6009387755103</v>
      </c>
      <c r="G27" s="1021">
        <v>3264.7084081632652</v>
      </c>
      <c r="H27" s="1021">
        <v>5702.0390772594756</v>
      </c>
      <c r="I27" s="1021">
        <v>11531.577327988338</v>
      </c>
    </row>
    <row r="28" spans="1:9" ht="24" customHeight="1" thickTop="1" thickBot="1">
      <c r="A28" s="37" t="s">
        <v>440</v>
      </c>
      <c r="B28" s="1019">
        <v>648102.09979591833</v>
      </c>
      <c r="C28" s="1019">
        <v>804203.06872594752</v>
      </c>
      <c r="D28" s="1019">
        <v>900177.92344752187</v>
      </c>
      <c r="E28" s="1019">
        <v>1028122.2351836734</v>
      </c>
      <c r="F28" s="1019">
        <v>1216641.436415452</v>
      </c>
      <c r="G28" s="1019">
        <v>1250701.8213309038</v>
      </c>
      <c r="H28" s="1019">
        <v>1359102.6037346942</v>
      </c>
      <c r="I28" s="1019">
        <v>1446183.0288294461</v>
      </c>
    </row>
    <row r="29" spans="1:9" s="104" customFormat="1" ht="21" customHeight="1" thickTop="1">
      <c r="A29" s="102" t="s">
        <v>441</v>
      </c>
      <c r="B29" s="1020">
        <v>558807.84098104958</v>
      </c>
      <c r="C29" s="1020">
        <v>727523.92750874639</v>
      </c>
      <c r="D29" s="1020">
        <v>796250.36839650141</v>
      </c>
      <c r="E29" s="1020">
        <v>912574.84045189514</v>
      </c>
      <c r="F29" s="1020">
        <v>1037562.1721311953</v>
      </c>
      <c r="G29" s="1020">
        <v>1058634.3711078719</v>
      </c>
      <c r="H29" s="1020">
        <v>1104506.4870626822</v>
      </c>
      <c r="I29" s="1020">
        <v>1181311.0392900875</v>
      </c>
    </row>
    <row r="30" spans="1:9" s="104" customFormat="1" ht="21" customHeight="1">
      <c r="A30" s="567" t="s">
        <v>442</v>
      </c>
      <c r="B30" s="1020">
        <v>174860.27381195335</v>
      </c>
      <c r="C30" s="1020">
        <v>245474.66877405246</v>
      </c>
      <c r="D30" s="1020">
        <v>270358.64662973763</v>
      </c>
      <c r="E30" s="1020">
        <v>295756.80469387758</v>
      </c>
      <c r="F30" s="1020">
        <v>302332.8814591837</v>
      </c>
      <c r="G30" s="1020">
        <v>284297.20035568514</v>
      </c>
      <c r="H30" s="1020">
        <v>284304.00895335281</v>
      </c>
      <c r="I30" s="1020">
        <v>298866.73356705543</v>
      </c>
    </row>
    <row r="31" spans="1:9" s="104" customFormat="1" ht="21" customHeight="1">
      <c r="A31" s="567" t="s">
        <v>443</v>
      </c>
      <c r="B31" s="1020">
        <v>163245.61536443149</v>
      </c>
      <c r="C31" s="1020">
        <v>175474.80722157436</v>
      </c>
      <c r="D31" s="1020">
        <v>212779.49969970845</v>
      </c>
      <c r="E31" s="1020">
        <v>258811.65194606411</v>
      </c>
      <c r="F31" s="1020">
        <v>259993.74688338191</v>
      </c>
      <c r="G31" s="1020">
        <v>254016.57865597666</v>
      </c>
      <c r="H31" s="1020">
        <v>278258.04561661807</v>
      </c>
      <c r="I31" s="1020">
        <v>281824.94663848396</v>
      </c>
    </row>
    <row r="32" spans="1:9" s="104" customFormat="1" ht="21" customHeight="1">
      <c r="A32" s="567" t="s">
        <v>444</v>
      </c>
      <c r="B32" s="1020">
        <v>180307.1178206997</v>
      </c>
      <c r="C32" s="1020">
        <v>265641.06168658892</v>
      </c>
      <c r="D32" s="1020">
        <v>269483.26207142859</v>
      </c>
      <c r="E32" s="1020">
        <v>223689.56688338192</v>
      </c>
      <c r="F32" s="1020">
        <v>192238.33451020409</v>
      </c>
      <c r="G32" s="1020">
        <v>5498.0704008746361</v>
      </c>
      <c r="H32" s="1020">
        <v>1790.3699358600581</v>
      </c>
      <c r="I32" s="1020">
        <v>1574.8470495626823</v>
      </c>
    </row>
    <row r="33" spans="1:9" s="104" customFormat="1" ht="21" customHeight="1">
      <c r="A33" s="567" t="s">
        <v>445</v>
      </c>
      <c r="B33" s="1020">
        <v>31909.751177842565</v>
      </c>
      <c r="C33" s="1020">
        <v>28614.222862973758</v>
      </c>
      <c r="D33" s="1020">
        <v>28726.895699708457</v>
      </c>
      <c r="E33" s="1020">
        <v>21196.907551020409</v>
      </c>
      <c r="F33" s="1020">
        <v>18873.015106413994</v>
      </c>
      <c r="G33" s="1020">
        <v>25298.167635568512</v>
      </c>
      <c r="H33" s="1020">
        <v>33335.385043731781</v>
      </c>
      <c r="I33" s="1020">
        <v>30694.824969387751</v>
      </c>
    </row>
    <row r="34" spans="1:9" s="104" customFormat="1" ht="21" customHeight="1">
      <c r="A34" s="567" t="s">
        <v>446</v>
      </c>
      <c r="B34" s="1020">
        <v>0</v>
      </c>
      <c r="C34" s="1020">
        <v>0</v>
      </c>
      <c r="D34" s="1020">
        <v>0</v>
      </c>
      <c r="E34" s="1020">
        <v>93127.394005830894</v>
      </c>
      <c r="F34" s="1020">
        <v>236956.1112317784</v>
      </c>
      <c r="G34" s="1020">
        <v>457253.60562536441</v>
      </c>
      <c r="H34" s="1020">
        <v>468246.28350145777</v>
      </c>
      <c r="I34" s="1020">
        <v>524771.59461370262</v>
      </c>
    </row>
    <row r="35" spans="1:9" s="104" customFormat="1" ht="21" customHeight="1">
      <c r="A35" s="567" t="s">
        <v>447</v>
      </c>
      <c r="B35" s="1020">
        <v>8485.0828061224493</v>
      </c>
      <c r="C35" s="1020">
        <v>12319.166963556852</v>
      </c>
      <c r="D35" s="1020">
        <v>14902.064295918366</v>
      </c>
      <c r="E35" s="1020">
        <v>19992.515371720114</v>
      </c>
      <c r="F35" s="1020">
        <v>27168.082940233238</v>
      </c>
      <c r="G35" s="1020">
        <v>32270.748434402332</v>
      </c>
      <c r="H35" s="1020">
        <v>38572.394011661803</v>
      </c>
      <c r="I35" s="1020">
        <v>43578.092451895049</v>
      </c>
    </row>
    <row r="36" spans="1:9" s="104" customFormat="1" ht="21" customHeight="1">
      <c r="A36" s="102" t="s">
        <v>448</v>
      </c>
      <c r="B36" s="1020">
        <v>16.545918367346939</v>
      </c>
      <c r="C36" s="1020">
        <v>12.526250728862975</v>
      </c>
      <c r="D36" s="1020">
        <v>12.676530612244898</v>
      </c>
      <c r="E36" s="1020">
        <v>1.0204081632653063E-5</v>
      </c>
      <c r="F36" s="1020">
        <v>0</v>
      </c>
      <c r="G36" s="1020">
        <v>0</v>
      </c>
      <c r="H36" s="1020">
        <v>0</v>
      </c>
      <c r="I36" s="1020">
        <v>0</v>
      </c>
    </row>
    <row r="37" spans="1:9" s="104" customFormat="1" ht="21" customHeight="1">
      <c r="A37" s="102" t="s">
        <v>449</v>
      </c>
      <c r="B37" s="1020">
        <v>46464.78459766764</v>
      </c>
      <c r="C37" s="1020">
        <v>29737.316978134113</v>
      </c>
      <c r="D37" s="1020">
        <v>39040.164402332368</v>
      </c>
      <c r="E37" s="1020">
        <v>52920.423981049564</v>
      </c>
      <c r="F37" s="1020">
        <v>93275.046090379008</v>
      </c>
      <c r="G37" s="1020">
        <v>108845.48934110788</v>
      </c>
      <c r="H37" s="1020">
        <v>148360.40854518951</v>
      </c>
      <c r="I37" s="1020">
        <v>154203.62526239065</v>
      </c>
    </row>
    <row r="38" spans="1:9" s="104" customFormat="1" ht="21" customHeight="1">
      <c r="A38" s="102" t="s">
        <v>450</v>
      </c>
      <c r="B38" s="1020">
        <v>11577.915584548105</v>
      </c>
      <c r="C38" s="1020">
        <v>16312.776008746358</v>
      </c>
      <c r="D38" s="1020">
        <v>21348.415937317786</v>
      </c>
      <c r="E38" s="1020">
        <v>16891.213644314867</v>
      </c>
      <c r="F38" s="1020">
        <v>18952.140963556853</v>
      </c>
      <c r="G38" s="1020">
        <v>17885.396620991254</v>
      </c>
      <c r="H38" s="1020">
        <v>33786.473536443147</v>
      </c>
      <c r="I38" s="1020">
        <v>30846.009387755101</v>
      </c>
    </row>
    <row r="39" spans="1:9" s="104" customFormat="1" ht="21" customHeight="1">
      <c r="A39" s="102" t="s">
        <v>127</v>
      </c>
      <c r="B39" s="1020">
        <v>6266.0023046647229</v>
      </c>
      <c r="C39" s="1020">
        <v>8272.8751778425649</v>
      </c>
      <c r="D39" s="1020">
        <v>10116.332403790087</v>
      </c>
      <c r="E39" s="1020">
        <v>11345.491985422739</v>
      </c>
      <c r="F39" s="1020">
        <v>13243.814206997084</v>
      </c>
      <c r="G39" s="1020">
        <v>13171.07810058309</v>
      </c>
      <c r="H39" s="1020">
        <v>13854.815526239068</v>
      </c>
      <c r="I39" s="1020">
        <v>13983.733260932944</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7686.8868658892125</v>
      </c>
      <c r="C41" s="1020">
        <v>5994.8060218658893</v>
      </c>
      <c r="D41" s="1020">
        <v>14645.677940233236</v>
      </c>
      <c r="E41" s="1020">
        <v>18062.350884839649</v>
      </c>
      <c r="F41" s="1020">
        <v>21594.015919825077</v>
      </c>
      <c r="G41" s="1020">
        <v>21505.681743440233</v>
      </c>
      <c r="H41" s="1020">
        <v>31003.832014577263</v>
      </c>
      <c r="I41" s="1020">
        <v>31153.217013119538</v>
      </c>
    </row>
    <row r="42" spans="1:9" s="105" customFormat="1" ht="43.5" customHeight="1" thickBot="1">
      <c r="A42" s="568" t="s">
        <v>109</v>
      </c>
      <c r="B42" s="1021">
        <v>17282.123543731781</v>
      </c>
      <c r="C42" s="1021">
        <v>16348.840779883381</v>
      </c>
      <c r="D42" s="1021">
        <v>18764.287836734693</v>
      </c>
      <c r="E42" s="1021">
        <v>16327.914225947523</v>
      </c>
      <c r="F42" s="1021">
        <v>32014.247103498539</v>
      </c>
      <c r="G42" s="1021">
        <v>30659.804416909625</v>
      </c>
      <c r="H42" s="1021">
        <v>27590.58704956268</v>
      </c>
      <c r="I42" s="1021">
        <v>34685.404615160347</v>
      </c>
    </row>
    <row r="43" spans="1:9" ht="24" customHeight="1" thickTop="1" thickBot="1">
      <c r="A43" s="37" t="s">
        <v>452</v>
      </c>
      <c r="B43" s="1019">
        <v>44936.332807580176</v>
      </c>
      <c r="C43" s="1019">
        <v>51986.347227405255</v>
      </c>
      <c r="D43" s="1019">
        <v>56727.437803207002</v>
      </c>
      <c r="E43" s="1019">
        <v>65107.338432944598</v>
      </c>
      <c r="F43" s="1019">
        <v>79406.956379008741</v>
      </c>
      <c r="G43" s="1019">
        <v>80839.610536443142</v>
      </c>
      <c r="H43" s="1019">
        <v>90784.387086005838</v>
      </c>
      <c r="I43" s="1019">
        <v>91443.083825072885</v>
      </c>
    </row>
    <row r="44" spans="1:9" s="104" customFormat="1" ht="21" customHeight="1" thickTop="1">
      <c r="A44" s="102" t="s">
        <v>148</v>
      </c>
      <c r="B44" s="1020">
        <v>27783.819241982506</v>
      </c>
      <c r="C44" s="1020">
        <v>36663.84839650146</v>
      </c>
      <c r="D44" s="1020">
        <v>40723.979591836738</v>
      </c>
      <c r="E44" s="1020">
        <v>44803.717201166182</v>
      </c>
      <c r="F44" s="1020">
        <v>57374.344023323618</v>
      </c>
      <c r="G44" s="1020">
        <v>64849.416909620988</v>
      </c>
      <c r="H44" s="1020">
        <v>64849.416909620988</v>
      </c>
      <c r="I44" s="1020">
        <v>71350.874635568514</v>
      </c>
    </row>
    <row r="45" spans="1:9" s="104" customFormat="1" ht="21" customHeight="1">
      <c r="A45" s="102" t="s">
        <v>152</v>
      </c>
      <c r="B45" s="1020">
        <v>5051.661545189505</v>
      </c>
      <c r="C45" s="1020">
        <v>1661.4865962099127</v>
      </c>
      <c r="D45" s="1020">
        <v>1661.4653279883382</v>
      </c>
      <c r="E45" s="1020">
        <v>3487.9246720116621</v>
      </c>
      <c r="F45" s="1020">
        <v>2390.6014650145771</v>
      </c>
      <c r="G45" s="1020">
        <v>7.6683673469387745E-2</v>
      </c>
      <c r="H45" s="1020">
        <v>7.6683673469387745E-2</v>
      </c>
      <c r="I45" s="1020">
        <v>7.6683673469387745E-2</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3799.5643221574342</v>
      </c>
      <c r="C47" s="1020">
        <v>4628.7362040816324</v>
      </c>
      <c r="D47" s="1020">
        <v>5531.0246982507288</v>
      </c>
      <c r="E47" s="1020">
        <v>6412.1573892128281</v>
      </c>
      <c r="F47" s="1020">
        <v>7400.5865816326532</v>
      </c>
      <c r="G47" s="1020">
        <v>8470.7584635568528</v>
      </c>
      <c r="H47" s="1020">
        <v>8470.7584635568528</v>
      </c>
      <c r="I47" s="1020">
        <v>9923.1730655976698</v>
      </c>
    </row>
    <row r="48" spans="1:9" s="104" customFormat="1" ht="21" customHeight="1">
      <c r="A48" s="102" t="s">
        <v>164</v>
      </c>
      <c r="B48" s="1020">
        <v>8301.2876982507296</v>
      </c>
      <c r="C48" s="1020">
        <v>9032.2760306122436</v>
      </c>
      <c r="D48" s="1020">
        <v>8810.9681851311962</v>
      </c>
      <c r="E48" s="1020">
        <v>10403.539170553935</v>
      </c>
      <c r="F48" s="1020">
        <v>12241.424309037902</v>
      </c>
      <c r="G48" s="1020">
        <v>7519.3584795918368</v>
      </c>
      <c r="H48" s="1020">
        <v>17464.13502915452</v>
      </c>
      <c r="I48" s="1020">
        <v>10168.959440233239</v>
      </c>
    </row>
    <row r="49" spans="1:9" s="104" customFormat="1" ht="21" customHeight="1">
      <c r="A49" s="567" t="s">
        <v>454</v>
      </c>
      <c r="B49" s="1020">
        <v>9.9438046647230323</v>
      </c>
      <c r="C49" s="1020">
        <v>9.9438046647230323</v>
      </c>
      <c r="D49" s="1020">
        <v>9.9650728862973761</v>
      </c>
      <c r="E49" s="1020">
        <v>520.16915451895045</v>
      </c>
      <c r="F49" s="1020">
        <v>1540.6401822157436</v>
      </c>
      <c r="G49" s="1020">
        <v>2943.7014067055393</v>
      </c>
      <c r="H49" s="1020">
        <v>2943.7014067055393</v>
      </c>
      <c r="I49" s="1020">
        <v>4678.3952842565595</v>
      </c>
    </row>
    <row r="50" spans="1:9" s="105" customFormat="1" ht="40.5" customHeight="1" thickBot="1">
      <c r="A50" s="569" t="s">
        <v>455</v>
      </c>
      <c r="B50" s="1021">
        <v>8291.3438935860049</v>
      </c>
      <c r="C50" s="1021">
        <v>9022.3322259475226</v>
      </c>
      <c r="D50" s="1021">
        <v>8801.0031122448981</v>
      </c>
      <c r="E50" s="1021">
        <v>9883.3700160349872</v>
      </c>
      <c r="F50" s="1021">
        <v>10700.784126822156</v>
      </c>
      <c r="G50" s="1021">
        <v>4575.6570728862971</v>
      </c>
      <c r="H50" s="1021">
        <v>14520.43362244898</v>
      </c>
      <c r="I50" s="1021">
        <v>5490.5641559766764</v>
      </c>
    </row>
    <row r="51" spans="1:9" ht="24" customHeight="1" thickTop="1" thickBot="1">
      <c r="A51" s="37" t="s">
        <v>456</v>
      </c>
      <c r="B51" s="1019">
        <v>693038.43260349857</v>
      </c>
      <c r="C51" s="1019">
        <v>856189.4159533527</v>
      </c>
      <c r="D51" s="1019">
        <v>956905.36125072895</v>
      </c>
      <c r="E51" s="1019">
        <v>1093229.5736166181</v>
      </c>
      <c r="F51" s="1019">
        <v>1296048.3927944608</v>
      </c>
      <c r="G51" s="1019">
        <v>1331541.4318673471</v>
      </c>
      <c r="H51" s="1019">
        <v>1449886.9908206998</v>
      </c>
      <c r="I51" s="1019">
        <v>1537626.112654519</v>
      </c>
    </row>
    <row r="52" spans="1:9" s="104" customFormat="1" ht="24" customHeight="1" thickTop="1">
      <c r="A52" s="102" t="s">
        <v>457</v>
      </c>
      <c r="B52" s="1020">
        <v>71717.886016034987</v>
      </c>
      <c r="C52" s="1020">
        <v>81646.02490233237</v>
      </c>
      <c r="D52" s="1020">
        <v>96055.473711370272</v>
      </c>
      <c r="E52" s="1020">
        <v>103707.42786151604</v>
      </c>
      <c r="F52" s="1020">
        <v>84069.138932944625</v>
      </c>
      <c r="G52" s="1020">
        <v>77234.386927113694</v>
      </c>
      <c r="H52" s="1020">
        <v>70151.178416909621</v>
      </c>
      <c r="I52" s="1020">
        <v>65826.118701166182</v>
      </c>
    </row>
    <row r="53" spans="1:9" s="105" customFormat="1" ht="21" customHeight="1">
      <c r="A53" s="569" t="s">
        <v>458</v>
      </c>
      <c r="B53" s="1021">
        <v>9590.3775597667627</v>
      </c>
      <c r="C53" s="1021">
        <v>8608.73660058309</v>
      </c>
      <c r="D53" s="1021">
        <v>13826.213533527696</v>
      </c>
      <c r="E53" s="1021">
        <v>12819.993438775509</v>
      </c>
      <c r="F53" s="1021">
        <v>6754.6991749271137</v>
      </c>
      <c r="G53" s="1021">
        <v>5249.389677842566</v>
      </c>
      <c r="H53" s="1021">
        <v>7484.4451486880471</v>
      </c>
      <c r="I53" s="1021">
        <v>5938.634513119533</v>
      </c>
    </row>
    <row r="54" spans="1:9" s="105" customFormat="1" ht="21" customHeight="1">
      <c r="A54" s="569" t="s">
        <v>459</v>
      </c>
      <c r="B54" s="1021">
        <v>49606.367749271136</v>
      </c>
      <c r="C54" s="1021">
        <v>60308.234932944601</v>
      </c>
      <c r="D54" s="1021">
        <v>69310.753833819239</v>
      </c>
      <c r="E54" s="1021">
        <v>76782.226658892119</v>
      </c>
      <c r="F54" s="1021">
        <v>62777.560377551024</v>
      </c>
      <c r="G54" s="1021">
        <v>57195.414867346939</v>
      </c>
      <c r="H54" s="1021">
        <v>46244.343829446065</v>
      </c>
      <c r="I54" s="1021">
        <v>44392.061373177843</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12521.140706997085</v>
      </c>
      <c r="C56" s="1021">
        <v>12729.053368804665</v>
      </c>
      <c r="D56" s="1021">
        <v>12918.506344023323</v>
      </c>
      <c r="E56" s="1021">
        <v>14105.207763848397</v>
      </c>
      <c r="F56" s="1021">
        <v>14536.879380466471</v>
      </c>
      <c r="G56" s="1021">
        <v>14789.5823819242</v>
      </c>
      <c r="H56" s="1021">
        <v>16422.38943877551</v>
      </c>
      <c r="I56" s="1021">
        <v>15495.422814868805</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1006359.6906195335</v>
      </c>
      <c r="C58" s="1021">
        <v>1186188.950957726</v>
      </c>
      <c r="D58" s="1021">
        <v>1440527.7884591839</v>
      </c>
      <c r="E58" s="1021">
        <v>1738864.7269387753</v>
      </c>
      <c r="F58" s="1021">
        <v>2257567.1022623908</v>
      </c>
      <c r="G58" s="1021">
        <v>2386649.7743411078</v>
      </c>
      <c r="H58" s="1021">
        <v>2568209.9451122452</v>
      </c>
      <c r="I58" s="1021">
        <v>2543011.6109212828</v>
      </c>
    </row>
    <row r="59" spans="1:9" ht="31.5" customHeight="1" thickTop="1" thickBot="1">
      <c r="A59" s="570" t="s">
        <v>464</v>
      </c>
      <c r="B59" s="1019"/>
      <c r="C59" s="1019"/>
      <c r="D59" s="1019"/>
      <c r="E59" s="1019"/>
      <c r="F59" s="1019"/>
      <c r="G59" s="1019"/>
      <c r="H59" s="1019"/>
      <c r="I59" s="1019"/>
    </row>
    <row r="60" spans="1:9" ht="30" customHeight="1" thickTop="1">
      <c r="A60" s="40" t="s">
        <v>465</v>
      </c>
      <c r="B60" s="1022">
        <v>28051.009103498542</v>
      </c>
      <c r="C60" s="1022">
        <v>38049.852596209916</v>
      </c>
      <c r="D60" s="1022">
        <v>42866.115635568516</v>
      </c>
      <c r="E60" s="1022">
        <v>54481.051720116622</v>
      </c>
      <c r="F60" s="1022">
        <v>62342.677166180758</v>
      </c>
      <c r="G60" s="1022">
        <v>28730.332314868803</v>
      </c>
      <c r="H60" s="1022">
        <v>71412.48634548104</v>
      </c>
      <c r="I60" s="1022">
        <v>32014.435313411079</v>
      </c>
    </row>
    <row r="61" spans="1:9" ht="21" customHeight="1">
      <c r="A61" s="42" t="s">
        <v>466</v>
      </c>
      <c r="B61" s="1022">
        <v>-7827.0667099125376</v>
      </c>
      <c r="C61" s="1022">
        <v>-10205.658896501458</v>
      </c>
      <c r="D61" s="1022">
        <v>-10648.12322011662</v>
      </c>
      <c r="E61" s="1022">
        <v>-14592.337488338191</v>
      </c>
      <c r="F61" s="1022">
        <v>-18828.997330903792</v>
      </c>
      <c r="G61" s="1022">
        <v>-9071.7184825072873</v>
      </c>
      <c r="H61" s="1022">
        <v>-22747.238125364431</v>
      </c>
      <c r="I61" s="1022">
        <v>-10737.889123906705</v>
      </c>
    </row>
    <row r="62" spans="1:9" ht="21.75" customHeight="1">
      <c r="A62" s="571" t="s">
        <v>467</v>
      </c>
      <c r="B62" s="1022">
        <v>20223.942393586003</v>
      </c>
      <c r="C62" s="1022">
        <v>27844.193699708456</v>
      </c>
      <c r="D62" s="1022">
        <v>32217.992415451892</v>
      </c>
      <c r="E62" s="1022">
        <v>39888.714231778424</v>
      </c>
      <c r="F62" s="1022">
        <v>43513.679835276969</v>
      </c>
      <c r="G62" s="1022">
        <v>19658.613832361516</v>
      </c>
      <c r="H62" s="1022">
        <v>48665.24822011662</v>
      </c>
      <c r="I62" s="1022">
        <v>21276.546189504374</v>
      </c>
    </row>
    <row r="63" spans="1:9">
      <c r="A63" s="40" t="s">
        <v>468</v>
      </c>
      <c r="B63" s="1022">
        <v>18475.115829446066</v>
      </c>
      <c r="C63" s="1022">
        <v>21017.208450437316</v>
      </c>
      <c r="D63" s="1022">
        <v>26759.563409620994</v>
      </c>
      <c r="E63" s="1022">
        <v>29471.104909620994</v>
      </c>
      <c r="F63" s="1022">
        <v>30454.532957725947</v>
      </c>
      <c r="G63" s="1022">
        <v>18725.48970845481</v>
      </c>
      <c r="H63" s="1022">
        <v>50230.123820699708</v>
      </c>
      <c r="I63" s="1022">
        <v>21580.3070787172</v>
      </c>
    </row>
    <row r="64" spans="1:9">
      <c r="A64" s="42" t="s">
        <v>469</v>
      </c>
      <c r="B64" s="1022">
        <v>-5218.3552069970847</v>
      </c>
      <c r="C64" s="1022">
        <v>-7380.799160349854</v>
      </c>
      <c r="D64" s="1022">
        <v>-7354.7998469387758</v>
      </c>
      <c r="E64" s="1022">
        <v>-13169.310511661806</v>
      </c>
      <c r="F64" s="1022">
        <v>-16261.067833819243</v>
      </c>
      <c r="G64" s="1022">
        <v>-11481.071997084549</v>
      </c>
      <c r="H64" s="1022">
        <v>-30655.345909620988</v>
      </c>
      <c r="I64" s="1022">
        <v>-13682.690290087465</v>
      </c>
    </row>
    <row r="65" spans="1:9">
      <c r="A65" s="41" t="s">
        <v>470</v>
      </c>
      <c r="B65" s="1022">
        <v>33480.703016034982</v>
      </c>
      <c r="C65" s="1022">
        <v>41480.602989795916</v>
      </c>
      <c r="D65" s="1022">
        <v>51622.755978134112</v>
      </c>
      <c r="E65" s="1022">
        <v>56190.508629737604</v>
      </c>
      <c r="F65" s="1022">
        <v>57707.144959183679</v>
      </c>
      <c r="G65" s="1022">
        <v>26903.031543731773</v>
      </c>
      <c r="H65" s="1022">
        <v>68240.026131195336</v>
      </c>
      <c r="I65" s="1022">
        <v>29174.162978134111</v>
      </c>
    </row>
    <row r="66" spans="1:9">
      <c r="A66" s="40" t="s">
        <v>471</v>
      </c>
      <c r="B66" s="1022">
        <v>653.87290524781338</v>
      </c>
      <c r="C66" s="1022">
        <v>282.86232215743439</v>
      </c>
      <c r="D66" s="1022">
        <v>1149.4650393586005</v>
      </c>
      <c r="E66" s="1022">
        <v>2464.0751195335274</v>
      </c>
      <c r="F66" s="1022">
        <v>2286.0985816326529</v>
      </c>
      <c r="G66" s="1022">
        <v>1769.5771180758018</v>
      </c>
      <c r="H66" s="1022">
        <v>6988.2492332361517</v>
      </c>
      <c r="I66" s="1022">
        <v>1299.5627930029152</v>
      </c>
    </row>
    <row r="67" spans="1:9">
      <c r="A67" s="40" t="s">
        <v>472</v>
      </c>
      <c r="B67" s="1022">
        <v>-3506.2931093294465</v>
      </c>
      <c r="C67" s="1022">
        <v>-3814.2160495626827</v>
      </c>
      <c r="D67" s="1022">
        <v>-6062.6497769679299</v>
      </c>
      <c r="E67" s="1022">
        <v>-6178.3502346938776</v>
      </c>
      <c r="F67" s="1022">
        <v>-4336.5957142857142</v>
      </c>
      <c r="G67" s="1022">
        <v>-5037.3855495626813</v>
      </c>
      <c r="H67" s="1022">
        <v>-11313.362976676384</v>
      </c>
      <c r="I67" s="1022">
        <v>-3804.6763046647225</v>
      </c>
    </row>
    <row r="68" spans="1:9">
      <c r="A68" s="571" t="s">
        <v>473</v>
      </c>
      <c r="B68" s="1022">
        <v>30628.282811953355</v>
      </c>
      <c r="C68" s="1022">
        <v>37949.249262390666</v>
      </c>
      <c r="D68" s="1022">
        <v>46709.571240524783</v>
      </c>
      <c r="E68" s="1022">
        <v>52476.233514577259</v>
      </c>
      <c r="F68" s="1022">
        <v>55656.647826530607</v>
      </c>
      <c r="G68" s="1022">
        <v>23635.223112244897</v>
      </c>
      <c r="H68" s="1022">
        <v>63914.912387755103</v>
      </c>
      <c r="I68" s="1022">
        <v>26669.049466472305</v>
      </c>
    </row>
    <row r="69" spans="1:9">
      <c r="A69" s="42" t="s">
        <v>474</v>
      </c>
      <c r="B69" s="1022">
        <v>-20368.857481049559</v>
      </c>
      <c r="C69" s="1022">
        <v>-24787.998744897955</v>
      </c>
      <c r="D69" s="1022">
        <v>-32262.164925655972</v>
      </c>
      <c r="E69" s="1022">
        <v>-37249.087731778425</v>
      </c>
      <c r="F69" s="1022">
        <v>-39070.96928279884</v>
      </c>
      <c r="G69" s="1022">
        <v>-16268.115390670555</v>
      </c>
      <c r="H69" s="1022">
        <v>-38241.379568513119</v>
      </c>
      <c r="I69" s="1022">
        <v>-16213.29456413994</v>
      </c>
    </row>
    <row r="70" spans="1:9">
      <c r="A70" s="41" t="s">
        <v>475</v>
      </c>
      <c r="B70" s="1022">
        <v>10259.425330903789</v>
      </c>
      <c r="C70" s="1022">
        <v>13161.25051749271</v>
      </c>
      <c r="D70" s="1022">
        <v>14447.406314868802</v>
      </c>
      <c r="E70" s="1022">
        <v>15227.145782798832</v>
      </c>
      <c r="F70" s="1022">
        <v>16585.678543731778</v>
      </c>
      <c r="G70" s="1022">
        <v>7367.1077215743444</v>
      </c>
      <c r="H70" s="1022">
        <v>25673.53281924198</v>
      </c>
      <c r="I70" s="1022">
        <v>10455.754902332361</v>
      </c>
    </row>
    <row r="71" spans="1:9">
      <c r="A71" s="41" t="s">
        <v>476</v>
      </c>
      <c r="B71" s="1022">
        <v>-2335.423218658892</v>
      </c>
      <c r="C71" s="1022">
        <v>2517.4333177842564</v>
      </c>
      <c r="D71" s="1022">
        <v>3067.1090335276967</v>
      </c>
      <c r="E71" s="1022">
        <v>-2442.1929373177841</v>
      </c>
      <c r="F71" s="1022">
        <v>-2897.9073425655979</v>
      </c>
      <c r="G71" s="1022">
        <v>1885.2265189504374</v>
      </c>
      <c r="H71" s="1022">
        <v>3159.8613396501455</v>
      </c>
      <c r="I71" s="1022">
        <v>5366.214857142857</v>
      </c>
    </row>
    <row r="72" spans="1:9">
      <c r="A72" s="42" t="s">
        <v>477</v>
      </c>
      <c r="B72" s="1022">
        <v>-2750.2497069970846</v>
      </c>
      <c r="C72" s="1022">
        <v>2414.7280262390673</v>
      </c>
      <c r="D72" s="1022">
        <v>3059.400036443149</v>
      </c>
      <c r="E72" s="1022">
        <v>-2451.0659854227406</v>
      </c>
      <c r="F72" s="1022">
        <v>-2908.4729402332364</v>
      </c>
      <c r="G72" s="1022">
        <v>1880.0822653061225</v>
      </c>
      <c r="H72" s="1022">
        <v>3142.1391268221578</v>
      </c>
      <c r="I72" s="1022">
        <v>5358.1174183673475</v>
      </c>
    </row>
    <row r="73" spans="1:9">
      <c r="A73" s="42" t="s">
        <v>478</v>
      </c>
      <c r="B73" s="1022">
        <v>414.82648833819241</v>
      </c>
      <c r="C73" s="1022">
        <v>102.70529154518951</v>
      </c>
      <c r="D73" s="1022">
        <v>7.7089970845481055</v>
      </c>
      <c r="E73" s="1022">
        <v>8.8730481049562684</v>
      </c>
      <c r="F73" s="1022">
        <v>10.565597667638485</v>
      </c>
      <c r="G73" s="1022">
        <v>5.144253644314869</v>
      </c>
      <c r="H73" s="1022">
        <v>17.72221282798834</v>
      </c>
      <c r="I73" s="1022">
        <v>8.097438775510204</v>
      </c>
    </row>
    <row r="74" spans="1:9">
      <c r="A74" s="571" t="s">
        <v>479</v>
      </c>
      <c r="B74" s="1022">
        <v>2672.2253586005831</v>
      </c>
      <c r="C74" s="1022">
        <v>-2301.6833935860059</v>
      </c>
      <c r="D74" s="1022">
        <v>-3059.7846209912536</v>
      </c>
      <c r="E74" s="1022">
        <v>2442.3248323615162</v>
      </c>
      <c r="F74" s="1022">
        <v>2969.1202142857146</v>
      </c>
      <c r="G74" s="1022">
        <v>-1940.680666180758</v>
      </c>
      <c r="H74" s="1022">
        <v>-3205.7606822157436</v>
      </c>
      <c r="I74" s="1022">
        <v>-5361.6758688046648</v>
      </c>
    </row>
    <row r="75" spans="1:9">
      <c r="A75" s="571" t="s">
        <v>480</v>
      </c>
      <c r="B75" s="1022">
        <v>3123.1574169096211</v>
      </c>
      <c r="C75" s="1022">
        <v>-2207.2910830903793</v>
      </c>
      <c r="D75" s="1022">
        <v>-3045.9062507288631</v>
      </c>
      <c r="E75" s="1022">
        <v>2459.513763848397</v>
      </c>
      <c r="F75" s="1022">
        <v>2979.4233411078721</v>
      </c>
      <c r="G75" s="1022">
        <v>-1935.2820699708454</v>
      </c>
      <c r="H75" s="1022">
        <v>-3187.5585072886297</v>
      </c>
      <c r="I75" s="1022">
        <v>-5353.5923644314862</v>
      </c>
    </row>
    <row r="76" spans="1:9">
      <c r="A76" s="42" t="s">
        <v>481</v>
      </c>
      <c r="B76" s="1022">
        <v>-450.93205830903787</v>
      </c>
      <c r="C76" s="1022">
        <v>-94.392310495626816</v>
      </c>
      <c r="D76" s="1022">
        <v>-13.87837026239067</v>
      </c>
      <c r="E76" s="1022">
        <v>-17.188931486880467</v>
      </c>
      <c r="F76" s="1022">
        <v>-10.303126822157434</v>
      </c>
      <c r="G76" s="1022">
        <v>-5.3985962099125366</v>
      </c>
      <c r="H76" s="1022">
        <v>-18.202174927113703</v>
      </c>
      <c r="I76" s="1022">
        <v>-8.083504373177842</v>
      </c>
    </row>
    <row r="77" spans="1:9">
      <c r="A77" s="571" t="s">
        <v>482</v>
      </c>
      <c r="B77" s="1022">
        <v>10596.227470845481</v>
      </c>
      <c r="C77" s="1022">
        <v>13377.000441690963</v>
      </c>
      <c r="D77" s="1022">
        <v>14454.730727405249</v>
      </c>
      <c r="E77" s="1022">
        <v>15227.277677842565</v>
      </c>
      <c r="F77" s="1022">
        <v>16656.891415451897</v>
      </c>
      <c r="G77" s="1022">
        <v>7311.6535743440236</v>
      </c>
      <c r="H77" s="1022">
        <v>25627.633476676387</v>
      </c>
      <c r="I77" s="1022">
        <v>10460.293890670555</v>
      </c>
    </row>
    <row r="78" spans="1:9">
      <c r="A78" s="40" t="s">
        <v>483</v>
      </c>
      <c r="B78" s="1022">
        <v>0</v>
      </c>
      <c r="C78" s="1022">
        <v>0</v>
      </c>
      <c r="D78" s="1022">
        <v>0</v>
      </c>
      <c r="E78" s="1022">
        <v>0</v>
      </c>
      <c r="F78" s="1022">
        <v>0</v>
      </c>
      <c r="G78" s="1022">
        <v>0</v>
      </c>
      <c r="H78" s="1022">
        <v>0</v>
      </c>
      <c r="I78" s="1022">
        <v>0.26385131195335276</v>
      </c>
    </row>
    <row r="79" spans="1:9">
      <c r="A79" s="41" t="s">
        <v>484</v>
      </c>
      <c r="B79" s="1022">
        <v>10596.227470845481</v>
      </c>
      <c r="C79" s="1022">
        <v>13377.000441690963</v>
      </c>
      <c r="D79" s="1022">
        <v>14454.730727405249</v>
      </c>
      <c r="E79" s="1022">
        <v>15227.277677842565</v>
      </c>
      <c r="F79" s="1022">
        <v>16656.891415451897</v>
      </c>
      <c r="G79" s="1022">
        <v>7311.6535743440236</v>
      </c>
      <c r="H79" s="1022">
        <v>25627.633476676387</v>
      </c>
      <c r="I79" s="1022">
        <v>10460.557741982508</v>
      </c>
    </row>
    <row r="80" spans="1:9">
      <c r="A80" s="40" t="s">
        <v>485</v>
      </c>
      <c r="B80" s="1022">
        <v>0</v>
      </c>
      <c r="C80" s="1022">
        <v>20.678365889212827</v>
      </c>
      <c r="D80" s="1022">
        <v>-87.979883381924196</v>
      </c>
      <c r="E80" s="1022">
        <v>168.58927696793003</v>
      </c>
      <c r="F80" s="1022">
        <v>0</v>
      </c>
      <c r="G80" s="1022">
        <v>438.80335276967929</v>
      </c>
      <c r="H80" s="1022">
        <v>-35.536297376093295</v>
      </c>
      <c r="I80" s="1022">
        <v>0</v>
      </c>
    </row>
    <row r="81" spans="1:9" ht="21" customHeight="1">
      <c r="A81" s="571" t="s">
        <v>486</v>
      </c>
      <c r="B81" s="1022">
        <v>10596.227470845481</v>
      </c>
      <c r="C81" s="1022">
        <v>13397.678807580176</v>
      </c>
      <c r="D81" s="1022">
        <v>14366.750844023325</v>
      </c>
      <c r="E81" s="1022">
        <v>15395.866954810495</v>
      </c>
      <c r="F81" s="1022">
        <v>16656.891415451897</v>
      </c>
      <c r="G81" s="1022">
        <v>7750.4569271137034</v>
      </c>
      <c r="H81" s="1022">
        <v>25592.09717930029</v>
      </c>
      <c r="I81" s="1022">
        <v>10460.557741982508</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10596.227470845481</v>
      </c>
      <c r="C83" s="1022">
        <v>13397.678807580176</v>
      </c>
      <c r="D83" s="1022">
        <v>14366.750844023325</v>
      </c>
      <c r="E83" s="1022">
        <v>15395.866954810495</v>
      </c>
      <c r="F83" s="1022">
        <v>16656.891415451897</v>
      </c>
      <c r="G83" s="1022">
        <v>7750.4569271137034</v>
      </c>
      <c r="H83" s="1022">
        <v>25592.09717930029</v>
      </c>
      <c r="I83" s="1022">
        <v>10460.557741982508</v>
      </c>
    </row>
    <row r="84" spans="1:9" ht="18" customHeight="1" thickBot="1">
      <c r="A84" s="40" t="s">
        <v>489</v>
      </c>
      <c r="B84" s="1022">
        <v>-2304.8835393586005</v>
      </c>
      <c r="C84" s="1022">
        <v>-4375.3465816326534</v>
      </c>
      <c r="D84" s="1022">
        <v>-5565.7477317784251</v>
      </c>
      <c r="E84" s="1022">
        <v>-5512.49693877551</v>
      </c>
      <c r="F84" s="1022">
        <v>-5956.1072886297379</v>
      </c>
      <c r="G84" s="1022">
        <v>-3174.7998542274054</v>
      </c>
      <c r="H84" s="1022">
        <v>-11071.66355685131</v>
      </c>
      <c r="I84" s="1022">
        <v>-4969.9935860058313</v>
      </c>
    </row>
    <row r="85" spans="1:9" ht="24" customHeight="1" thickTop="1" thickBot="1">
      <c r="A85" s="37" t="s">
        <v>490</v>
      </c>
      <c r="B85" s="1019">
        <v>8291.343931486881</v>
      </c>
      <c r="C85" s="1019">
        <v>9022.3322259475226</v>
      </c>
      <c r="D85" s="1019">
        <v>8801.0031122448981</v>
      </c>
      <c r="E85" s="1019">
        <v>9883.3700160349872</v>
      </c>
      <c r="F85" s="1019">
        <v>10700.784126822156</v>
      </c>
      <c r="G85" s="1019">
        <v>4575.6570728862971</v>
      </c>
      <c r="H85" s="1019">
        <v>14520.43362244898</v>
      </c>
      <c r="I85" s="1019">
        <v>5490.5641559766764</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C18" sqref="C18"/>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1415</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599701.01752332365</v>
      </c>
      <c r="C8" s="1019">
        <v>707761.53622303205</v>
      </c>
      <c r="D8" s="1019">
        <v>889454.36677988339</v>
      </c>
      <c r="E8" s="1019">
        <v>1052960.3961180758</v>
      </c>
      <c r="F8" s="1019">
        <v>1143255.3015102041</v>
      </c>
      <c r="G8" s="1019">
        <v>1223150.6667405248</v>
      </c>
      <c r="H8" s="1019">
        <v>1346249.3316093294</v>
      </c>
      <c r="I8" s="1019">
        <v>1364703.7888163265</v>
      </c>
    </row>
    <row r="9" spans="1:9" s="104" customFormat="1" ht="21" customHeight="1" thickTop="1">
      <c r="A9" s="102" t="s">
        <v>8</v>
      </c>
      <c r="B9" s="1020">
        <v>94373.41816326532</v>
      </c>
      <c r="C9" s="1020">
        <v>137047.84412099124</v>
      </c>
      <c r="D9" s="1020">
        <v>104863.87007142858</v>
      </c>
      <c r="E9" s="1020">
        <v>130896.48305247813</v>
      </c>
      <c r="F9" s="1020">
        <v>142222.13376822157</v>
      </c>
      <c r="G9" s="1020">
        <v>145792.83688629739</v>
      </c>
      <c r="H9" s="1020">
        <v>128458.81413411078</v>
      </c>
      <c r="I9" s="1020">
        <v>146678.16031049562</v>
      </c>
    </row>
    <row r="10" spans="1:9" s="104" customFormat="1" ht="21" customHeight="1">
      <c r="A10" s="102" t="s">
        <v>17</v>
      </c>
      <c r="B10" s="1020">
        <v>37378.57449271137</v>
      </c>
      <c r="C10" s="1020">
        <v>45680.482201166182</v>
      </c>
      <c r="D10" s="1020">
        <v>149354.21785714285</v>
      </c>
      <c r="E10" s="1020">
        <v>195044.07738629737</v>
      </c>
      <c r="F10" s="1020">
        <v>156681.40350583091</v>
      </c>
      <c r="G10" s="1020">
        <v>172292.0366180758</v>
      </c>
      <c r="H10" s="1020">
        <v>233343.10271137024</v>
      </c>
      <c r="I10" s="1020">
        <v>174064.65606413994</v>
      </c>
    </row>
    <row r="11" spans="1:9" s="104" customFormat="1" ht="21" customHeight="1">
      <c r="A11" s="102" t="s">
        <v>26</v>
      </c>
      <c r="B11" s="1020">
        <v>436529.14384256565</v>
      </c>
      <c r="C11" s="1020">
        <v>497801.29830612248</v>
      </c>
      <c r="D11" s="1020">
        <v>608934.5821953353</v>
      </c>
      <c r="E11" s="1020">
        <v>702729.74446938781</v>
      </c>
      <c r="F11" s="1020">
        <v>814420.4516049563</v>
      </c>
      <c r="G11" s="1020">
        <v>862679.1453396501</v>
      </c>
      <c r="H11" s="1020">
        <v>950952.92552332371</v>
      </c>
      <c r="I11" s="1020">
        <v>989362.10430466477</v>
      </c>
    </row>
    <row r="12" spans="1:9" s="104" customFormat="1" ht="21" customHeight="1">
      <c r="A12" s="567" t="s">
        <v>428</v>
      </c>
      <c r="B12" s="1020">
        <v>437596.51980903785</v>
      </c>
      <c r="C12" s="1020">
        <v>501107.21496938774</v>
      </c>
      <c r="D12" s="1020">
        <v>612959.19170553924</v>
      </c>
      <c r="E12" s="1020">
        <v>707045.42935276963</v>
      </c>
      <c r="F12" s="1020">
        <v>818887.46089795919</v>
      </c>
      <c r="G12" s="1020">
        <v>864912.69607434398</v>
      </c>
      <c r="H12" s="1020">
        <v>955897.17960058316</v>
      </c>
      <c r="I12" s="1020">
        <v>991543.39647813409</v>
      </c>
    </row>
    <row r="13" spans="1:9" s="104" customFormat="1" ht="21" customHeight="1">
      <c r="A13" s="567" t="s">
        <v>429</v>
      </c>
      <c r="B13" s="1020">
        <v>433776.77270845481</v>
      </c>
      <c r="C13" s="1020">
        <v>496481.33741690964</v>
      </c>
      <c r="D13" s="1020">
        <v>610187.87010349846</v>
      </c>
      <c r="E13" s="1020">
        <v>694542.45435860055</v>
      </c>
      <c r="F13" s="1020">
        <v>793476.48737755092</v>
      </c>
      <c r="G13" s="1020">
        <v>842625.03366180754</v>
      </c>
      <c r="H13" s="1020">
        <v>930464.90216618066</v>
      </c>
      <c r="I13" s="1020">
        <v>964272.29927551025</v>
      </c>
    </row>
    <row r="14" spans="1:9" s="104" customFormat="1" ht="21" customHeight="1">
      <c r="A14" s="567" t="s">
        <v>430</v>
      </c>
      <c r="B14" s="1020">
        <v>3819.7471005830907</v>
      </c>
      <c r="C14" s="1020">
        <v>4625.877552478134</v>
      </c>
      <c r="D14" s="1020">
        <v>2771.3216020408167</v>
      </c>
      <c r="E14" s="1020">
        <v>12502.974994169095</v>
      </c>
      <c r="F14" s="1020">
        <v>25410.973520408163</v>
      </c>
      <c r="G14" s="1020">
        <v>22287.662412536443</v>
      </c>
      <c r="H14" s="1020">
        <v>25432.277434402331</v>
      </c>
      <c r="I14" s="1020">
        <v>27271.097202623907</v>
      </c>
    </row>
    <row r="15" spans="1:9" s="104" customFormat="1" ht="21" customHeight="1">
      <c r="A15" s="567" t="s">
        <v>431</v>
      </c>
      <c r="B15" s="1020">
        <v>2145.8253586005831</v>
      </c>
      <c r="C15" s="1020">
        <v>1172.2876559766764</v>
      </c>
      <c r="D15" s="1020">
        <v>1158.2969620991253</v>
      </c>
      <c r="E15" s="1020">
        <v>1846.7488104956269</v>
      </c>
      <c r="F15" s="1020">
        <v>3496.9513061224488</v>
      </c>
      <c r="G15" s="1020">
        <v>3600.3466239067056</v>
      </c>
      <c r="H15" s="1020">
        <v>2846.1448177842567</v>
      </c>
      <c r="I15" s="1020">
        <v>4434.3559314868808</v>
      </c>
    </row>
    <row r="16" spans="1:9" s="104" customFormat="1" ht="21" customHeight="1">
      <c r="A16" s="567" t="s">
        <v>432</v>
      </c>
      <c r="B16" s="1020">
        <v>2058.2688586005829</v>
      </c>
      <c r="C16" s="1020">
        <v>1030.2464241982507</v>
      </c>
      <c r="D16" s="1020">
        <v>1134.6925116618077</v>
      </c>
      <c r="E16" s="1020">
        <v>1728.0537303206997</v>
      </c>
      <c r="F16" s="1020">
        <v>3095.2095655976677</v>
      </c>
      <c r="G16" s="1020">
        <v>2904.5904387755099</v>
      </c>
      <c r="H16" s="1020">
        <v>2419.41271574344</v>
      </c>
      <c r="I16" s="1020">
        <v>3498.5832900874639</v>
      </c>
    </row>
    <row r="17" spans="1:9" s="104" customFormat="1" ht="21" customHeight="1">
      <c r="A17" s="567" t="s">
        <v>433</v>
      </c>
      <c r="B17" s="1020">
        <v>87.556499999999986</v>
      </c>
      <c r="C17" s="1020">
        <v>142.04123177842564</v>
      </c>
      <c r="D17" s="1020">
        <v>23.604450437317784</v>
      </c>
      <c r="E17" s="1020">
        <v>118.69508017492711</v>
      </c>
      <c r="F17" s="1020">
        <v>401.74174052478133</v>
      </c>
      <c r="G17" s="1020">
        <v>695.75618513119525</v>
      </c>
      <c r="H17" s="1020">
        <v>426.73210204081641</v>
      </c>
      <c r="I17" s="1020">
        <v>935.77264139941701</v>
      </c>
    </row>
    <row r="18" spans="1:9" s="104" customFormat="1" ht="21" customHeight="1">
      <c r="A18" s="567" t="s">
        <v>434</v>
      </c>
      <c r="B18" s="1020">
        <v>3981.9332376093298</v>
      </c>
      <c r="C18" s="1020">
        <v>4318.6660160349857</v>
      </c>
      <c r="D18" s="1020">
        <v>5609.4543862973769</v>
      </c>
      <c r="E18" s="1020">
        <v>7654.3955131195335</v>
      </c>
      <c r="F18" s="1020">
        <v>8489.1204198250725</v>
      </c>
      <c r="G18" s="1020">
        <v>11944.434072886297</v>
      </c>
      <c r="H18" s="1020">
        <v>11098.452319241982</v>
      </c>
      <c r="I18" s="1020">
        <v>13168.748880466472</v>
      </c>
    </row>
    <row r="19" spans="1:9" s="104" customFormat="1" ht="21" customHeight="1">
      <c r="A19" s="567" t="s">
        <v>435</v>
      </c>
      <c r="B19" s="1020">
        <v>1864.5203804664723</v>
      </c>
      <c r="C19" s="1020">
        <v>3047.0139693877545</v>
      </c>
      <c r="D19" s="1020">
        <v>4155.287571428571</v>
      </c>
      <c r="E19" s="1020">
        <v>7056.458409620991</v>
      </c>
      <c r="F19" s="1020">
        <v>8032.0618177842562</v>
      </c>
      <c r="G19" s="1020">
        <v>10029.468247813411</v>
      </c>
      <c r="H19" s="1020">
        <v>9009.6246865889225</v>
      </c>
      <c r="I19" s="1020">
        <v>10411.79609037901</v>
      </c>
    </row>
    <row r="20" spans="1:9" s="104" customFormat="1" ht="21" customHeight="1">
      <c r="A20" s="567" t="s">
        <v>436</v>
      </c>
      <c r="B20" s="1020">
        <v>2117.4128571428573</v>
      </c>
      <c r="C20" s="1020">
        <v>1271.65204664723</v>
      </c>
      <c r="D20" s="1020">
        <v>1454.1668148688045</v>
      </c>
      <c r="E20" s="1020">
        <v>597.93710349854234</v>
      </c>
      <c r="F20" s="1020">
        <v>457.05860204081631</v>
      </c>
      <c r="G20" s="1020">
        <v>1914.9658250728864</v>
      </c>
      <c r="H20" s="1020">
        <v>2088.8276326530613</v>
      </c>
      <c r="I20" s="1020">
        <v>2756.9527900874637</v>
      </c>
    </row>
    <row r="21" spans="1:9" s="104" customFormat="1" ht="21" customHeight="1">
      <c r="A21" s="567" t="s">
        <v>39</v>
      </c>
      <c r="B21" s="1020">
        <v>3917.1580553935864</v>
      </c>
      <c r="C21" s="1020">
        <v>4863.6573600583088</v>
      </c>
      <c r="D21" s="1020">
        <v>6106.2480131195334</v>
      </c>
      <c r="E21" s="1020">
        <v>7256.3554271137018</v>
      </c>
      <c r="F21" s="1020">
        <v>8040.2559868804665</v>
      </c>
      <c r="G21" s="1020">
        <v>8871.8250962099119</v>
      </c>
      <c r="H21" s="1020">
        <v>9265.4111705539362</v>
      </c>
      <c r="I21" s="1020">
        <v>9898.4215685131185</v>
      </c>
    </row>
    <row r="22" spans="1:9" s="104" customFormat="1" ht="21" customHeight="1">
      <c r="A22" s="567" t="s">
        <v>437</v>
      </c>
      <c r="B22" s="1020">
        <v>-11112.2926180758</v>
      </c>
      <c r="C22" s="1020">
        <v>-13660.527695335277</v>
      </c>
      <c r="D22" s="1020">
        <v>-16898.608871720116</v>
      </c>
      <c r="E22" s="1020">
        <v>-21073.184634110788</v>
      </c>
      <c r="F22" s="1020">
        <v>-24493.337005830908</v>
      </c>
      <c r="G22" s="1020">
        <v>-26650.156527696792</v>
      </c>
      <c r="H22" s="1020">
        <v>-28154.262384839651</v>
      </c>
      <c r="I22" s="1020">
        <v>-29682.818553935856</v>
      </c>
    </row>
    <row r="23" spans="1:9" s="104" customFormat="1" ht="21" customHeight="1">
      <c r="A23" s="102" t="s">
        <v>57</v>
      </c>
      <c r="B23" s="1020">
        <v>4075.6932521865892</v>
      </c>
      <c r="C23" s="1020">
        <v>4410.6501953352772</v>
      </c>
      <c r="D23" s="1020">
        <v>6166.686982507289</v>
      </c>
      <c r="E23" s="1020">
        <v>7318.0585174927119</v>
      </c>
      <c r="F23" s="1020">
        <v>9944.3136720116618</v>
      </c>
      <c r="G23" s="1020">
        <v>14892.688591836733</v>
      </c>
      <c r="H23" s="1020">
        <v>10371.913960641399</v>
      </c>
      <c r="I23" s="1020">
        <v>13036.923486880469</v>
      </c>
    </row>
    <row r="24" spans="1:9" s="104" customFormat="1" ht="21" customHeight="1">
      <c r="A24" s="102" t="s">
        <v>63</v>
      </c>
      <c r="B24" s="1020">
        <v>9.7425962099125378</v>
      </c>
      <c r="C24" s="1020">
        <v>210.84109037900873</v>
      </c>
      <c r="D24" s="1020">
        <v>14.700874635568512</v>
      </c>
      <c r="E24" s="1020">
        <v>15.652741982507289</v>
      </c>
      <c r="F24" s="1020">
        <v>117.0372055393586</v>
      </c>
      <c r="G24" s="1020">
        <v>403.02798833819242</v>
      </c>
      <c r="H24" s="1020">
        <v>112.90451020408162</v>
      </c>
      <c r="I24" s="1020">
        <v>105.86980903790088</v>
      </c>
    </row>
    <row r="25" spans="1:9" s="104" customFormat="1" ht="21" customHeight="1">
      <c r="A25" s="102" t="s">
        <v>438</v>
      </c>
      <c r="B25" s="1020">
        <v>13365.874574344023</v>
      </c>
      <c r="C25" s="1020">
        <v>7948.0980320699709</v>
      </c>
      <c r="D25" s="1020">
        <v>4839.6305029154519</v>
      </c>
      <c r="E25" s="1020">
        <v>810.72062390670555</v>
      </c>
      <c r="F25" s="1020">
        <v>895.91829154518962</v>
      </c>
      <c r="G25" s="1020">
        <v>895.91829154518962</v>
      </c>
      <c r="H25" s="1020">
        <v>1079.6743381924198</v>
      </c>
      <c r="I25" s="1020">
        <v>18315.429338192422</v>
      </c>
    </row>
    <row r="26" spans="1:9" s="104" customFormat="1" ht="21" customHeight="1">
      <c r="A26" s="102" t="s">
        <v>74</v>
      </c>
      <c r="B26" s="1020">
        <v>10781.460163265307</v>
      </c>
      <c r="C26" s="1020">
        <v>12119.125001457725</v>
      </c>
      <c r="D26" s="1020">
        <v>12496.003520408165</v>
      </c>
      <c r="E26" s="1020">
        <v>13852.20271282799</v>
      </c>
      <c r="F26" s="1020">
        <v>15920.160182215743</v>
      </c>
      <c r="G26" s="1020">
        <v>15531.494746355684</v>
      </c>
      <c r="H26" s="1020">
        <v>17483.548169096211</v>
      </c>
      <c r="I26" s="1020">
        <v>17208.608619533527</v>
      </c>
    </row>
    <row r="27" spans="1:9" s="105" customFormat="1" ht="43.5" customHeight="1" thickBot="1">
      <c r="A27" s="568" t="s">
        <v>439</v>
      </c>
      <c r="B27" s="1021">
        <v>3187.1104387755104</v>
      </c>
      <c r="C27" s="1021">
        <v>2543.1972755102038</v>
      </c>
      <c r="D27" s="1021">
        <v>2784.6747755102042</v>
      </c>
      <c r="E27" s="1021">
        <v>2293.4566137026236</v>
      </c>
      <c r="F27" s="1021">
        <v>3053.8832798833823</v>
      </c>
      <c r="G27" s="1021">
        <v>10663.518278425656</v>
      </c>
      <c r="H27" s="1021">
        <v>4446.4482623906706</v>
      </c>
      <c r="I27" s="1021">
        <v>5932.0368833819239</v>
      </c>
    </row>
    <row r="28" spans="1:9" ht="24" customHeight="1" thickTop="1" thickBot="1">
      <c r="A28" s="37" t="s">
        <v>440</v>
      </c>
      <c r="B28" s="1019">
        <v>552023.69395335275</v>
      </c>
      <c r="C28" s="1019">
        <v>658041.8572274053</v>
      </c>
      <c r="D28" s="1019">
        <v>831678.03354081628</v>
      </c>
      <c r="E28" s="1019">
        <v>986811.68002332363</v>
      </c>
      <c r="F28" s="1019">
        <v>1070526.4257696792</v>
      </c>
      <c r="G28" s="1019">
        <v>1150044.3126997084</v>
      </c>
      <c r="H28" s="1019">
        <v>1265412.820845481</v>
      </c>
      <c r="I28" s="1019">
        <v>1282947.1197740524</v>
      </c>
    </row>
    <row r="29" spans="1:9" s="104" customFormat="1" ht="21" customHeight="1" thickTop="1">
      <c r="A29" s="102" t="s">
        <v>441</v>
      </c>
      <c r="B29" s="1020">
        <v>491887.57445772598</v>
      </c>
      <c r="C29" s="1020">
        <v>601309.67742565589</v>
      </c>
      <c r="D29" s="1020">
        <v>741071.09253207012</v>
      </c>
      <c r="E29" s="1020">
        <v>870718.08683819254</v>
      </c>
      <c r="F29" s="1020">
        <v>940768.34318804671</v>
      </c>
      <c r="G29" s="1020">
        <v>983765.01457580167</v>
      </c>
      <c r="H29" s="1020">
        <v>1083338.3375816327</v>
      </c>
      <c r="I29" s="1020">
        <v>1078914.1943017491</v>
      </c>
    </row>
    <row r="30" spans="1:9" s="104" customFormat="1" ht="21" customHeight="1">
      <c r="A30" s="567" t="s">
        <v>442</v>
      </c>
      <c r="B30" s="1020">
        <v>97200.246307580179</v>
      </c>
      <c r="C30" s="1020">
        <v>109669.07350291546</v>
      </c>
      <c r="D30" s="1020">
        <v>125977.29584548106</v>
      </c>
      <c r="E30" s="1020">
        <v>149855.71763119535</v>
      </c>
      <c r="F30" s="1020">
        <v>191759.32041107872</v>
      </c>
      <c r="G30" s="1020">
        <v>176056.15215160348</v>
      </c>
      <c r="H30" s="1020">
        <v>209309.40119970846</v>
      </c>
      <c r="I30" s="1020">
        <v>175612.59734985422</v>
      </c>
    </row>
    <row r="31" spans="1:9" s="104" customFormat="1" ht="21" customHeight="1">
      <c r="A31" s="567" t="s">
        <v>443</v>
      </c>
      <c r="B31" s="1020">
        <v>128325.83487755101</v>
      </c>
      <c r="C31" s="1020">
        <v>135361.15152186589</v>
      </c>
      <c r="D31" s="1020">
        <v>178819.29445043733</v>
      </c>
      <c r="E31" s="1020">
        <v>198610.9403309038</v>
      </c>
      <c r="F31" s="1020">
        <v>231099.15140816325</v>
      </c>
      <c r="G31" s="1020">
        <v>238839.35644314869</v>
      </c>
      <c r="H31" s="1020">
        <v>252420.78906851311</v>
      </c>
      <c r="I31" s="1020">
        <v>261111.6247361516</v>
      </c>
    </row>
    <row r="32" spans="1:9" s="104" customFormat="1" ht="21" customHeight="1">
      <c r="A32" s="567" t="s">
        <v>444</v>
      </c>
      <c r="B32" s="1020">
        <v>114154.62745043731</v>
      </c>
      <c r="C32" s="1020">
        <v>93274.27948979591</v>
      </c>
      <c r="D32" s="1020">
        <v>105938.2341122449</v>
      </c>
      <c r="E32" s="1020">
        <v>17610.828218658891</v>
      </c>
      <c r="F32" s="1020">
        <v>6795.9840306122451</v>
      </c>
      <c r="G32" s="1020">
        <v>4912.8464810495625</v>
      </c>
      <c r="H32" s="1020">
        <v>3666.8663527696795</v>
      </c>
      <c r="I32" s="1020">
        <v>4138.0003731778424</v>
      </c>
    </row>
    <row r="33" spans="1:9" s="104" customFormat="1" ht="21" customHeight="1">
      <c r="A33" s="567" t="s">
        <v>445</v>
      </c>
      <c r="B33" s="1020">
        <v>17125.12796355685</v>
      </c>
      <c r="C33" s="1020">
        <v>14053.524392128278</v>
      </c>
      <c r="D33" s="1020">
        <v>13637.794310495627</v>
      </c>
      <c r="E33" s="1020">
        <v>10853.731763848396</v>
      </c>
      <c r="F33" s="1020">
        <v>12890.303571428571</v>
      </c>
      <c r="G33" s="1020">
        <v>15503.139590379009</v>
      </c>
      <c r="H33" s="1020">
        <v>11891.8241516035</v>
      </c>
      <c r="I33" s="1020">
        <v>15857.580190962099</v>
      </c>
    </row>
    <row r="34" spans="1:9" s="104" customFormat="1" ht="21" customHeight="1">
      <c r="A34" s="567" t="s">
        <v>446</v>
      </c>
      <c r="B34" s="1020">
        <v>126683.04507580175</v>
      </c>
      <c r="C34" s="1020">
        <v>235497.52096793</v>
      </c>
      <c r="D34" s="1020">
        <v>301295.32555393584</v>
      </c>
      <c r="E34" s="1020">
        <v>467673.86434256559</v>
      </c>
      <c r="F34" s="1020">
        <v>463425.9922959184</v>
      </c>
      <c r="G34" s="1020">
        <v>508948.70795335277</v>
      </c>
      <c r="H34" s="1020">
        <v>560890.51906268217</v>
      </c>
      <c r="I34" s="1020">
        <v>570679.78474927112</v>
      </c>
    </row>
    <row r="35" spans="1:9" s="104" customFormat="1" ht="21" customHeight="1">
      <c r="A35" s="567" t="s">
        <v>447</v>
      </c>
      <c r="B35" s="1020">
        <v>8398.6927827988347</v>
      </c>
      <c r="C35" s="1020">
        <v>13454.127551020409</v>
      </c>
      <c r="D35" s="1020">
        <v>15403.148259475218</v>
      </c>
      <c r="E35" s="1020">
        <v>26113.004551020407</v>
      </c>
      <c r="F35" s="1020">
        <v>34797.591470845487</v>
      </c>
      <c r="G35" s="1020">
        <v>39504.811956268219</v>
      </c>
      <c r="H35" s="1020">
        <v>45158.937746355681</v>
      </c>
      <c r="I35" s="1020">
        <v>51514.606902332365</v>
      </c>
    </row>
    <row r="36" spans="1:9" s="104" customFormat="1" ht="21" customHeight="1">
      <c r="A36" s="102" t="s">
        <v>448</v>
      </c>
      <c r="B36" s="1020">
        <v>55.795266763848403</v>
      </c>
      <c r="C36" s="1020">
        <v>62.549569970845475</v>
      </c>
      <c r="D36" s="1020">
        <v>55.664182215743438</v>
      </c>
      <c r="E36" s="1020">
        <v>43.700400874635562</v>
      </c>
      <c r="F36" s="1020">
        <v>146.70580903790088</v>
      </c>
      <c r="G36" s="1020">
        <v>66.559097667638483</v>
      </c>
      <c r="H36" s="1020">
        <v>205.11192711370262</v>
      </c>
      <c r="I36" s="1020">
        <v>274.79425947521867</v>
      </c>
    </row>
    <row r="37" spans="1:9" s="104" customFormat="1" ht="21" customHeight="1">
      <c r="A37" s="102" t="s">
        <v>449</v>
      </c>
      <c r="B37" s="1020">
        <v>32183.663018950436</v>
      </c>
      <c r="C37" s="1020">
        <v>30005.257832361516</v>
      </c>
      <c r="D37" s="1020">
        <v>40838.897877551019</v>
      </c>
      <c r="E37" s="1020">
        <v>55756.508784256555</v>
      </c>
      <c r="F37" s="1020">
        <v>59987.407609329442</v>
      </c>
      <c r="G37" s="1020">
        <v>97961.429488338181</v>
      </c>
      <c r="H37" s="1020">
        <v>98721.83432361517</v>
      </c>
      <c r="I37" s="1020">
        <v>118801.08481778427</v>
      </c>
    </row>
    <row r="38" spans="1:9" s="104" customFormat="1" ht="21" customHeight="1">
      <c r="A38" s="102" t="s">
        <v>450</v>
      </c>
      <c r="B38" s="1020">
        <v>12710.315794460639</v>
      </c>
      <c r="C38" s="1020">
        <v>11869.275619533528</v>
      </c>
      <c r="D38" s="1020">
        <v>20310.577188046645</v>
      </c>
      <c r="E38" s="1020">
        <v>23228.376600583088</v>
      </c>
      <c r="F38" s="1020">
        <v>24847.32294169096</v>
      </c>
      <c r="G38" s="1020">
        <v>23863.100077259474</v>
      </c>
      <c r="H38" s="1020">
        <v>28765.668412536441</v>
      </c>
      <c r="I38" s="1020">
        <v>32779.304284256556</v>
      </c>
    </row>
    <row r="39" spans="1:9" s="104" customFormat="1" ht="21" customHeight="1">
      <c r="A39" s="102" t="s">
        <v>127</v>
      </c>
      <c r="B39" s="1020">
        <v>7578.0215801749273</v>
      </c>
      <c r="C39" s="1020">
        <v>8948.7506020408164</v>
      </c>
      <c r="D39" s="1020">
        <v>9845.7411632653057</v>
      </c>
      <c r="E39" s="1020">
        <v>10759.60570845481</v>
      </c>
      <c r="F39" s="1020">
        <v>11757.7834606414</v>
      </c>
      <c r="G39" s="1020">
        <v>12354.265913994168</v>
      </c>
      <c r="H39" s="1020">
        <v>12909.81526676385</v>
      </c>
      <c r="I39" s="1020">
        <v>13611.149330903789</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7168.0338921282801</v>
      </c>
      <c r="C41" s="1020">
        <v>5129.8160510204079</v>
      </c>
      <c r="D41" s="1020">
        <v>18356.70636005831</v>
      </c>
      <c r="E41" s="1020">
        <v>25243.421405247816</v>
      </c>
      <c r="F41" s="1020">
        <v>27735.860266763848</v>
      </c>
      <c r="G41" s="1020">
        <v>27099.64706705539</v>
      </c>
      <c r="H41" s="1020">
        <v>34316.626997084546</v>
      </c>
      <c r="I41" s="1020">
        <v>33521.719758017491</v>
      </c>
    </row>
    <row r="42" spans="1:9" s="105" customFormat="1" ht="43.5" customHeight="1" thickBot="1">
      <c r="A42" s="568" t="s">
        <v>109</v>
      </c>
      <c r="B42" s="1021">
        <v>440.28994314868805</v>
      </c>
      <c r="C42" s="1021">
        <v>716.5301268221574</v>
      </c>
      <c r="D42" s="1021">
        <v>1199.3542376093294</v>
      </c>
      <c r="E42" s="1021">
        <v>1061.9802857142856</v>
      </c>
      <c r="F42" s="1021">
        <v>5283.0024941690963</v>
      </c>
      <c r="G42" s="1021">
        <v>4934.2964795918379</v>
      </c>
      <c r="H42" s="1021">
        <v>7155.4263367346939</v>
      </c>
      <c r="I42" s="1021">
        <v>5044.8730218658893</v>
      </c>
    </row>
    <row r="43" spans="1:9" ht="24" customHeight="1" thickTop="1" thickBot="1">
      <c r="A43" s="37" t="s">
        <v>452</v>
      </c>
      <c r="B43" s="1019">
        <v>47677.323556851319</v>
      </c>
      <c r="C43" s="1019">
        <v>49719.678900874635</v>
      </c>
      <c r="D43" s="1019">
        <v>57776.333141399416</v>
      </c>
      <c r="E43" s="1019">
        <v>66148.716013119527</v>
      </c>
      <c r="F43" s="1019">
        <v>72728.87573469388</v>
      </c>
      <c r="G43" s="1019">
        <v>73106.353892128274</v>
      </c>
      <c r="H43" s="1019">
        <v>80836.510651603501</v>
      </c>
      <c r="I43" s="1019">
        <v>81756.668899416909</v>
      </c>
    </row>
    <row r="44" spans="1:9" s="104" customFormat="1" ht="21" customHeight="1" thickTop="1">
      <c r="A44" s="102" t="s">
        <v>148</v>
      </c>
      <c r="B44" s="1020">
        <v>33359.183673469386</v>
      </c>
      <c r="C44" s="1020">
        <v>38109.037900874639</v>
      </c>
      <c r="D44" s="1020">
        <v>41017.201166180756</v>
      </c>
      <c r="E44" s="1020">
        <v>45417.34693877551</v>
      </c>
      <c r="F44" s="1020">
        <v>50873.615160349851</v>
      </c>
      <c r="G44" s="1020">
        <v>53947.959183673469</v>
      </c>
      <c r="H44" s="1020">
        <v>57481.486880466473</v>
      </c>
      <c r="I44" s="1020">
        <v>61738.046647230323</v>
      </c>
    </row>
    <row r="45" spans="1:9" s="104" customFormat="1" ht="21" customHeight="1">
      <c r="A45" s="102" t="s">
        <v>152</v>
      </c>
      <c r="B45" s="1020">
        <v>0</v>
      </c>
      <c r="C45" s="1020">
        <v>0</v>
      </c>
      <c r="D45" s="1020">
        <v>0</v>
      </c>
      <c r="E45" s="1020">
        <v>0</v>
      </c>
      <c r="F45" s="1020">
        <v>0</v>
      </c>
      <c r="G45" s="1020">
        <v>0</v>
      </c>
      <c r="H45" s="1020">
        <v>0.7288629737609329</v>
      </c>
      <c r="I45" s="1020">
        <v>750</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6486.7980204081641</v>
      </c>
      <c r="C47" s="1020">
        <v>7268.1763629737616</v>
      </c>
      <c r="D47" s="1020">
        <v>7702.4118979591831</v>
      </c>
      <c r="E47" s="1020">
        <v>8608.0773221574345</v>
      </c>
      <c r="F47" s="1020">
        <v>9820.3156093294474</v>
      </c>
      <c r="G47" s="1020">
        <v>11023.792448979593</v>
      </c>
      <c r="H47" s="1020">
        <v>11023.792448979593</v>
      </c>
      <c r="I47" s="1020">
        <v>10680.962801749271</v>
      </c>
    </row>
    <row r="48" spans="1:9" s="104" customFormat="1" ht="21" customHeight="1">
      <c r="A48" s="102" t="s">
        <v>164</v>
      </c>
      <c r="B48" s="1020">
        <v>7831.3418629737607</v>
      </c>
      <c r="C48" s="1020">
        <v>4342.464637026239</v>
      </c>
      <c r="D48" s="1020">
        <v>9056.7200772594751</v>
      </c>
      <c r="E48" s="1020">
        <v>12123.291752186589</v>
      </c>
      <c r="F48" s="1020">
        <v>12034.944965014576</v>
      </c>
      <c r="G48" s="1020">
        <v>8134.6022594752185</v>
      </c>
      <c r="H48" s="1020">
        <v>12330.502459183674</v>
      </c>
      <c r="I48" s="1020">
        <v>8587.659450437317</v>
      </c>
    </row>
    <row r="49" spans="1:9" s="104" customFormat="1" ht="21" customHeight="1">
      <c r="A49" s="567" t="s">
        <v>454</v>
      </c>
      <c r="B49" s="1020">
        <v>17.558437317784257</v>
      </c>
      <c r="C49" s="1020">
        <v>0.1092930029154519</v>
      </c>
      <c r="D49" s="1020">
        <v>6.5836734693877547E-2</v>
      </c>
      <c r="E49" s="1020">
        <v>0.90888046647230314</v>
      </c>
      <c r="F49" s="1020">
        <v>0.17656851311953353</v>
      </c>
      <c r="G49" s="1020">
        <v>3535.0379985422742</v>
      </c>
      <c r="H49" s="1020">
        <v>0.78143877551020402</v>
      </c>
      <c r="I49" s="1020">
        <v>3427.7179416909617</v>
      </c>
    </row>
    <row r="50" spans="1:9" s="105" customFormat="1" ht="40.5" customHeight="1" thickBot="1">
      <c r="A50" s="569" t="s">
        <v>455</v>
      </c>
      <c r="B50" s="1021">
        <v>7813.7834256559763</v>
      </c>
      <c r="C50" s="1021">
        <v>4342.3553440233236</v>
      </c>
      <c r="D50" s="1021">
        <v>9056.6542405247819</v>
      </c>
      <c r="E50" s="1021">
        <v>12122.382871720116</v>
      </c>
      <c r="F50" s="1021">
        <v>12034.768396501458</v>
      </c>
      <c r="G50" s="1021">
        <v>4599.5642609329443</v>
      </c>
      <c r="H50" s="1021">
        <v>12329.721020408164</v>
      </c>
      <c r="I50" s="1021">
        <v>5159.9415087463558</v>
      </c>
    </row>
    <row r="51" spans="1:9" ht="24" customHeight="1" thickTop="1" thickBot="1">
      <c r="A51" s="37" t="s">
        <v>456</v>
      </c>
      <c r="B51" s="1019">
        <v>599701.01751020411</v>
      </c>
      <c r="C51" s="1019">
        <v>707761.53612827987</v>
      </c>
      <c r="D51" s="1019">
        <v>889454.36668221571</v>
      </c>
      <c r="E51" s="1019">
        <v>1052960.3960364433</v>
      </c>
      <c r="F51" s="1019">
        <v>1143255.3015043731</v>
      </c>
      <c r="G51" s="1019">
        <v>1223150.6665918368</v>
      </c>
      <c r="H51" s="1019">
        <v>1346249.3314970843</v>
      </c>
      <c r="I51" s="1019">
        <v>1364703.7886734693</v>
      </c>
    </row>
    <row r="52" spans="1:9" s="104" customFormat="1" ht="24" customHeight="1" thickTop="1">
      <c r="A52" s="102" t="s">
        <v>457</v>
      </c>
      <c r="B52" s="1020">
        <v>36461.147177842562</v>
      </c>
      <c r="C52" s="1020">
        <v>51435.400182215744</v>
      </c>
      <c r="D52" s="1020">
        <v>53424.052956268213</v>
      </c>
      <c r="E52" s="1020">
        <v>40644.255260932943</v>
      </c>
      <c r="F52" s="1020">
        <v>36215.166902332356</v>
      </c>
      <c r="G52" s="1020">
        <v>36145.154644314869</v>
      </c>
      <c r="H52" s="1020">
        <v>44122.155065597668</v>
      </c>
      <c r="I52" s="1020">
        <v>53767.912142857145</v>
      </c>
    </row>
    <row r="53" spans="1:9" s="105" customFormat="1" ht="21" customHeight="1">
      <c r="A53" s="569" t="s">
        <v>458</v>
      </c>
      <c r="B53" s="1021">
        <v>4109.1145087463565</v>
      </c>
      <c r="C53" s="1021">
        <v>11513.353551020409</v>
      </c>
      <c r="D53" s="1021">
        <v>5605.8896297376095</v>
      </c>
      <c r="E53" s="1021">
        <v>3094.0932900874636</v>
      </c>
      <c r="F53" s="1021">
        <v>2248.2801093294461</v>
      </c>
      <c r="G53" s="1021">
        <v>1420.3522594752187</v>
      </c>
      <c r="H53" s="1021">
        <v>784.39024052478135</v>
      </c>
      <c r="I53" s="1021">
        <v>3750.5283994169099</v>
      </c>
    </row>
    <row r="54" spans="1:9" s="105" customFormat="1" ht="21" customHeight="1">
      <c r="A54" s="569" t="s">
        <v>459</v>
      </c>
      <c r="B54" s="1021">
        <v>28245.402905247814</v>
      </c>
      <c r="C54" s="1021">
        <v>35864.734258017488</v>
      </c>
      <c r="D54" s="1021">
        <v>43706.95704810496</v>
      </c>
      <c r="E54" s="1021">
        <v>30954.328469387758</v>
      </c>
      <c r="F54" s="1021">
        <v>22572.85230174927</v>
      </c>
      <c r="G54" s="1021">
        <v>22522.354779883382</v>
      </c>
      <c r="H54" s="1021">
        <v>27146.668858600584</v>
      </c>
      <c r="I54" s="1021">
        <v>32834.052179300292</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4106.6297638483966</v>
      </c>
      <c r="C56" s="1021">
        <v>4057.3123731778423</v>
      </c>
      <c r="D56" s="1021">
        <v>4111.2062784256559</v>
      </c>
      <c r="E56" s="1021">
        <v>6595.833501457726</v>
      </c>
      <c r="F56" s="1021">
        <v>11394.034491253646</v>
      </c>
      <c r="G56" s="1021">
        <v>12202.447604956267</v>
      </c>
      <c r="H56" s="1021">
        <v>16191.095966472303</v>
      </c>
      <c r="I56" s="1021">
        <v>17183.331564139942</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1048550.8388469388</v>
      </c>
      <c r="C58" s="1021">
        <v>1242086.5847725947</v>
      </c>
      <c r="D58" s="1021">
        <v>1481072.0821034985</v>
      </c>
      <c r="E58" s="1021">
        <v>1775694.1260670554</v>
      </c>
      <c r="F58" s="1021">
        <v>2135451.4331967928</v>
      </c>
      <c r="G58" s="1021">
        <v>2196402.3824358601</v>
      </c>
      <c r="H58" s="1021">
        <v>2307551.0352128278</v>
      </c>
      <c r="I58" s="1021">
        <v>2412376.6025422742</v>
      </c>
    </row>
    <row r="59" spans="1:9" ht="31.5" customHeight="1" thickTop="1" thickBot="1">
      <c r="A59" s="570" t="s">
        <v>464</v>
      </c>
      <c r="B59" s="1019"/>
      <c r="C59" s="1019"/>
      <c r="D59" s="1019"/>
      <c r="E59" s="1019"/>
      <c r="F59" s="1019"/>
      <c r="G59" s="1019"/>
      <c r="H59" s="1019"/>
      <c r="I59" s="1019"/>
    </row>
    <row r="60" spans="1:9" ht="30" customHeight="1" thickTop="1">
      <c r="A60" s="40" t="s">
        <v>465</v>
      </c>
      <c r="B60" s="1022">
        <v>34998.454795918369</v>
      </c>
      <c r="C60" s="1022">
        <v>41584.816086005834</v>
      </c>
      <c r="D60" s="1022">
        <v>57341.190160349848</v>
      </c>
      <c r="E60" s="1022">
        <v>76849.38900583089</v>
      </c>
      <c r="F60" s="1022">
        <v>83485.873953352784</v>
      </c>
      <c r="G60" s="1022">
        <v>35522.964154518952</v>
      </c>
      <c r="H60" s="1022">
        <v>89269.426290087475</v>
      </c>
      <c r="I60" s="1022">
        <v>39306.319778425655</v>
      </c>
    </row>
    <row r="61" spans="1:9" ht="21" customHeight="1">
      <c r="A61" s="42" t="s">
        <v>466</v>
      </c>
      <c r="B61" s="1022">
        <v>-6883.7154081632652</v>
      </c>
      <c r="C61" s="1022">
        <v>-8287.5535772594758</v>
      </c>
      <c r="D61" s="1022">
        <v>-11393.078241982506</v>
      </c>
      <c r="E61" s="1022">
        <v>-16743.870876093293</v>
      </c>
      <c r="F61" s="1022">
        <v>-20355.990674927118</v>
      </c>
      <c r="G61" s="1022">
        <v>-8328.9638906705532</v>
      </c>
      <c r="H61" s="1022">
        <v>-21467.31334985423</v>
      </c>
      <c r="I61" s="1022">
        <v>-9761.1005728862965</v>
      </c>
    </row>
    <row r="62" spans="1:9" ht="21.75" customHeight="1">
      <c r="A62" s="571" t="s">
        <v>467</v>
      </c>
      <c r="B62" s="1022">
        <v>28114.739387755097</v>
      </c>
      <c r="C62" s="1022">
        <v>33297.262508746353</v>
      </c>
      <c r="D62" s="1022">
        <v>45948.111918367344</v>
      </c>
      <c r="E62" s="1022">
        <v>60105.518129737611</v>
      </c>
      <c r="F62" s="1022">
        <v>63129.883278425659</v>
      </c>
      <c r="G62" s="1022">
        <v>27194.000263848397</v>
      </c>
      <c r="H62" s="1022">
        <v>67802.11294023323</v>
      </c>
      <c r="I62" s="1022">
        <v>29545.219205539357</v>
      </c>
    </row>
    <row r="63" spans="1:9">
      <c r="A63" s="40" t="s">
        <v>468</v>
      </c>
      <c r="B63" s="1022">
        <v>10008.204520408162</v>
      </c>
      <c r="C63" s="1022">
        <v>10797.805574344022</v>
      </c>
      <c r="D63" s="1022">
        <v>14766.179599125364</v>
      </c>
      <c r="E63" s="1022">
        <v>15590.73521574344</v>
      </c>
      <c r="F63" s="1022">
        <v>17154.688771137025</v>
      </c>
      <c r="G63" s="1022">
        <v>9226.9819256559767</v>
      </c>
      <c r="H63" s="1022">
        <v>22758.721033527698</v>
      </c>
      <c r="I63" s="1022">
        <v>8464.2121093294463</v>
      </c>
    </row>
    <row r="64" spans="1:9">
      <c r="A64" s="42" t="s">
        <v>469</v>
      </c>
      <c r="B64" s="1022">
        <v>-2415.6533396501459</v>
      </c>
      <c r="C64" s="1022">
        <v>-3669.8540816326531</v>
      </c>
      <c r="D64" s="1022">
        <v>-3859.2202594752189</v>
      </c>
      <c r="E64" s="1022">
        <v>-3774.7132259475216</v>
      </c>
      <c r="F64" s="1022">
        <v>-5373.1591326530615</v>
      </c>
      <c r="G64" s="1022">
        <v>-4236.7672201166179</v>
      </c>
      <c r="H64" s="1022">
        <v>-11605.15174781341</v>
      </c>
      <c r="I64" s="1022">
        <v>-4125.3489460641395</v>
      </c>
    </row>
    <row r="65" spans="1:9">
      <c r="A65" s="41" t="s">
        <v>470</v>
      </c>
      <c r="B65" s="1022">
        <v>35707.290568513119</v>
      </c>
      <c r="C65" s="1022">
        <v>40425.214001457731</v>
      </c>
      <c r="D65" s="1022">
        <v>56855.071258017488</v>
      </c>
      <c r="E65" s="1022">
        <v>71921.540119533529</v>
      </c>
      <c r="F65" s="1022">
        <v>74911.412916909627</v>
      </c>
      <c r="G65" s="1022">
        <v>32184.214969387755</v>
      </c>
      <c r="H65" s="1022">
        <v>78955.68222594753</v>
      </c>
      <c r="I65" s="1022">
        <v>33884.082368804666</v>
      </c>
    </row>
    <row r="66" spans="1:9">
      <c r="A66" s="40" t="s">
        <v>471</v>
      </c>
      <c r="B66" s="1022">
        <v>6830.7168177842559</v>
      </c>
      <c r="C66" s="1022">
        <v>33309.7923877551</v>
      </c>
      <c r="D66" s="1022">
        <v>6546.5384110787172</v>
      </c>
      <c r="E66" s="1022">
        <v>9406.3969868804652</v>
      </c>
      <c r="F66" s="1022">
        <v>9052.5425349854231</v>
      </c>
      <c r="G66" s="1022">
        <v>3057.0770160349853</v>
      </c>
      <c r="H66" s="1022">
        <v>8216.3208950437329</v>
      </c>
      <c r="I66" s="1022">
        <v>3232.7386486880469</v>
      </c>
    </row>
    <row r="67" spans="1:9">
      <c r="A67" s="40" t="s">
        <v>472</v>
      </c>
      <c r="B67" s="1022">
        <v>-9914.6673513119531</v>
      </c>
      <c r="C67" s="1022">
        <v>-38818.979091836729</v>
      </c>
      <c r="D67" s="1022">
        <v>-11171.480263848396</v>
      </c>
      <c r="E67" s="1022">
        <v>-16710.284574344027</v>
      </c>
      <c r="F67" s="1022">
        <v>-15349.85248542274</v>
      </c>
      <c r="G67" s="1022">
        <v>-6576.2212871720112</v>
      </c>
      <c r="H67" s="1022">
        <v>-16060.573351311954</v>
      </c>
      <c r="I67" s="1022">
        <v>-6152.9125889212828</v>
      </c>
    </row>
    <row r="68" spans="1:9">
      <c r="A68" s="571" t="s">
        <v>473</v>
      </c>
      <c r="B68" s="1022">
        <v>32623.34003498542</v>
      </c>
      <c r="C68" s="1022">
        <v>34916.027297376095</v>
      </c>
      <c r="D68" s="1022">
        <v>52230.129405247819</v>
      </c>
      <c r="E68" s="1022">
        <v>64617.652532069966</v>
      </c>
      <c r="F68" s="1022">
        <v>68614.102966472303</v>
      </c>
      <c r="G68" s="1022">
        <v>28665.070698250733</v>
      </c>
      <c r="H68" s="1022">
        <v>71111.429769679307</v>
      </c>
      <c r="I68" s="1022">
        <v>30963.908428571427</v>
      </c>
    </row>
    <row r="69" spans="1:9">
      <c r="A69" s="42" t="s">
        <v>474</v>
      </c>
      <c r="B69" s="1022">
        <v>-22957.755632653061</v>
      </c>
      <c r="C69" s="1022">
        <v>-29247.414620991254</v>
      </c>
      <c r="D69" s="1022">
        <v>-39149.374972303202</v>
      </c>
      <c r="E69" s="1022">
        <v>-45369.177272594745</v>
      </c>
      <c r="F69" s="1022">
        <v>-50102.305164723031</v>
      </c>
      <c r="G69" s="1022">
        <v>-21091.738674927114</v>
      </c>
      <c r="H69" s="1022">
        <v>-49920.511801749271</v>
      </c>
      <c r="I69" s="1022">
        <v>-21488.326298833817</v>
      </c>
    </row>
    <row r="70" spans="1:9">
      <c r="A70" s="41" t="s">
        <v>475</v>
      </c>
      <c r="B70" s="1022">
        <v>9665.5844023323607</v>
      </c>
      <c r="C70" s="1022">
        <v>5668.6126763848397</v>
      </c>
      <c r="D70" s="1022">
        <v>13080.754432944606</v>
      </c>
      <c r="E70" s="1022">
        <v>19248.475259475221</v>
      </c>
      <c r="F70" s="1022">
        <v>18511.797801749271</v>
      </c>
      <c r="G70" s="1022">
        <v>7573.3320233236145</v>
      </c>
      <c r="H70" s="1022">
        <v>21190.917967930029</v>
      </c>
      <c r="I70" s="1022">
        <v>9475.5821297376078</v>
      </c>
    </row>
    <row r="71" spans="1:9">
      <c r="A71" s="41" t="s">
        <v>476</v>
      </c>
      <c r="B71" s="1022">
        <v>-3265.2023454810492</v>
      </c>
      <c r="C71" s="1022">
        <v>10.192</v>
      </c>
      <c r="D71" s="1022">
        <v>9.8608586005830912</v>
      </c>
      <c r="E71" s="1022">
        <v>-0.40059183673469384</v>
      </c>
      <c r="F71" s="1022">
        <v>-8.9621078717201161</v>
      </c>
      <c r="G71" s="1022">
        <v>14.15750728862974</v>
      </c>
      <c r="H71" s="1022">
        <v>18.747903790087459</v>
      </c>
      <c r="I71" s="1022">
        <v>17.851928571428573</v>
      </c>
    </row>
    <row r="72" spans="1:9">
      <c r="A72" s="42" t="s">
        <v>477</v>
      </c>
      <c r="B72" s="1022">
        <v>-3815.211743440233</v>
      </c>
      <c r="C72" s="1022">
        <v>-89.463569970845469</v>
      </c>
      <c r="D72" s="1022">
        <v>-3.1591559766763848</v>
      </c>
      <c r="E72" s="1022">
        <v>-10.54068950437318</v>
      </c>
      <c r="F72" s="1022">
        <v>-14.204586005830905</v>
      </c>
      <c r="G72" s="1022">
        <v>12.724849854227404</v>
      </c>
      <c r="H72" s="1022">
        <v>14.79845335276968</v>
      </c>
      <c r="I72" s="1022">
        <v>-1.9671865889212827</v>
      </c>
    </row>
    <row r="73" spans="1:9">
      <c r="A73" s="42" t="s">
        <v>478</v>
      </c>
      <c r="B73" s="1022">
        <v>550.00939795918373</v>
      </c>
      <c r="C73" s="1022">
        <v>99.655559766763858</v>
      </c>
      <c r="D73" s="1022">
        <v>13.020014577259476</v>
      </c>
      <c r="E73" s="1022">
        <v>10.140097667638484</v>
      </c>
      <c r="F73" s="1022">
        <v>5.2424781341107876</v>
      </c>
      <c r="G73" s="1022">
        <v>1.4326574344023324</v>
      </c>
      <c r="H73" s="1022">
        <v>3.9494504373177839</v>
      </c>
      <c r="I73" s="1022">
        <v>19.819115160349856</v>
      </c>
    </row>
    <row r="74" spans="1:9">
      <c r="A74" s="571" t="s">
        <v>479</v>
      </c>
      <c r="B74" s="1022">
        <v>3545.0927507288629</v>
      </c>
      <c r="C74" s="1022">
        <v>-10.281510204081632</v>
      </c>
      <c r="D74" s="1022">
        <v>-8.8759402332361503</v>
      </c>
      <c r="E74" s="1022">
        <v>-6.6324329446064132</v>
      </c>
      <c r="F74" s="1022">
        <v>-4.1912376093294457</v>
      </c>
      <c r="G74" s="1022">
        <v>-1.0972142857142859</v>
      </c>
      <c r="H74" s="1022">
        <v>-3.0003498542274052</v>
      </c>
      <c r="I74" s="1022">
        <v>-1.1939897959183674</v>
      </c>
    </row>
    <row r="75" spans="1:9">
      <c r="A75" s="571" t="s">
        <v>480</v>
      </c>
      <c r="B75" s="1022">
        <v>3826.9387084548107</v>
      </c>
      <c r="C75" s="1022">
        <v>-3.9228862973760936E-2</v>
      </c>
      <c r="D75" s="1022">
        <v>4.995481049562682E-2</v>
      </c>
      <c r="E75" s="1022">
        <v>-2.362536443148688E-2</v>
      </c>
      <c r="F75" s="1022">
        <v>-2.0715743440233237E-2</v>
      </c>
      <c r="G75" s="1022">
        <v>-1.043731778425656E-3</v>
      </c>
      <c r="H75" s="1022">
        <v>-2.237609329446064E-3</v>
      </c>
      <c r="I75" s="1022">
        <v>-1.3494169096209912E-2</v>
      </c>
    </row>
    <row r="76" spans="1:9">
      <c r="A76" s="42" t="s">
        <v>481</v>
      </c>
      <c r="B76" s="1022">
        <v>-281.84595772594753</v>
      </c>
      <c r="C76" s="1022">
        <v>-10.242281341107873</v>
      </c>
      <c r="D76" s="1022">
        <v>-8.9258950437317779</v>
      </c>
      <c r="E76" s="1022">
        <v>-6.6088075801749264</v>
      </c>
      <c r="F76" s="1022">
        <v>-4.1705218658892127</v>
      </c>
      <c r="G76" s="1022">
        <v>-1.0961705539358599</v>
      </c>
      <c r="H76" s="1022">
        <v>-2.9981122448979591</v>
      </c>
      <c r="I76" s="1022">
        <v>-1.1804956268221576</v>
      </c>
    </row>
    <row r="77" spans="1:9">
      <c r="A77" s="571" t="s">
        <v>482</v>
      </c>
      <c r="B77" s="1022">
        <v>9945.4748075801763</v>
      </c>
      <c r="C77" s="1022">
        <v>5668.5231661807584</v>
      </c>
      <c r="D77" s="1022">
        <v>13081.739351311953</v>
      </c>
      <c r="E77" s="1022">
        <v>19241.442234693877</v>
      </c>
      <c r="F77" s="1022">
        <v>18498.644456268223</v>
      </c>
      <c r="G77" s="1022">
        <v>7586.3923163265308</v>
      </c>
      <c r="H77" s="1022">
        <v>21206.665521865889</v>
      </c>
      <c r="I77" s="1022">
        <v>9492.2400685131197</v>
      </c>
    </row>
    <row r="78" spans="1:9">
      <c r="A78" s="40" t="s">
        <v>483</v>
      </c>
      <c r="B78" s="1022">
        <v>26.412959183673468</v>
      </c>
      <c r="C78" s="1022">
        <v>51.502536443148692</v>
      </c>
      <c r="D78" s="1022">
        <v>2097.2441676384838</v>
      </c>
      <c r="E78" s="1022">
        <v>151.30535568513119</v>
      </c>
      <c r="F78" s="1022">
        <v>83.928467930029171</v>
      </c>
      <c r="G78" s="1022">
        <v>3.5542959183673473</v>
      </c>
      <c r="H78" s="1022">
        <v>91.214032069970841</v>
      </c>
      <c r="I78" s="1022">
        <v>18.547339650145773</v>
      </c>
    </row>
    <row r="79" spans="1:9">
      <c r="A79" s="41" t="s">
        <v>484</v>
      </c>
      <c r="B79" s="1022">
        <v>9971.887766763848</v>
      </c>
      <c r="C79" s="1022">
        <v>5720.0257026239069</v>
      </c>
      <c r="D79" s="1022">
        <v>15178.983518950437</v>
      </c>
      <c r="E79" s="1022">
        <v>19392.747590379007</v>
      </c>
      <c r="F79" s="1022">
        <v>18582.572924198252</v>
      </c>
      <c r="G79" s="1022">
        <v>7589.9466122448976</v>
      </c>
      <c r="H79" s="1022">
        <v>21297.879553935858</v>
      </c>
      <c r="I79" s="1022">
        <v>9510.7874081632654</v>
      </c>
    </row>
    <row r="80" spans="1:9">
      <c r="A80" s="40" t="s">
        <v>485</v>
      </c>
      <c r="B80" s="1022">
        <v>2.0174227405247813</v>
      </c>
      <c r="C80" s="1022">
        <v>171.15915306122452</v>
      </c>
      <c r="D80" s="1022">
        <v>7.2624591836734691</v>
      </c>
      <c r="E80" s="1022">
        <v>445.99749416909617</v>
      </c>
      <c r="F80" s="1022">
        <v>277.0704110787172</v>
      </c>
      <c r="G80" s="1022">
        <v>751.42337026239068</v>
      </c>
      <c r="H80" s="1022">
        <v>564.18061516034982</v>
      </c>
      <c r="I80" s="1022">
        <v>-5.5156574344023328</v>
      </c>
    </row>
    <row r="81" spans="1:9" ht="21" customHeight="1">
      <c r="A81" s="571" t="s">
        <v>486</v>
      </c>
      <c r="B81" s="1022">
        <v>9973.905189504374</v>
      </c>
      <c r="C81" s="1022">
        <v>5891.184855685131</v>
      </c>
      <c r="D81" s="1022">
        <v>15186.245978134109</v>
      </c>
      <c r="E81" s="1022">
        <v>19838.745084548107</v>
      </c>
      <c r="F81" s="1022">
        <v>18859.643335276967</v>
      </c>
      <c r="G81" s="1022">
        <v>8341.369982507289</v>
      </c>
      <c r="H81" s="1022">
        <v>21862.060169096207</v>
      </c>
      <c r="I81" s="1022">
        <v>9505.2717507288635</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9973.905189504374</v>
      </c>
      <c r="C83" s="1022">
        <v>5891.184855685131</v>
      </c>
      <c r="D83" s="1022">
        <v>15186.245978134109</v>
      </c>
      <c r="E83" s="1022">
        <v>19838.745084548107</v>
      </c>
      <c r="F83" s="1022">
        <v>18859.643335276967</v>
      </c>
      <c r="G83" s="1022">
        <v>8341.369982507289</v>
      </c>
      <c r="H83" s="1022">
        <v>21862.060169096207</v>
      </c>
      <c r="I83" s="1022">
        <v>9505.2717507288635</v>
      </c>
    </row>
    <row r="84" spans="1:9" ht="18" customHeight="1" thickBot="1">
      <c r="A84" s="40" t="s">
        <v>489</v>
      </c>
      <c r="B84" s="1022">
        <v>-2160.1217521865892</v>
      </c>
      <c r="C84" s="1022">
        <v>-1548.8295145772595</v>
      </c>
      <c r="D84" s="1022">
        <v>-6129.5917376093303</v>
      </c>
      <c r="E84" s="1022">
        <v>-7716.3622215743453</v>
      </c>
      <c r="F84" s="1022">
        <v>-6824.8749387755097</v>
      </c>
      <c r="G84" s="1022">
        <v>-3741.8057215743443</v>
      </c>
      <c r="H84" s="1022">
        <v>-9532.3391472303192</v>
      </c>
      <c r="I84" s="1022">
        <v>-4345.3302405247814</v>
      </c>
    </row>
    <row r="85" spans="1:9" ht="24" customHeight="1" thickTop="1" thickBot="1">
      <c r="A85" s="37" t="s">
        <v>490</v>
      </c>
      <c r="B85" s="1019">
        <v>7813.7834373177848</v>
      </c>
      <c r="C85" s="1019">
        <v>4342.3553411078719</v>
      </c>
      <c r="D85" s="1019">
        <v>9056.6542405247819</v>
      </c>
      <c r="E85" s="1019">
        <v>12122.38286297376</v>
      </c>
      <c r="F85" s="1019">
        <v>12034.768396501458</v>
      </c>
      <c r="G85" s="1019">
        <v>4599.5642609329443</v>
      </c>
      <c r="H85" s="1019">
        <v>12329.721021865889</v>
      </c>
      <c r="I85" s="1019">
        <v>5159.9415102040812</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sqref="A1:I1"/>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495</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742695.05202623899</v>
      </c>
      <c r="C8" s="1019">
        <v>925036.3040626822</v>
      </c>
      <c r="D8" s="1019">
        <v>1114155.7163965013</v>
      </c>
      <c r="E8" s="1019">
        <v>1290435.2428498543</v>
      </c>
      <c r="F8" s="1019">
        <v>1436691.2934271139</v>
      </c>
      <c r="G8" s="1019">
        <v>1511442.8423586006</v>
      </c>
      <c r="H8" s="1019">
        <v>1593653.943712828</v>
      </c>
      <c r="I8" s="1019">
        <v>1647875.0704868806</v>
      </c>
    </row>
    <row r="9" spans="1:9" s="104" customFormat="1" ht="21" customHeight="1" thickTop="1">
      <c r="A9" s="102" t="s">
        <v>8</v>
      </c>
      <c r="B9" s="1020">
        <v>69063.715148688047</v>
      </c>
      <c r="C9" s="1020">
        <v>133698.72762682216</v>
      </c>
      <c r="D9" s="1020">
        <v>33533.274591836729</v>
      </c>
      <c r="E9" s="1020">
        <v>67685.977650145767</v>
      </c>
      <c r="F9" s="1020">
        <v>40002.313572886298</v>
      </c>
      <c r="G9" s="1020">
        <v>56122.33656268222</v>
      </c>
      <c r="H9" s="1020">
        <v>44770.299091836729</v>
      </c>
      <c r="I9" s="1020">
        <v>62583.454931486878</v>
      </c>
    </row>
    <row r="10" spans="1:9" s="104" customFormat="1" ht="21" customHeight="1">
      <c r="A10" s="102" t="s">
        <v>17</v>
      </c>
      <c r="B10" s="1020">
        <v>69123.745450437316</v>
      </c>
      <c r="C10" s="1020">
        <v>28667.802183673466</v>
      </c>
      <c r="D10" s="1020">
        <v>101196.77944314868</v>
      </c>
      <c r="E10" s="1020">
        <v>136922.38649562682</v>
      </c>
      <c r="F10" s="1020">
        <v>178086.13479737611</v>
      </c>
      <c r="G10" s="1020">
        <v>187305.7050801749</v>
      </c>
      <c r="H10" s="1020">
        <v>187930.89776967932</v>
      </c>
      <c r="I10" s="1020">
        <v>168901.73453935859</v>
      </c>
    </row>
    <row r="11" spans="1:9" s="104" customFormat="1" ht="21" customHeight="1">
      <c r="A11" s="102" t="s">
        <v>26</v>
      </c>
      <c r="B11" s="1020">
        <v>574917.76248104952</v>
      </c>
      <c r="C11" s="1020">
        <v>730028.51199999999</v>
      </c>
      <c r="D11" s="1020">
        <v>924676.58766909619</v>
      </c>
      <c r="E11" s="1020">
        <v>1040015.4908790088</v>
      </c>
      <c r="F11" s="1020">
        <v>1150317.7757638483</v>
      </c>
      <c r="G11" s="1020">
        <v>1192688.8537142857</v>
      </c>
      <c r="H11" s="1020">
        <v>1284015.1837798832</v>
      </c>
      <c r="I11" s="1020">
        <v>1337879.2553994169</v>
      </c>
    </row>
    <row r="12" spans="1:9" s="104" customFormat="1" ht="21" customHeight="1">
      <c r="A12" s="567" t="s">
        <v>428</v>
      </c>
      <c r="B12" s="1020">
        <v>581022.21656559769</v>
      </c>
      <c r="C12" s="1020">
        <v>733774.46866034984</v>
      </c>
      <c r="D12" s="1020">
        <v>928068.53046501451</v>
      </c>
      <c r="E12" s="1020">
        <v>1049837.7887492711</v>
      </c>
      <c r="F12" s="1020">
        <v>1160789.5098542275</v>
      </c>
      <c r="G12" s="1020">
        <v>1202689.9705918368</v>
      </c>
      <c r="H12" s="1020">
        <v>1293547.3259825073</v>
      </c>
      <c r="I12" s="1020">
        <v>1347243.1847069971</v>
      </c>
    </row>
    <row r="13" spans="1:9" s="104" customFormat="1" ht="21" customHeight="1">
      <c r="A13" s="567" t="s">
        <v>429</v>
      </c>
      <c r="B13" s="1020">
        <v>580782.1660335277</v>
      </c>
      <c r="C13" s="1020">
        <v>733517.70201895048</v>
      </c>
      <c r="D13" s="1020">
        <v>927830.52416326536</v>
      </c>
      <c r="E13" s="1020">
        <v>1048479.0894227405</v>
      </c>
      <c r="F13" s="1020">
        <v>1156173.3620612244</v>
      </c>
      <c r="G13" s="1020">
        <v>1196694.4423629737</v>
      </c>
      <c r="H13" s="1020">
        <v>1284871.6357448976</v>
      </c>
      <c r="I13" s="1020">
        <v>1337135.9514912537</v>
      </c>
    </row>
    <row r="14" spans="1:9" s="104" customFormat="1" ht="21" customHeight="1">
      <c r="A14" s="567" t="s">
        <v>430</v>
      </c>
      <c r="B14" s="1020">
        <v>240.05053206997081</v>
      </c>
      <c r="C14" s="1020">
        <v>256.76664139941693</v>
      </c>
      <c r="D14" s="1020">
        <v>238.00630174927116</v>
      </c>
      <c r="E14" s="1020">
        <v>1358.6993265306123</v>
      </c>
      <c r="F14" s="1020">
        <v>4616.1477930029159</v>
      </c>
      <c r="G14" s="1020">
        <v>5995.5282288629733</v>
      </c>
      <c r="H14" s="1020">
        <v>8675.6902376093294</v>
      </c>
      <c r="I14" s="1020">
        <v>10107.233215743441</v>
      </c>
    </row>
    <row r="15" spans="1:9" s="104" customFormat="1" ht="21" customHeight="1">
      <c r="A15" s="567" t="s">
        <v>431</v>
      </c>
      <c r="B15" s="1020">
        <v>3139.9295699708455</v>
      </c>
      <c r="C15" s="1020">
        <v>2787.5239985422741</v>
      </c>
      <c r="D15" s="1020">
        <v>3424.4938381924198</v>
      </c>
      <c r="E15" s="1020">
        <v>5665.057170553936</v>
      </c>
      <c r="F15" s="1020">
        <v>5937.6209169096219</v>
      </c>
      <c r="G15" s="1020">
        <v>6575.1344067055397</v>
      </c>
      <c r="H15" s="1020">
        <v>5349.0017857142857</v>
      </c>
      <c r="I15" s="1020">
        <v>5769.1781574344013</v>
      </c>
    </row>
    <row r="16" spans="1:9" s="104" customFormat="1" ht="21" customHeight="1">
      <c r="A16" s="567" t="s">
        <v>432</v>
      </c>
      <c r="B16" s="1020">
        <v>3113.4195306122451</v>
      </c>
      <c r="C16" s="1020">
        <v>2767.9320976676386</v>
      </c>
      <c r="D16" s="1020">
        <v>3403.4753746355682</v>
      </c>
      <c r="E16" s="1020">
        <v>5650.1819329446071</v>
      </c>
      <c r="F16" s="1020">
        <v>5862.6593804664726</v>
      </c>
      <c r="G16" s="1020">
        <v>6452.651010204082</v>
      </c>
      <c r="H16" s="1020">
        <v>5221.7442740524775</v>
      </c>
      <c r="I16" s="1020">
        <v>5593.2468134110786</v>
      </c>
    </row>
    <row r="17" spans="1:9" s="104" customFormat="1" ht="21" customHeight="1">
      <c r="A17" s="567" t="s">
        <v>433</v>
      </c>
      <c r="B17" s="1020">
        <v>26.510039358600583</v>
      </c>
      <c r="C17" s="1020">
        <v>19.59190087463557</v>
      </c>
      <c r="D17" s="1020">
        <v>21.018463556851316</v>
      </c>
      <c r="E17" s="1020">
        <v>14.875237609329448</v>
      </c>
      <c r="F17" s="1020">
        <v>74.961536443148688</v>
      </c>
      <c r="G17" s="1020">
        <v>122.48339650145772</v>
      </c>
      <c r="H17" s="1020">
        <v>127.25751166180758</v>
      </c>
      <c r="I17" s="1020">
        <v>175.93134402332362</v>
      </c>
    </row>
    <row r="18" spans="1:9" s="104" customFormat="1" ht="21" customHeight="1">
      <c r="A18" s="567" t="s">
        <v>434</v>
      </c>
      <c r="B18" s="1020">
        <v>1387.981224489796</v>
      </c>
      <c r="C18" s="1020">
        <v>1742.3783833819243</v>
      </c>
      <c r="D18" s="1020">
        <v>2750.9032419825071</v>
      </c>
      <c r="E18" s="1020">
        <v>4534.8791107871721</v>
      </c>
      <c r="F18" s="1020">
        <v>5769.4459985422736</v>
      </c>
      <c r="G18" s="1020">
        <v>6213.5902230320698</v>
      </c>
      <c r="H18" s="1020">
        <v>5884.64338483965</v>
      </c>
      <c r="I18" s="1020">
        <v>6212.8137813411076</v>
      </c>
    </row>
    <row r="19" spans="1:9" s="104" customFormat="1" ht="21" customHeight="1">
      <c r="A19" s="567" t="s">
        <v>435</v>
      </c>
      <c r="B19" s="1020">
        <v>1374.6588250728862</v>
      </c>
      <c r="C19" s="1020">
        <v>1727.7567755102041</v>
      </c>
      <c r="D19" s="1020">
        <v>2730.8987755102044</v>
      </c>
      <c r="E19" s="1020">
        <v>4489.9331253644314</v>
      </c>
      <c r="F19" s="1020">
        <v>5686.258811953353</v>
      </c>
      <c r="G19" s="1020">
        <v>6110.9043513119541</v>
      </c>
      <c r="H19" s="1020">
        <v>5725.0813819241994</v>
      </c>
      <c r="I19" s="1020">
        <v>6016.3633542274047</v>
      </c>
    </row>
    <row r="20" spans="1:9" s="104" customFormat="1" ht="21" customHeight="1">
      <c r="A20" s="567" t="s">
        <v>436</v>
      </c>
      <c r="B20" s="1020">
        <v>13.32239941690962</v>
      </c>
      <c r="C20" s="1020">
        <v>14.621607871720116</v>
      </c>
      <c r="D20" s="1020">
        <v>20.004466472303211</v>
      </c>
      <c r="E20" s="1020">
        <v>44.945985422740527</v>
      </c>
      <c r="F20" s="1020">
        <v>83.187186588921278</v>
      </c>
      <c r="G20" s="1020">
        <v>102.68587172011661</v>
      </c>
      <c r="H20" s="1020">
        <v>159.5620029154519</v>
      </c>
      <c r="I20" s="1020">
        <v>196.45042711370263</v>
      </c>
    </row>
    <row r="21" spans="1:9" s="104" customFormat="1" ht="21" customHeight="1">
      <c r="A21" s="567" t="s">
        <v>39</v>
      </c>
      <c r="B21" s="1020">
        <v>7658.0367565597662</v>
      </c>
      <c r="C21" s="1020">
        <v>9424.6841428571424</v>
      </c>
      <c r="D21" s="1020">
        <v>11893.982695335277</v>
      </c>
      <c r="E21" s="1020">
        <v>13165.269408163265</v>
      </c>
      <c r="F21" s="1020">
        <v>13407.739233236152</v>
      </c>
      <c r="G21" s="1020">
        <v>13440.817658892127</v>
      </c>
      <c r="H21" s="1020">
        <v>14356.116862973762</v>
      </c>
      <c r="I21" s="1020">
        <v>14806.379377551022</v>
      </c>
    </row>
    <row r="22" spans="1:9" s="104" customFormat="1" ht="21" customHeight="1">
      <c r="A22" s="567" t="s">
        <v>437</v>
      </c>
      <c r="B22" s="1020">
        <v>-18290.401635568513</v>
      </c>
      <c r="C22" s="1020">
        <v>-17700.543185131195</v>
      </c>
      <c r="D22" s="1020">
        <v>-21461.322571428573</v>
      </c>
      <c r="E22" s="1020">
        <v>-33187.503559766759</v>
      </c>
      <c r="F22" s="1020">
        <v>-35586.54023906705</v>
      </c>
      <c r="G22" s="1020">
        <v>-36230.659166180762</v>
      </c>
      <c r="H22" s="1020">
        <v>-35121.904236151604</v>
      </c>
      <c r="I22" s="1020">
        <v>-36152.300623906711</v>
      </c>
    </row>
    <row r="23" spans="1:9" s="104" customFormat="1" ht="21" customHeight="1">
      <c r="A23" s="102" t="s">
        <v>57</v>
      </c>
      <c r="B23" s="1020">
        <v>6449.6730160349862</v>
      </c>
      <c r="C23" s="1020">
        <v>6293.1750102040814</v>
      </c>
      <c r="D23" s="1020">
        <v>8636.9039271137026</v>
      </c>
      <c r="E23" s="1020">
        <v>8703.1130043731773</v>
      </c>
      <c r="F23" s="1020">
        <v>9610.2906268221577</v>
      </c>
      <c r="G23" s="1020">
        <v>8916.2418702623909</v>
      </c>
      <c r="H23" s="1020">
        <v>10618.295209912536</v>
      </c>
      <c r="I23" s="1020">
        <v>10200.475336734695</v>
      </c>
    </row>
    <row r="24" spans="1:9" s="104" customFormat="1" ht="21" customHeight="1">
      <c r="A24" s="102" t="s">
        <v>63</v>
      </c>
      <c r="B24" s="1020">
        <v>2.9795247813411079</v>
      </c>
      <c r="C24" s="1020">
        <v>9.7667638483965018E-3</v>
      </c>
      <c r="D24" s="1020">
        <v>8.6005830903790083E-3</v>
      </c>
      <c r="E24" s="1020">
        <v>0.41502478134110787</v>
      </c>
      <c r="F24" s="1020">
        <v>0.64764139941690957</v>
      </c>
      <c r="G24" s="1020">
        <v>0.62362390670553935</v>
      </c>
      <c r="H24" s="1020">
        <v>7.5801749271137021E-3</v>
      </c>
      <c r="I24" s="1020">
        <v>7.2820903790087463</v>
      </c>
    </row>
    <row r="25" spans="1:9" s="104" customFormat="1" ht="21" customHeight="1">
      <c r="A25" s="102" t="s">
        <v>438</v>
      </c>
      <c r="B25" s="1020">
        <v>5871.0259825072881</v>
      </c>
      <c r="C25" s="1020">
        <v>5395.45243877551</v>
      </c>
      <c r="D25" s="1020">
        <v>23391.936548104954</v>
      </c>
      <c r="E25" s="1020">
        <v>13775.770810495627</v>
      </c>
      <c r="F25" s="1020">
        <v>36127.290167638486</v>
      </c>
      <c r="G25" s="1020">
        <v>45291.796669096206</v>
      </c>
      <c r="H25" s="1020">
        <v>43758.203886297379</v>
      </c>
      <c r="I25" s="1020">
        <v>45115.014510204091</v>
      </c>
    </row>
    <row r="26" spans="1:9" s="104" customFormat="1" ht="21" customHeight="1">
      <c r="A26" s="102" t="s">
        <v>74</v>
      </c>
      <c r="B26" s="1020">
        <v>14847.454083090381</v>
      </c>
      <c r="C26" s="1020">
        <v>17016.096790087464</v>
      </c>
      <c r="D26" s="1020">
        <v>18829.593661807579</v>
      </c>
      <c r="E26" s="1020">
        <v>19812.419233236153</v>
      </c>
      <c r="F26" s="1020">
        <v>19728.966276967931</v>
      </c>
      <c r="G26" s="1020">
        <v>18833.864224489796</v>
      </c>
      <c r="H26" s="1020">
        <v>19477.809523323616</v>
      </c>
      <c r="I26" s="1020">
        <v>19363.482505830903</v>
      </c>
    </row>
    <row r="27" spans="1:9" s="105" customFormat="1" ht="18.75" thickBot="1">
      <c r="A27" s="568" t="s">
        <v>439</v>
      </c>
      <c r="B27" s="1021">
        <v>2418.696339650146</v>
      </c>
      <c r="C27" s="1021">
        <v>3936.5282463556855</v>
      </c>
      <c r="D27" s="1021">
        <v>3890.6319548104962</v>
      </c>
      <c r="E27" s="1021">
        <v>3519.669752186589</v>
      </c>
      <c r="F27" s="1021">
        <v>2817.8745801749274</v>
      </c>
      <c r="G27" s="1021">
        <v>2283.420613702624</v>
      </c>
      <c r="H27" s="1021">
        <v>3083.2468717201164</v>
      </c>
      <c r="I27" s="1021">
        <v>3824.3711734693875</v>
      </c>
    </row>
    <row r="28" spans="1:9" ht="24" customHeight="1" thickTop="1" thickBot="1">
      <c r="A28" s="37" t="s">
        <v>440</v>
      </c>
      <c r="B28" s="1019">
        <v>689039.93222886289</v>
      </c>
      <c r="C28" s="1019">
        <v>853975.71348396502</v>
      </c>
      <c r="D28" s="1019">
        <v>1020627.8126559766</v>
      </c>
      <c r="E28" s="1019">
        <v>1174049.5920276968</v>
      </c>
      <c r="F28" s="1019">
        <v>1296670.7259023322</v>
      </c>
      <c r="G28" s="1019">
        <v>1370678.8638556851</v>
      </c>
      <c r="H28" s="1019">
        <v>1430275.218520408</v>
      </c>
      <c r="I28" s="1019">
        <v>1481060.5291778424</v>
      </c>
    </row>
    <row r="29" spans="1:9" s="104" customFormat="1" ht="21" customHeight="1" thickTop="1">
      <c r="A29" s="102" t="s">
        <v>441</v>
      </c>
      <c r="B29" s="1020">
        <v>537303.57931341114</v>
      </c>
      <c r="C29" s="1020">
        <v>659181.04199416901</v>
      </c>
      <c r="D29" s="1020">
        <v>780551.46316326526</v>
      </c>
      <c r="E29" s="1020">
        <v>881895.25550874625</v>
      </c>
      <c r="F29" s="1020">
        <v>995559.83452769672</v>
      </c>
      <c r="G29" s="1020">
        <v>1032160.0360947521</v>
      </c>
      <c r="H29" s="1020">
        <v>1081257.1432055393</v>
      </c>
      <c r="I29" s="1020">
        <v>1107446.0422755103</v>
      </c>
    </row>
    <row r="30" spans="1:9" s="104" customFormat="1" ht="21" customHeight="1">
      <c r="A30" s="567" t="s">
        <v>442</v>
      </c>
      <c r="B30" s="1020">
        <v>512.52769970845486</v>
      </c>
      <c r="C30" s="1020">
        <v>594.08270553935859</v>
      </c>
      <c r="D30" s="1020">
        <v>447.73577551020406</v>
      </c>
      <c r="E30" s="1020">
        <v>361.43803790087463</v>
      </c>
      <c r="F30" s="1020">
        <v>571.43780758017488</v>
      </c>
      <c r="G30" s="1020">
        <v>998.20431341107872</v>
      </c>
      <c r="H30" s="1020">
        <v>1215.5964285714285</v>
      </c>
      <c r="I30" s="1020">
        <v>1046.9756472303206</v>
      </c>
    </row>
    <row r="31" spans="1:9" s="104" customFormat="1" ht="21" customHeight="1">
      <c r="A31" s="567" t="s">
        <v>443</v>
      </c>
      <c r="B31" s="1020">
        <v>179713.96230320702</v>
      </c>
      <c r="C31" s="1020">
        <v>202151.75440233236</v>
      </c>
      <c r="D31" s="1020">
        <v>236922.15331341111</v>
      </c>
      <c r="E31" s="1020">
        <v>286092.38834839646</v>
      </c>
      <c r="F31" s="1020">
        <v>315800.60988483962</v>
      </c>
      <c r="G31" s="1020">
        <v>323819.84297667642</v>
      </c>
      <c r="H31" s="1020">
        <v>336839.9175408163</v>
      </c>
      <c r="I31" s="1020">
        <v>347671.97735422745</v>
      </c>
    </row>
    <row r="32" spans="1:9" s="104" customFormat="1" ht="21" customHeight="1">
      <c r="A32" s="567" t="s">
        <v>444</v>
      </c>
      <c r="B32" s="1020">
        <v>121624.35922011662</v>
      </c>
      <c r="C32" s="1020">
        <v>88461.543053935864</v>
      </c>
      <c r="D32" s="1020">
        <v>97930.542612244913</v>
      </c>
      <c r="E32" s="1020">
        <v>29389.23751166181</v>
      </c>
      <c r="F32" s="1020">
        <v>5483.8708819241974</v>
      </c>
      <c r="G32" s="1020">
        <v>3245.037759475219</v>
      </c>
      <c r="H32" s="1020">
        <v>1780.3249052478131</v>
      </c>
      <c r="I32" s="1020">
        <v>1186.3365204081633</v>
      </c>
    </row>
    <row r="33" spans="1:9" s="104" customFormat="1" ht="21" customHeight="1">
      <c r="A33" s="567" t="s">
        <v>445</v>
      </c>
      <c r="B33" s="1020">
        <v>3894.4278862973761</v>
      </c>
      <c r="C33" s="1020">
        <v>3010.6288644314868</v>
      </c>
      <c r="D33" s="1020">
        <v>3784.9989329446062</v>
      </c>
      <c r="E33" s="1020">
        <v>3098.4558134110785</v>
      </c>
      <c r="F33" s="1020">
        <v>2893.1125204081632</v>
      </c>
      <c r="G33" s="1020">
        <v>3112.3111501457724</v>
      </c>
      <c r="H33" s="1020">
        <v>3329.5740655976674</v>
      </c>
      <c r="I33" s="1020">
        <v>3549.7292434402329</v>
      </c>
    </row>
    <row r="34" spans="1:9" s="104" customFormat="1" ht="21" customHeight="1">
      <c r="A34" s="567" t="s">
        <v>446</v>
      </c>
      <c r="B34" s="1020">
        <v>218456.52099562681</v>
      </c>
      <c r="C34" s="1020">
        <v>343901.16957434407</v>
      </c>
      <c r="D34" s="1020">
        <v>416295.02853061224</v>
      </c>
      <c r="E34" s="1020">
        <v>525134.47116472304</v>
      </c>
      <c r="F34" s="1020">
        <v>620131.05182215734</v>
      </c>
      <c r="G34" s="1020">
        <v>647506.83001895051</v>
      </c>
      <c r="H34" s="1020">
        <v>676776.96868075791</v>
      </c>
      <c r="I34" s="1020">
        <v>688159.98790233245</v>
      </c>
    </row>
    <row r="35" spans="1:9" s="104" customFormat="1" ht="21" customHeight="1">
      <c r="A35" s="567" t="s">
        <v>447</v>
      </c>
      <c r="B35" s="1020">
        <v>13101.78120845481</v>
      </c>
      <c r="C35" s="1020">
        <v>21061.863393586005</v>
      </c>
      <c r="D35" s="1020">
        <v>25171.003998542277</v>
      </c>
      <c r="E35" s="1020">
        <v>37819.264632653059</v>
      </c>
      <c r="F35" s="1020">
        <v>50679.751610787171</v>
      </c>
      <c r="G35" s="1020">
        <v>53477.809876093292</v>
      </c>
      <c r="H35" s="1020">
        <v>61314.761584548112</v>
      </c>
      <c r="I35" s="1020">
        <v>65831.035607871716</v>
      </c>
    </row>
    <row r="36" spans="1:9" s="104" customFormat="1" ht="21" customHeight="1">
      <c r="A36" s="102" t="s">
        <v>448</v>
      </c>
      <c r="B36" s="1020">
        <v>443.56208309037908</v>
      </c>
      <c r="C36" s="1020">
        <v>628.06554664723035</v>
      </c>
      <c r="D36" s="1020">
        <v>806.59944023323624</v>
      </c>
      <c r="E36" s="1020">
        <v>357.2019154518951</v>
      </c>
      <c r="F36" s="1020">
        <v>0.92160787172011649</v>
      </c>
      <c r="G36" s="1020">
        <v>13297.875826530611</v>
      </c>
      <c r="H36" s="1020">
        <v>1054.8347784256559</v>
      </c>
      <c r="I36" s="1020">
        <v>1156.0149139941689</v>
      </c>
    </row>
    <row r="37" spans="1:9" s="104" customFormat="1" ht="21" customHeight="1">
      <c r="A37" s="102" t="s">
        <v>449</v>
      </c>
      <c r="B37" s="1020">
        <v>70602.599638483967</v>
      </c>
      <c r="C37" s="1020">
        <v>74265.106344023312</v>
      </c>
      <c r="D37" s="1020">
        <v>73007.79747667638</v>
      </c>
      <c r="E37" s="1020">
        <v>98779.518591836735</v>
      </c>
      <c r="F37" s="1020">
        <v>108162.98074927116</v>
      </c>
      <c r="G37" s="1020">
        <v>135757.78585860058</v>
      </c>
      <c r="H37" s="1020">
        <v>150323.32687317784</v>
      </c>
      <c r="I37" s="1020">
        <v>185285.77478717201</v>
      </c>
    </row>
    <row r="38" spans="1:9" s="104" customFormat="1" ht="21" customHeight="1">
      <c r="A38" s="102" t="s">
        <v>450</v>
      </c>
      <c r="B38" s="1020">
        <v>17713.67455393586</v>
      </c>
      <c r="C38" s="1020">
        <v>26578.17572594752</v>
      </c>
      <c r="D38" s="1020">
        <v>36228.493486880463</v>
      </c>
      <c r="E38" s="1020">
        <v>37908.724631195335</v>
      </c>
      <c r="F38" s="1020">
        <v>38699.650274052474</v>
      </c>
      <c r="G38" s="1020">
        <v>38313.58622886298</v>
      </c>
      <c r="H38" s="1020">
        <v>47025.519943148684</v>
      </c>
      <c r="I38" s="1020">
        <v>37746.636281341111</v>
      </c>
    </row>
    <row r="39" spans="1:9" s="104" customFormat="1" ht="21" customHeight="1">
      <c r="A39" s="102" t="s">
        <v>127</v>
      </c>
      <c r="B39" s="1020">
        <v>20997.269112244903</v>
      </c>
      <c r="C39" s="1020">
        <v>26681.924992711371</v>
      </c>
      <c r="D39" s="1020">
        <v>23722.152571428571</v>
      </c>
      <c r="E39" s="1020">
        <v>24920.306425655981</v>
      </c>
      <c r="F39" s="1020">
        <v>25997.306349854225</v>
      </c>
      <c r="G39" s="1020">
        <v>26353.483313411081</v>
      </c>
      <c r="H39" s="1020">
        <v>27278.881906705537</v>
      </c>
      <c r="I39" s="1020">
        <v>27825.80617201166</v>
      </c>
    </row>
    <row r="40" spans="1:9" s="104" customFormat="1" ht="21" customHeight="1">
      <c r="A40" s="102" t="s">
        <v>133</v>
      </c>
      <c r="B40" s="1020">
        <v>25161.321672011658</v>
      </c>
      <c r="C40" s="1020">
        <v>50411.443148688049</v>
      </c>
      <c r="D40" s="1020">
        <v>74104.429861516037</v>
      </c>
      <c r="E40" s="1020">
        <v>98977.000313411074</v>
      </c>
      <c r="F40" s="1020">
        <v>99051.708778425658</v>
      </c>
      <c r="G40" s="1020">
        <v>99376.781667638483</v>
      </c>
      <c r="H40" s="1020">
        <v>99141.358908163267</v>
      </c>
      <c r="I40" s="1020">
        <v>99451.490109329432</v>
      </c>
    </row>
    <row r="41" spans="1:9" s="104" customFormat="1" ht="21" customHeight="1">
      <c r="A41" s="102" t="s">
        <v>451</v>
      </c>
      <c r="B41" s="1020">
        <v>15958.074871720117</v>
      </c>
      <c r="C41" s="1020">
        <v>15463.227947521866</v>
      </c>
      <c r="D41" s="1020">
        <v>32206.876655976677</v>
      </c>
      <c r="E41" s="1020">
        <v>31211.584641399415</v>
      </c>
      <c r="F41" s="1020">
        <v>29198.323615160349</v>
      </c>
      <c r="G41" s="1020">
        <v>25419.314865889213</v>
      </c>
      <c r="H41" s="1020">
        <v>19799.271139941691</v>
      </c>
      <c r="I41" s="1020">
        <v>17725.826046647231</v>
      </c>
    </row>
    <row r="42" spans="1:9" s="105" customFormat="1" ht="18.75" thickBot="1">
      <c r="A42" s="568" t="s">
        <v>109</v>
      </c>
      <c r="B42" s="1021">
        <v>859.85098396501462</v>
      </c>
      <c r="C42" s="1021">
        <v>766.72778425655974</v>
      </c>
      <c r="D42" s="1021">
        <v>0</v>
      </c>
      <c r="E42" s="1021">
        <v>0</v>
      </c>
      <c r="F42" s="1021">
        <v>0</v>
      </c>
      <c r="G42" s="1021">
        <v>0</v>
      </c>
      <c r="H42" s="1021">
        <v>4394.8817653061224</v>
      </c>
      <c r="I42" s="1021">
        <v>4422.9385918367343</v>
      </c>
    </row>
    <row r="43" spans="1:9" ht="24" customHeight="1" thickTop="1" thickBot="1">
      <c r="A43" s="37" t="s">
        <v>452</v>
      </c>
      <c r="B43" s="1019">
        <v>53655.119804664726</v>
      </c>
      <c r="C43" s="1019">
        <v>71060.590583090379</v>
      </c>
      <c r="D43" s="1019">
        <v>93527.903720116621</v>
      </c>
      <c r="E43" s="1019">
        <v>116385.65081049562</v>
      </c>
      <c r="F43" s="1019">
        <v>140020.56752478133</v>
      </c>
      <c r="G43" s="1019">
        <v>140763.97848250729</v>
      </c>
      <c r="H43" s="1019">
        <v>163378.72517784257</v>
      </c>
      <c r="I43" s="1019">
        <v>166814.54131341109</v>
      </c>
    </row>
    <row r="44" spans="1:9" s="104" customFormat="1" ht="21" customHeight="1" thickTop="1">
      <c r="A44" s="102" t="s">
        <v>148</v>
      </c>
      <c r="B44" s="1020">
        <v>32028.87755102041</v>
      </c>
      <c r="C44" s="1020">
        <v>39422.463556851311</v>
      </c>
      <c r="D44" s="1020">
        <v>50434.373177842564</v>
      </c>
      <c r="E44" s="1020">
        <v>71461.15160349854</v>
      </c>
      <c r="F44" s="1020">
        <v>91273.148688046655</v>
      </c>
      <c r="G44" s="1020">
        <v>105657.43440233236</v>
      </c>
      <c r="H44" s="1020">
        <v>111269.67930029155</v>
      </c>
      <c r="I44" s="1020">
        <v>131299.95626822158</v>
      </c>
    </row>
    <row r="45" spans="1:9" s="104" customFormat="1" ht="21" customHeight="1">
      <c r="A45" s="102" t="s">
        <v>152</v>
      </c>
      <c r="B45" s="1020">
        <v>246.28783527696794</v>
      </c>
      <c r="C45" s="1020">
        <v>5187.4977478134106</v>
      </c>
      <c r="D45" s="1020">
        <v>7870.252849854227</v>
      </c>
      <c r="E45" s="1020">
        <v>5246.2878352769676</v>
      </c>
      <c r="F45" s="1020">
        <v>246.28783527696794</v>
      </c>
      <c r="G45" s="1020">
        <v>246.28783527696794</v>
      </c>
      <c r="H45" s="1020">
        <v>246.28783527696794</v>
      </c>
      <c r="I45" s="1020">
        <v>246.28783527696794</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7592.4947930029157</v>
      </c>
      <c r="C47" s="1020">
        <v>8971.3845889212826</v>
      </c>
      <c r="D47" s="1020">
        <v>10719.314618075801</v>
      </c>
      <c r="E47" s="1020">
        <v>13169.710973760932</v>
      </c>
      <c r="F47" s="1020">
        <v>15820.560973760934</v>
      </c>
      <c r="G47" s="1020">
        <v>19088.61797084548</v>
      </c>
      <c r="H47" s="1020">
        <v>19088.61797084548</v>
      </c>
      <c r="I47" s="1020">
        <v>22366.032685131198</v>
      </c>
    </row>
    <row r="48" spans="1:9" s="104" customFormat="1" ht="21" customHeight="1">
      <c r="A48" s="102" t="s">
        <v>164</v>
      </c>
      <c r="B48" s="1020">
        <v>13787.459625364432</v>
      </c>
      <c r="C48" s="1020">
        <v>17479.244689504372</v>
      </c>
      <c r="D48" s="1020">
        <v>24503.963074344025</v>
      </c>
      <c r="E48" s="1020">
        <v>26508.500397959178</v>
      </c>
      <c r="F48" s="1020">
        <v>32680.570027696791</v>
      </c>
      <c r="G48" s="1020">
        <v>15771.638274052479</v>
      </c>
      <c r="H48" s="1020">
        <v>32774.14007142857</v>
      </c>
      <c r="I48" s="1020">
        <v>12902.264524781342</v>
      </c>
    </row>
    <row r="49" spans="1:9" s="104" customFormat="1" ht="21" customHeight="1">
      <c r="A49" s="567" t="s">
        <v>454</v>
      </c>
      <c r="B49" s="1020">
        <v>0</v>
      </c>
      <c r="C49" s="1020">
        <v>0</v>
      </c>
      <c r="D49" s="1020">
        <v>0</v>
      </c>
      <c r="E49" s="1020">
        <v>0</v>
      </c>
      <c r="F49" s="1020">
        <v>0</v>
      </c>
      <c r="G49" s="1020">
        <v>5612.2448979591836</v>
      </c>
      <c r="H49" s="1020">
        <v>0</v>
      </c>
      <c r="I49" s="1020">
        <v>0</v>
      </c>
    </row>
    <row r="50" spans="1:9" s="105" customFormat="1" ht="40.5" customHeight="1" thickBot="1">
      <c r="A50" s="569" t="s">
        <v>455</v>
      </c>
      <c r="B50" s="1021">
        <v>13787.459625364432</v>
      </c>
      <c r="C50" s="1021">
        <v>17479.244689504372</v>
      </c>
      <c r="D50" s="1021">
        <v>24503.963074344025</v>
      </c>
      <c r="E50" s="1021">
        <v>26508.500397959178</v>
      </c>
      <c r="F50" s="1021">
        <v>32680.570027696791</v>
      </c>
      <c r="G50" s="1021">
        <v>10159.393376093296</v>
      </c>
      <c r="H50" s="1021">
        <v>32774.14007142857</v>
      </c>
      <c r="I50" s="1021">
        <v>12902.264524781342</v>
      </c>
    </row>
    <row r="51" spans="1:9" ht="24" customHeight="1" thickTop="1" thickBot="1">
      <c r="A51" s="37" t="s">
        <v>456</v>
      </c>
      <c r="B51" s="1019">
        <v>742695.05203352775</v>
      </c>
      <c r="C51" s="1019">
        <v>925036.30406705535</v>
      </c>
      <c r="D51" s="1019">
        <v>1114155.7163760934</v>
      </c>
      <c r="E51" s="1019">
        <v>1290435.2428381925</v>
      </c>
      <c r="F51" s="1019">
        <v>1436691.2934271139</v>
      </c>
      <c r="G51" s="1019">
        <v>1511442.8423381923</v>
      </c>
      <c r="H51" s="1019">
        <v>1593653.9436982507</v>
      </c>
      <c r="I51" s="1019">
        <v>1647875.0704912536</v>
      </c>
    </row>
    <row r="52" spans="1:9" s="104" customFormat="1" ht="24" customHeight="1" thickTop="1">
      <c r="A52" s="102" t="s">
        <v>457</v>
      </c>
      <c r="B52" s="1020">
        <v>292.85574635568508</v>
      </c>
      <c r="C52" s="1020">
        <v>235.39876239067058</v>
      </c>
      <c r="D52" s="1020">
        <v>400.57261370262387</v>
      </c>
      <c r="E52" s="1020">
        <v>147.994055393586</v>
      </c>
      <c r="F52" s="1020">
        <v>76.904588921282794</v>
      </c>
      <c r="G52" s="1020">
        <v>126.49316763848395</v>
      </c>
      <c r="H52" s="1020">
        <v>117.3398250728863</v>
      </c>
      <c r="I52" s="1020">
        <v>42.285415451895041</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292.85574635568508</v>
      </c>
      <c r="C54" s="1021">
        <v>235.39876239067058</v>
      </c>
      <c r="D54" s="1021">
        <v>400.57261370262387</v>
      </c>
      <c r="E54" s="1021">
        <v>147.994055393586</v>
      </c>
      <c r="F54" s="1021">
        <v>76.904588921282794</v>
      </c>
      <c r="G54" s="1021">
        <v>126.49316763848395</v>
      </c>
      <c r="H54" s="1021">
        <v>117.3398250728863</v>
      </c>
      <c r="I54" s="1021">
        <v>42.285415451895041</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0</v>
      </c>
      <c r="F56" s="1021">
        <v>0</v>
      </c>
      <c r="G56" s="1021">
        <v>0</v>
      </c>
      <c r="H56" s="1021">
        <v>0</v>
      </c>
      <c r="I56" s="1021">
        <v>0</v>
      </c>
    </row>
    <row r="57" spans="1:9" s="105" customFormat="1" ht="21" customHeight="1">
      <c r="A57" s="569" t="s">
        <v>462</v>
      </c>
      <c r="B57" s="1021">
        <v>0</v>
      </c>
      <c r="C57" s="1021">
        <v>0</v>
      </c>
      <c r="D57" s="1021">
        <v>0</v>
      </c>
      <c r="E57" s="1021">
        <v>0</v>
      </c>
      <c r="F57" s="1021">
        <v>0</v>
      </c>
      <c r="G57" s="1021">
        <v>0</v>
      </c>
      <c r="H57" s="1021">
        <v>0</v>
      </c>
      <c r="I57" s="1021">
        <v>0</v>
      </c>
    </row>
    <row r="58" spans="1:9" s="105" customFormat="1" ht="18.75" thickBot="1">
      <c r="A58" s="568" t="s">
        <v>463</v>
      </c>
      <c r="B58" s="1021">
        <v>815856.28316472308</v>
      </c>
      <c r="C58" s="1021">
        <v>864900.57931778417</v>
      </c>
      <c r="D58" s="1021">
        <v>973061.90003498539</v>
      </c>
      <c r="E58" s="1021">
        <v>1014674.1544008745</v>
      </c>
      <c r="F58" s="1021">
        <v>1366410.0703921283</v>
      </c>
      <c r="G58" s="1021">
        <v>1382561.2780787172</v>
      </c>
      <c r="H58" s="1021">
        <v>1415149.7214475218</v>
      </c>
      <c r="I58" s="1021">
        <v>1432639.0967055392</v>
      </c>
    </row>
    <row r="59" spans="1:9" ht="31.5" customHeight="1" thickTop="1" thickBot="1">
      <c r="A59" s="570" t="s">
        <v>464</v>
      </c>
      <c r="B59" s="1019"/>
      <c r="C59" s="1019"/>
      <c r="D59" s="1019"/>
      <c r="E59" s="1019"/>
      <c r="F59" s="1019"/>
      <c r="G59" s="1019"/>
      <c r="H59" s="1019"/>
      <c r="I59" s="1019"/>
    </row>
    <row r="60" spans="1:9" ht="30" customHeight="1" thickTop="1">
      <c r="A60" s="40" t="s">
        <v>465</v>
      </c>
      <c r="B60" s="1022">
        <v>98118.622100583088</v>
      </c>
      <c r="C60" s="1022">
        <v>124507.14376384839</v>
      </c>
      <c r="D60" s="1022">
        <v>152799.4236399417</v>
      </c>
      <c r="E60" s="1022">
        <v>184684.30668513119</v>
      </c>
      <c r="F60" s="1022">
        <v>192877.85931486884</v>
      </c>
      <c r="G60" s="1022">
        <v>81300.95736005831</v>
      </c>
      <c r="H60" s="1022">
        <v>200341.28718075802</v>
      </c>
      <c r="I60" s="1022">
        <v>86658.568916909615</v>
      </c>
    </row>
    <row r="61" spans="1:9" ht="21" customHeight="1">
      <c r="A61" s="42" t="s">
        <v>466</v>
      </c>
      <c r="B61" s="1022">
        <v>-15953.056319241981</v>
      </c>
      <c r="C61" s="1022">
        <v>-21313.07134548105</v>
      </c>
      <c r="D61" s="1022">
        <v>-25614.526775510207</v>
      </c>
      <c r="E61" s="1022">
        <v>-32310.731221574344</v>
      </c>
      <c r="F61" s="1022">
        <v>-39146.570836734689</v>
      </c>
      <c r="G61" s="1022">
        <v>-16752.288755102039</v>
      </c>
      <c r="H61" s="1022">
        <v>-40723.233623906708</v>
      </c>
      <c r="I61" s="1022">
        <v>-17338.98052915452</v>
      </c>
    </row>
    <row r="62" spans="1:9" ht="21.75" customHeight="1">
      <c r="A62" s="571" t="s">
        <v>467</v>
      </c>
      <c r="B62" s="1022">
        <v>82165.565781341109</v>
      </c>
      <c r="C62" s="1022">
        <v>103194.07241836734</v>
      </c>
      <c r="D62" s="1022">
        <v>127184.89686443149</v>
      </c>
      <c r="E62" s="1022">
        <v>152373.57546355683</v>
      </c>
      <c r="F62" s="1022">
        <v>153731.28847813414</v>
      </c>
      <c r="G62" s="1022">
        <v>64548.66860495627</v>
      </c>
      <c r="H62" s="1022">
        <v>159618.05355685132</v>
      </c>
      <c r="I62" s="1022">
        <v>69319.588387755095</v>
      </c>
    </row>
    <row r="63" spans="1:9">
      <c r="A63" s="40" t="s">
        <v>468</v>
      </c>
      <c r="B63" s="1022">
        <v>5157.4299518950429</v>
      </c>
      <c r="C63" s="1022">
        <v>4119.8431443148693</v>
      </c>
      <c r="D63" s="1022">
        <v>4069.6284081632648</v>
      </c>
      <c r="E63" s="1022">
        <v>4652.5630962099121</v>
      </c>
      <c r="F63" s="1022">
        <v>5425.6596909620985</v>
      </c>
      <c r="G63" s="1022">
        <v>2402.6580670553935</v>
      </c>
      <c r="H63" s="1022">
        <v>6350.8530510204073</v>
      </c>
      <c r="I63" s="1022">
        <v>2771.5098046647231</v>
      </c>
    </row>
    <row r="64" spans="1:9">
      <c r="A64" s="42" t="s">
        <v>469</v>
      </c>
      <c r="B64" s="1022">
        <v>-2905.8650641399418</v>
      </c>
      <c r="C64" s="1022">
        <v>-2960.7030976676383</v>
      </c>
      <c r="D64" s="1022">
        <v>-2499.7223556851309</v>
      </c>
      <c r="E64" s="1022">
        <v>-2374.2417478134112</v>
      </c>
      <c r="F64" s="1022">
        <v>-3077.9889810495629</v>
      </c>
      <c r="G64" s="1022">
        <v>-1312.2954256559765</v>
      </c>
      <c r="H64" s="1022">
        <v>-2805.2156355685133</v>
      </c>
      <c r="I64" s="1022">
        <v>-1118.8437667638484</v>
      </c>
    </row>
    <row r="65" spans="1:9">
      <c r="A65" s="41" t="s">
        <v>470</v>
      </c>
      <c r="B65" s="1022">
        <v>84417.130669096208</v>
      </c>
      <c r="C65" s="1022">
        <v>104353.21246501457</v>
      </c>
      <c r="D65" s="1022">
        <v>128754.80291690961</v>
      </c>
      <c r="E65" s="1022">
        <v>154651.89681195334</v>
      </c>
      <c r="F65" s="1022">
        <v>156078.95918804663</v>
      </c>
      <c r="G65" s="1022">
        <v>65639.031246355691</v>
      </c>
      <c r="H65" s="1022">
        <v>163163.69097230321</v>
      </c>
      <c r="I65" s="1022">
        <v>70972.254425655978</v>
      </c>
    </row>
    <row r="66" spans="1:9">
      <c r="A66" s="40" t="s">
        <v>471</v>
      </c>
      <c r="B66" s="1022">
        <v>7982.672881924198</v>
      </c>
      <c r="C66" s="1022">
        <v>6103.510218658892</v>
      </c>
      <c r="D66" s="1022">
        <v>9399.9852944606409</v>
      </c>
      <c r="E66" s="1022">
        <v>4088.8975437317781</v>
      </c>
      <c r="F66" s="1022">
        <v>4780.9425889212825</v>
      </c>
      <c r="G66" s="1022">
        <v>2176.897472303207</v>
      </c>
      <c r="H66" s="1022">
        <v>5484.3066953352773</v>
      </c>
      <c r="I66" s="1022">
        <v>2092.6168236151602</v>
      </c>
    </row>
    <row r="67" spans="1:9">
      <c r="A67" s="40" t="s">
        <v>472</v>
      </c>
      <c r="B67" s="1022">
        <v>-19951.566765306121</v>
      </c>
      <c r="C67" s="1022">
        <v>-13664.407900874636</v>
      </c>
      <c r="D67" s="1022">
        <v>-11844.509325072886</v>
      </c>
      <c r="E67" s="1022">
        <v>-19753.514673469388</v>
      </c>
      <c r="F67" s="1022">
        <v>-13331.723772594753</v>
      </c>
      <c r="G67" s="1022">
        <v>-4936.2053688046644</v>
      </c>
      <c r="H67" s="1022">
        <v>-12619.023110787171</v>
      </c>
      <c r="I67" s="1022">
        <v>-5384.3989081632653</v>
      </c>
    </row>
    <row r="68" spans="1:9">
      <c r="A68" s="571" t="s">
        <v>473</v>
      </c>
      <c r="B68" s="1022">
        <v>72448.236785714296</v>
      </c>
      <c r="C68" s="1022">
        <v>96792.314782798829</v>
      </c>
      <c r="D68" s="1022">
        <v>126310.27888629737</v>
      </c>
      <c r="E68" s="1022">
        <v>138987.27968221574</v>
      </c>
      <c r="F68" s="1022">
        <v>147528.17800437319</v>
      </c>
      <c r="G68" s="1022">
        <v>62879.723349854234</v>
      </c>
      <c r="H68" s="1022">
        <v>156028.97455685135</v>
      </c>
      <c r="I68" s="1022">
        <v>67680.472341107874</v>
      </c>
    </row>
    <row r="69" spans="1:9">
      <c r="A69" s="42" t="s">
        <v>474</v>
      </c>
      <c r="B69" s="1022">
        <v>-54502.889444606408</v>
      </c>
      <c r="C69" s="1022">
        <v>-69545.950072886306</v>
      </c>
      <c r="D69" s="1022">
        <v>-88551.333045189516</v>
      </c>
      <c r="E69" s="1022">
        <v>-91370.849784256556</v>
      </c>
      <c r="F69" s="1022">
        <v>-99010.684562682218</v>
      </c>
      <c r="G69" s="1022">
        <v>-45547.962561224493</v>
      </c>
      <c r="H69" s="1022">
        <v>-98970.158269679305</v>
      </c>
      <c r="I69" s="1022">
        <v>-46023.130925655976</v>
      </c>
    </row>
    <row r="70" spans="1:9">
      <c r="A70" s="41" t="s">
        <v>475</v>
      </c>
      <c r="B70" s="1022">
        <v>17945.347341107874</v>
      </c>
      <c r="C70" s="1022">
        <v>27246.364709912534</v>
      </c>
      <c r="D70" s="1022">
        <v>37758.945841107867</v>
      </c>
      <c r="E70" s="1022">
        <v>47616.429897959191</v>
      </c>
      <c r="F70" s="1022">
        <v>48517.49344169096</v>
      </c>
      <c r="G70" s="1022">
        <v>17331.760788629737</v>
      </c>
      <c r="H70" s="1022">
        <v>57058.816287172012</v>
      </c>
      <c r="I70" s="1022">
        <v>21657.341415451898</v>
      </c>
    </row>
    <row r="71" spans="1:9">
      <c r="A71" s="41" t="s">
        <v>476</v>
      </c>
      <c r="B71" s="1022">
        <v>-4596.4526457725942</v>
      </c>
      <c r="C71" s="1022">
        <v>3.2592638483965017</v>
      </c>
      <c r="D71" s="1022">
        <v>2.6458571428571429</v>
      </c>
      <c r="E71" s="1022">
        <v>1.8440510204081633</v>
      </c>
      <c r="F71" s="1022">
        <v>1.0857930029154519</v>
      </c>
      <c r="G71" s="1022">
        <v>0.22923177842565598</v>
      </c>
      <c r="H71" s="1022">
        <v>0.68447667638483978</v>
      </c>
      <c r="I71" s="1022">
        <v>0.1876661807580175</v>
      </c>
    </row>
    <row r="72" spans="1:9">
      <c r="A72" s="42" t="s">
        <v>477</v>
      </c>
      <c r="B72" s="1022">
        <v>-4686.0797172011662</v>
      </c>
      <c r="C72" s="1022">
        <v>0</v>
      </c>
      <c r="D72" s="1022">
        <v>0</v>
      </c>
      <c r="E72" s="1022">
        <v>0</v>
      </c>
      <c r="F72" s="1022">
        <v>0</v>
      </c>
      <c r="G72" s="1022">
        <v>0</v>
      </c>
      <c r="H72" s="1022">
        <v>0</v>
      </c>
      <c r="I72" s="1022">
        <v>0</v>
      </c>
    </row>
    <row r="73" spans="1:9">
      <c r="A73" s="42" t="s">
        <v>478</v>
      </c>
      <c r="B73" s="1022">
        <v>89.627071428571412</v>
      </c>
      <c r="C73" s="1022">
        <v>3.2592638483965017</v>
      </c>
      <c r="D73" s="1022">
        <v>2.6458571428571429</v>
      </c>
      <c r="E73" s="1022">
        <v>1.8440510204081633</v>
      </c>
      <c r="F73" s="1022">
        <v>1.0857930029154519</v>
      </c>
      <c r="G73" s="1022">
        <v>0.22923177842565598</v>
      </c>
      <c r="H73" s="1022">
        <v>0.68447667638483978</v>
      </c>
      <c r="I73" s="1022">
        <v>0.1876661807580175</v>
      </c>
    </row>
    <row r="74" spans="1:9">
      <c r="A74" s="571" t="s">
        <v>479</v>
      </c>
      <c r="B74" s="1022">
        <v>4452.6064693877552</v>
      </c>
      <c r="C74" s="1022">
        <v>-15.031466472303206</v>
      </c>
      <c r="D74" s="1022">
        <v>-11.590596209912539</v>
      </c>
      <c r="E74" s="1022">
        <v>-10.306819241982508</v>
      </c>
      <c r="F74" s="1022">
        <v>-6.0141588921282798</v>
      </c>
      <c r="G74" s="1022">
        <v>-1.463704081632653</v>
      </c>
      <c r="H74" s="1022">
        <v>-3.4942011661807584</v>
      </c>
      <c r="I74" s="1022">
        <v>-1.1271676384839648</v>
      </c>
    </row>
    <row r="75" spans="1:9">
      <c r="A75" s="571" t="s">
        <v>480</v>
      </c>
      <c r="B75" s="1022">
        <v>4734.0573250728858</v>
      </c>
      <c r="C75" s="1022">
        <v>0</v>
      </c>
      <c r="D75" s="1022">
        <v>0</v>
      </c>
      <c r="E75" s="1022">
        <v>0</v>
      </c>
      <c r="F75" s="1022">
        <v>0</v>
      </c>
      <c r="G75" s="1022">
        <v>0</v>
      </c>
      <c r="H75" s="1022">
        <v>0</v>
      </c>
      <c r="I75" s="1022">
        <v>0</v>
      </c>
    </row>
    <row r="76" spans="1:9">
      <c r="A76" s="42" t="s">
        <v>481</v>
      </c>
      <c r="B76" s="1022">
        <v>-281.45085568513122</v>
      </c>
      <c r="C76" s="1022">
        <v>-15.031466472303206</v>
      </c>
      <c r="D76" s="1022">
        <v>-11.590596209912539</v>
      </c>
      <c r="E76" s="1022">
        <v>-10.306819241982508</v>
      </c>
      <c r="F76" s="1022">
        <v>-6.0141588921282798</v>
      </c>
      <c r="G76" s="1022">
        <v>-1.463704081632653</v>
      </c>
      <c r="H76" s="1022">
        <v>-3.4942011661807584</v>
      </c>
      <c r="I76" s="1022">
        <v>-1.1271676384839648</v>
      </c>
    </row>
    <row r="77" spans="1:9">
      <c r="A77" s="571" t="s">
        <v>482</v>
      </c>
      <c r="B77" s="1022">
        <v>17801.501164723031</v>
      </c>
      <c r="C77" s="1022">
        <v>27234.592507288631</v>
      </c>
      <c r="D77" s="1022">
        <v>37750.001102040813</v>
      </c>
      <c r="E77" s="1022">
        <v>47607.967129737604</v>
      </c>
      <c r="F77" s="1022">
        <v>48512.565075801751</v>
      </c>
      <c r="G77" s="1022">
        <v>17330.526316326534</v>
      </c>
      <c r="H77" s="1022">
        <v>57056.006562682218</v>
      </c>
      <c r="I77" s="1022">
        <v>21656.401913994167</v>
      </c>
    </row>
    <row r="78" spans="1:9">
      <c r="A78" s="40" t="s">
        <v>483</v>
      </c>
      <c r="B78" s="1022">
        <v>0</v>
      </c>
      <c r="C78" s="1022">
        <v>0</v>
      </c>
      <c r="D78" s="1022">
        <v>0</v>
      </c>
      <c r="E78" s="1022">
        <v>0</v>
      </c>
      <c r="F78" s="1022">
        <v>1090.9909256559768</v>
      </c>
      <c r="G78" s="1022">
        <v>454.83805102040816</v>
      </c>
      <c r="H78" s="1022">
        <v>1034.4708279883382</v>
      </c>
      <c r="I78" s="1022">
        <v>345.86260641399417</v>
      </c>
    </row>
    <row r="79" spans="1:9">
      <c r="A79" s="41" t="s">
        <v>484</v>
      </c>
      <c r="B79" s="1022">
        <v>17801.501164723031</v>
      </c>
      <c r="C79" s="1022">
        <v>27234.592507288631</v>
      </c>
      <c r="D79" s="1022">
        <v>37750.001102040813</v>
      </c>
      <c r="E79" s="1022">
        <v>47607.967129737604</v>
      </c>
      <c r="F79" s="1022">
        <v>49603.556001457735</v>
      </c>
      <c r="G79" s="1022">
        <v>17785.364367346938</v>
      </c>
      <c r="H79" s="1022">
        <v>58090.477390670552</v>
      </c>
      <c r="I79" s="1022">
        <v>22002.264520408164</v>
      </c>
    </row>
    <row r="80" spans="1:9">
      <c r="A80" s="40" t="s">
        <v>485</v>
      </c>
      <c r="B80" s="1022">
        <v>-415.09824781341109</v>
      </c>
      <c r="C80" s="1022">
        <v>-88.371720116618079</v>
      </c>
      <c r="D80" s="1022">
        <v>-50.968513119533526</v>
      </c>
      <c r="E80" s="1022">
        <v>-3707.9785714285713</v>
      </c>
      <c r="F80" s="1022">
        <v>-8.8438775510204071</v>
      </c>
      <c r="G80" s="1022">
        <v>-125.9709912536443</v>
      </c>
      <c r="H80" s="1022">
        <v>-187.05612244897958</v>
      </c>
      <c r="I80" s="1022">
        <v>0</v>
      </c>
    </row>
    <row r="81" spans="1:9" ht="21" customHeight="1">
      <c r="A81" s="571" t="s">
        <v>486</v>
      </c>
      <c r="B81" s="1022">
        <v>17386.402916909621</v>
      </c>
      <c r="C81" s="1022">
        <v>27146.220787172009</v>
      </c>
      <c r="D81" s="1022">
        <v>37699.032588921284</v>
      </c>
      <c r="E81" s="1022">
        <v>43899.988558309044</v>
      </c>
      <c r="F81" s="1022">
        <v>49594.712123906706</v>
      </c>
      <c r="G81" s="1022">
        <v>17659.393376093296</v>
      </c>
      <c r="H81" s="1022">
        <v>57903.421268221573</v>
      </c>
      <c r="I81" s="1022">
        <v>22002.264520408164</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17386.402916909621</v>
      </c>
      <c r="C83" s="1022">
        <v>27146.220787172009</v>
      </c>
      <c r="D83" s="1022">
        <v>37699.032588921284</v>
      </c>
      <c r="E83" s="1022">
        <v>43899.988558309044</v>
      </c>
      <c r="F83" s="1022">
        <v>49594.712123906706</v>
      </c>
      <c r="G83" s="1022">
        <v>17659.393376093296</v>
      </c>
      <c r="H83" s="1022">
        <v>57903.421268221573</v>
      </c>
      <c r="I83" s="1022">
        <v>22002.264520408164</v>
      </c>
    </row>
    <row r="84" spans="1:9" ht="18" customHeight="1" thickBot="1">
      <c r="A84" s="40" t="s">
        <v>489</v>
      </c>
      <c r="B84" s="1022">
        <v>-3598.9432944606415</v>
      </c>
      <c r="C84" s="1022">
        <v>-9666.976093294461</v>
      </c>
      <c r="D84" s="1022">
        <v>-13195.069533527696</v>
      </c>
      <c r="E84" s="1022">
        <v>-17391.488192419823</v>
      </c>
      <c r="F84" s="1022">
        <v>-16914.142128279884</v>
      </c>
      <c r="G84" s="1022">
        <v>-7500</v>
      </c>
      <c r="H84" s="1022">
        <v>-25129.281196793003</v>
      </c>
      <c r="I84" s="1022">
        <v>-9100</v>
      </c>
    </row>
    <row r="85" spans="1:9" ht="24" customHeight="1" thickTop="1" thickBot="1">
      <c r="A85" s="37" t="s">
        <v>490</v>
      </c>
      <c r="B85" s="1019">
        <v>13787.45962244898</v>
      </c>
      <c r="C85" s="1019">
        <v>17479.24469387755</v>
      </c>
      <c r="D85" s="1019">
        <v>24503.963055393586</v>
      </c>
      <c r="E85" s="1019">
        <v>26508.500365889213</v>
      </c>
      <c r="F85" s="1019">
        <v>32680.569995626818</v>
      </c>
      <c r="G85" s="1019">
        <v>10159.393376093296</v>
      </c>
      <c r="H85" s="1019">
        <v>32774.14007142857</v>
      </c>
      <c r="I85" s="1019">
        <v>12902.264520408164</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A18" sqref="A18"/>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1372</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23701.89173760933</v>
      </c>
      <c r="C8" s="1019">
        <v>27120.748443148688</v>
      </c>
      <c r="D8" s="1019">
        <v>27729.269307580173</v>
      </c>
      <c r="E8" s="1019">
        <v>25775.026658892129</v>
      </c>
      <c r="F8" s="1019">
        <v>31072.116518950439</v>
      </c>
      <c r="G8" s="1019">
        <v>29793.427338192421</v>
      </c>
      <c r="H8" s="1019">
        <v>32074.706986880468</v>
      </c>
      <c r="I8" s="1019">
        <v>30645.070930029156</v>
      </c>
    </row>
    <row r="9" spans="1:9" s="104" customFormat="1" ht="21" customHeight="1" thickTop="1">
      <c r="A9" s="102" t="s">
        <v>8</v>
      </c>
      <c r="B9" s="1020">
        <v>6191.7559956268224</v>
      </c>
      <c r="C9" s="1020">
        <v>7868.4660597667644</v>
      </c>
      <c r="D9" s="1020">
        <v>10274.846670553936</v>
      </c>
      <c r="E9" s="1020">
        <v>7821.1680160349861</v>
      </c>
      <c r="F9" s="1020">
        <v>10131.133562682215</v>
      </c>
      <c r="G9" s="1020">
        <v>9467.6647653061227</v>
      </c>
      <c r="H9" s="1020">
        <v>11070.934198250729</v>
      </c>
      <c r="I9" s="1020">
        <v>9341.8422886297376</v>
      </c>
    </row>
    <row r="10" spans="1:9" s="104" customFormat="1" ht="21" customHeight="1">
      <c r="A10" s="102" t="s">
        <v>17</v>
      </c>
      <c r="B10" s="1020">
        <v>1448.0122930029156</v>
      </c>
      <c r="C10" s="1020">
        <v>4166.6632915451892</v>
      </c>
      <c r="D10" s="1020">
        <v>3273.8517930029152</v>
      </c>
      <c r="E10" s="1020">
        <v>2406.3963760932947</v>
      </c>
      <c r="F10" s="1020">
        <v>3911.2666793002918</v>
      </c>
      <c r="G10" s="1020">
        <v>6739.1586690962095</v>
      </c>
      <c r="H10" s="1020">
        <v>4217.411137026239</v>
      </c>
      <c r="I10" s="1020">
        <v>3608.1458760932946</v>
      </c>
    </row>
    <row r="11" spans="1:9" s="104" customFormat="1" ht="21" customHeight="1">
      <c r="A11" s="102" t="s">
        <v>26</v>
      </c>
      <c r="B11" s="1020">
        <v>14491.482606413994</v>
      </c>
      <c r="C11" s="1020">
        <v>14459.493495626823</v>
      </c>
      <c r="D11" s="1020">
        <v>13548.98025510204</v>
      </c>
      <c r="E11" s="1020">
        <v>14972.956125364432</v>
      </c>
      <c r="F11" s="1020">
        <v>16492.589158892129</v>
      </c>
      <c r="G11" s="1020">
        <v>13095.368868804664</v>
      </c>
      <c r="H11" s="1020">
        <v>16303.711959183674</v>
      </c>
      <c r="I11" s="1020">
        <v>16595.419635568513</v>
      </c>
    </row>
    <row r="12" spans="1:9" s="104" customFormat="1" ht="21" customHeight="1">
      <c r="A12" s="567" t="s">
        <v>428</v>
      </c>
      <c r="B12" s="1020">
        <v>14463.48716909621</v>
      </c>
      <c r="C12" s="1020">
        <v>14558.448317784256</v>
      </c>
      <c r="D12" s="1020">
        <v>13666.903246355685</v>
      </c>
      <c r="E12" s="1020">
        <v>14949.815327988339</v>
      </c>
      <c r="F12" s="1020">
        <v>16513.988807580175</v>
      </c>
      <c r="G12" s="1020">
        <v>13047.928355685131</v>
      </c>
      <c r="H12" s="1020">
        <v>16229.519934402333</v>
      </c>
      <c r="I12" s="1020">
        <v>16473.383067055394</v>
      </c>
    </row>
    <row r="13" spans="1:9" s="104" customFormat="1" ht="21" customHeight="1">
      <c r="A13" s="567" t="s">
        <v>429</v>
      </c>
      <c r="B13" s="1020">
        <v>14463.48716909621</v>
      </c>
      <c r="C13" s="1020">
        <v>14513.948317784256</v>
      </c>
      <c r="D13" s="1020">
        <v>13626.903246355685</v>
      </c>
      <c r="E13" s="1020">
        <v>14949.815327988339</v>
      </c>
      <c r="F13" s="1020">
        <v>16513.988807580175</v>
      </c>
      <c r="G13" s="1020">
        <v>13047.928355685131</v>
      </c>
      <c r="H13" s="1020">
        <v>16180.189030612244</v>
      </c>
      <c r="I13" s="1020">
        <v>16429.533374635568</v>
      </c>
    </row>
    <row r="14" spans="1:9" s="104" customFormat="1" ht="21" customHeight="1">
      <c r="A14" s="567" t="s">
        <v>430</v>
      </c>
      <c r="B14" s="1020">
        <v>0</v>
      </c>
      <c r="C14" s="1020">
        <v>44.5</v>
      </c>
      <c r="D14" s="1020">
        <v>40</v>
      </c>
      <c r="E14" s="1020">
        <v>0</v>
      </c>
      <c r="F14" s="1020">
        <v>0</v>
      </c>
      <c r="G14" s="1020">
        <v>0</v>
      </c>
      <c r="H14" s="1020">
        <v>49.330903790087469</v>
      </c>
      <c r="I14" s="1020">
        <v>43.849692419825075</v>
      </c>
    </row>
    <row r="15" spans="1:9" s="104" customFormat="1" ht="21" customHeight="1">
      <c r="A15" s="567" t="s">
        <v>431</v>
      </c>
      <c r="B15" s="1020">
        <v>49</v>
      </c>
      <c r="C15" s="1020">
        <v>17</v>
      </c>
      <c r="D15" s="1020">
        <v>18.171858600583089</v>
      </c>
      <c r="E15" s="1020">
        <v>1.6645670553935858</v>
      </c>
      <c r="F15" s="1020">
        <v>0</v>
      </c>
      <c r="G15" s="1020">
        <v>1.4097536443148686</v>
      </c>
      <c r="H15" s="1020">
        <v>3.2398323615160347</v>
      </c>
      <c r="I15" s="1020">
        <v>5.0440218658892126</v>
      </c>
    </row>
    <row r="16" spans="1:9" s="104" customFormat="1" ht="21" customHeight="1">
      <c r="A16" s="567" t="s">
        <v>432</v>
      </c>
      <c r="B16" s="1020">
        <v>49</v>
      </c>
      <c r="C16" s="1020">
        <v>17</v>
      </c>
      <c r="D16" s="1020">
        <v>18.171858600583089</v>
      </c>
      <c r="E16" s="1020">
        <v>1.6645670553935858</v>
      </c>
      <c r="F16" s="1020">
        <v>0</v>
      </c>
      <c r="G16" s="1020">
        <v>1.4097536443148686</v>
      </c>
      <c r="H16" s="1020">
        <v>3.2398323615160347</v>
      </c>
      <c r="I16" s="1020">
        <v>5.0440218658892126</v>
      </c>
    </row>
    <row r="17" spans="1:9" s="104" customFormat="1" ht="21" customHeight="1">
      <c r="A17" s="567" t="s">
        <v>433</v>
      </c>
      <c r="B17" s="1020">
        <v>0</v>
      </c>
      <c r="C17" s="1020">
        <v>0</v>
      </c>
      <c r="D17" s="1020">
        <v>0</v>
      </c>
      <c r="E17" s="1020">
        <v>0</v>
      </c>
      <c r="F17" s="1020">
        <v>0</v>
      </c>
      <c r="G17" s="1020">
        <v>0</v>
      </c>
      <c r="H17" s="1020">
        <v>0</v>
      </c>
      <c r="I17" s="1020">
        <v>0</v>
      </c>
    </row>
    <row r="18" spans="1:9" s="104" customFormat="1" ht="21" customHeight="1">
      <c r="A18" s="567" t="s">
        <v>434</v>
      </c>
      <c r="B18" s="1020">
        <v>15.946979591836735</v>
      </c>
      <c r="C18" s="1020">
        <v>16.649999999999999</v>
      </c>
      <c r="D18" s="1020">
        <v>1.5901574344023321</v>
      </c>
      <c r="E18" s="1020">
        <v>40.937185131195335</v>
      </c>
      <c r="F18" s="1020">
        <v>40</v>
      </c>
      <c r="G18" s="1020">
        <v>40.262867346938783</v>
      </c>
      <c r="H18" s="1020">
        <v>40</v>
      </c>
      <c r="I18" s="1020">
        <v>40</v>
      </c>
    </row>
    <row r="19" spans="1:9" s="104" customFormat="1" ht="21" customHeight="1">
      <c r="A19" s="567" t="s">
        <v>435</v>
      </c>
      <c r="B19" s="1020">
        <v>6.3679693877551014</v>
      </c>
      <c r="C19" s="1020">
        <v>0</v>
      </c>
      <c r="D19" s="1020">
        <v>1.5901574344023321</v>
      </c>
      <c r="E19" s="1020">
        <v>0.93718513119533531</v>
      </c>
      <c r="F19" s="1020">
        <v>0</v>
      </c>
      <c r="G19" s="1020">
        <v>0.2628673469387755</v>
      </c>
      <c r="H19" s="1020">
        <v>0</v>
      </c>
      <c r="I19" s="1020">
        <v>0</v>
      </c>
    </row>
    <row r="20" spans="1:9" s="104" customFormat="1" ht="21" customHeight="1">
      <c r="A20" s="567" t="s">
        <v>436</v>
      </c>
      <c r="B20" s="1020">
        <v>9.5790102040816318</v>
      </c>
      <c r="C20" s="1020">
        <v>16.649999999999999</v>
      </c>
      <c r="D20" s="1020">
        <v>0</v>
      </c>
      <c r="E20" s="1020">
        <v>40</v>
      </c>
      <c r="F20" s="1020">
        <v>40</v>
      </c>
      <c r="G20" s="1020">
        <v>40</v>
      </c>
      <c r="H20" s="1020">
        <v>40</v>
      </c>
      <c r="I20" s="1020">
        <v>40</v>
      </c>
    </row>
    <row r="21" spans="1:9" s="104" customFormat="1" ht="21" customHeight="1">
      <c r="A21" s="567" t="s">
        <v>39</v>
      </c>
      <c r="B21" s="1020">
        <v>169.41945772594752</v>
      </c>
      <c r="C21" s="1020">
        <v>161.43802623906706</v>
      </c>
      <c r="D21" s="1020">
        <v>145.05181486880466</v>
      </c>
      <c r="E21" s="1020">
        <v>144.45472157434403</v>
      </c>
      <c r="F21" s="1020">
        <v>133.17950145772596</v>
      </c>
      <c r="G21" s="1020">
        <v>101.9847390670554</v>
      </c>
      <c r="H21" s="1020">
        <v>101.73938775510203</v>
      </c>
      <c r="I21" s="1020">
        <v>185.92618367346938</v>
      </c>
    </row>
    <row r="22" spans="1:9" s="104" customFormat="1" ht="21" customHeight="1">
      <c r="A22" s="567" t="s">
        <v>437</v>
      </c>
      <c r="B22" s="1020">
        <v>-206.37100000000001</v>
      </c>
      <c r="C22" s="1020">
        <v>-294.04284839650143</v>
      </c>
      <c r="D22" s="1020">
        <v>-282.7368221574344</v>
      </c>
      <c r="E22" s="1020">
        <v>-163.91567638483966</v>
      </c>
      <c r="F22" s="1020">
        <v>-194.57915014577259</v>
      </c>
      <c r="G22" s="1020">
        <v>-96.216846938775504</v>
      </c>
      <c r="H22" s="1020">
        <v>-70.787195335276962</v>
      </c>
      <c r="I22" s="1020">
        <v>-108.93363702623907</v>
      </c>
    </row>
    <row r="23" spans="1:9" s="104" customFormat="1" ht="21" customHeight="1">
      <c r="A23" s="102" t="s">
        <v>57</v>
      </c>
      <c r="B23" s="1020">
        <v>33.542794460641403</v>
      </c>
      <c r="C23" s="1020">
        <v>35.112166180758017</v>
      </c>
      <c r="D23" s="1020">
        <v>40.548381924198253</v>
      </c>
      <c r="E23" s="1020">
        <v>38.1019416909621</v>
      </c>
      <c r="F23" s="1020">
        <v>62.067841107871722</v>
      </c>
      <c r="G23" s="1020">
        <v>47.991090379008746</v>
      </c>
      <c r="H23" s="1020">
        <v>36.763225947521867</v>
      </c>
      <c r="I23" s="1020">
        <v>98.638370262390666</v>
      </c>
    </row>
    <row r="24" spans="1:9" s="104" customFormat="1" ht="21" customHeight="1">
      <c r="A24" s="102" t="s">
        <v>63</v>
      </c>
      <c r="B24" s="1020">
        <v>1.6034985422740523E-3</v>
      </c>
      <c r="C24" s="1020">
        <v>1.4577259475218659E-3</v>
      </c>
      <c r="D24" s="1020">
        <v>1.3119533527696792E-3</v>
      </c>
      <c r="E24" s="1020">
        <v>5.8309037900874635E-4</v>
      </c>
      <c r="F24" s="1020">
        <v>5.8309037900874635E-4</v>
      </c>
      <c r="G24" s="1020">
        <v>5.8309037900874635E-4</v>
      </c>
      <c r="H24" s="1020">
        <v>5.8309037900874635E-4</v>
      </c>
      <c r="I24" s="1020">
        <v>5.8309037900874635E-4</v>
      </c>
    </row>
    <row r="25" spans="1:9" s="104" customFormat="1" ht="21" customHeight="1">
      <c r="A25" s="102" t="s">
        <v>438</v>
      </c>
      <c r="B25" s="1020">
        <v>1050.2306574344022</v>
      </c>
      <c r="C25" s="1020">
        <v>39.910909620991262</v>
      </c>
      <c r="D25" s="1020">
        <v>39.918349854227401</v>
      </c>
      <c r="E25" s="1020">
        <v>39.925800291545187</v>
      </c>
      <c r="F25" s="1020">
        <v>39.933249271137029</v>
      </c>
      <c r="G25" s="1020">
        <v>39.936349854227402</v>
      </c>
      <c r="H25" s="1020">
        <v>15.860000000000001</v>
      </c>
      <c r="I25" s="1020">
        <v>594.1</v>
      </c>
    </row>
    <row r="26" spans="1:9" s="104" customFormat="1" ht="21" customHeight="1">
      <c r="A26" s="102" t="s">
        <v>74</v>
      </c>
      <c r="B26" s="1020">
        <v>252.97269533527697</v>
      </c>
      <c r="C26" s="1020">
        <v>337.99833236151602</v>
      </c>
      <c r="D26" s="1020">
        <v>292.63467784256562</v>
      </c>
      <c r="E26" s="1020">
        <v>288.36783381924198</v>
      </c>
      <c r="F26" s="1020">
        <v>261.85402040816331</v>
      </c>
      <c r="G26" s="1020">
        <v>244.89398250728863</v>
      </c>
      <c r="H26" s="1020">
        <v>252.09141107871721</v>
      </c>
      <c r="I26" s="1020">
        <v>237.24022740524779</v>
      </c>
    </row>
    <row r="27" spans="1:9" s="105" customFormat="1" ht="43.5" customHeight="1" thickBot="1">
      <c r="A27" s="568" t="s">
        <v>439</v>
      </c>
      <c r="B27" s="1021">
        <v>233.89309183673473</v>
      </c>
      <c r="C27" s="1021">
        <v>213.10273032069972</v>
      </c>
      <c r="D27" s="1021">
        <v>258.4878673469388</v>
      </c>
      <c r="E27" s="1021">
        <v>208.10998250728863</v>
      </c>
      <c r="F27" s="1021">
        <v>173.27142419825071</v>
      </c>
      <c r="G27" s="1021">
        <v>158.41302915451894</v>
      </c>
      <c r="H27" s="1021">
        <v>177.934472303207</v>
      </c>
      <c r="I27" s="1021">
        <v>169.68394897959183</v>
      </c>
    </row>
    <row r="28" spans="1:9" ht="24" customHeight="1" thickTop="1" thickBot="1">
      <c r="A28" s="37" t="s">
        <v>440</v>
      </c>
      <c r="B28" s="1019">
        <v>10307.684976676384</v>
      </c>
      <c r="C28" s="1019">
        <v>13437.873441690963</v>
      </c>
      <c r="D28" s="1019">
        <v>13854.077599125365</v>
      </c>
      <c r="E28" s="1019">
        <v>11699.723836734693</v>
      </c>
      <c r="F28" s="1019">
        <v>16832.879129737608</v>
      </c>
      <c r="G28" s="1019">
        <v>15576.064616618074</v>
      </c>
      <c r="H28" s="1019">
        <v>17812.058186588922</v>
      </c>
      <c r="I28" s="1019">
        <v>16368.184695335278</v>
      </c>
    </row>
    <row r="29" spans="1:9" s="104" customFormat="1" ht="21" customHeight="1" thickTop="1">
      <c r="A29" s="102" t="s">
        <v>441</v>
      </c>
      <c r="B29" s="1020">
        <v>8970.8554679300287</v>
      </c>
      <c r="C29" s="1020">
        <v>8648.6216895043726</v>
      </c>
      <c r="D29" s="1020">
        <v>8695.9294752186597</v>
      </c>
      <c r="E29" s="1020">
        <v>9087.8203250728857</v>
      </c>
      <c r="F29" s="1020">
        <v>11615.95882069971</v>
      </c>
      <c r="G29" s="1020">
        <v>9528.6598046647232</v>
      </c>
      <c r="H29" s="1020">
        <v>9848.8375743440247</v>
      </c>
      <c r="I29" s="1020">
        <v>11855.843361516034</v>
      </c>
    </row>
    <row r="30" spans="1:9" s="104" customFormat="1" ht="21" customHeight="1">
      <c r="A30" s="567" t="s">
        <v>442</v>
      </c>
      <c r="B30" s="1020">
        <v>4310.638279883382</v>
      </c>
      <c r="C30" s="1020">
        <v>4804.367498542274</v>
      </c>
      <c r="D30" s="1020">
        <v>4587.5419941690961</v>
      </c>
      <c r="E30" s="1020">
        <v>3993.8234620991252</v>
      </c>
      <c r="F30" s="1020">
        <v>7040.5375524781348</v>
      </c>
      <c r="G30" s="1020">
        <v>5106.4393206997092</v>
      </c>
      <c r="H30" s="1020">
        <v>5613.4865889212824</v>
      </c>
      <c r="I30" s="1020">
        <v>8283.6975408163271</v>
      </c>
    </row>
    <row r="31" spans="1:9" s="104" customFormat="1" ht="21" customHeight="1">
      <c r="A31" s="567" t="s">
        <v>443</v>
      </c>
      <c r="B31" s="1020">
        <v>2836.3615947521866</v>
      </c>
      <c r="C31" s="1020">
        <v>2460.1248862973757</v>
      </c>
      <c r="D31" s="1020">
        <v>2680.6442376093296</v>
      </c>
      <c r="E31" s="1020">
        <v>3299.6243279883383</v>
      </c>
      <c r="F31" s="1020">
        <v>3313.9724402332363</v>
      </c>
      <c r="G31" s="1020">
        <v>3289.1380481049564</v>
      </c>
      <c r="H31" s="1020">
        <v>3114.7504533527695</v>
      </c>
      <c r="I31" s="1020">
        <v>2614.4549300291546</v>
      </c>
    </row>
    <row r="32" spans="1:9" s="104" customFormat="1" ht="21" customHeight="1">
      <c r="A32" s="567" t="s">
        <v>444</v>
      </c>
      <c r="B32" s="1020">
        <v>913.26452186588926</v>
      </c>
      <c r="C32" s="1020">
        <v>874.24445772594754</v>
      </c>
      <c r="D32" s="1020">
        <v>906.21599271137029</v>
      </c>
      <c r="E32" s="1020">
        <v>921.71675655976685</v>
      </c>
      <c r="F32" s="1020">
        <v>413.74901166180757</v>
      </c>
      <c r="G32" s="1020">
        <v>519.82268513119539</v>
      </c>
      <c r="H32" s="1020">
        <v>552.48586880466473</v>
      </c>
      <c r="I32" s="1020">
        <v>308.98111370262387</v>
      </c>
    </row>
    <row r="33" spans="1:9" s="104" customFormat="1" ht="21" customHeight="1">
      <c r="A33" s="567" t="s">
        <v>445</v>
      </c>
      <c r="B33" s="1020">
        <v>904.95043440233246</v>
      </c>
      <c r="C33" s="1020">
        <v>504.03890962099126</v>
      </c>
      <c r="D33" s="1020">
        <v>514.43728279883373</v>
      </c>
      <c r="E33" s="1020">
        <v>866.81534693877552</v>
      </c>
      <c r="F33" s="1020">
        <v>843.97840962099121</v>
      </c>
      <c r="G33" s="1020">
        <v>611.17345481049563</v>
      </c>
      <c r="H33" s="1020">
        <v>565.21506997084543</v>
      </c>
      <c r="I33" s="1020">
        <v>646.67710932944601</v>
      </c>
    </row>
    <row r="34" spans="1:9" s="104" customFormat="1" ht="21" customHeight="1">
      <c r="A34" s="567" t="s">
        <v>446</v>
      </c>
      <c r="B34" s="1020">
        <v>0</v>
      </c>
      <c r="C34" s="1020">
        <v>0</v>
      </c>
      <c r="D34" s="1020">
        <v>0</v>
      </c>
      <c r="E34" s="1020">
        <v>0</v>
      </c>
      <c r="F34" s="1020">
        <v>0</v>
      </c>
      <c r="G34" s="1020">
        <v>0</v>
      </c>
      <c r="H34" s="1020">
        <v>0</v>
      </c>
      <c r="I34" s="1020">
        <v>0</v>
      </c>
    </row>
    <row r="35" spans="1:9" s="104" customFormat="1" ht="21" customHeight="1">
      <c r="A35" s="567" t="s">
        <v>447</v>
      </c>
      <c r="B35" s="1020">
        <v>5.6406370262390668</v>
      </c>
      <c r="C35" s="1020">
        <v>5.8459373177842568</v>
      </c>
      <c r="D35" s="1020">
        <v>7.0899679300291547</v>
      </c>
      <c r="E35" s="1020">
        <v>5.8404314868804663</v>
      </c>
      <c r="F35" s="1020">
        <v>3.7214067055393585</v>
      </c>
      <c r="G35" s="1020">
        <v>2.0862959183673468</v>
      </c>
      <c r="H35" s="1020">
        <v>2.8995932944606411</v>
      </c>
      <c r="I35" s="1020">
        <v>2.0326676384839653</v>
      </c>
    </row>
    <row r="36" spans="1:9" s="104" customFormat="1" ht="21" customHeight="1">
      <c r="A36" s="102" t="s">
        <v>448</v>
      </c>
      <c r="B36" s="1020">
        <v>0</v>
      </c>
      <c r="C36" s="1020">
        <v>0</v>
      </c>
      <c r="D36" s="1020">
        <v>0</v>
      </c>
      <c r="E36" s="1020">
        <v>0</v>
      </c>
      <c r="F36" s="1020">
        <v>0.41781195335276966</v>
      </c>
      <c r="G36" s="1020">
        <v>0</v>
      </c>
      <c r="H36" s="1020">
        <v>0</v>
      </c>
      <c r="I36" s="1020">
        <v>0</v>
      </c>
    </row>
    <row r="37" spans="1:9" s="104" customFormat="1" ht="21" customHeight="1">
      <c r="A37" s="102" t="s">
        <v>449</v>
      </c>
      <c r="B37" s="1020">
        <v>352.51199999999994</v>
      </c>
      <c r="C37" s="1020">
        <v>4000.6933294460641</v>
      </c>
      <c r="D37" s="1020">
        <v>4159.9189489795917</v>
      </c>
      <c r="E37" s="1020">
        <v>1570.3158892128281</v>
      </c>
      <c r="F37" s="1020">
        <v>4209.2077405247819</v>
      </c>
      <c r="G37" s="1020">
        <v>4978.2724212827989</v>
      </c>
      <c r="H37" s="1020">
        <v>6937.0186005830901</v>
      </c>
      <c r="I37" s="1020">
        <v>3504.791069970845</v>
      </c>
    </row>
    <row r="38" spans="1:9" s="104" customFormat="1" ht="21" customHeight="1">
      <c r="A38" s="102" t="s">
        <v>450</v>
      </c>
      <c r="B38" s="1020">
        <v>613.56373177842568</v>
      </c>
      <c r="C38" s="1020">
        <v>399.52170262390666</v>
      </c>
      <c r="D38" s="1020">
        <v>465.89410641399417</v>
      </c>
      <c r="E38" s="1020">
        <v>506.93705393586004</v>
      </c>
      <c r="F38" s="1020">
        <v>483.27844023323615</v>
      </c>
      <c r="G38" s="1020">
        <v>518.04941253644324</v>
      </c>
      <c r="H38" s="1020">
        <v>471.94659037900874</v>
      </c>
      <c r="I38" s="1020">
        <v>453.79226384839654</v>
      </c>
    </row>
    <row r="39" spans="1:9" s="104" customFormat="1" ht="21" customHeight="1">
      <c r="A39" s="102" t="s">
        <v>127</v>
      </c>
      <c r="B39" s="1020">
        <v>370.75377696793004</v>
      </c>
      <c r="C39" s="1020">
        <v>389.03672011661803</v>
      </c>
      <c r="D39" s="1020">
        <v>532.3350685131195</v>
      </c>
      <c r="E39" s="1020">
        <v>534.65056851311954</v>
      </c>
      <c r="F39" s="1020">
        <v>524.01631632653061</v>
      </c>
      <c r="G39" s="1020">
        <v>551.08297813411082</v>
      </c>
      <c r="H39" s="1020">
        <v>554.25542128279881</v>
      </c>
      <c r="I39" s="1020">
        <v>553.75800000000004</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0</v>
      </c>
      <c r="E41" s="1020">
        <v>0</v>
      </c>
      <c r="F41" s="1020">
        <v>0</v>
      </c>
      <c r="G41" s="1020">
        <v>0</v>
      </c>
      <c r="H41" s="1020">
        <v>0</v>
      </c>
      <c r="I41" s="1020">
        <v>0</v>
      </c>
    </row>
    <row r="42" spans="1:9" s="105" customFormat="1" ht="43.5" customHeight="1" thickBot="1">
      <c r="A42" s="568" t="s">
        <v>109</v>
      </c>
      <c r="B42" s="1021">
        <v>0</v>
      </c>
      <c r="C42" s="1021">
        <v>0</v>
      </c>
      <c r="D42" s="1021">
        <v>0</v>
      </c>
      <c r="E42" s="1021">
        <v>0</v>
      </c>
      <c r="F42" s="1021">
        <v>0</v>
      </c>
      <c r="G42" s="1021">
        <v>0</v>
      </c>
      <c r="H42" s="1021">
        <v>0</v>
      </c>
      <c r="I42" s="1021">
        <v>0</v>
      </c>
    </row>
    <row r="43" spans="1:9" ht="24" customHeight="1" thickTop="1" thickBot="1">
      <c r="A43" s="37" t="s">
        <v>452</v>
      </c>
      <c r="B43" s="1019">
        <v>13394.206760932944</v>
      </c>
      <c r="C43" s="1019">
        <v>13682.875001457727</v>
      </c>
      <c r="D43" s="1019">
        <v>13875.191708454809</v>
      </c>
      <c r="E43" s="1019">
        <v>14075.302822157433</v>
      </c>
      <c r="F43" s="1019">
        <v>14239.237469387755</v>
      </c>
      <c r="G43" s="1019">
        <v>14217.362721574344</v>
      </c>
      <c r="H43" s="1019">
        <v>14262.648798833819</v>
      </c>
      <c r="I43" s="1019">
        <v>14276.886234693875</v>
      </c>
    </row>
    <row r="44" spans="1:9" s="104" customFormat="1" ht="21" customHeight="1" thickTop="1">
      <c r="A44" s="102" t="s">
        <v>148</v>
      </c>
      <c r="B44" s="1020">
        <v>13919.82748542274</v>
      </c>
      <c r="C44" s="1020">
        <v>13919.82748542274</v>
      </c>
      <c r="D44" s="1020">
        <v>13919.82748542274</v>
      </c>
      <c r="E44" s="1020">
        <v>13919.82748542274</v>
      </c>
      <c r="F44" s="1020">
        <v>13919.82748542274</v>
      </c>
      <c r="G44" s="1020">
        <v>13919.82748542274</v>
      </c>
      <c r="H44" s="1020">
        <v>13919.82748542274</v>
      </c>
      <c r="I44" s="1020">
        <v>13919.82748542274</v>
      </c>
    </row>
    <row r="45" spans="1:9" s="104" customFormat="1" ht="21" customHeight="1">
      <c r="A45" s="102" t="s">
        <v>152</v>
      </c>
      <c r="B45" s="1020">
        <v>0</v>
      </c>
      <c r="C45" s="1020">
        <v>0</v>
      </c>
      <c r="D45" s="1020">
        <v>0</v>
      </c>
      <c r="E45" s="1020">
        <v>0</v>
      </c>
      <c r="F45" s="1020">
        <v>0</v>
      </c>
      <c r="G45" s="1020">
        <v>0</v>
      </c>
      <c r="H45" s="1020">
        <v>0</v>
      </c>
      <c r="I45" s="1020">
        <v>0</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1641.5805728862974</v>
      </c>
      <c r="C47" s="1020">
        <v>1664.1740641399417</v>
      </c>
      <c r="D47" s="1020">
        <v>1693.0408877551022</v>
      </c>
      <c r="E47" s="1020">
        <v>1712.2725583090378</v>
      </c>
      <c r="F47" s="1020">
        <v>1732.283670553936</v>
      </c>
      <c r="G47" s="1020">
        <v>1748.6771341107874</v>
      </c>
      <c r="H47" s="1020">
        <v>1748.6771341107874</v>
      </c>
      <c r="I47" s="1020">
        <v>1751.0182667638485</v>
      </c>
    </row>
    <row r="48" spans="1:9" s="104" customFormat="1" ht="21" customHeight="1">
      <c r="A48" s="102" t="s">
        <v>164</v>
      </c>
      <c r="B48" s="1020">
        <v>-2167.2012973760934</v>
      </c>
      <c r="C48" s="1020">
        <v>-1901.1265481049563</v>
      </c>
      <c r="D48" s="1020">
        <v>-1737.676664723032</v>
      </c>
      <c r="E48" s="1020">
        <v>-1556.7972215743439</v>
      </c>
      <c r="F48" s="1020">
        <v>-1412.8736865889214</v>
      </c>
      <c r="G48" s="1020">
        <v>-1451.1418979591836</v>
      </c>
      <c r="H48" s="1020">
        <v>-1405.8558206997084</v>
      </c>
      <c r="I48" s="1020">
        <v>-1393.9595174927113</v>
      </c>
    </row>
    <row r="49" spans="1:9" s="104" customFormat="1" ht="21" customHeight="1">
      <c r="A49" s="567" t="s">
        <v>454</v>
      </c>
      <c r="B49" s="1020">
        <v>-2393.1362069970846</v>
      </c>
      <c r="C49" s="1020">
        <v>-2189.7947886297375</v>
      </c>
      <c r="D49" s="1020">
        <v>-1929.9933717201166</v>
      </c>
      <c r="E49" s="1020">
        <v>-1756.908335276968</v>
      </c>
      <c r="F49" s="1020">
        <v>-1576.8083279883383</v>
      </c>
      <c r="G49" s="1020">
        <v>-1429.2671501457728</v>
      </c>
      <c r="H49" s="1020">
        <v>-1429.2671501457728</v>
      </c>
      <c r="I49" s="1020">
        <v>-1408.1969533527695</v>
      </c>
    </row>
    <row r="50" spans="1:9" s="105" customFormat="1" ht="40.5" customHeight="1" thickBot="1">
      <c r="A50" s="569" t="s">
        <v>455</v>
      </c>
      <c r="B50" s="1021">
        <v>225.93490962099125</v>
      </c>
      <c r="C50" s="1021">
        <v>288.66824052478131</v>
      </c>
      <c r="D50" s="1021">
        <v>192.31670699708457</v>
      </c>
      <c r="E50" s="1021">
        <v>200.1111137026239</v>
      </c>
      <c r="F50" s="1021">
        <v>163.9346413994169</v>
      </c>
      <c r="G50" s="1021">
        <v>-21.874747813411076</v>
      </c>
      <c r="H50" s="1021">
        <v>23.411329446064141</v>
      </c>
      <c r="I50" s="1021">
        <v>14.237435860058309</v>
      </c>
    </row>
    <row r="51" spans="1:9" ht="24" customHeight="1" thickTop="1" thickBot="1">
      <c r="A51" s="37" t="s">
        <v>456</v>
      </c>
      <c r="B51" s="1019">
        <v>23701.89173760933</v>
      </c>
      <c r="C51" s="1019">
        <v>27120.748443148688</v>
      </c>
      <c r="D51" s="1019">
        <v>27729.269307580173</v>
      </c>
      <c r="E51" s="1019">
        <v>25775.026658892129</v>
      </c>
      <c r="F51" s="1019">
        <v>31072.116599125366</v>
      </c>
      <c r="G51" s="1019">
        <v>29793.427338192421</v>
      </c>
      <c r="H51" s="1019">
        <v>32074.706985422741</v>
      </c>
      <c r="I51" s="1019">
        <v>30645.070930029156</v>
      </c>
    </row>
    <row r="52" spans="1:9" s="104" customFormat="1" ht="24" customHeight="1" thickTop="1">
      <c r="A52" s="102" t="s">
        <v>457</v>
      </c>
      <c r="B52" s="1020">
        <v>7538.8595655976678</v>
      </c>
      <c r="C52" s="1020">
        <v>3045.274976676385</v>
      </c>
      <c r="D52" s="1020">
        <v>5521.5648833819241</v>
      </c>
      <c r="E52" s="1020">
        <v>9116.4271953352782</v>
      </c>
      <c r="F52" s="1020">
        <v>13102.854435860059</v>
      </c>
      <c r="G52" s="1020">
        <v>17940.591059766764</v>
      </c>
      <c r="H52" s="1020">
        <v>13075.084602040817</v>
      </c>
      <c r="I52" s="1020">
        <v>10805.967800291546</v>
      </c>
    </row>
    <row r="53" spans="1:9" s="105" customFormat="1" ht="21" customHeight="1">
      <c r="A53" s="569" t="s">
        <v>458</v>
      </c>
      <c r="B53" s="1021">
        <v>136.51948979591836</v>
      </c>
      <c r="C53" s="1021">
        <v>0</v>
      </c>
      <c r="D53" s="1021">
        <v>0</v>
      </c>
      <c r="E53" s="1021">
        <v>177.21454956268221</v>
      </c>
      <c r="F53" s="1021">
        <v>0</v>
      </c>
      <c r="G53" s="1021">
        <v>96.503</v>
      </c>
      <c r="H53" s="1021">
        <v>146.48986005830903</v>
      </c>
      <c r="I53" s="1021">
        <v>0</v>
      </c>
    </row>
    <row r="54" spans="1:9" s="105" customFormat="1" ht="21" customHeight="1">
      <c r="A54" s="569" t="s">
        <v>459</v>
      </c>
      <c r="B54" s="1021">
        <v>7402.3400758017497</v>
      </c>
      <c r="C54" s="1021">
        <v>3045.274976676385</v>
      </c>
      <c r="D54" s="1021">
        <v>5521.5648833819241</v>
      </c>
      <c r="E54" s="1021">
        <v>8939.2126457725954</v>
      </c>
      <c r="F54" s="1021">
        <v>13102.854435860059</v>
      </c>
      <c r="G54" s="1021">
        <v>17844.088059766764</v>
      </c>
      <c r="H54" s="1021">
        <v>12928.594741982508</v>
      </c>
      <c r="I54" s="1021">
        <v>10805.967800291546</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0</v>
      </c>
      <c r="F56" s="1021">
        <v>0</v>
      </c>
      <c r="G56" s="1021">
        <v>0</v>
      </c>
      <c r="H56" s="1021">
        <v>0</v>
      </c>
      <c r="I56" s="1021">
        <v>0</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140756.93740524782</v>
      </c>
      <c r="C58" s="1021">
        <v>154474.44374635568</v>
      </c>
      <c r="D58" s="1021">
        <v>153188.30656851313</v>
      </c>
      <c r="E58" s="1021">
        <v>146316.4476122449</v>
      </c>
      <c r="F58" s="1021">
        <v>143483.15467930029</v>
      </c>
      <c r="G58" s="1021">
        <v>140736.15163411081</v>
      </c>
      <c r="H58" s="1021">
        <v>155286.18986734695</v>
      </c>
      <c r="I58" s="1021">
        <v>157880.43670116618</v>
      </c>
    </row>
    <row r="59" spans="1:9" ht="31.5" customHeight="1" thickTop="1" thickBot="1">
      <c r="A59" s="570" t="s">
        <v>464</v>
      </c>
      <c r="B59" s="1019"/>
      <c r="C59" s="1019"/>
      <c r="D59" s="1019"/>
      <c r="E59" s="1019"/>
      <c r="F59" s="1019"/>
      <c r="G59" s="1019"/>
      <c r="H59" s="1019"/>
      <c r="I59" s="1019"/>
    </row>
    <row r="60" spans="1:9" ht="30" customHeight="1" thickTop="1">
      <c r="A60" s="40" t="s">
        <v>465</v>
      </c>
      <c r="B60" s="1022">
        <v>956.4180597667638</v>
      </c>
      <c r="C60" s="1022">
        <v>1133.3622186588923</v>
      </c>
      <c r="D60" s="1022">
        <v>1291.0184067055393</v>
      </c>
      <c r="E60" s="1022">
        <v>1257.5262653061225</v>
      </c>
      <c r="F60" s="1022">
        <v>1331.6050670553936</v>
      </c>
      <c r="G60" s="1022">
        <v>491.9962376093294</v>
      </c>
      <c r="H60" s="1022">
        <v>1204.5862944606415</v>
      </c>
      <c r="I60" s="1022">
        <v>544.60105830903785</v>
      </c>
    </row>
    <row r="61" spans="1:9" ht="21" customHeight="1">
      <c r="A61" s="42" t="s">
        <v>466</v>
      </c>
      <c r="B61" s="1022">
        <v>-22.437205539358601</v>
      </c>
      <c r="C61" s="1022">
        <v>-27.393205539358604</v>
      </c>
      <c r="D61" s="1022">
        <v>-81.972951895043721</v>
      </c>
      <c r="E61" s="1022">
        <v>-51.925295918367347</v>
      </c>
      <c r="F61" s="1022">
        <v>-77.920944606413997</v>
      </c>
      <c r="G61" s="1022">
        <v>-46.702580174927114</v>
      </c>
      <c r="H61" s="1022">
        <v>-82.17188192419826</v>
      </c>
      <c r="I61" s="1022">
        <v>-23.95751311953353</v>
      </c>
    </row>
    <row r="62" spans="1:9" ht="21.75" customHeight="1">
      <c r="A62" s="571" t="s">
        <v>467</v>
      </c>
      <c r="B62" s="1022">
        <v>933.98085422740519</v>
      </c>
      <c r="C62" s="1022">
        <v>1105.9690131195334</v>
      </c>
      <c r="D62" s="1022">
        <v>1209.0454548104958</v>
      </c>
      <c r="E62" s="1022">
        <v>1205.6009693877552</v>
      </c>
      <c r="F62" s="1022">
        <v>1253.6841224489797</v>
      </c>
      <c r="G62" s="1022">
        <v>445.29365743440235</v>
      </c>
      <c r="H62" s="1022">
        <v>1122.4144125364433</v>
      </c>
      <c r="I62" s="1022">
        <v>520.64354518950438</v>
      </c>
    </row>
    <row r="63" spans="1:9">
      <c r="A63" s="40" t="s">
        <v>468</v>
      </c>
      <c r="B63" s="1022">
        <v>759.59154810495613</v>
      </c>
      <c r="C63" s="1022">
        <v>861.9403760932945</v>
      </c>
      <c r="D63" s="1022">
        <v>1133.3390860058309</v>
      </c>
      <c r="E63" s="1022">
        <v>865.46482215743436</v>
      </c>
      <c r="F63" s="1022">
        <v>818.93632798833823</v>
      </c>
      <c r="G63" s="1022">
        <v>384.22599854227411</v>
      </c>
      <c r="H63" s="1022">
        <v>1001.8686516034985</v>
      </c>
      <c r="I63" s="1022">
        <v>488.37241399416905</v>
      </c>
    </row>
    <row r="64" spans="1:9">
      <c r="A64" s="42" t="s">
        <v>469</v>
      </c>
      <c r="B64" s="1022">
        <v>-101.10794460641399</v>
      </c>
      <c r="C64" s="1022">
        <v>-87.032164723032068</v>
      </c>
      <c r="D64" s="1022">
        <v>-200.72611078717205</v>
      </c>
      <c r="E64" s="1022">
        <v>-117.80217638483965</v>
      </c>
      <c r="F64" s="1022">
        <v>-120.34162244897959</v>
      </c>
      <c r="G64" s="1022">
        <v>-179.47277696793003</v>
      </c>
      <c r="H64" s="1022">
        <v>-455.49084548104963</v>
      </c>
      <c r="I64" s="1022">
        <v>-265.54857288629739</v>
      </c>
    </row>
    <row r="65" spans="1:9">
      <c r="A65" s="41" t="s">
        <v>470</v>
      </c>
      <c r="B65" s="1022">
        <v>1592.4644577259476</v>
      </c>
      <c r="C65" s="1022">
        <v>1880.8772244897959</v>
      </c>
      <c r="D65" s="1022">
        <v>2141.6584300291547</v>
      </c>
      <c r="E65" s="1022">
        <v>1953.2636151603499</v>
      </c>
      <c r="F65" s="1022">
        <v>1952.2788279883382</v>
      </c>
      <c r="G65" s="1022">
        <v>650.04687900874626</v>
      </c>
      <c r="H65" s="1022">
        <v>1668.7922186588921</v>
      </c>
      <c r="I65" s="1022">
        <v>743.46738629737604</v>
      </c>
    </row>
    <row r="66" spans="1:9">
      <c r="A66" s="40" t="s">
        <v>471</v>
      </c>
      <c r="B66" s="1022">
        <v>248.92103206997083</v>
      </c>
      <c r="C66" s="1022">
        <v>106.95136297376092</v>
      </c>
      <c r="D66" s="1022">
        <v>68.249810495626832</v>
      </c>
      <c r="E66" s="1022">
        <v>214.60968658892128</v>
      </c>
      <c r="F66" s="1022">
        <v>234.01960787172013</v>
      </c>
      <c r="G66" s="1022">
        <v>114.03205539358601</v>
      </c>
      <c r="H66" s="1022">
        <v>187.84402040816326</v>
      </c>
      <c r="I66" s="1022">
        <v>85.52817492711371</v>
      </c>
    </row>
    <row r="67" spans="1:9">
      <c r="A67" s="40" t="s">
        <v>472</v>
      </c>
      <c r="B67" s="1022">
        <v>-331.73449271137031</v>
      </c>
      <c r="C67" s="1022">
        <v>-196.98597521865892</v>
      </c>
      <c r="D67" s="1022">
        <v>-149.92470262390668</v>
      </c>
      <c r="E67" s="1022">
        <v>-91.634037900874645</v>
      </c>
      <c r="F67" s="1022">
        <v>-223.59533965014577</v>
      </c>
      <c r="G67" s="1022">
        <v>-42.299088921282795</v>
      </c>
      <c r="H67" s="1022">
        <v>-85.173502915451891</v>
      </c>
      <c r="I67" s="1022">
        <v>-81.479061224489797</v>
      </c>
    </row>
    <row r="68" spans="1:9">
      <c r="A68" s="571" t="s">
        <v>473</v>
      </c>
      <c r="B68" s="1022">
        <v>1509.6509970845482</v>
      </c>
      <c r="C68" s="1022">
        <v>1790.842612244898</v>
      </c>
      <c r="D68" s="1022">
        <v>2059.9835379008746</v>
      </c>
      <c r="E68" s="1022">
        <v>2076.2392638483966</v>
      </c>
      <c r="F68" s="1022">
        <v>1962.7030962099125</v>
      </c>
      <c r="G68" s="1022">
        <v>721.77984548104962</v>
      </c>
      <c r="H68" s="1022">
        <v>1771.4627361516032</v>
      </c>
      <c r="I68" s="1022">
        <v>747.51650000000006</v>
      </c>
    </row>
    <row r="69" spans="1:9">
      <c r="A69" s="42" t="s">
        <v>474</v>
      </c>
      <c r="B69" s="1022">
        <v>-1284.2456034985423</v>
      </c>
      <c r="C69" s="1022">
        <v>-1541.8849373177841</v>
      </c>
      <c r="D69" s="1022">
        <v>-2054.7879781341107</v>
      </c>
      <c r="E69" s="1022">
        <v>-1876.6660218658892</v>
      </c>
      <c r="F69" s="1022">
        <v>-1979.89733819242</v>
      </c>
      <c r="G69" s="1022">
        <v>-744.90605247813414</v>
      </c>
      <c r="H69" s="1022">
        <v>-1749.3029198250729</v>
      </c>
      <c r="I69" s="1022">
        <v>-736.7311093294461</v>
      </c>
    </row>
    <row r="70" spans="1:9">
      <c r="A70" s="41" t="s">
        <v>475</v>
      </c>
      <c r="B70" s="1022">
        <v>225.40539358600583</v>
      </c>
      <c r="C70" s="1022">
        <v>248.95767492711369</v>
      </c>
      <c r="D70" s="1022">
        <v>5.1955597667638482</v>
      </c>
      <c r="E70" s="1022">
        <v>199.57324198250728</v>
      </c>
      <c r="F70" s="1022">
        <v>-17.19424198250729</v>
      </c>
      <c r="G70" s="1022">
        <v>-23.126206997084548</v>
      </c>
      <c r="H70" s="1022">
        <v>22.15981632653061</v>
      </c>
      <c r="I70" s="1022">
        <v>10.785390670553936</v>
      </c>
    </row>
    <row r="71" spans="1:9">
      <c r="A71" s="41" t="s">
        <v>476</v>
      </c>
      <c r="B71" s="1022">
        <v>-158.17554081632653</v>
      </c>
      <c r="C71" s="1022">
        <v>45.57742857142857</v>
      </c>
      <c r="D71" s="1022">
        <v>-1.9106137026239067</v>
      </c>
      <c r="E71" s="1022">
        <v>-0.77327551020408158</v>
      </c>
      <c r="F71" s="1022">
        <v>1.0012725947521866</v>
      </c>
      <c r="G71" s="1022">
        <v>5.0728862973760933E-2</v>
      </c>
      <c r="H71" s="1022">
        <v>-5.2527696793002912E-2</v>
      </c>
      <c r="I71" s="1022">
        <v>-0.25947813411078718</v>
      </c>
    </row>
    <row r="72" spans="1:9">
      <c r="A72" s="42" t="s">
        <v>477</v>
      </c>
      <c r="B72" s="1022">
        <v>-158.17554081632653</v>
      </c>
      <c r="C72" s="1022">
        <v>45.57742857142857</v>
      </c>
      <c r="D72" s="1022">
        <v>-1.9106137026239067</v>
      </c>
      <c r="E72" s="1022">
        <v>-0.77327551020408158</v>
      </c>
      <c r="F72" s="1022">
        <v>1.0012725947521866</v>
      </c>
      <c r="G72" s="1022">
        <v>5.0728862973760933E-2</v>
      </c>
      <c r="H72" s="1022">
        <v>-5.2527696793002912E-2</v>
      </c>
      <c r="I72" s="1022">
        <v>-0.25947813411078718</v>
      </c>
    </row>
    <row r="73" spans="1:9">
      <c r="A73" s="42" t="s">
        <v>478</v>
      </c>
      <c r="B73" s="1022">
        <v>0</v>
      </c>
      <c r="C73" s="1022">
        <v>0</v>
      </c>
      <c r="D73" s="1022">
        <v>0</v>
      </c>
      <c r="E73" s="1022">
        <v>0</v>
      </c>
      <c r="F73" s="1022">
        <v>0</v>
      </c>
      <c r="G73" s="1022">
        <v>0</v>
      </c>
      <c r="H73" s="1022">
        <v>0</v>
      </c>
      <c r="I73" s="1022">
        <v>0</v>
      </c>
    </row>
    <row r="74" spans="1:9">
      <c r="A74" s="571" t="s">
        <v>479</v>
      </c>
      <c r="B74" s="1022">
        <v>124.78928134110787</v>
      </c>
      <c r="C74" s="1022">
        <v>-21.782329446064143</v>
      </c>
      <c r="D74" s="1022">
        <v>-7.4488790087463554</v>
      </c>
      <c r="E74" s="1022">
        <v>-0.27491399416909623</v>
      </c>
      <c r="F74" s="1022">
        <v>-2.5091428571428573</v>
      </c>
      <c r="G74" s="1022">
        <v>0</v>
      </c>
      <c r="H74" s="1022">
        <v>0</v>
      </c>
      <c r="I74" s="1022">
        <v>0</v>
      </c>
    </row>
    <row r="75" spans="1:9">
      <c r="A75" s="571" t="s">
        <v>480</v>
      </c>
      <c r="B75" s="1022">
        <v>124.78928134110787</v>
      </c>
      <c r="C75" s="1022">
        <v>-21.782329446064143</v>
      </c>
      <c r="D75" s="1022">
        <v>-7.4488790087463554</v>
      </c>
      <c r="E75" s="1022">
        <v>-0.27491399416909623</v>
      </c>
      <c r="F75" s="1022">
        <v>-2.5091428571428573</v>
      </c>
      <c r="G75" s="1022">
        <v>0</v>
      </c>
      <c r="H75" s="1022">
        <v>0</v>
      </c>
      <c r="I75" s="1022">
        <v>0</v>
      </c>
    </row>
    <row r="76" spans="1:9">
      <c r="A76" s="42" t="s">
        <v>481</v>
      </c>
      <c r="B76" s="1022">
        <v>0</v>
      </c>
      <c r="C76" s="1022">
        <v>0</v>
      </c>
      <c r="D76" s="1022">
        <v>0</v>
      </c>
      <c r="E76" s="1022">
        <v>0</v>
      </c>
      <c r="F76" s="1022">
        <v>0</v>
      </c>
      <c r="G76" s="1022">
        <v>0</v>
      </c>
      <c r="H76" s="1022">
        <v>0</v>
      </c>
      <c r="I76" s="1022">
        <v>0</v>
      </c>
    </row>
    <row r="77" spans="1:9">
      <c r="A77" s="571" t="s">
        <v>482</v>
      </c>
      <c r="B77" s="1022">
        <v>192.01913411078718</v>
      </c>
      <c r="C77" s="1022">
        <v>272.75277405247812</v>
      </c>
      <c r="D77" s="1022">
        <v>-4.1639329446064144</v>
      </c>
      <c r="E77" s="1022">
        <v>198.52505247813414</v>
      </c>
      <c r="F77" s="1022">
        <v>-18.702112244897961</v>
      </c>
      <c r="G77" s="1022">
        <v>-23.075478134110785</v>
      </c>
      <c r="H77" s="1022">
        <v>22.10728862973761</v>
      </c>
      <c r="I77" s="1022">
        <v>10.525912536443148</v>
      </c>
    </row>
    <row r="78" spans="1:9">
      <c r="A78" s="40" t="s">
        <v>483</v>
      </c>
      <c r="B78" s="1022">
        <v>3.6428571428571428</v>
      </c>
      <c r="C78" s="1022">
        <v>0.47132507288629732</v>
      </c>
      <c r="D78" s="1022">
        <v>0</v>
      </c>
      <c r="E78" s="1022">
        <v>0</v>
      </c>
      <c r="F78" s="1022">
        <v>0</v>
      </c>
      <c r="G78" s="1022">
        <v>0</v>
      </c>
      <c r="H78" s="1022">
        <v>0</v>
      </c>
      <c r="I78" s="1022">
        <v>0</v>
      </c>
    </row>
    <row r="79" spans="1:9">
      <c r="A79" s="41" t="s">
        <v>484</v>
      </c>
      <c r="B79" s="1022">
        <v>195.66199125364432</v>
      </c>
      <c r="C79" s="1022">
        <v>273.22409912536443</v>
      </c>
      <c r="D79" s="1022">
        <v>-4.1639329446064144</v>
      </c>
      <c r="E79" s="1022">
        <v>198.52505247813414</v>
      </c>
      <c r="F79" s="1022">
        <v>-18.702112244897961</v>
      </c>
      <c r="G79" s="1022">
        <v>-23.075478134110785</v>
      </c>
      <c r="H79" s="1022">
        <v>22.10728862973761</v>
      </c>
      <c r="I79" s="1022">
        <v>10.525912536443148</v>
      </c>
    </row>
    <row r="80" spans="1:9">
      <c r="A80" s="40" t="s">
        <v>485</v>
      </c>
      <c r="B80" s="1022">
        <v>30.272918367346939</v>
      </c>
      <c r="C80" s="1022">
        <v>15.44414139941691</v>
      </c>
      <c r="D80" s="1022">
        <v>196.48063994169095</v>
      </c>
      <c r="E80" s="1022">
        <v>1.5860612244897958</v>
      </c>
      <c r="F80" s="1022">
        <v>182.63675364431484</v>
      </c>
      <c r="G80" s="1022">
        <v>1.2007303206997084</v>
      </c>
      <c r="H80" s="1022">
        <v>1.3040408163265305</v>
      </c>
      <c r="I80" s="1022">
        <v>3.7115233236151606</v>
      </c>
    </row>
    <row r="81" spans="1:9" ht="21" customHeight="1">
      <c r="A81" s="571" t="s">
        <v>486</v>
      </c>
      <c r="B81" s="1022">
        <v>225.93490962099125</v>
      </c>
      <c r="C81" s="1022">
        <v>288.66824052478131</v>
      </c>
      <c r="D81" s="1022">
        <v>192.31670699708457</v>
      </c>
      <c r="E81" s="1022">
        <v>200.1111137026239</v>
      </c>
      <c r="F81" s="1022">
        <v>163.9346413994169</v>
      </c>
      <c r="G81" s="1022">
        <v>-21.874747813411076</v>
      </c>
      <c r="H81" s="1022">
        <v>23.411329446064141</v>
      </c>
      <c r="I81" s="1022">
        <v>14.237435860058309</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225.93490962099125</v>
      </c>
      <c r="C83" s="1022">
        <v>288.66824052478131</v>
      </c>
      <c r="D83" s="1022">
        <v>192.31670699708457</v>
      </c>
      <c r="E83" s="1022">
        <v>200.1111137026239</v>
      </c>
      <c r="F83" s="1022">
        <v>163.9346413994169</v>
      </c>
      <c r="G83" s="1022">
        <v>-21.874747813411076</v>
      </c>
      <c r="H83" s="1022">
        <v>23.411329446064141</v>
      </c>
      <c r="I83" s="1022">
        <v>14.237435860058309</v>
      </c>
    </row>
    <row r="84" spans="1:9" ht="18" customHeight="1" thickBot="1">
      <c r="A84" s="40" t="s">
        <v>489</v>
      </c>
      <c r="B84" s="1022">
        <v>0</v>
      </c>
      <c r="C84" s="1022">
        <v>0</v>
      </c>
      <c r="D84" s="1022">
        <v>0</v>
      </c>
      <c r="E84" s="1022">
        <v>0</v>
      </c>
      <c r="F84" s="1022">
        <v>0</v>
      </c>
      <c r="G84" s="1022">
        <v>0</v>
      </c>
      <c r="H84" s="1022">
        <v>0</v>
      </c>
      <c r="I84" s="1022">
        <v>0</v>
      </c>
    </row>
    <row r="85" spans="1:9" ht="24" customHeight="1" thickTop="1" thickBot="1">
      <c r="A85" s="37" t="s">
        <v>490</v>
      </c>
      <c r="B85" s="1019">
        <v>225.93490962099125</v>
      </c>
      <c r="C85" s="1019">
        <v>288.66824052478131</v>
      </c>
      <c r="D85" s="1019">
        <v>192.31670699708457</v>
      </c>
      <c r="E85" s="1019">
        <v>200.1111137026239</v>
      </c>
      <c r="F85" s="1019">
        <v>163.9346413994169</v>
      </c>
      <c r="G85" s="1019">
        <v>-21.874747813411076</v>
      </c>
      <c r="H85" s="1019">
        <v>23.411329446064141</v>
      </c>
      <c r="I85" s="1019">
        <v>14.237435860058309</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D14" sqref="D14"/>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496</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67592.078017492706</v>
      </c>
      <c r="C8" s="1019">
        <v>67759.998106414001</v>
      </c>
      <c r="D8" s="1019">
        <v>65487.364313411083</v>
      </c>
      <c r="E8" s="1019">
        <v>67591.256195335285</v>
      </c>
      <c r="F8" s="1019">
        <v>76572.971841107865</v>
      </c>
      <c r="G8" s="1019">
        <v>79811.409183673473</v>
      </c>
      <c r="H8" s="1019">
        <v>62260.297460641399</v>
      </c>
      <c r="I8" s="1019">
        <v>66124.224876093285</v>
      </c>
    </row>
    <row r="9" spans="1:9" s="104" customFormat="1" ht="21" customHeight="1" thickTop="1">
      <c r="A9" s="102" t="s">
        <v>8</v>
      </c>
      <c r="B9" s="1020">
        <v>40256.20053790087</v>
      </c>
      <c r="C9" s="1020">
        <v>38491.936236151603</v>
      </c>
      <c r="D9" s="1020">
        <v>35524.087600583087</v>
      </c>
      <c r="E9" s="1020">
        <v>29477.900362973764</v>
      </c>
      <c r="F9" s="1020">
        <v>38738.985562682225</v>
      </c>
      <c r="G9" s="1020">
        <v>16638.622297376092</v>
      </c>
      <c r="H9" s="1020">
        <v>9214.4071749271134</v>
      </c>
      <c r="I9" s="1020">
        <v>8954.6797099125379</v>
      </c>
    </row>
    <row r="10" spans="1:9" s="104" customFormat="1" ht="21" customHeight="1">
      <c r="A10" s="102" t="s">
        <v>17</v>
      </c>
      <c r="B10" s="1020">
        <v>9981.3031953352784</v>
      </c>
      <c r="C10" s="1020">
        <v>3094.5723717201163</v>
      </c>
      <c r="D10" s="1020">
        <v>7202.4729810495628</v>
      </c>
      <c r="E10" s="1020">
        <v>8006.3742084548103</v>
      </c>
      <c r="F10" s="1020">
        <v>5417.3930991253637</v>
      </c>
      <c r="G10" s="1020">
        <v>4853.2188906705542</v>
      </c>
      <c r="H10" s="1020">
        <v>5299.6441953352769</v>
      </c>
      <c r="I10" s="1020">
        <v>7900.9608906705544</v>
      </c>
    </row>
    <row r="11" spans="1:9" s="104" customFormat="1" ht="21" customHeight="1">
      <c r="A11" s="102" t="s">
        <v>26</v>
      </c>
      <c r="B11" s="1020">
        <v>16689.636892128281</v>
      </c>
      <c r="C11" s="1020">
        <v>22808.519712827987</v>
      </c>
      <c r="D11" s="1020">
        <v>19886.649992711369</v>
      </c>
      <c r="E11" s="1020">
        <v>27321.548377551022</v>
      </c>
      <c r="F11" s="1020">
        <v>30445.87200145773</v>
      </c>
      <c r="G11" s="1020">
        <v>52562.411231778431</v>
      </c>
      <c r="H11" s="1020">
        <v>42168.854405247817</v>
      </c>
      <c r="I11" s="1020">
        <v>48450.932909620991</v>
      </c>
    </row>
    <row r="12" spans="1:9" s="104" customFormat="1" ht="21" customHeight="1">
      <c r="A12" s="567" t="s">
        <v>428</v>
      </c>
      <c r="B12" s="1020">
        <v>16797.372861516036</v>
      </c>
      <c r="C12" s="1020">
        <v>22839.19097084548</v>
      </c>
      <c r="D12" s="1020">
        <v>19878.302476676385</v>
      </c>
      <c r="E12" s="1020">
        <v>27197.878896501457</v>
      </c>
      <c r="F12" s="1020">
        <v>30267.669677842568</v>
      </c>
      <c r="G12" s="1020">
        <v>52315.343456268223</v>
      </c>
      <c r="H12" s="1020">
        <v>41998.179530612244</v>
      </c>
      <c r="I12" s="1020">
        <v>48260.115348396503</v>
      </c>
    </row>
    <row r="13" spans="1:9" s="104" customFormat="1" ht="21" customHeight="1">
      <c r="A13" s="567" t="s">
        <v>429</v>
      </c>
      <c r="B13" s="1020">
        <v>16797.372861516036</v>
      </c>
      <c r="C13" s="1020">
        <v>22839.19097084548</v>
      </c>
      <c r="D13" s="1020">
        <v>19878.302476676385</v>
      </c>
      <c r="E13" s="1020">
        <v>27197.878896501457</v>
      </c>
      <c r="F13" s="1020">
        <v>30267.669677842568</v>
      </c>
      <c r="G13" s="1020">
        <v>52315.343456268223</v>
      </c>
      <c r="H13" s="1020">
        <v>41998.179530612244</v>
      </c>
      <c r="I13" s="1020">
        <v>48260.115348396503</v>
      </c>
    </row>
    <row r="14" spans="1:9" s="104" customFormat="1" ht="21" customHeight="1">
      <c r="A14" s="567" t="s">
        <v>430</v>
      </c>
      <c r="B14" s="1020">
        <v>0</v>
      </c>
      <c r="C14" s="1020">
        <v>0</v>
      </c>
      <c r="D14" s="1020">
        <v>0</v>
      </c>
      <c r="E14" s="1020">
        <v>0</v>
      </c>
      <c r="F14" s="1020">
        <v>0</v>
      </c>
      <c r="G14" s="1020">
        <v>0</v>
      </c>
      <c r="H14" s="1020">
        <v>0</v>
      </c>
      <c r="I14" s="1020">
        <v>0</v>
      </c>
    </row>
    <row r="15" spans="1:9" s="104" customFormat="1" ht="21" customHeight="1">
      <c r="A15" s="567" t="s">
        <v>431</v>
      </c>
      <c r="B15" s="1020">
        <v>0</v>
      </c>
      <c r="C15" s="1020">
        <v>0</v>
      </c>
      <c r="D15" s="1020">
        <v>0</v>
      </c>
      <c r="E15" s="1020">
        <v>0</v>
      </c>
      <c r="F15" s="1020">
        <v>0</v>
      </c>
      <c r="G15" s="1020">
        <v>0</v>
      </c>
      <c r="H15" s="1020">
        <v>0</v>
      </c>
      <c r="I15" s="1020">
        <v>0</v>
      </c>
    </row>
    <row r="16" spans="1:9" s="104" customFormat="1" ht="21" customHeight="1">
      <c r="A16" s="567" t="s">
        <v>432</v>
      </c>
      <c r="B16" s="1020">
        <v>0</v>
      </c>
      <c r="C16" s="1020">
        <v>0</v>
      </c>
      <c r="D16" s="1020">
        <v>0</v>
      </c>
      <c r="E16" s="1020">
        <v>0</v>
      </c>
      <c r="F16" s="1020">
        <v>0</v>
      </c>
      <c r="G16" s="1020">
        <v>0</v>
      </c>
      <c r="H16" s="1020">
        <v>0</v>
      </c>
      <c r="I16" s="1020">
        <v>0</v>
      </c>
    </row>
    <row r="17" spans="1:9" s="104" customFormat="1" ht="21" customHeight="1">
      <c r="A17" s="567" t="s">
        <v>433</v>
      </c>
      <c r="B17" s="1020">
        <v>0</v>
      </c>
      <c r="C17" s="1020">
        <v>0</v>
      </c>
      <c r="D17" s="1020">
        <v>0</v>
      </c>
      <c r="E17" s="1020">
        <v>0</v>
      </c>
      <c r="F17" s="1020">
        <v>0</v>
      </c>
      <c r="G17" s="1020">
        <v>0</v>
      </c>
      <c r="H17" s="1020">
        <v>0</v>
      </c>
      <c r="I17" s="1020">
        <v>0</v>
      </c>
    </row>
    <row r="18" spans="1:9" s="104" customFormat="1" ht="21" customHeight="1">
      <c r="A18" s="567" t="s">
        <v>434</v>
      </c>
      <c r="B18" s="1020">
        <v>0</v>
      </c>
      <c r="C18" s="1020">
        <v>0</v>
      </c>
      <c r="D18" s="1020">
        <v>0</v>
      </c>
      <c r="E18" s="1020">
        <v>0</v>
      </c>
      <c r="F18" s="1020">
        <v>0</v>
      </c>
      <c r="G18" s="1020">
        <v>0</v>
      </c>
      <c r="H18" s="1020">
        <v>0</v>
      </c>
      <c r="I18" s="1020">
        <v>0</v>
      </c>
    </row>
    <row r="19" spans="1:9" s="104" customFormat="1" ht="21" customHeight="1">
      <c r="A19" s="567" t="s">
        <v>435</v>
      </c>
      <c r="B19" s="1020">
        <v>0</v>
      </c>
      <c r="C19" s="1020">
        <v>0</v>
      </c>
      <c r="D19" s="1020">
        <v>0</v>
      </c>
      <c r="E19" s="1020">
        <v>0</v>
      </c>
      <c r="F19" s="1020">
        <v>0</v>
      </c>
      <c r="G19" s="1020">
        <v>0</v>
      </c>
      <c r="H19" s="1020">
        <v>0</v>
      </c>
      <c r="I19" s="1020">
        <v>0</v>
      </c>
    </row>
    <row r="20" spans="1:9" s="104" customFormat="1" ht="21" customHeight="1">
      <c r="A20" s="567" t="s">
        <v>436</v>
      </c>
      <c r="B20" s="1020">
        <v>0</v>
      </c>
      <c r="C20" s="1020">
        <v>0</v>
      </c>
      <c r="D20" s="1020">
        <v>0</v>
      </c>
      <c r="E20" s="1020">
        <v>0</v>
      </c>
      <c r="F20" s="1020">
        <v>0</v>
      </c>
      <c r="G20" s="1020">
        <v>0</v>
      </c>
      <c r="H20" s="1020">
        <v>0</v>
      </c>
      <c r="I20" s="1020">
        <v>0</v>
      </c>
    </row>
    <row r="21" spans="1:9" s="104" customFormat="1" ht="21" customHeight="1">
      <c r="A21" s="567" t="s">
        <v>39</v>
      </c>
      <c r="B21" s="1020">
        <v>82.392986880466481</v>
      </c>
      <c r="C21" s="1020">
        <v>131.43754373177842</v>
      </c>
      <c r="D21" s="1020">
        <v>236.83202623906706</v>
      </c>
      <c r="E21" s="1020">
        <v>310.73097521865895</v>
      </c>
      <c r="F21" s="1020">
        <v>350.87851603498541</v>
      </c>
      <c r="G21" s="1020">
        <v>371.26923323615159</v>
      </c>
      <c r="H21" s="1020">
        <v>254.86318075801748</v>
      </c>
      <c r="I21" s="1020">
        <v>262.62571137026237</v>
      </c>
    </row>
    <row r="22" spans="1:9" s="104" customFormat="1" ht="21" customHeight="1">
      <c r="A22" s="567" t="s">
        <v>437</v>
      </c>
      <c r="B22" s="1020">
        <v>-190.12895626822154</v>
      </c>
      <c r="C22" s="1020">
        <v>-162.10880174927112</v>
      </c>
      <c r="D22" s="1020">
        <v>-228.48451020408163</v>
      </c>
      <c r="E22" s="1020">
        <v>-187.06149416909622</v>
      </c>
      <c r="F22" s="1020">
        <v>-172.67619241982504</v>
      </c>
      <c r="G22" s="1020">
        <v>-124.20145772594753</v>
      </c>
      <c r="H22" s="1020">
        <v>-84.188306122448978</v>
      </c>
      <c r="I22" s="1020">
        <v>-71.808150145772586</v>
      </c>
    </row>
    <row r="23" spans="1:9" s="104" customFormat="1" ht="21" customHeight="1">
      <c r="A23" s="102" t="s">
        <v>57</v>
      </c>
      <c r="B23" s="1020">
        <v>365.27861224489794</v>
      </c>
      <c r="C23" s="1020">
        <v>939.04681778425663</v>
      </c>
      <c r="D23" s="1020">
        <v>741.42476967930031</v>
      </c>
      <c r="E23" s="1020">
        <v>446.02076676384837</v>
      </c>
      <c r="F23" s="1020">
        <v>170.60076676384838</v>
      </c>
      <c r="G23" s="1020">
        <v>201.09708892128279</v>
      </c>
      <c r="H23" s="1020">
        <v>116.32574781341108</v>
      </c>
      <c r="I23" s="1020">
        <v>253.34610932944608</v>
      </c>
    </row>
    <row r="24" spans="1:9" s="104" customFormat="1" ht="21" customHeight="1">
      <c r="A24" s="102" t="s">
        <v>63</v>
      </c>
      <c r="B24" s="1020">
        <v>1.3687623906705537</v>
      </c>
      <c r="C24" s="1020">
        <v>0.12939212827988339</v>
      </c>
      <c r="D24" s="1020">
        <v>0.40357580174927116</v>
      </c>
      <c r="E24" s="1020">
        <v>0.75123906705539356</v>
      </c>
      <c r="F24" s="1020">
        <v>3.0349854227405249E-3</v>
      </c>
      <c r="G24" s="1020">
        <v>3.0349854227405249E-3</v>
      </c>
      <c r="H24" s="1020">
        <v>145.78483236151604</v>
      </c>
      <c r="I24" s="1020">
        <v>1.6530612244897958E-3</v>
      </c>
    </row>
    <row r="25" spans="1:9" s="104" customFormat="1" ht="21" customHeight="1">
      <c r="A25" s="102" t="s">
        <v>438</v>
      </c>
      <c r="B25" s="1020">
        <v>1.3890000000000002</v>
      </c>
      <c r="C25" s="1020">
        <v>1979.5767084548106</v>
      </c>
      <c r="D25" s="1020">
        <v>1206.9328090379011</v>
      </c>
      <c r="E25" s="1020">
        <v>1621.3546107871721</v>
      </c>
      <c r="F25" s="1020">
        <v>1206.4239693877551</v>
      </c>
      <c r="G25" s="1020">
        <v>5037.3373906705538</v>
      </c>
      <c r="H25" s="1020">
        <v>5088.0260393586013</v>
      </c>
      <c r="I25" s="1020">
        <v>390.32700000000006</v>
      </c>
    </row>
    <row r="26" spans="1:9" s="104" customFormat="1" ht="21" customHeight="1">
      <c r="A26" s="102" t="s">
        <v>74</v>
      </c>
      <c r="B26" s="1020">
        <v>137.55018367346938</v>
      </c>
      <c r="C26" s="1020">
        <v>120.83696064139941</v>
      </c>
      <c r="D26" s="1020">
        <v>738.8715043731778</v>
      </c>
      <c r="E26" s="1020">
        <v>617.71691690962098</v>
      </c>
      <c r="F26" s="1020">
        <v>541.90660349854227</v>
      </c>
      <c r="G26" s="1020">
        <v>486.85032507288628</v>
      </c>
      <c r="H26" s="1020">
        <v>223.2711720116618</v>
      </c>
      <c r="I26" s="1020">
        <v>173.97617346938776</v>
      </c>
    </row>
    <row r="27" spans="1:9" s="105" customFormat="1" ht="43.5" customHeight="1" thickBot="1">
      <c r="A27" s="568" t="s">
        <v>439</v>
      </c>
      <c r="B27" s="1021">
        <v>159.35083381924198</v>
      </c>
      <c r="C27" s="1021">
        <v>325.37990962099127</v>
      </c>
      <c r="D27" s="1021">
        <v>186.52108017492714</v>
      </c>
      <c r="E27" s="1021">
        <v>99.589712827988336</v>
      </c>
      <c r="F27" s="1021">
        <v>51.786803206997078</v>
      </c>
      <c r="G27" s="1021">
        <v>31.868924198250731</v>
      </c>
      <c r="H27" s="1021">
        <v>3.9838935860058307</v>
      </c>
      <c r="I27" s="1021">
        <v>4.3002915451895049E-4</v>
      </c>
    </row>
    <row r="28" spans="1:9" ht="24" customHeight="1" thickTop="1" thickBot="1">
      <c r="A28" s="37" t="s">
        <v>440</v>
      </c>
      <c r="B28" s="1019">
        <v>46298.762553935856</v>
      </c>
      <c r="C28" s="1019">
        <v>43622.195603498541</v>
      </c>
      <c r="D28" s="1019">
        <v>38600.789769679293</v>
      </c>
      <c r="E28" s="1019">
        <v>39126.753151603501</v>
      </c>
      <c r="F28" s="1019">
        <v>48488.670460641399</v>
      </c>
      <c r="G28" s="1019">
        <v>52093.47252040817</v>
      </c>
      <c r="H28" s="1019">
        <v>33899.423224489794</v>
      </c>
      <c r="I28" s="1019">
        <v>37845.309131195332</v>
      </c>
    </row>
    <row r="29" spans="1:9" s="104" customFormat="1" ht="21" customHeight="1" thickTop="1">
      <c r="A29" s="102" t="s">
        <v>441</v>
      </c>
      <c r="B29" s="1020">
        <v>43768.02222740525</v>
      </c>
      <c r="C29" s="1020">
        <v>40305.362543731775</v>
      </c>
      <c r="D29" s="1020">
        <v>18208.404864431486</v>
      </c>
      <c r="E29" s="1020">
        <v>23822.811065597671</v>
      </c>
      <c r="F29" s="1020">
        <v>32854.983472303204</v>
      </c>
      <c r="G29" s="1020">
        <v>13925.321616618075</v>
      </c>
      <c r="H29" s="1020">
        <v>18443.653890670554</v>
      </c>
      <c r="I29" s="1020">
        <v>17242.95325947522</v>
      </c>
    </row>
    <row r="30" spans="1:9" s="104" customFormat="1" ht="21" customHeight="1">
      <c r="A30" s="567" t="s">
        <v>442</v>
      </c>
      <c r="B30" s="1020">
        <v>40043.301413994166</v>
      </c>
      <c r="C30" s="1020">
        <v>34528.554629737606</v>
      </c>
      <c r="D30" s="1020">
        <v>14741.174896501459</v>
      </c>
      <c r="E30" s="1020">
        <v>17017.234475218658</v>
      </c>
      <c r="F30" s="1020">
        <v>31161.719123906707</v>
      </c>
      <c r="G30" s="1020">
        <v>8524.0472944606408</v>
      </c>
      <c r="H30" s="1020">
        <v>8600.5829504373178</v>
      </c>
      <c r="I30" s="1020">
        <v>6851.0180204081635</v>
      </c>
    </row>
    <row r="31" spans="1:9" s="104" customFormat="1" ht="21" customHeight="1">
      <c r="A31" s="567" t="s">
        <v>443</v>
      </c>
      <c r="B31" s="1020">
        <v>897.08925218658885</v>
      </c>
      <c r="C31" s="1020">
        <v>1295.6222827988336</v>
      </c>
      <c r="D31" s="1020">
        <v>2211.2958323615162</v>
      </c>
      <c r="E31" s="1020">
        <v>1396.1449431486883</v>
      </c>
      <c r="F31" s="1020">
        <v>808.97964577259472</v>
      </c>
      <c r="G31" s="1020">
        <v>1904.5400728862976</v>
      </c>
      <c r="H31" s="1020">
        <v>695.81594169096218</v>
      </c>
      <c r="I31" s="1020">
        <v>1141.4218527696794</v>
      </c>
    </row>
    <row r="32" spans="1:9" s="104" customFormat="1" ht="21" customHeight="1">
      <c r="A32" s="567" t="s">
        <v>444</v>
      </c>
      <c r="B32" s="1020">
        <v>121.07647959183673</v>
      </c>
      <c r="C32" s="1020">
        <v>64.287150145772586</v>
      </c>
      <c r="D32" s="1020">
        <v>64.485960641399416</v>
      </c>
      <c r="E32" s="1020">
        <v>55.455379008746355</v>
      </c>
      <c r="F32" s="1020">
        <v>55.540069970845487</v>
      </c>
      <c r="G32" s="1020">
        <v>63.664425655976686</v>
      </c>
      <c r="H32" s="1020">
        <v>8.1059548104956267</v>
      </c>
      <c r="I32" s="1020">
        <v>8.117873177842565</v>
      </c>
    </row>
    <row r="33" spans="1:9" s="104" customFormat="1" ht="21" customHeight="1">
      <c r="A33" s="567" t="s">
        <v>445</v>
      </c>
      <c r="B33" s="1020">
        <v>2704.9049912536443</v>
      </c>
      <c r="C33" s="1020">
        <v>4414.9060379008752</v>
      </c>
      <c r="D33" s="1020">
        <v>1191.3213352769678</v>
      </c>
      <c r="E33" s="1020">
        <v>272.68113411078718</v>
      </c>
      <c r="F33" s="1020">
        <v>810.64304373177856</v>
      </c>
      <c r="G33" s="1020">
        <v>3422.9193221574342</v>
      </c>
      <c r="H33" s="1020">
        <v>221.00839212827989</v>
      </c>
      <c r="I33" s="1020">
        <v>256.2682011661808</v>
      </c>
    </row>
    <row r="34" spans="1:9" s="104" customFormat="1" ht="21" customHeight="1">
      <c r="A34" s="567" t="s">
        <v>446</v>
      </c>
      <c r="B34" s="1020">
        <v>0</v>
      </c>
      <c r="C34" s="1020">
        <v>0</v>
      </c>
      <c r="D34" s="1020">
        <v>0</v>
      </c>
      <c r="E34" s="1020">
        <v>5075.4899708454814</v>
      </c>
      <c r="F34" s="1020">
        <v>18.086158892128278</v>
      </c>
      <c r="G34" s="1020">
        <v>10.009450437317783</v>
      </c>
      <c r="H34" s="1020">
        <v>8856.4984912536438</v>
      </c>
      <c r="I34" s="1020">
        <v>8856.4984912536438</v>
      </c>
    </row>
    <row r="35" spans="1:9" s="104" customFormat="1" ht="21" customHeight="1">
      <c r="A35" s="567" t="s">
        <v>447</v>
      </c>
      <c r="B35" s="1020">
        <v>1.6500903790087464</v>
      </c>
      <c r="C35" s="1020">
        <v>1.9924431486880467</v>
      </c>
      <c r="D35" s="1020">
        <v>0.12683965014577259</v>
      </c>
      <c r="E35" s="1020">
        <v>5.8051632653061223</v>
      </c>
      <c r="F35" s="1020">
        <v>1.5430029154518951E-2</v>
      </c>
      <c r="G35" s="1020">
        <v>0.14105102040816325</v>
      </c>
      <c r="H35" s="1020">
        <v>61.642160349854223</v>
      </c>
      <c r="I35" s="1020">
        <v>129.62882069970846</v>
      </c>
    </row>
    <row r="36" spans="1:9" s="104" customFormat="1" ht="21" customHeight="1">
      <c r="A36" s="102" t="s">
        <v>448</v>
      </c>
      <c r="B36" s="1020">
        <v>0</v>
      </c>
      <c r="C36" s="1020">
        <v>0</v>
      </c>
      <c r="D36" s="1020">
        <v>0</v>
      </c>
      <c r="E36" s="1020">
        <v>0</v>
      </c>
      <c r="F36" s="1020">
        <v>0</v>
      </c>
      <c r="G36" s="1020">
        <v>0</v>
      </c>
      <c r="H36" s="1020">
        <v>0</v>
      </c>
      <c r="I36" s="1020">
        <v>0</v>
      </c>
    </row>
    <row r="37" spans="1:9" s="104" customFormat="1" ht="21" customHeight="1">
      <c r="A37" s="102" t="s">
        <v>449</v>
      </c>
      <c r="B37" s="1020">
        <v>1124.5282827988337</v>
      </c>
      <c r="C37" s="1020">
        <v>95.852717201166186</v>
      </c>
      <c r="D37" s="1020">
        <v>16468.404619533525</v>
      </c>
      <c r="E37" s="1020">
        <v>11923.546329446062</v>
      </c>
      <c r="F37" s="1020">
        <v>13585.098587463557</v>
      </c>
      <c r="G37" s="1020">
        <v>35932.449418367345</v>
      </c>
      <c r="H37" s="1020">
        <v>13537.089030612246</v>
      </c>
      <c r="I37" s="1020">
        <v>18583.949682215742</v>
      </c>
    </row>
    <row r="38" spans="1:9" s="104" customFormat="1" ht="21" customHeight="1">
      <c r="A38" s="102" t="s">
        <v>450</v>
      </c>
      <c r="B38" s="1020">
        <v>867.23241690962095</v>
      </c>
      <c r="C38" s="1020">
        <v>2414.908527696793</v>
      </c>
      <c r="D38" s="1020">
        <v>2988.0858483965017</v>
      </c>
      <c r="E38" s="1020">
        <v>2390.172476676385</v>
      </c>
      <c r="F38" s="1020">
        <v>1108.3288804664724</v>
      </c>
      <c r="G38" s="1020">
        <v>923.06670699708457</v>
      </c>
      <c r="H38" s="1020">
        <v>868.23725510204088</v>
      </c>
      <c r="I38" s="1020">
        <v>863.36706559766765</v>
      </c>
    </row>
    <row r="39" spans="1:9" s="104" customFormat="1" ht="21" customHeight="1">
      <c r="A39" s="102" t="s">
        <v>127</v>
      </c>
      <c r="B39" s="1020">
        <v>538.97962682215746</v>
      </c>
      <c r="C39" s="1020">
        <v>806.07181486880461</v>
      </c>
      <c r="D39" s="1020">
        <v>935.89443731778431</v>
      </c>
      <c r="E39" s="1020">
        <v>990.22327988338191</v>
      </c>
      <c r="F39" s="1020">
        <v>940.25952040816321</v>
      </c>
      <c r="G39" s="1020">
        <v>1312.6347784256561</v>
      </c>
      <c r="H39" s="1020">
        <v>1050.4430481049562</v>
      </c>
      <c r="I39" s="1020">
        <v>1155.0391239067055</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0</v>
      </c>
      <c r="E41" s="1020">
        <v>0</v>
      </c>
      <c r="F41" s="1020">
        <v>0</v>
      </c>
      <c r="G41" s="1020">
        <v>0</v>
      </c>
      <c r="H41" s="1020">
        <v>0</v>
      </c>
      <c r="I41" s="1020">
        <v>0</v>
      </c>
    </row>
    <row r="42" spans="1:9" s="105" customFormat="1" ht="43.5" customHeight="1" thickBot="1">
      <c r="A42" s="568" t="s">
        <v>109</v>
      </c>
      <c r="B42" s="1021">
        <v>0</v>
      </c>
      <c r="C42" s="1021">
        <v>0</v>
      </c>
      <c r="D42" s="1021">
        <v>0</v>
      </c>
      <c r="E42" s="1021">
        <v>0</v>
      </c>
      <c r="F42" s="1021">
        <v>0</v>
      </c>
      <c r="G42" s="1021">
        <v>0</v>
      </c>
      <c r="H42" s="1021">
        <v>0</v>
      </c>
      <c r="I42" s="1021">
        <v>0</v>
      </c>
    </row>
    <row r="43" spans="1:9" ht="24" customHeight="1" thickTop="1" thickBot="1">
      <c r="A43" s="37" t="s">
        <v>452</v>
      </c>
      <c r="B43" s="1019">
        <v>21293.315516034985</v>
      </c>
      <c r="C43" s="1019">
        <v>24137.802502915452</v>
      </c>
      <c r="D43" s="1019">
        <v>26886.574551020407</v>
      </c>
      <c r="E43" s="1019">
        <v>28464.50305685131</v>
      </c>
      <c r="F43" s="1019">
        <v>28084.301386297375</v>
      </c>
      <c r="G43" s="1019">
        <v>27717.936759475218</v>
      </c>
      <c r="H43" s="1019">
        <v>28360.874285714286</v>
      </c>
      <c r="I43" s="1019">
        <v>28278.915749271135</v>
      </c>
    </row>
    <row r="44" spans="1:9" s="104" customFormat="1" ht="21" customHeight="1" thickTop="1">
      <c r="A44" s="102" t="s">
        <v>148</v>
      </c>
      <c r="B44" s="1020">
        <v>11049.62538921283</v>
      </c>
      <c r="C44" s="1020">
        <v>11049.62538921283</v>
      </c>
      <c r="D44" s="1020">
        <v>11049.62538921283</v>
      </c>
      <c r="E44" s="1020">
        <v>11049.62538921283</v>
      </c>
      <c r="F44" s="1020">
        <v>22130.561816326532</v>
      </c>
      <c r="G44" s="1020">
        <v>22130.561816326532</v>
      </c>
      <c r="H44" s="1020">
        <v>22130.561816326532</v>
      </c>
      <c r="I44" s="1020">
        <v>22130.561816326532</v>
      </c>
    </row>
    <row r="45" spans="1:9" s="104" customFormat="1" ht="21" customHeight="1">
      <c r="A45" s="102" t="s">
        <v>152</v>
      </c>
      <c r="B45" s="1020">
        <v>5910.1201311953355</v>
      </c>
      <c r="C45" s="1020">
        <v>8520.8981384839644</v>
      </c>
      <c r="D45" s="1020">
        <v>11080.936427113702</v>
      </c>
      <c r="E45" s="1020">
        <v>12317.883848396501</v>
      </c>
      <c r="F45" s="1020">
        <v>1236.9474212827988</v>
      </c>
      <c r="G45" s="1020">
        <v>1236.9474212827988</v>
      </c>
      <c r="H45" s="1020">
        <v>1236.9474212827988</v>
      </c>
      <c r="I45" s="1020">
        <v>1236.9474212827988</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1432.7055437317783</v>
      </c>
      <c r="C47" s="1020">
        <v>1722.7919883381924</v>
      </c>
      <c r="D47" s="1020">
        <v>2007.2406865889211</v>
      </c>
      <c r="E47" s="1020">
        <v>2282.1178906705541</v>
      </c>
      <c r="F47" s="1020">
        <v>4944.9905189504379</v>
      </c>
      <c r="G47" s="1020">
        <v>4699.902893586006</v>
      </c>
      <c r="H47" s="1020">
        <v>4699.902893586006</v>
      </c>
      <c r="I47" s="1020">
        <v>4975.7573192419823</v>
      </c>
    </row>
    <row r="48" spans="1:9" s="104" customFormat="1" ht="21" customHeight="1">
      <c r="A48" s="102" t="s">
        <v>164</v>
      </c>
      <c r="B48" s="1020">
        <v>2900.8644518950437</v>
      </c>
      <c r="C48" s="1020">
        <v>2844.4869868804667</v>
      </c>
      <c r="D48" s="1020">
        <v>2748.772048104956</v>
      </c>
      <c r="E48" s="1020">
        <v>2814.8759285714291</v>
      </c>
      <c r="F48" s="1020">
        <v>-228.19837026239068</v>
      </c>
      <c r="G48" s="1020">
        <v>-349.47537172011658</v>
      </c>
      <c r="H48" s="1020">
        <v>293.4621545189504</v>
      </c>
      <c r="I48" s="1020">
        <v>-64.350807580174916</v>
      </c>
    </row>
    <row r="49" spans="1:9" s="104" customFormat="1" ht="21" customHeight="1">
      <c r="A49" s="567" t="s">
        <v>454</v>
      </c>
      <c r="B49" s="1020">
        <v>0</v>
      </c>
      <c r="C49" s="1020">
        <v>0</v>
      </c>
      <c r="D49" s="1020">
        <v>0</v>
      </c>
      <c r="E49" s="1020">
        <v>0</v>
      </c>
      <c r="F49" s="1020">
        <v>0</v>
      </c>
      <c r="G49" s="1020">
        <v>0</v>
      </c>
      <c r="H49" s="1020">
        <v>0</v>
      </c>
      <c r="I49" s="1020">
        <v>0</v>
      </c>
    </row>
    <row r="50" spans="1:9" s="105" customFormat="1" ht="40.5" customHeight="1" thickBot="1">
      <c r="A50" s="569" t="s">
        <v>455</v>
      </c>
      <c r="B50" s="1021">
        <v>2900.8644518950437</v>
      </c>
      <c r="C50" s="1021">
        <v>2844.4869868804667</v>
      </c>
      <c r="D50" s="1021">
        <v>2748.772048104956</v>
      </c>
      <c r="E50" s="1021">
        <v>2814.8759285714291</v>
      </c>
      <c r="F50" s="1021">
        <v>-228.19837026239068</v>
      </c>
      <c r="G50" s="1021">
        <v>-349.47537172011658</v>
      </c>
      <c r="H50" s="1021">
        <v>293.4621545189504</v>
      </c>
      <c r="I50" s="1021">
        <v>-64.350807580174916</v>
      </c>
    </row>
    <row r="51" spans="1:9" ht="24" customHeight="1" thickTop="1" thickBot="1">
      <c r="A51" s="37" t="s">
        <v>456</v>
      </c>
      <c r="B51" s="1019">
        <v>67592.078069970841</v>
      </c>
      <c r="C51" s="1019">
        <v>67759.998106414001</v>
      </c>
      <c r="D51" s="1019">
        <v>65487.364320699708</v>
      </c>
      <c r="E51" s="1019">
        <v>67591.256208454797</v>
      </c>
      <c r="F51" s="1019">
        <v>76572.971846938774</v>
      </c>
      <c r="G51" s="1019">
        <v>79811.409279883388</v>
      </c>
      <c r="H51" s="1019">
        <v>62260.297510204087</v>
      </c>
      <c r="I51" s="1019">
        <v>66124.22488046647</v>
      </c>
    </row>
    <row r="52" spans="1:9" s="104" customFormat="1" ht="24" customHeight="1" thickTop="1">
      <c r="A52" s="102" t="s">
        <v>457</v>
      </c>
      <c r="B52" s="1020">
        <v>22182.235551020407</v>
      </c>
      <c r="C52" s="1020">
        <v>22566.816978134109</v>
      </c>
      <c r="D52" s="1020">
        <v>20732.378658892128</v>
      </c>
      <c r="E52" s="1020">
        <v>21391.666189504373</v>
      </c>
      <c r="F52" s="1020">
        <v>28510.994379008745</v>
      </c>
      <c r="G52" s="1020">
        <v>30695.719928571427</v>
      </c>
      <c r="H52" s="1020">
        <v>33241.895543731778</v>
      </c>
      <c r="I52" s="1020">
        <v>33353.611483965018</v>
      </c>
    </row>
    <row r="53" spans="1:9" s="105" customFormat="1" ht="21" customHeight="1">
      <c r="A53" s="569" t="s">
        <v>458</v>
      </c>
      <c r="B53" s="1021">
        <v>1147.274639941691</v>
      </c>
      <c r="C53" s="1021">
        <v>8870.80291399417</v>
      </c>
      <c r="D53" s="1021">
        <v>6226.5561822157433</v>
      </c>
      <c r="E53" s="1021">
        <v>2818.5220641399414</v>
      </c>
      <c r="F53" s="1021">
        <v>1236.5849052478134</v>
      </c>
      <c r="G53" s="1021">
        <v>895.18615597667633</v>
      </c>
      <c r="H53" s="1021">
        <v>267.84493440233234</v>
      </c>
      <c r="I53" s="1021">
        <v>0</v>
      </c>
    </row>
    <row r="54" spans="1:9" s="105" customFormat="1" ht="21" customHeight="1">
      <c r="A54" s="569" t="s">
        <v>459</v>
      </c>
      <c r="B54" s="1021">
        <v>21034.960911078717</v>
      </c>
      <c r="C54" s="1021">
        <v>13696.014064139943</v>
      </c>
      <c r="D54" s="1021">
        <v>14505.822476676385</v>
      </c>
      <c r="E54" s="1021">
        <v>18573.14412536443</v>
      </c>
      <c r="F54" s="1021">
        <v>27174.409473760934</v>
      </c>
      <c r="G54" s="1021">
        <v>29700.533772594754</v>
      </c>
      <c r="H54" s="1021">
        <v>32974.050609329446</v>
      </c>
      <c r="I54" s="1021">
        <v>33353.611483965018</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0</v>
      </c>
      <c r="F56" s="1021">
        <v>100</v>
      </c>
      <c r="G56" s="1021">
        <v>100</v>
      </c>
      <c r="H56" s="1021">
        <v>0</v>
      </c>
      <c r="I56" s="1021">
        <v>0</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73633.053252186597</v>
      </c>
      <c r="C58" s="1021">
        <v>99488.006927113704</v>
      </c>
      <c r="D58" s="1021">
        <v>93499.951976676384</v>
      </c>
      <c r="E58" s="1021">
        <v>99993.54987317785</v>
      </c>
      <c r="F58" s="1021">
        <v>108519.03287463557</v>
      </c>
      <c r="G58" s="1021">
        <v>145892.3895845481</v>
      </c>
      <c r="H58" s="1021">
        <v>145898.7627755102</v>
      </c>
      <c r="I58" s="1021">
        <v>165831.85961807583</v>
      </c>
    </row>
    <row r="59" spans="1:9" ht="31.5" customHeight="1" thickTop="1" thickBot="1">
      <c r="A59" s="570" t="s">
        <v>464</v>
      </c>
      <c r="B59" s="1019"/>
      <c r="C59" s="1019"/>
      <c r="D59" s="1019"/>
      <c r="E59" s="1019"/>
      <c r="F59" s="1019"/>
      <c r="G59" s="1019"/>
      <c r="H59" s="1019"/>
      <c r="I59" s="1019"/>
    </row>
    <row r="60" spans="1:9" ht="30" customHeight="1" thickTop="1">
      <c r="A60" s="40" t="s">
        <v>465</v>
      </c>
      <c r="B60" s="1022">
        <v>663.65174052478142</v>
      </c>
      <c r="C60" s="1022">
        <v>1280.1172040816325</v>
      </c>
      <c r="D60" s="1022">
        <v>1786.8422930029158</v>
      </c>
      <c r="E60" s="1022">
        <v>2171.8368586005831</v>
      </c>
      <c r="F60" s="1022">
        <v>2465.8216516034986</v>
      </c>
      <c r="G60" s="1022">
        <v>1022.9451282798834</v>
      </c>
      <c r="H60" s="1022">
        <v>2898.6191399416912</v>
      </c>
      <c r="I60" s="1022">
        <v>1256.097664723032</v>
      </c>
    </row>
    <row r="61" spans="1:9" ht="21" customHeight="1">
      <c r="A61" s="42" t="s">
        <v>466</v>
      </c>
      <c r="B61" s="1022">
        <v>-6.0746734693877551</v>
      </c>
      <c r="C61" s="1022">
        <v>-36.719325072886299</v>
      </c>
      <c r="D61" s="1022">
        <v>-111.09240524781342</v>
      </c>
      <c r="E61" s="1022">
        <v>-137.8618221574344</v>
      </c>
      <c r="F61" s="1022">
        <v>-199.48823032069973</v>
      </c>
      <c r="G61" s="1022">
        <v>-98.487552478134106</v>
      </c>
      <c r="H61" s="1022">
        <v>-296.48313702623909</v>
      </c>
      <c r="I61" s="1022">
        <v>-133.44632215743439</v>
      </c>
    </row>
    <row r="62" spans="1:9" ht="21.75" customHeight="1">
      <c r="A62" s="571" t="s">
        <v>467</v>
      </c>
      <c r="B62" s="1022">
        <v>657.57706705539351</v>
      </c>
      <c r="C62" s="1022">
        <v>1243.397879008746</v>
      </c>
      <c r="D62" s="1022">
        <v>1675.749887755102</v>
      </c>
      <c r="E62" s="1022">
        <v>2033.9750364431488</v>
      </c>
      <c r="F62" s="1022">
        <v>2266.3334212827986</v>
      </c>
      <c r="G62" s="1022">
        <v>924.45757580174916</v>
      </c>
      <c r="H62" s="1022">
        <v>2602.1360029154516</v>
      </c>
      <c r="I62" s="1022">
        <v>1122.6513425655976</v>
      </c>
    </row>
    <row r="63" spans="1:9">
      <c r="A63" s="40" t="s">
        <v>468</v>
      </c>
      <c r="B63" s="1022">
        <v>5938.3888906705542</v>
      </c>
      <c r="C63" s="1022">
        <v>7049.8674723032063</v>
      </c>
      <c r="D63" s="1022">
        <v>8021.1835160349865</v>
      </c>
      <c r="E63" s="1022">
        <v>7454.7247930029143</v>
      </c>
      <c r="F63" s="1022">
        <v>1945.2596195335277</v>
      </c>
      <c r="G63" s="1022">
        <v>730.41363411078714</v>
      </c>
      <c r="H63" s="1022">
        <v>2101.9066851311954</v>
      </c>
      <c r="I63" s="1022">
        <v>835.05240379008751</v>
      </c>
    </row>
    <row r="64" spans="1:9">
      <c r="A64" s="42" t="s">
        <v>469</v>
      </c>
      <c r="B64" s="1022">
        <v>-319.05156851311949</v>
      </c>
      <c r="C64" s="1022">
        <v>-1032.259444606414</v>
      </c>
      <c r="D64" s="1022">
        <v>-826.41806705539364</v>
      </c>
      <c r="E64" s="1022">
        <v>-811.94544314868801</v>
      </c>
      <c r="F64" s="1022">
        <v>-907.02805685131193</v>
      </c>
      <c r="G64" s="1022">
        <v>-266.6498250728863</v>
      </c>
      <c r="H64" s="1022">
        <v>-969.14546355685127</v>
      </c>
      <c r="I64" s="1022">
        <v>-545.05448688046647</v>
      </c>
    </row>
    <row r="65" spans="1:9">
      <c r="A65" s="41" t="s">
        <v>470</v>
      </c>
      <c r="B65" s="1022">
        <v>6276.9143892128277</v>
      </c>
      <c r="C65" s="1022">
        <v>7261.0059067055399</v>
      </c>
      <c r="D65" s="1022">
        <v>8870.5153367346938</v>
      </c>
      <c r="E65" s="1022">
        <v>8676.7543862973762</v>
      </c>
      <c r="F65" s="1022">
        <v>3304.5649839650146</v>
      </c>
      <c r="G65" s="1022">
        <v>1388.22138483965</v>
      </c>
      <c r="H65" s="1022">
        <v>3734.8972244897959</v>
      </c>
      <c r="I65" s="1022">
        <v>1412.6492594752185</v>
      </c>
    </row>
    <row r="66" spans="1:9">
      <c r="A66" s="40" t="s">
        <v>471</v>
      </c>
      <c r="B66" s="1022">
        <v>113.25134985422741</v>
      </c>
      <c r="C66" s="1022">
        <v>924.04949708454808</v>
      </c>
      <c r="D66" s="1022">
        <v>1100.2922507288629</v>
      </c>
      <c r="E66" s="1022">
        <v>2112.2935976676386</v>
      </c>
      <c r="F66" s="1022">
        <v>1231.3810218658894</v>
      </c>
      <c r="G66" s="1022">
        <v>533.02870262390672</v>
      </c>
      <c r="H66" s="1022">
        <v>1606.4038673469388</v>
      </c>
      <c r="I66" s="1022">
        <v>570.49981924198244</v>
      </c>
    </row>
    <row r="67" spans="1:9">
      <c r="A67" s="40" t="s">
        <v>472</v>
      </c>
      <c r="B67" s="1022">
        <v>-633.52771574344013</v>
      </c>
      <c r="C67" s="1022">
        <v>-1163.121532069971</v>
      </c>
      <c r="D67" s="1022">
        <v>-1296.4905801749271</v>
      </c>
      <c r="E67" s="1022">
        <v>-2125.1994256559769</v>
      </c>
      <c r="F67" s="1022">
        <v>-1175.5319591836735</v>
      </c>
      <c r="G67" s="1022">
        <v>-856.92922448979596</v>
      </c>
      <c r="H67" s="1022">
        <v>-1626.7469285714287</v>
      </c>
      <c r="I67" s="1022">
        <v>-685.66573906705526</v>
      </c>
    </row>
    <row r="68" spans="1:9">
      <c r="A68" s="571" t="s">
        <v>473</v>
      </c>
      <c r="B68" s="1022">
        <v>5756.638023323615</v>
      </c>
      <c r="C68" s="1022">
        <v>7021.9338717201163</v>
      </c>
      <c r="D68" s="1022">
        <v>8674.3170072886296</v>
      </c>
      <c r="E68" s="1022">
        <v>8663.8485583090369</v>
      </c>
      <c r="F68" s="1022">
        <v>3360.4140466472304</v>
      </c>
      <c r="G68" s="1022">
        <v>1064.320862973761</v>
      </c>
      <c r="H68" s="1022">
        <v>3714.5541632653058</v>
      </c>
      <c r="I68" s="1022">
        <v>1297.4833396501458</v>
      </c>
    </row>
    <row r="69" spans="1:9">
      <c r="A69" s="42" t="s">
        <v>474</v>
      </c>
      <c r="B69" s="1022">
        <v>-2714.9551122448979</v>
      </c>
      <c r="C69" s="1022">
        <v>-3136.7595685131196</v>
      </c>
      <c r="D69" s="1022">
        <v>-4318.019402332362</v>
      </c>
      <c r="E69" s="1022">
        <v>-4622.7304912536447</v>
      </c>
      <c r="F69" s="1022">
        <v>-3530.2304285714281</v>
      </c>
      <c r="G69" s="1022">
        <v>-1422.1899198250728</v>
      </c>
      <c r="H69" s="1022">
        <v>-3395.6643819241981</v>
      </c>
      <c r="I69" s="1022">
        <v>-1384.4107565597667</v>
      </c>
    </row>
    <row r="70" spans="1:9">
      <c r="A70" s="41" t="s">
        <v>475</v>
      </c>
      <c r="B70" s="1022">
        <v>3041.6829110787171</v>
      </c>
      <c r="C70" s="1022">
        <v>3885.1743032069967</v>
      </c>
      <c r="D70" s="1022">
        <v>4356.2976049562685</v>
      </c>
      <c r="E70" s="1022">
        <v>4041.1180670553936</v>
      </c>
      <c r="F70" s="1022">
        <v>-169.81638192419823</v>
      </c>
      <c r="G70" s="1022">
        <v>-357.86905685131194</v>
      </c>
      <c r="H70" s="1022">
        <v>318.88978134110789</v>
      </c>
      <c r="I70" s="1022">
        <v>-86.927416909620973</v>
      </c>
    </row>
    <row r="71" spans="1:9">
      <c r="A71" s="41" t="s">
        <v>476</v>
      </c>
      <c r="B71" s="1022">
        <v>-249.38686297376091</v>
      </c>
      <c r="C71" s="1022">
        <v>-27.154214285714286</v>
      </c>
      <c r="D71" s="1022">
        <v>-8.7534081632653056</v>
      </c>
      <c r="E71" s="1022">
        <v>-36.836053935860058</v>
      </c>
      <c r="F71" s="1022">
        <v>-12.395381924198253</v>
      </c>
      <c r="G71" s="1022">
        <v>-5.8466545189504382</v>
      </c>
      <c r="H71" s="1022">
        <v>-10.653625364431486</v>
      </c>
      <c r="I71" s="1022">
        <v>-0.10499562682215743</v>
      </c>
    </row>
    <row r="72" spans="1:9">
      <c r="A72" s="42" t="s">
        <v>477</v>
      </c>
      <c r="B72" s="1022">
        <v>-249.38686297376091</v>
      </c>
      <c r="C72" s="1022">
        <v>-27.154214285714286</v>
      </c>
      <c r="D72" s="1022">
        <v>-8.7534081632653056</v>
      </c>
      <c r="E72" s="1022">
        <v>-36.836053935860058</v>
      </c>
      <c r="F72" s="1022">
        <v>-12.395381924198253</v>
      </c>
      <c r="G72" s="1022">
        <v>-5.8466545189504382</v>
      </c>
      <c r="H72" s="1022">
        <v>-10.653625364431486</v>
      </c>
      <c r="I72" s="1022">
        <v>-0.10499562682215743</v>
      </c>
    </row>
    <row r="73" spans="1:9">
      <c r="A73" s="42" t="s">
        <v>478</v>
      </c>
      <c r="B73" s="1022">
        <v>0</v>
      </c>
      <c r="C73" s="1022">
        <v>0</v>
      </c>
      <c r="D73" s="1022">
        <v>0</v>
      </c>
      <c r="E73" s="1022">
        <v>0</v>
      </c>
      <c r="F73" s="1022">
        <v>0</v>
      </c>
      <c r="G73" s="1022">
        <v>0</v>
      </c>
      <c r="H73" s="1022">
        <v>0</v>
      </c>
      <c r="I73" s="1022">
        <v>0</v>
      </c>
    </row>
    <row r="74" spans="1:9">
      <c r="A74" s="571" t="s">
        <v>479</v>
      </c>
      <c r="B74" s="1022">
        <v>113.80916034985422</v>
      </c>
      <c r="C74" s="1022">
        <v>-5.9715437317784259</v>
      </c>
      <c r="D74" s="1022">
        <v>-0.1999198250728863</v>
      </c>
      <c r="E74" s="1022">
        <v>-12.551672011661809</v>
      </c>
      <c r="F74" s="1022">
        <v>5.0359416909620993</v>
      </c>
      <c r="G74" s="1022">
        <v>6.1105379008746352</v>
      </c>
      <c r="H74" s="1022">
        <v>5.9128396501457727</v>
      </c>
      <c r="I74" s="1022">
        <v>8.5096209912536441E-2</v>
      </c>
    </row>
    <row r="75" spans="1:9">
      <c r="A75" s="571" t="s">
        <v>480</v>
      </c>
      <c r="B75" s="1022">
        <v>113.80916034985422</v>
      </c>
      <c r="C75" s="1022">
        <v>-5.9715437317784259</v>
      </c>
      <c r="D75" s="1022">
        <v>-0.1999198250728863</v>
      </c>
      <c r="E75" s="1022">
        <v>-12.551672011661809</v>
      </c>
      <c r="F75" s="1022">
        <v>5.0359416909620993</v>
      </c>
      <c r="G75" s="1022">
        <v>6.1105379008746352</v>
      </c>
      <c r="H75" s="1022">
        <v>5.9128396501457727</v>
      </c>
      <c r="I75" s="1022">
        <v>8.5096209912536441E-2</v>
      </c>
    </row>
    <row r="76" spans="1:9">
      <c r="A76" s="42" t="s">
        <v>481</v>
      </c>
      <c r="B76" s="1022">
        <v>0</v>
      </c>
      <c r="C76" s="1022">
        <v>0</v>
      </c>
      <c r="D76" s="1022">
        <v>0</v>
      </c>
      <c r="E76" s="1022">
        <v>0</v>
      </c>
      <c r="F76" s="1022">
        <v>0</v>
      </c>
      <c r="G76" s="1022">
        <v>0</v>
      </c>
      <c r="H76" s="1022">
        <v>0</v>
      </c>
      <c r="I76" s="1022">
        <v>0</v>
      </c>
    </row>
    <row r="77" spans="1:9">
      <c r="A77" s="571" t="s">
        <v>482</v>
      </c>
      <c r="B77" s="1022">
        <v>2906.1052084548105</v>
      </c>
      <c r="C77" s="1022">
        <v>3852.0485451895042</v>
      </c>
      <c r="D77" s="1022">
        <v>4347.3442769679295</v>
      </c>
      <c r="E77" s="1022">
        <v>3991.7303411078719</v>
      </c>
      <c r="F77" s="1022">
        <v>-177.17582215743437</v>
      </c>
      <c r="G77" s="1022">
        <v>-357.60517346938781</v>
      </c>
      <c r="H77" s="1022">
        <v>314.14899562682211</v>
      </c>
      <c r="I77" s="1022">
        <v>-86.947316326530611</v>
      </c>
    </row>
    <row r="78" spans="1:9">
      <c r="A78" s="40" t="s">
        <v>483</v>
      </c>
      <c r="B78" s="1022">
        <v>1.4564373177842567</v>
      </c>
      <c r="C78" s="1022">
        <v>0.43552769679300291</v>
      </c>
      <c r="D78" s="1022">
        <v>1.3819402332361517</v>
      </c>
      <c r="E78" s="1022">
        <v>3.5984300291545193</v>
      </c>
      <c r="F78" s="1022">
        <v>0.20088629737609329</v>
      </c>
      <c r="G78" s="1022">
        <v>0</v>
      </c>
      <c r="H78" s="1022">
        <v>0.99349416909620991</v>
      </c>
      <c r="I78" s="1022">
        <v>0</v>
      </c>
    </row>
    <row r="79" spans="1:9">
      <c r="A79" s="41" t="s">
        <v>484</v>
      </c>
      <c r="B79" s="1022">
        <v>2907.5616457725951</v>
      </c>
      <c r="C79" s="1022">
        <v>3852.4840728862969</v>
      </c>
      <c r="D79" s="1022">
        <v>4348.7262172011669</v>
      </c>
      <c r="E79" s="1022">
        <v>3995.3287711370263</v>
      </c>
      <c r="F79" s="1022">
        <v>-176.97493586005831</v>
      </c>
      <c r="G79" s="1022">
        <v>-357.60517346938781</v>
      </c>
      <c r="H79" s="1022">
        <v>315.14248979591838</v>
      </c>
      <c r="I79" s="1022">
        <v>-86.947316326530611</v>
      </c>
    </row>
    <row r="80" spans="1:9">
      <c r="A80" s="40" t="s">
        <v>485</v>
      </c>
      <c r="B80" s="1022">
        <v>-6.6971938775510198</v>
      </c>
      <c r="C80" s="1022">
        <v>-50.523265306122447</v>
      </c>
      <c r="D80" s="1022">
        <v>-249.31816326530614</v>
      </c>
      <c r="E80" s="1022">
        <v>-92.635787172011661</v>
      </c>
      <c r="F80" s="1022">
        <v>-51.223434402332366</v>
      </c>
      <c r="G80" s="1022">
        <v>8.1298017492711363</v>
      </c>
      <c r="H80" s="1022">
        <v>-21.680345481049564</v>
      </c>
      <c r="I80" s="1022">
        <v>22.596508746355685</v>
      </c>
    </row>
    <row r="81" spans="1:9" ht="21" customHeight="1">
      <c r="A81" s="571" t="s">
        <v>486</v>
      </c>
      <c r="B81" s="1022">
        <v>2900.8644518950437</v>
      </c>
      <c r="C81" s="1022">
        <v>3801.9608075801752</v>
      </c>
      <c r="D81" s="1022">
        <v>4099.4080539358602</v>
      </c>
      <c r="E81" s="1022">
        <v>3902.6929839650147</v>
      </c>
      <c r="F81" s="1022">
        <v>-228.19837026239068</v>
      </c>
      <c r="G81" s="1022">
        <v>-349.47537172011658</v>
      </c>
      <c r="H81" s="1022">
        <v>293.46214431486879</v>
      </c>
      <c r="I81" s="1022">
        <v>-64.350807580174916</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2900.8644518950437</v>
      </c>
      <c r="C83" s="1022">
        <v>3801.9608075801752</v>
      </c>
      <c r="D83" s="1022">
        <v>4099.4080539358602</v>
      </c>
      <c r="E83" s="1022">
        <v>3902.6929839650147</v>
      </c>
      <c r="F83" s="1022">
        <v>-228.19837026239068</v>
      </c>
      <c r="G83" s="1022">
        <v>-349.47537172011658</v>
      </c>
      <c r="H83" s="1022">
        <v>293.46214431486879</v>
      </c>
      <c r="I83" s="1022">
        <v>-64.350807580174916</v>
      </c>
    </row>
    <row r="84" spans="1:9" ht="18" customHeight="1" thickBot="1">
      <c r="A84" s="40" t="s">
        <v>489</v>
      </c>
      <c r="B84" s="1022">
        <v>0</v>
      </c>
      <c r="C84" s="1022">
        <v>-957.47382069970843</v>
      </c>
      <c r="D84" s="1022">
        <v>-1350.6360058309037</v>
      </c>
      <c r="E84" s="1022">
        <v>-1087.8170553935861</v>
      </c>
      <c r="F84" s="1022">
        <v>0</v>
      </c>
      <c r="G84" s="1022">
        <v>0</v>
      </c>
      <c r="H84" s="1022">
        <v>0</v>
      </c>
      <c r="I84" s="1022">
        <v>0</v>
      </c>
    </row>
    <row r="85" spans="1:9" ht="24" customHeight="1" thickTop="1" thickBot="1">
      <c r="A85" s="37" t="s">
        <v>490</v>
      </c>
      <c r="B85" s="1019">
        <v>2900.8644518950437</v>
      </c>
      <c r="C85" s="1019">
        <v>2844.4869868804667</v>
      </c>
      <c r="D85" s="1019">
        <v>2748.772048104956</v>
      </c>
      <c r="E85" s="1019">
        <v>2814.8759285714291</v>
      </c>
      <c r="F85" s="1019">
        <v>-228.19837026239068</v>
      </c>
      <c r="G85" s="1019">
        <v>-349.47537172011658</v>
      </c>
      <c r="H85" s="1019">
        <v>293.46214431486879</v>
      </c>
      <c r="I85" s="1019">
        <v>-64.350807580174916</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showGridLines="0" zoomScale="50" workbookViewId="0">
      <selection activeCell="A9" sqref="A9"/>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1340</v>
      </c>
      <c r="B3" s="923"/>
      <c r="C3" s="923"/>
      <c r="D3" s="923"/>
      <c r="E3" s="923"/>
      <c r="F3" s="923"/>
      <c r="G3" s="923"/>
      <c r="H3" s="923"/>
      <c r="I3" s="923"/>
    </row>
    <row r="4" spans="1:9" ht="43.5" customHeight="1">
      <c r="A4" s="924" t="s">
        <v>1400</v>
      </c>
      <c r="B4" s="924"/>
      <c r="C4" s="924"/>
      <c r="D4" s="924"/>
      <c r="E4" s="924"/>
      <c r="F4" s="924"/>
      <c r="G4" s="924"/>
      <c r="H4" s="924"/>
      <c r="I4" s="924"/>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728763.82568221574</v>
      </c>
      <c r="C8" s="1019">
        <v>967263.20895481051</v>
      </c>
      <c r="D8" s="1019">
        <v>1153239.95646793</v>
      </c>
      <c r="E8" s="1019">
        <v>1227695.4119679302</v>
      </c>
      <c r="F8" s="1019">
        <v>1460238.2793250729</v>
      </c>
      <c r="G8" s="1019">
        <v>1500472.7337099125</v>
      </c>
      <c r="H8" s="1019">
        <v>1627070.1155466472</v>
      </c>
      <c r="I8" s="1019">
        <v>1609104.4330947523</v>
      </c>
    </row>
    <row r="9" spans="1:9" s="104" customFormat="1" ht="21" customHeight="1" thickTop="1">
      <c r="A9" s="102" t="s">
        <v>8</v>
      </c>
      <c r="B9" s="1020">
        <v>107171.6248542274</v>
      </c>
      <c r="C9" s="1020">
        <v>120620.57905247813</v>
      </c>
      <c r="D9" s="1020">
        <v>126642.85525218658</v>
      </c>
      <c r="E9" s="1020">
        <v>110451.37535714287</v>
      </c>
      <c r="F9" s="1020">
        <v>135542.28695481049</v>
      </c>
      <c r="G9" s="1020">
        <v>131404.49539067055</v>
      </c>
      <c r="H9" s="1020">
        <v>121233.7608994169</v>
      </c>
      <c r="I9" s="1020">
        <v>74521.820036443154</v>
      </c>
    </row>
    <row r="10" spans="1:9" s="104" customFormat="1" ht="21" customHeight="1">
      <c r="A10" s="102" t="s">
        <v>17</v>
      </c>
      <c r="B10" s="1020">
        <v>41985.221032069967</v>
      </c>
      <c r="C10" s="1020">
        <v>78069.998209912548</v>
      </c>
      <c r="D10" s="1020">
        <v>50781.96954956268</v>
      </c>
      <c r="E10" s="1020">
        <v>83352.084078717191</v>
      </c>
      <c r="F10" s="1020">
        <v>124926.36000145772</v>
      </c>
      <c r="G10" s="1020">
        <v>134909.6639314869</v>
      </c>
      <c r="H10" s="1020">
        <v>145531.73733381924</v>
      </c>
      <c r="I10" s="1020">
        <v>156266.09540670554</v>
      </c>
    </row>
    <row r="11" spans="1:9" s="104" customFormat="1" ht="21" customHeight="1">
      <c r="A11" s="102" t="s">
        <v>26</v>
      </c>
      <c r="B11" s="1020">
        <v>567406.1784008746</v>
      </c>
      <c r="C11" s="1020">
        <v>748468.1436195334</v>
      </c>
      <c r="D11" s="1020">
        <v>904362.28282944602</v>
      </c>
      <c r="E11" s="1020">
        <v>1005098.3627026239</v>
      </c>
      <c r="F11" s="1020">
        <v>1153540.8920451896</v>
      </c>
      <c r="G11" s="1020">
        <v>1183376.3241676383</v>
      </c>
      <c r="H11" s="1020">
        <v>1293311.7158279885</v>
      </c>
      <c r="I11" s="1020">
        <v>1296189.6705685132</v>
      </c>
    </row>
    <row r="12" spans="1:9" s="104" customFormat="1" ht="21" customHeight="1">
      <c r="A12" s="567" t="s">
        <v>428</v>
      </c>
      <c r="B12" s="1020">
        <v>578477.08296209911</v>
      </c>
      <c r="C12" s="1020">
        <v>759595.39945189492</v>
      </c>
      <c r="D12" s="1020">
        <v>922678.68521137035</v>
      </c>
      <c r="E12" s="1020">
        <v>1028306.9681107872</v>
      </c>
      <c r="F12" s="1020">
        <v>1171538.4051530613</v>
      </c>
      <c r="G12" s="1020">
        <v>1199602.7433017492</v>
      </c>
      <c r="H12" s="1020">
        <v>1309631.2296982508</v>
      </c>
      <c r="I12" s="1020">
        <v>1308940.881368805</v>
      </c>
    </row>
    <row r="13" spans="1:9" s="104" customFormat="1" ht="21" customHeight="1">
      <c r="A13" s="567" t="s">
        <v>429</v>
      </c>
      <c r="B13" s="1020">
        <v>576707.86520116625</v>
      </c>
      <c r="C13" s="1020">
        <v>757797.80280758021</v>
      </c>
      <c r="D13" s="1020">
        <v>920671.60112390679</v>
      </c>
      <c r="E13" s="1020">
        <v>1021975.1273061223</v>
      </c>
      <c r="F13" s="1020">
        <v>1165656.1491982508</v>
      </c>
      <c r="G13" s="1020">
        <v>1194089.5407215743</v>
      </c>
      <c r="H13" s="1020">
        <v>1299933.4885481049</v>
      </c>
      <c r="I13" s="1020">
        <v>1298640.0915670553</v>
      </c>
    </row>
    <row r="14" spans="1:9" s="104" customFormat="1" ht="21" customHeight="1">
      <c r="A14" s="567" t="s">
        <v>430</v>
      </c>
      <c r="B14" s="1020">
        <v>1769.2177609329444</v>
      </c>
      <c r="C14" s="1020">
        <v>1797.5966443148691</v>
      </c>
      <c r="D14" s="1020">
        <v>2007.0840874635569</v>
      </c>
      <c r="E14" s="1020">
        <v>6331.8408046647237</v>
      </c>
      <c r="F14" s="1020">
        <v>5882.2559548104955</v>
      </c>
      <c r="G14" s="1020">
        <v>5513.2025801749269</v>
      </c>
      <c r="H14" s="1020">
        <v>9697.7411501457718</v>
      </c>
      <c r="I14" s="1020">
        <v>10300.789801749272</v>
      </c>
    </row>
    <row r="15" spans="1:9" s="104" customFormat="1" ht="21" customHeight="1">
      <c r="A15" s="567" t="s">
        <v>431</v>
      </c>
      <c r="B15" s="1020">
        <v>2323.7346413994169</v>
      </c>
      <c r="C15" s="1020">
        <v>3635.929833819242</v>
      </c>
      <c r="D15" s="1020">
        <v>5235.3031690962098</v>
      </c>
      <c r="E15" s="1020">
        <v>7595.9819781341102</v>
      </c>
      <c r="F15" s="1020">
        <v>9945.5510058309046</v>
      </c>
      <c r="G15" s="1020">
        <v>14460.480989795919</v>
      </c>
      <c r="H15" s="1020">
        <v>11539.297983965014</v>
      </c>
      <c r="I15" s="1020">
        <v>20456.137128279879</v>
      </c>
    </row>
    <row r="16" spans="1:9" s="104" customFormat="1" ht="21" customHeight="1">
      <c r="A16" s="567" t="s">
        <v>432</v>
      </c>
      <c r="B16" s="1020">
        <v>2220.0393498542271</v>
      </c>
      <c r="C16" s="1020">
        <v>3561.491829446064</v>
      </c>
      <c r="D16" s="1020">
        <v>5107.8013790087471</v>
      </c>
      <c r="E16" s="1020">
        <v>7366.1039125364432</v>
      </c>
      <c r="F16" s="1020">
        <v>9439.5276632653076</v>
      </c>
      <c r="G16" s="1020">
        <v>13706.055269679302</v>
      </c>
      <c r="H16" s="1020">
        <v>10988.067465014577</v>
      </c>
      <c r="I16" s="1020">
        <v>18581.202167638487</v>
      </c>
    </row>
    <row r="17" spans="1:9" s="104" customFormat="1" ht="21" customHeight="1">
      <c r="A17" s="567" t="s">
        <v>433</v>
      </c>
      <c r="B17" s="1020">
        <v>103.69529154518951</v>
      </c>
      <c r="C17" s="1020">
        <v>74.438004373177847</v>
      </c>
      <c r="D17" s="1020">
        <v>127.50179008746356</v>
      </c>
      <c r="E17" s="1020">
        <v>229.87806559766764</v>
      </c>
      <c r="F17" s="1020">
        <v>506.02334256559766</v>
      </c>
      <c r="G17" s="1020">
        <v>754.42572011661809</v>
      </c>
      <c r="H17" s="1020">
        <v>551.23051895043727</v>
      </c>
      <c r="I17" s="1020">
        <v>1874.9349606413996</v>
      </c>
    </row>
    <row r="18" spans="1:9" s="104" customFormat="1" ht="21" customHeight="1">
      <c r="A18" s="567" t="s">
        <v>434</v>
      </c>
      <c r="B18" s="1020">
        <v>1504.3553804664723</v>
      </c>
      <c r="C18" s="1020">
        <v>1962.3084562682216</v>
      </c>
      <c r="D18" s="1020">
        <v>3997.3343862973761</v>
      </c>
      <c r="E18" s="1020">
        <v>6005.2475787172016</v>
      </c>
      <c r="F18" s="1020">
        <v>7501.16024781341</v>
      </c>
      <c r="G18" s="1020">
        <v>9132.1001239067064</v>
      </c>
      <c r="H18" s="1020">
        <v>11133.032508746357</v>
      </c>
      <c r="I18" s="1020">
        <v>12565.936119533528</v>
      </c>
    </row>
    <row r="19" spans="1:9" s="104" customFormat="1" ht="21" customHeight="1">
      <c r="A19" s="567" t="s">
        <v>435</v>
      </c>
      <c r="B19" s="1020">
        <v>1317.5668236151605</v>
      </c>
      <c r="C19" s="1020">
        <v>1757.5577303206994</v>
      </c>
      <c r="D19" s="1020">
        <v>3693.6339300291547</v>
      </c>
      <c r="E19" s="1020">
        <v>5494.70444606414</v>
      </c>
      <c r="F19" s="1020">
        <v>6938.9214591836735</v>
      </c>
      <c r="G19" s="1020">
        <v>8487.1180189504375</v>
      </c>
      <c r="H19" s="1020">
        <v>10088.732532069971</v>
      </c>
      <c r="I19" s="1020">
        <v>11477.928456268221</v>
      </c>
    </row>
    <row r="20" spans="1:9" s="104" customFormat="1" ht="21" customHeight="1">
      <c r="A20" s="567" t="s">
        <v>436</v>
      </c>
      <c r="B20" s="1020">
        <v>186.78855685131197</v>
      </c>
      <c r="C20" s="1020">
        <v>204.75072594752186</v>
      </c>
      <c r="D20" s="1020">
        <v>303.7004562682215</v>
      </c>
      <c r="E20" s="1020">
        <v>510.54313265306121</v>
      </c>
      <c r="F20" s="1020">
        <v>562.23878862973754</v>
      </c>
      <c r="G20" s="1020">
        <v>644.98210495626824</v>
      </c>
      <c r="H20" s="1020">
        <v>1044.2999766763849</v>
      </c>
      <c r="I20" s="1020">
        <v>1088.0076632653061</v>
      </c>
    </row>
    <row r="21" spans="1:9" s="104" customFormat="1" ht="21" customHeight="1">
      <c r="A21" s="567" t="s">
        <v>39</v>
      </c>
      <c r="B21" s="1020">
        <v>6203.264874635568</v>
      </c>
      <c r="C21" s="1020">
        <v>8135.735422740524</v>
      </c>
      <c r="D21" s="1020">
        <v>9914.2961020408184</v>
      </c>
      <c r="E21" s="1020">
        <v>10799.474418367347</v>
      </c>
      <c r="F21" s="1020">
        <v>11498.190074344024</v>
      </c>
      <c r="G21" s="1020">
        <v>12108.370425655976</v>
      </c>
      <c r="H21" s="1020">
        <v>12744.130379008746</v>
      </c>
      <c r="I21" s="1020">
        <v>13683.324016034987</v>
      </c>
    </row>
    <row r="22" spans="1:9" s="104" customFormat="1" ht="21" customHeight="1">
      <c r="A22" s="567" t="s">
        <v>437</v>
      </c>
      <c r="B22" s="1020">
        <v>-21102.259457725944</v>
      </c>
      <c r="C22" s="1020">
        <v>-24861.229545189504</v>
      </c>
      <c r="D22" s="1020">
        <v>-37463.336039358597</v>
      </c>
      <c r="E22" s="1020">
        <v>-47609.309383381922</v>
      </c>
      <c r="F22" s="1020">
        <v>-46942.414435860053</v>
      </c>
      <c r="G22" s="1020">
        <v>-51927.370673469391</v>
      </c>
      <c r="H22" s="1020">
        <v>-51735.974741982507</v>
      </c>
      <c r="I22" s="1020">
        <v>-59456.608064139939</v>
      </c>
    </row>
    <row r="23" spans="1:9" s="104" customFormat="1" ht="21" customHeight="1">
      <c r="A23" s="102" t="s">
        <v>57</v>
      </c>
      <c r="B23" s="1020">
        <v>3616.7017696793005</v>
      </c>
      <c r="C23" s="1020">
        <v>4798.3724562682219</v>
      </c>
      <c r="D23" s="1020">
        <v>6062.4734708454807</v>
      </c>
      <c r="E23" s="1020">
        <v>7537.9121895043727</v>
      </c>
      <c r="F23" s="1020">
        <v>9755.4279023323597</v>
      </c>
      <c r="G23" s="1020">
        <v>9580.9799460641389</v>
      </c>
      <c r="H23" s="1020">
        <v>12158.610335276968</v>
      </c>
      <c r="I23" s="1020">
        <v>11422.371518950436</v>
      </c>
    </row>
    <row r="24" spans="1:9" s="104" customFormat="1" ht="21" customHeight="1">
      <c r="A24" s="102" t="s">
        <v>63</v>
      </c>
      <c r="B24" s="1020">
        <v>0</v>
      </c>
      <c r="C24" s="1020">
        <v>0</v>
      </c>
      <c r="D24" s="1020">
        <v>0</v>
      </c>
      <c r="E24" s="1020">
        <v>2.9154518950437317E-4</v>
      </c>
      <c r="F24" s="1020">
        <v>0</v>
      </c>
      <c r="G24" s="1020">
        <v>0</v>
      </c>
      <c r="H24" s="1020">
        <v>317.20127988338191</v>
      </c>
      <c r="I24" s="1020">
        <v>317.20127988338191</v>
      </c>
    </row>
    <row r="25" spans="1:9" s="104" customFormat="1" ht="21" customHeight="1">
      <c r="A25" s="102" t="s">
        <v>438</v>
      </c>
      <c r="B25" s="1020">
        <v>79.721274052478122</v>
      </c>
      <c r="C25" s="1020">
        <v>90.737309037900857</v>
      </c>
      <c r="D25" s="1020">
        <v>49036.691806122457</v>
      </c>
      <c r="E25" s="1020">
        <v>4094.1164897959184</v>
      </c>
      <c r="F25" s="1020">
        <v>9514.7477128279897</v>
      </c>
      <c r="G25" s="1020">
        <v>13414.474147230321</v>
      </c>
      <c r="H25" s="1020">
        <v>19769.973921282795</v>
      </c>
      <c r="I25" s="1020">
        <v>31571.791975218657</v>
      </c>
    </row>
    <row r="26" spans="1:9" s="104" customFormat="1" ht="21" customHeight="1">
      <c r="A26" s="102" t="s">
        <v>74</v>
      </c>
      <c r="B26" s="1020">
        <v>8129.5568615160355</v>
      </c>
      <c r="C26" s="1020">
        <v>11596.107344023323</v>
      </c>
      <c r="D26" s="1020">
        <v>12317.303985422741</v>
      </c>
      <c r="E26" s="1020">
        <v>11855.070373177843</v>
      </c>
      <c r="F26" s="1020">
        <v>14308.522890670554</v>
      </c>
      <c r="G26" s="1020">
        <v>14495.367393586004</v>
      </c>
      <c r="H26" s="1020">
        <v>18448.37237026239</v>
      </c>
      <c r="I26" s="1020">
        <v>19624.879581632656</v>
      </c>
    </row>
    <row r="27" spans="1:9" s="105" customFormat="1" ht="43.5" customHeight="1" thickBot="1">
      <c r="A27" s="568" t="s">
        <v>439</v>
      </c>
      <c r="B27" s="1021">
        <v>374.82148979591835</v>
      </c>
      <c r="C27" s="1021">
        <v>3619.2709635568508</v>
      </c>
      <c r="D27" s="1021">
        <v>4036.3795743440232</v>
      </c>
      <c r="E27" s="1021">
        <v>5306.4904854227398</v>
      </c>
      <c r="F27" s="1021">
        <v>12650.041817784258</v>
      </c>
      <c r="G27" s="1021">
        <v>13291.428733236151</v>
      </c>
      <c r="H27" s="1021">
        <v>16298.743578717202</v>
      </c>
      <c r="I27" s="1021">
        <v>19190.60272740525</v>
      </c>
    </row>
    <row r="28" spans="1:9" ht="24" customHeight="1" thickTop="1" thickBot="1">
      <c r="A28" s="37" t="s">
        <v>440</v>
      </c>
      <c r="B28" s="1019">
        <v>667360.30851457722</v>
      </c>
      <c r="C28" s="1019">
        <v>891264.23759475211</v>
      </c>
      <c r="D28" s="1019">
        <v>1067497.0826690963</v>
      </c>
      <c r="E28" s="1019">
        <v>1127744.7182536442</v>
      </c>
      <c r="F28" s="1019">
        <v>1345376.2000830905</v>
      </c>
      <c r="G28" s="1019">
        <v>1384695.7396720115</v>
      </c>
      <c r="H28" s="1019">
        <v>1499536.7489650145</v>
      </c>
      <c r="I28" s="1019">
        <v>1481012.5381428571</v>
      </c>
    </row>
    <row r="29" spans="1:9" s="104" customFormat="1" ht="21" customHeight="1" thickTop="1">
      <c r="A29" s="102" t="s">
        <v>441</v>
      </c>
      <c r="B29" s="1020">
        <v>486357.59916034981</v>
      </c>
      <c r="C29" s="1020">
        <v>620845.04063265305</v>
      </c>
      <c r="D29" s="1020">
        <v>750258.79603644309</v>
      </c>
      <c r="E29" s="1020">
        <v>834567.43219096214</v>
      </c>
      <c r="F29" s="1020">
        <v>1076309.6859810494</v>
      </c>
      <c r="G29" s="1020">
        <v>1123185.4452463558</v>
      </c>
      <c r="H29" s="1020">
        <v>1209500.8012930029</v>
      </c>
      <c r="I29" s="1020">
        <v>1142224.5839271136</v>
      </c>
    </row>
    <row r="30" spans="1:9" s="104" customFormat="1" ht="21" customHeight="1">
      <c r="A30" s="567" t="s">
        <v>442</v>
      </c>
      <c r="B30" s="1020">
        <v>196.04453935860059</v>
      </c>
      <c r="C30" s="1020">
        <v>298.61644460641401</v>
      </c>
      <c r="D30" s="1020">
        <v>261.82325218658895</v>
      </c>
      <c r="E30" s="1020">
        <v>261.15654227405247</v>
      </c>
      <c r="F30" s="1020">
        <v>246.36914577259478</v>
      </c>
      <c r="G30" s="1020">
        <v>241.30124781341107</v>
      </c>
      <c r="H30" s="1020">
        <v>228.77887026239068</v>
      </c>
      <c r="I30" s="1020">
        <v>324.27241107871725</v>
      </c>
    </row>
    <row r="31" spans="1:9" s="104" customFormat="1" ht="21" customHeight="1">
      <c r="A31" s="567" t="s">
        <v>443</v>
      </c>
      <c r="B31" s="1020">
        <v>176533.65916909624</v>
      </c>
      <c r="C31" s="1020">
        <v>227577.96418513116</v>
      </c>
      <c r="D31" s="1020">
        <v>294068.70893877553</v>
      </c>
      <c r="E31" s="1020">
        <v>344101.80418367346</v>
      </c>
      <c r="F31" s="1020">
        <v>402567.29345481045</v>
      </c>
      <c r="G31" s="1020">
        <v>419523.12039504375</v>
      </c>
      <c r="H31" s="1020">
        <v>518732.89609912533</v>
      </c>
      <c r="I31" s="1020">
        <v>492196.68344023323</v>
      </c>
    </row>
    <row r="32" spans="1:9" s="104" customFormat="1" ht="21" customHeight="1">
      <c r="A32" s="567" t="s">
        <v>444</v>
      </c>
      <c r="B32" s="1020">
        <v>93677.048435860052</v>
      </c>
      <c r="C32" s="1020">
        <v>73900.752269679302</v>
      </c>
      <c r="D32" s="1020">
        <v>75732.341511661813</v>
      </c>
      <c r="E32" s="1020">
        <v>18191.737069970844</v>
      </c>
      <c r="F32" s="1020">
        <v>4898.4393483965014</v>
      </c>
      <c r="G32" s="1020">
        <v>2996.4257521865889</v>
      </c>
      <c r="H32" s="1020">
        <v>1840.1315189504376</v>
      </c>
      <c r="I32" s="1020">
        <v>1522.0994227405247</v>
      </c>
    </row>
    <row r="33" spans="1:9" s="104" customFormat="1" ht="21" customHeight="1">
      <c r="A33" s="567" t="s">
        <v>445</v>
      </c>
      <c r="B33" s="1020">
        <v>5526.0167725947531</v>
      </c>
      <c r="C33" s="1020">
        <v>8139.534574344023</v>
      </c>
      <c r="D33" s="1020">
        <v>10752.444188046646</v>
      </c>
      <c r="E33" s="1020">
        <v>10686.252064139941</v>
      </c>
      <c r="F33" s="1020">
        <v>11716.994379008745</v>
      </c>
      <c r="G33" s="1020">
        <v>9467.6869037900869</v>
      </c>
      <c r="H33" s="1020">
        <v>9057.1550714285713</v>
      </c>
      <c r="I33" s="1020">
        <v>7529.4800918367346</v>
      </c>
    </row>
    <row r="34" spans="1:9" s="104" customFormat="1" ht="21" customHeight="1">
      <c r="A34" s="567" t="s">
        <v>446</v>
      </c>
      <c r="B34" s="1020">
        <v>200484.34080903791</v>
      </c>
      <c r="C34" s="1020">
        <v>293895.44298688049</v>
      </c>
      <c r="D34" s="1020">
        <v>350986.72167492716</v>
      </c>
      <c r="E34" s="1020">
        <v>435134.84686734696</v>
      </c>
      <c r="F34" s="1020">
        <v>622654.16435422737</v>
      </c>
      <c r="G34" s="1020">
        <v>651230.99660495634</v>
      </c>
      <c r="H34" s="1020">
        <v>637695.23847813404</v>
      </c>
      <c r="I34" s="1020">
        <v>595309.86876239069</v>
      </c>
    </row>
    <row r="35" spans="1:9" s="104" customFormat="1" ht="21" customHeight="1">
      <c r="A35" s="567" t="s">
        <v>447</v>
      </c>
      <c r="B35" s="1020">
        <v>9940.4894344023323</v>
      </c>
      <c r="C35" s="1020">
        <v>17032.730172011663</v>
      </c>
      <c r="D35" s="1020">
        <v>18456.756470845481</v>
      </c>
      <c r="E35" s="1020">
        <v>26191.635463556853</v>
      </c>
      <c r="F35" s="1020">
        <v>34226.425298833819</v>
      </c>
      <c r="G35" s="1020">
        <v>39725.9143425656</v>
      </c>
      <c r="H35" s="1020">
        <v>41946.601255102039</v>
      </c>
      <c r="I35" s="1020">
        <v>45342.179798833822</v>
      </c>
    </row>
    <row r="36" spans="1:9" s="104" customFormat="1" ht="21" customHeight="1">
      <c r="A36" s="102" t="s">
        <v>448</v>
      </c>
      <c r="B36" s="1020">
        <v>996.31492565597659</v>
      </c>
      <c r="C36" s="1020">
        <v>776.00334985422739</v>
      </c>
      <c r="D36" s="1020">
        <v>692.99937755102042</v>
      </c>
      <c r="E36" s="1020">
        <v>380.32608600583092</v>
      </c>
      <c r="F36" s="1020">
        <v>405.07914723032076</v>
      </c>
      <c r="G36" s="1020">
        <v>371.90777113702626</v>
      </c>
      <c r="H36" s="1020">
        <v>792.48626384839645</v>
      </c>
      <c r="I36" s="1020">
        <v>409.96197376093295</v>
      </c>
    </row>
    <row r="37" spans="1:9" s="104" customFormat="1" ht="21" customHeight="1">
      <c r="A37" s="102" t="s">
        <v>449</v>
      </c>
      <c r="B37" s="1020">
        <v>89881.329739067049</v>
      </c>
      <c r="C37" s="1020">
        <v>89280.895947521873</v>
      </c>
      <c r="D37" s="1020">
        <v>89052.085393586007</v>
      </c>
      <c r="E37" s="1020">
        <v>68045.650947521863</v>
      </c>
      <c r="F37" s="1020">
        <v>75791.577537900885</v>
      </c>
      <c r="G37" s="1020">
        <v>56225.374153061224</v>
      </c>
      <c r="H37" s="1020">
        <v>51313.988922740522</v>
      </c>
      <c r="I37" s="1020">
        <v>119524.98529883381</v>
      </c>
    </row>
    <row r="38" spans="1:9" s="104" customFormat="1" ht="21" customHeight="1">
      <c r="A38" s="102" t="s">
        <v>450</v>
      </c>
      <c r="B38" s="1020">
        <v>19842.205944606416</v>
      </c>
      <c r="C38" s="1020">
        <v>29864.189106413996</v>
      </c>
      <c r="D38" s="1020">
        <v>30505.227151603496</v>
      </c>
      <c r="E38" s="1020">
        <v>41099.811485422746</v>
      </c>
      <c r="F38" s="1020">
        <v>38342.40561370262</v>
      </c>
      <c r="G38" s="1020">
        <v>33938.734602040815</v>
      </c>
      <c r="H38" s="1020">
        <v>42984.72336297376</v>
      </c>
      <c r="I38" s="1020">
        <v>32531.23202186589</v>
      </c>
    </row>
    <row r="39" spans="1:9" s="104" customFormat="1" ht="21" customHeight="1">
      <c r="A39" s="102" t="s">
        <v>127</v>
      </c>
      <c r="B39" s="1020">
        <v>15756.810865889212</v>
      </c>
      <c r="C39" s="1020">
        <v>23392.585007288631</v>
      </c>
      <c r="D39" s="1020">
        <v>25999.460810495628</v>
      </c>
      <c r="E39" s="1020">
        <v>28253.12381632653</v>
      </c>
      <c r="F39" s="1020">
        <v>29553.410583090379</v>
      </c>
      <c r="G39" s="1020">
        <v>29533.757236151599</v>
      </c>
      <c r="H39" s="1020">
        <v>25586.116947521863</v>
      </c>
      <c r="I39" s="1020">
        <v>25560.488330903787</v>
      </c>
    </row>
    <row r="40" spans="1:9" s="104" customFormat="1" ht="21" customHeight="1">
      <c r="A40" s="102" t="s">
        <v>133</v>
      </c>
      <c r="B40" s="1020">
        <v>43993.35924927114</v>
      </c>
      <c r="C40" s="1020">
        <v>80756.940396501464</v>
      </c>
      <c r="D40" s="1020">
        <v>102763.45967055394</v>
      </c>
      <c r="E40" s="1020">
        <v>98421.946873177832</v>
      </c>
      <c r="F40" s="1020">
        <v>83229.57725947522</v>
      </c>
      <c r="G40" s="1020">
        <v>95371.294135568503</v>
      </c>
      <c r="H40" s="1020">
        <v>116284.57037755102</v>
      </c>
      <c r="I40" s="1020">
        <v>116452.41130903791</v>
      </c>
    </row>
    <row r="41" spans="1:9" s="104" customFormat="1" ht="21" customHeight="1">
      <c r="A41" s="102" t="s">
        <v>451</v>
      </c>
      <c r="B41" s="1020">
        <v>10452.158224489796</v>
      </c>
      <c r="C41" s="1020">
        <v>20201.856504373176</v>
      </c>
      <c r="D41" s="1020">
        <v>19186.113676384837</v>
      </c>
      <c r="E41" s="1020">
        <v>25528.159276967926</v>
      </c>
      <c r="F41" s="1020">
        <v>24525.843360058308</v>
      </c>
      <c r="G41" s="1020">
        <v>23405.460397959188</v>
      </c>
      <c r="H41" s="1020">
        <v>23525.581065597671</v>
      </c>
      <c r="I41" s="1020">
        <v>32270.195424198253</v>
      </c>
    </row>
    <row r="42" spans="1:9" s="105" customFormat="1" ht="43.5" customHeight="1" thickBot="1">
      <c r="A42" s="568" t="s">
        <v>109</v>
      </c>
      <c r="B42" s="1021">
        <v>80.530405247813405</v>
      </c>
      <c r="C42" s="1021">
        <v>26146.726650145771</v>
      </c>
      <c r="D42" s="1021">
        <v>49038.940552478132</v>
      </c>
      <c r="E42" s="1021">
        <v>31448.267577259478</v>
      </c>
      <c r="F42" s="1021">
        <v>17218.62060058309</v>
      </c>
      <c r="G42" s="1021">
        <v>22663.766129737611</v>
      </c>
      <c r="H42" s="1021">
        <v>29548.480731778425</v>
      </c>
      <c r="I42" s="1021">
        <v>12038.679857142857</v>
      </c>
    </row>
    <row r="43" spans="1:9" ht="24" customHeight="1" thickTop="1" thickBot="1">
      <c r="A43" s="37" t="s">
        <v>452</v>
      </c>
      <c r="B43" s="1019">
        <v>61403.517167638478</v>
      </c>
      <c r="C43" s="1019">
        <v>75998.971360058305</v>
      </c>
      <c r="D43" s="1019">
        <v>85742.873798833811</v>
      </c>
      <c r="E43" s="1019">
        <v>99950.693714285706</v>
      </c>
      <c r="F43" s="1019">
        <v>114862.07924198252</v>
      </c>
      <c r="G43" s="1019">
        <v>115776.99403790089</v>
      </c>
      <c r="H43" s="1019">
        <v>127533.36658163265</v>
      </c>
      <c r="I43" s="1019">
        <v>128091.89495189504</v>
      </c>
    </row>
    <row r="44" spans="1:9" s="104" customFormat="1" ht="21" customHeight="1" thickTop="1">
      <c r="A44" s="102" t="s">
        <v>148</v>
      </c>
      <c r="B44" s="1020">
        <v>30773.411078717203</v>
      </c>
      <c r="C44" s="1020">
        <v>34185.072886297377</v>
      </c>
      <c r="D44" s="1020">
        <v>40596.92419825073</v>
      </c>
      <c r="E44" s="1020">
        <v>55664.373177842564</v>
      </c>
      <c r="F44" s="1020">
        <v>61797.230320699709</v>
      </c>
      <c r="G44" s="1020">
        <v>68539.183673469379</v>
      </c>
      <c r="H44" s="1020">
        <v>68539.183673469379</v>
      </c>
      <c r="I44" s="1020">
        <v>68768.411078717196</v>
      </c>
    </row>
    <row r="45" spans="1:9" s="104" customFormat="1" ht="21" customHeight="1">
      <c r="A45" s="102" t="s">
        <v>152</v>
      </c>
      <c r="B45" s="1020">
        <v>5608.3091166180757</v>
      </c>
      <c r="C45" s="1020">
        <v>11004.12544314869</v>
      </c>
      <c r="D45" s="1020">
        <v>9947.4206997084548</v>
      </c>
      <c r="E45" s="1020">
        <v>16.910495626822158</v>
      </c>
      <c r="F45" s="1020">
        <v>16.910495626822158</v>
      </c>
      <c r="G45" s="1020">
        <v>16.910495626822158</v>
      </c>
      <c r="H45" s="1020">
        <v>16.910495626822158</v>
      </c>
      <c r="I45" s="1020">
        <v>2932.3623906705543</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13519.19259329446</v>
      </c>
      <c r="C47" s="1020">
        <v>18099.100625364434</v>
      </c>
      <c r="D47" s="1020">
        <v>23091.341793002914</v>
      </c>
      <c r="E47" s="1020">
        <v>27882.296444606414</v>
      </c>
      <c r="F47" s="1020">
        <v>34400.29099708455</v>
      </c>
      <c r="G47" s="1020">
        <v>42054.321459183673</v>
      </c>
      <c r="H47" s="1020">
        <v>42054.321459183673</v>
      </c>
      <c r="I47" s="1020">
        <v>48962.798709912531</v>
      </c>
    </row>
    <row r="48" spans="1:9" s="104" customFormat="1" ht="21" customHeight="1">
      <c r="A48" s="102" t="s">
        <v>164</v>
      </c>
      <c r="B48" s="1020">
        <v>11502.604379008748</v>
      </c>
      <c r="C48" s="1020">
        <v>12710.672405247815</v>
      </c>
      <c r="D48" s="1020">
        <v>12107.187107871719</v>
      </c>
      <c r="E48" s="1020">
        <v>16387.113596209911</v>
      </c>
      <c r="F48" s="1020">
        <v>18647.647428571428</v>
      </c>
      <c r="G48" s="1020">
        <v>5166.5784096209918</v>
      </c>
      <c r="H48" s="1020">
        <v>16922.950953352771</v>
      </c>
      <c r="I48" s="1020">
        <v>7428.3227725947518</v>
      </c>
    </row>
    <row r="49" spans="1:9" s="104" customFormat="1" ht="21" customHeight="1">
      <c r="A49" s="567" t="s">
        <v>454</v>
      </c>
      <c r="B49" s="1020">
        <v>0</v>
      </c>
      <c r="C49" s="1020">
        <v>0</v>
      </c>
      <c r="D49" s="1020">
        <v>0</v>
      </c>
      <c r="E49" s="1020">
        <v>0</v>
      </c>
      <c r="F49" s="1020">
        <v>0</v>
      </c>
      <c r="G49" s="1020">
        <v>0</v>
      </c>
      <c r="H49" s="1020">
        <v>0</v>
      </c>
      <c r="I49" s="1020">
        <v>2915.4518950437318</v>
      </c>
    </row>
    <row r="50" spans="1:9" s="105" customFormat="1" ht="40.5" customHeight="1" thickBot="1">
      <c r="A50" s="569" t="s">
        <v>455</v>
      </c>
      <c r="B50" s="1021">
        <v>11502.604379008748</v>
      </c>
      <c r="C50" s="1021">
        <v>12710.672405247815</v>
      </c>
      <c r="D50" s="1021">
        <v>12107.187107871719</v>
      </c>
      <c r="E50" s="1021">
        <v>16387.113596209911</v>
      </c>
      <c r="F50" s="1021">
        <v>18647.647428571428</v>
      </c>
      <c r="G50" s="1021">
        <v>5166.5784096209918</v>
      </c>
      <c r="H50" s="1021">
        <v>16922.950953352771</v>
      </c>
      <c r="I50" s="1021">
        <v>4512.8708775510204</v>
      </c>
    </row>
    <row r="51" spans="1:9" ht="24" customHeight="1" thickTop="1" thickBot="1">
      <c r="A51" s="37" t="s">
        <v>456</v>
      </c>
      <c r="B51" s="1019">
        <v>728763.82568221574</v>
      </c>
      <c r="C51" s="1019">
        <v>967263.20895481051</v>
      </c>
      <c r="D51" s="1019">
        <v>1153239.95646793</v>
      </c>
      <c r="E51" s="1019">
        <v>1227695.4119679302</v>
      </c>
      <c r="F51" s="1019">
        <v>1460238.2793250729</v>
      </c>
      <c r="G51" s="1019">
        <v>1500472.7337099125</v>
      </c>
      <c r="H51" s="1019">
        <v>1627070.1155466472</v>
      </c>
      <c r="I51" s="1019">
        <v>1609104.4330947523</v>
      </c>
    </row>
    <row r="52" spans="1:9" s="104" customFormat="1" ht="24" customHeight="1" thickTop="1">
      <c r="A52" s="102" t="s">
        <v>457</v>
      </c>
      <c r="B52" s="1020">
        <v>2588.4493075801747</v>
      </c>
      <c r="C52" s="1020">
        <v>4638.6525612244895</v>
      </c>
      <c r="D52" s="1020">
        <v>6891.9838323615168</v>
      </c>
      <c r="E52" s="1020">
        <v>7955.4379912536433</v>
      </c>
      <c r="F52" s="1020">
        <v>7508.9513469387757</v>
      </c>
      <c r="G52" s="1020">
        <v>6649.9437128279878</v>
      </c>
      <c r="H52" s="1020">
        <v>7420.9579373177839</v>
      </c>
      <c r="I52" s="1020">
        <v>7488.1518090379004</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2588.4493075801747</v>
      </c>
      <c r="C54" s="1021">
        <v>4638.6525612244895</v>
      </c>
      <c r="D54" s="1021">
        <v>6891.9838323615168</v>
      </c>
      <c r="E54" s="1021">
        <v>7955.4379912536433</v>
      </c>
      <c r="F54" s="1021">
        <v>7508.9513469387757</v>
      </c>
      <c r="G54" s="1021">
        <v>6649.9437128279878</v>
      </c>
      <c r="H54" s="1021">
        <v>7420.9579373177839</v>
      </c>
      <c r="I54" s="1021">
        <v>7488.1518090379004</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0</v>
      </c>
      <c r="F56" s="1021">
        <v>0</v>
      </c>
      <c r="G56" s="1021">
        <v>0</v>
      </c>
      <c r="H56" s="1021">
        <v>0</v>
      </c>
      <c r="I56" s="1021">
        <v>0</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1350748.7309241982</v>
      </c>
      <c r="C58" s="1021">
        <v>1790158.154833819</v>
      </c>
      <c r="D58" s="1021">
        <v>2652564.8737915452</v>
      </c>
      <c r="E58" s="1021">
        <v>2404563.7139781341</v>
      </c>
      <c r="F58" s="1021">
        <v>2587872.5905058309</v>
      </c>
      <c r="G58" s="1021">
        <v>2635025.1768892128</v>
      </c>
      <c r="H58" s="1021">
        <v>2791456.0615597665</v>
      </c>
      <c r="I58" s="1021">
        <v>3129880.3713513119</v>
      </c>
    </row>
    <row r="59" spans="1:9" ht="31.5" customHeight="1" thickTop="1" thickBot="1">
      <c r="A59" s="570" t="s">
        <v>464</v>
      </c>
      <c r="B59" s="1019"/>
      <c r="C59" s="1019"/>
      <c r="D59" s="1019"/>
      <c r="E59" s="1019"/>
      <c r="F59" s="1019"/>
      <c r="G59" s="1019"/>
      <c r="H59" s="1019"/>
      <c r="I59" s="1019"/>
    </row>
    <row r="60" spans="1:9" ht="30" customHeight="1" thickTop="1">
      <c r="A60" s="40" t="s">
        <v>465</v>
      </c>
      <c r="B60" s="1022">
        <v>87360.780596209908</v>
      </c>
      <c r="C60" s="1022">
        <v>112874.63552040815</v>
      </c>
      <c r="D60" s="1022">
        <v>137901.03279154521</v>
      </c>
      <c r="E60" s="1022">
        <v>159094.31306851312</v>
      </c>
      <c r="F60" s="1022">
        <v>163838.50555976678</v>
      </c>
      <c r="G60" s="1022">
        <v>70690.949072886287</v>
      </c>
      <c r="H60" s="1022">
        <v>173222.59001895043</v>
      </c>
      <c r="I60" s="1022">
        <v>73807.814435860055</v>
      </c>
    </row>
    <row r="61" spans="1:9" ht="21" customHeight="1">
      <c r="A61" s="42" t="s">
        <v>466</v>
      </c>
      <c r="B61" s="1022">
        <v>-15618.799648688047</v>
      </c>
      <c r="C61" s="1022">
        <v>-21554.589911078718</v>
      </c>
      <c r="D61" s="1022">
        <v>-26942.178625364431</v>
      </c>
      <c r="E61" s="1022">
        <v>-30759.058844023322</v>
      </c>
      <c r="F61" s="1022">
        <v>-35986.410785714288</v>
      </c>
      <c r="G61" s="1022">
        <v>-17230.814155976677</v>
      </c>
      <c r="H61" s="1022">
        <v>-40249.765740524781</v>
      </c>
      <c r="I61" s="1022">
        <v>-16689.919628279884</v>
      </c>
    </row>
    <row r="62" spans="1:9" ht="21.75" customHeight="1">
      <c r="A62" s="571" t="s">
        <v>467</v>
      </c>
      <c r="B62" s="1022">
        <v>71741.980947521864</v>
      </c>
      <c r="C62" s="1022">
        <v>91320.045609329449</v>
      </c>
      <c r="D62" s="1022">
        <v>110958.85416618077</v>
      </c>
      <c r="E62" s="1022">
        <v>128335.25422448979</v>
      </c>
      <c r="F62" s="1022">
        <v>127852.09477405247</v>
      </c>
      <c r="G62" s="1022">
        <v>53460.134916909621</v>
      </c>
      <c r="H62" s="1022">
        <v>132972.82427842563</v>
      </c>
      <c r="I62" s="1022">
        <v>57117.894807580175</v>
      </c>
    </row>
    <row r="63" spans="1:9">
      <c r="A63" s="40" t="s">
        <v>468</v>
      </c>
      <c r="B63" s="1022">
        <v>5240.1852696793003</v>
      </c>
      <c r="C63" s="1022">
        <v>6068.508422740525</v>
      </c>
      <c r="D63" s="1022">
        <v>7015.2980437317774</v>
      </c>
      <c r="E63" s="1022">
        <v>8601.2188542274052</v>
      </c>
      <c r="F63" s="1022">
        <v>8625.7452521865889</v>
      </c>
      <c r="G63" s="1022">
        <v>4166.7136793002919</v>
      </c>
      <c r="H63" s="1022">
        <v>9580.2569344023323</v>
      </c>
      <c r="I63" s="1022">
        <v>4611.3773381924202</v>
      </c>
    </row>
    <row r="64" spans="1:9">
      <c r="A64" s="42" t="s">
        <v>469</v>
      </c>
      <c r="B64" s="1022">
        <v>-519.25186734693875</v>
      </c>
      <c r="C64" s="1022">
        <v>-1314.4266486880467</v>
      </c>
      <c r="D64" s="1022">
        <v>-2214.0485276967929</v>
      </c>
      <c r="E64" s="1022">
        <v>-2453.2124810495629</v>
      </c>
      <c r="F64" s="1022">
        <v>-3482.7995860058309</v>
      </c>
      <c r="G64" s="1022">
        <v>-1392.5347609329449</v>
      </c>
      <c r="H64" s="1022">
        <v>-3706.6557915451895</v>
      </c>
      <c r="I64" s="1022">
        <v>-2042.2296428571428</v>
      </c>
    </row>
    <row r="65" spans="1:9">
      <c r="A65" s="41" t="s">
        <v>470</v>
      </c>
      <c r="B65" s="1022">
        <v>76462.91434985424</v>
      </c>
      <c r="C65" s="1022">
        <v>96074.127383381929</v>
      </c>
      <c r="D65" s="1022">
        <v>115760.10368221575</v>
      </c>
      <c r="E65" s="1022">
        <v>134483.26059766763</v>
      </c>
      <c r="F65" s="1022">
        <v>132995.04044023325</v>
      </c>
      <c r="G65" s="1022">
        <v>56234.313835276975</v>
      </c>
      <c r="H65" s="1022">
        <v>138846.42542128279</v>
      </c>
      <c r="I65" s="1022">
        <v>59687.04250291545</v>
      </c>
    </row>
    <row r="66" spans="1:9">
      <c r="A66" s="40" t="s">
        <v>471</v>
      </c>
      <c r="B66" s="1022">
        <v>22667.033339650148</v>
      </c>
      <c r="C66" s="1022">
        <v>23245.049078717206</v>
      </c>
      <c r="D66" s="1022">
        <v>35300.181314868802</v>
      </c>
      <c r="E66" s="1022">
        <v>49158.085905247819</v>
      </c>
      <c r="F66" s="1022">
        <v>53706.399731778423</v>
      </c>
      <c r="G66" s="1022">
        <v>19876.130999999998</v>
      </c>
      <c r="H66" s="1022">
        <v>66439.766396501465</v>
      </c>
      <c r="I66" s="1022">
        <v>18900.169151603499</v>
      </c>
    </row>
    <row r="67" spans="1:9">
      <c r="A67" s="40" t="s">
        <v>472</v>
      </c>
      <c r="B67" s="1022">
        <v>-35571.047534985424</v>
      </c>
      <c r="C67" s="1022">
        <v>-35740.510268221573</v>
      </c>
      <c r="D67" s="1022">
        <v>-51814.119075801747</v>
      </c>
      <c r="E67" s="1022">
        <v>-64482.040259475216</v>
      </c>
      <c r="F67" s="1022">
        <v>-58591.03179737609</v>
      </c>
      <c r="G67" s="1022">
        <v>-25881.182104956268</v>
      </c>
      <c r="H67" s="1022">
        <v>-74742.865803207009</v>
      </c>
      <c r="I67" s="1022">
        <v>-28100.767561224493</v>
      </c>
    </row>
    <row r="68" spans="1:9">
      <c r="A68" s="571" t="s">
        <v>473</v>
      </c>
      <c r="B68" s="1022">
        <v>63558.900154518946</v>
      </c>
      <c r="C68" s="1022">
        <v>83578.666193877551</v>
      </c>
      <c r="D68" s="1022">
        <v>99246.165921282809</v>
      </c>
      <c r="E68" s="1022">
        <v>119159.30624344024</v>
      </c>
      <c r="F68" s="1022">
        <v>128110.40837463558</v>
      </c>
      <c r="G68" s="1022">
        <v>50229.262730320697</v>
      </c>
      <c r="H68" s="1022">
        <v>130543.32601457727</v>
      </c>
      <c r="I68" s="1022">
        <v>50486.444093294464</v>
      </c>
    </row>
    <row r="69" spans="1:9">
      <c r="A69" s="42" t="s">
        <v>474</v>
      </c>
      <c r="B69" s="1022">
        <v>-49382.878077259476</v>
      </c>
      <c r="C69" s="1022">
        <v>-63864.717243440238</v>
      </c>
      <c r="D69" s="1022">
        <v>-80852.415567055374</v>
      </c>
      <c r="E69" s="1022">
        <v>-89521.42149708455</v>
      </c>
      <c r="F69" s="1022">
        <v>-99776.427080174937</v>
      </c>
      <c r="G69" s="1022">
        <v>-44445.54845189504</v>
      </c>
      <c r="H69" s="1022">
        <v>-106022.7978819242</v>
      </c>
      <c r="I69" s="1022">
        <v>-45095.20706413994</v>
      </c>
    </row>
    <row r="70" spans="1:9">
      <c r="A70" s="41" t="s">
        <v>475</v>
      </c>
      <c r="B70" s="1022">
        <v>14176.022077259477</v>
      </c>
      <c r="C70" s="1022">
        <v>19713.94895043732</v>
      </c>
      <c r="D70" s="1022">
        <v>18393.750354227406</v>
      </c>
      <c r="E70" s="1022">
        <v>29637.884746355685</v>
      </c>
      <c r="F70" s="1022">
        <v>28333.981294460642</v>
      </c>
      <c r="G70" s="1022">
        <v>5783.7142784256566</v>
      </c>
      <c r="H70" s="1022">
        <v>24520.528132653064</v>
      </c>
      <c r="I70" s="1022">
        <v>5391.2370291545194</v>
      </c>
    </row>
    <row r="71" spans="1:9">
      <c r="A71" s="41" t="s">
        <v>476</v>
      </c>
      <c r="B71" s="1022">
        <v>-2195.4325612244897</v>
      </c>
      <c r="C71" s="1022">
        <v>46.469749271137019</v>
      </c>
      <c r="D71" s="1022">
        <v>54.641581632653065</v>
      </c>
      <c r="E71" s="1022">
        <v>62.571154518950436</v>
      </c>
      <c r="F71" s="1022">
        <v>44.64256413994169</v>
      </c>
      <c r="G71" s="1022">
        <v>14.514402332361515</v>
      </c>
      <c r="H71" s="1022">
        <v>40.627991253644318</v>
      </c>
      <c r="I71" s="1022">
        <v>25.983367346938778</v>
      </c>
    </row>
    <row r="72" spans="1:9">
      <c r="A72" s="42" t="s">
        <v>477</v>
      </c>
      <c r="B72" s="1022">
        <v>-2283.4021472303207</v>
      </c>
      <c r="C72" s="1022">
        <v>0</v>
      </c>
      <c r="D72" s="1022">
        <v>0</v>
      </c>
      <c r="E72" s="1022">
        <v>0</v>
      </c>
      <c r="F72" s="1022">
        <v>0</v>
      </c>
      <c r="G72" s="1022">
        <v>0</v>
      </c>
      <c r="H72" s="1022">
        <v>0</v>
      </c>
      <c r="I72" s="1022">
        <v>8.8800014577259478</v>
      </c>
    </row>
    <row r="73" spans="1:9">
      <c r="A73" s="42" t="s">
        <v>478</v>
      </c>
      <c r="B73" s="1022">
        <v>87.969586005830905</v>
      </c>
      <c r="C73" s="1022">
        <v>46.469749271137019</v>
      </c>
      <c r="D73" s="1022">
        <v>54.641581632653065</v>
      </c>
      <c r="E73" s="1022">
        <v>62.571154518950436</v>
      </c>
      <c r="F73" s="1022">
        <v>44.64256413994169</v>
      </c>
      <c r="G73" s="1022">
        <v>14.514402332361515</v>
      </c>
      <c r="H73" s="1022">
        <v>40.627991253644318</v>
      </c>
      <c r="I73" s="1022">
        <v>17.103365889212828</v>
      </c>
    </row>
    <row r="74" spans="1:9">
      <c r="A74" s="571" t="s">
        <v>479</v>
      </c>
      <c r="B74" s="1022">
        <v>2260.6882478134112</v>
      </c>
      <c r="C74" s="1022">
        <v>-13.538131195335279</v>
      </c>
      <c r="D74" s="1022">
        <v>-16.67680612244898</v>
      </c>
      <c r="E74" s="1022">
        <v>-24.655870262390668</v>
      </c>
      <c r="F74" s="1022">
        <v>-24.319556851311955</v>
      </c>
      <c r="G74" s="1022">
        <v>-6.1514271137026242</v>
      </c>
      <c r="H74" s="1022">
        <v>-15.292131195335278</v>
      </c>
      <c r="I74" s="1022">
        <v>-8.4103075801749281</v>
      </c>
    </row>
    <row r="75" spans="1:9">
      <c r="A75" s="571" t="s">
        <v>480</v>
      </c>
      <c r="B75" s="1022">
        <v>2285.0409285714286</v>
      </c>
      <c r="C75" s="1022">
        <v>0</v>
      </c>
      <c r="D75" s="1022">
        <v>0</v>
      </c>
      <c r="E75" s="1022">
        <v>0</v>
      </c>
      <c r="F75" s="1022">
        <v>0</v>
      </c>
      <c r="G75" s="1022">
        <v>0</v>
      </c>
      <c r="H75" s="1022">
        <v>0</v>
      </c>
      <c r="I75" s="1022">
        <v>-0.3986720116618076</v>
      </c>
    </row>
    <row r="76" spans="1:9">
      <c r="A76" s="42" t="s">
        <v>481</v>
      </c>
      <c r="B76" s="1022">
        <v>-24.352680758017495</v>
      </c>
      <c r="C76" s="1022">
        <v>-13.538131195335279</v>
      </c>
      <c r="D76" s="1022">
        <v>-16.67680612244898</v>
      </c>
      <c r="E76" s="1022">
        <v>-24.655870262390668</v>
      </c>
      <c r="F76" s="1022">
        <v>-24.319556851311955</v>
      </c>
      <c r="G76" s="1022">
        <v>-6.1514271137026242</v>
      </c>
      <c r="H76" s="1022">
        <v>-15.292131195335278</v>
      </c>
      <c r="I76" s="1022">
        <v>-8.0116355685131193</v>
      </c>
    </row>
    <row r="77" spans="1:9">
      <c r="A77" s="571" t="s">
        <v>482</v>
      </c>
      <c r="B77" s="1022">
        <v>14241.277763848395</v>
      </c>
      <c r="C77" s="1022">
        <v>19746.880568513116</v>
      </c>
      <c r="D77" s="1022">
        <v>18431.715129737611</v>
      </c>
      <c r="E77" s="1022">
        <v>29675.800030612245</v>
      </c>
      <c r="F77" s="1022">
        <v>28354.304301749267</v>
      </c>
      <c r="G77" s="1022">
        <v>5792.0772536443155</v>
      </c>
      <c r="H77" s="1022">
        <v>24545.863992711373</v>
      </c>
      <c r="I77" s="1022">
        <v>5408.8100889212838</v>
      </c>
    </row>
    <row r="78" spans="1:9">
      <c r="A78" s="40" t="s">
        <v>483</v>
      </c>
      <c r="B78" s="1022">
        <v>26.688276967930026</v>
      </c>
      <c r="C78" s="1022">
        <v>464.69606413994171</v>
      </c>
      <c r="D78" s="1022">
        <v>634.15667201166184</v>
      </c>
      <c r="E78" s="1022">
        <v>729.33955393586007</v>
      </c>
      <c r="F78" s="1022">
        <v>656.55841545189514</v>
      </c>
      <c r="G78" s="1022">
        <v>187.72864285714283</v>
      </c>
      <c r="H78" s="1022">
        <v>715.42301020408161</v>
      </c>
      <c r="I78" s="1022">
        <v>366.2570247813411</v>
      </c>
    </row>
    <row r="79" spans="1:9">
      <c r="A79" s="41" t="s">
        <v>484</v>
      </c>
      <c r="B79" s="1022">
        <v>14267.966040816327</v>
      </c>
      <c r="C79" s="1022">
        <v>20211.576632653057</v>
      </c>
      <c r="D79" s="1022">
        <v>19065.871801749272</v>
      </c>
      <c r="E79" s="1022">
        <v>30405.139584548106</v>
      </c>
      <c r="F79" s="1022">
        <v>29010.862717201166</v>
      </c>
      <c r="G79" s="1022">
        <v>5979.8058965014579</v>
      </c>
      <c r="H79" s="1022">
        <v>25261.287002915455</v>
      </c>
      <c r="I79" s="1022">
        <v>5775.0671137026229</v>
      </c>
    </row>
    <row r="80" spans="1:9">
      <c r="A80" s="40" t="s">
        <v>485</v>
      </c>
      <c r="B80" s="1022">
        <v>0</v>
      </c>
      <c r="C80" s="1022">
        <v>0</v>
      </c>
      <c r="D80" s="1022">
        <v>0</v>
      </c>
      <c r="E80" s="1022">
        <v>-1689.7426064139943</v>
      </c>
      <c r="F80" s="1022">
        <v>-1365.4002725947519</v>
      </c>
      <c r="G80" s="1022">
        <v>146.20862244897961</v>
      </c>
      <c r="H80" s="1022">
        <v>131.33844023323613</v>
      </c>
      <c r="I80" s="1022">
        <v>-358.93664577259477</v>
      </c>
    </row>
    <row r="81" spans="1:9" ht="21" customHeight="1">
      <c r="A81" s="571" t="s">
        <v>486</v>
      </c>
      <c r="B81" s="1022">
        <v>14267.966040816327</v>
      </c>
      <c r="C81" s="1022">
        <v>20211.576632653057</v>
      </c>
      <c r="D81" s="1022">
        <v>19065.871801749272</v>
      </c>
      <c r="E81" s="1022">
        <v>28715.396978134111</v>
      </c>
      <c r="F81" s="1022">
        <v>27645.462444606415</v>
      </c>
      <c r="G81" s="1022">
        <v>6126.0145189504374</v>
      </c>
      <c r="H81" s="1022">
        <v>25392.625443148685</v>
      </c>
      <c r="I81" s="1022">
        <v>5416.1304679300283</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14267.966040816327</v>
      </c>
      <c r="C83" s="1022">
        <v>20211.576632653057</v>
      </c>
      <c r="D83" s="1022">
        <v>19065.871801749272</v>
      </c>
      <c r="E83" s="1022">
        <v>28715.396978134111</v>
      </c>
      <c r="F83" s="1022">
        <v>27645.462444606415</v>
      </c>
      <c r="G83" s="1022">
        <v>6126.0145189504374</v>
      </c>
      <c r="H83" s="1022">
        <v>25392.625443148685</v>
      </c>
      <c r="I83" s="1022">
        <v>5416.1304679300283</v>
      </c>
    </row>
    <row r="84" spans="1:9" ht="18" customHeight="1" thickBot="1">
      <c r="A84" s="40" t="s">
        <v>489</v>
      </c>
      <c r="B84" s="1022">
        <v>-2765.3616618075803</v>
      </c>
      <c r="C84" s="1022">
        <v>-7500.9042274052481</v>
      </c>
      <c r="D84" s="1022">
        <v>-6958.6846938775507</v>
      </c>
      <c r="E84" s="1022">
        <v>-12328.283381924199</v>
      </c>
      <c r="F84" s="1022">
        <v>-8997.8150160349851</v>
      </c>
      <c r="G84" s="1022">
        <v>-959.43610932944603</v>
      </c>
      <c r="H84" s="1022">
        <v>-8469.6744897959179</v>
      </c>
      <c r="I84" s="1022">
        <v>-903.25959037900873</v>
      </c>
    </row>
    <row r="85" spans="1:9" ht="24" customHeight="1" thickTop="1" thickBot="1">
      <c r="A85" s="37" t="s">
        <v>490</v>
      </c>
      <c r="B85" s="1019">
        <v>11502.604379008748</v>
      </c>
      <c r="C85" s="1019">
        <v>12710.672405247815</v>
      </c>
      <c r="D85" s="1019">
        <v>12107.187107871719</v>
      </c>
      <c r="E85" s="1019">
        <v>16387.113596209911</v>
      </c>
      <c r="F85" s="1019">
        <v>18647.647428571428</v>
      </c>
      <c r="G85" s="1019">
        <v>5166.5784096209918</v>
      </c>
      <c r="H85" s="1019">
        <v>16922.950953352771</v>
      </c>
      <c r="I85" s="1019">
        <v>4512.8708775510204</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sqref="A1:I1"/>
    </sheetView>
  </sheetViews>
  <sheetFormatPr defaultRowHeight="18"/>
  <cols>
    <col min="1" max="1" width="132.28515625" style="577" customWidth="1"/>
    <col min="2" max="2" width="30" style="34" customWidth="1"/>
    <col min="3" max="8" width="16" style="34" customWidth="1"/>
    <col min="9" max="9" width="16" style="43" customWidth="1"/>
    <col min="10" max="256" width="9.140625" style="34"/>
    <col min="257" max="257" width="132.28515625" style="34" customWidth="1"/>
    <col min="258" max="258" width="30" style="34" customWidth="1"/>
    <col min="259" max="265" width="16" style="34" customWidth="1"/>
    <col min="266" max="512" width="9.140625" style="34"/>
    <col min="513" max="513" width="132.28515625" style="34" customWidth="1"/>
    <col min="514" max="514" width="30" style="34" customWidth="1"/>
    <col min="515" max="521" width="16" style="34" customWidth="1"/>
    <col min="522" max="768" width="9.140625" style="34"/>
    <col min="769" max="769" width="132.28515625" style="34" customWidth="1"/>
    <col min="770" max="770" width="30" style="34" customWidth="1"/>
    <col min="771" max="777" width="16" style="34" customWidth="1"/>
    <col min="778" max="1024" width="9.140625" style="34"/>
    <col min="1025" max="1025" width="132.28515625" style="34" customWidth="1"/>
    <col min="1026" max="1026" width="30" style="34" customWidth="1"/>
    <col min="1027" max="1033" width="16" style="34" customWidth="1"/>
    <col min="1034" max="1280" width="9.140625" style="34"/>
    <col min="1281" max="1281" width="132.28515625" style="34" customWidth="1"/>
    <col min="1282" max="1282" width="30" style="34" customWidth="1"/>
    <col min="1283" max="1289" width="16" style="34" customWidth="1"/>
    <col min="1290" max="1536" width="9.140625" style="34"/>
    <col min="1537" max="1537" width="132.28515625" style="34" customWidth="1"/>
    <col min="1538" max="1538" width="30" style="34" customWidth="1"/>
    <col min="1539" max="1545" width="16" style="34" customWidth="1"/>
    <col min="1546" max="1792" width="9.140625" style="34"/>
    <col min="1793" max="1793" width="132.28515625" style="34" customWidth="1"/>
    <col min="1794" max="1794" width="30" style="34" customWidth="1"/>
    <col min="1795" max="1801" width="16" style="34" customWidth="1"/>
    <col min="1802" max="2048" width="9.140625" style="34"/>
    <col min="2049" max="2049" width="132.28515625" style="34" customWidth="1"/>
    <col min="2050" max="2050" width="30" style="34" customWidth="1"/>
    <col min="2051" max="2057" width="16" style="34" customWidth="1"/>
    <col min="2058" max="2304" width="9.140625" style="34"/>
    <col min="2305" max="2305" width="132.28515625" style="34" customWidth="1"/>
    <col min="2306" max="2306" width="30" style="34" customWidth="1"/>
    <col min="2307" max="2313" width="16" style="34" customWidth="1"/>
    <col min="2314" max="2560" width="9.140625" style="34"/>
    <col min="2561" max="2561" width="132.28515625" style="34" customWidth="1"/>
    <col min="2562" max="2562" width="30" style="34" customWidth="1"/>
    <col min="2563" max="2569" width="16" style="34" customWidth="1"/>
    <col min="2570" max="2816" width="9.140625" style="34"/>
    <col min="2817" max="2817" width="132.28515625" style="34" customWidth="1"/>
    <col min="2818" max="2818" width="30" style="34" customWidth="1"/>
    <col min="2819" max="2825" width="16" style="34" customWidth="1"/>
    <col min="2826" max="3072" width="9.140625" style="34"/>
    <col min="3073" max="3073" width="132.28515625" style="34" customWidth="1"/>
    <col min="3074" max="3074" width="30" style="34" customWidth="1"/>
    <col min="3075" max="3081" width="16" style="34" customWidth="1"/>
    <col min="3082" max="3328" width="9.140625" style="34"/>
    <col min="3329" max="3329" width="132.28515625" style="34" customWidth="1"/>
    <col min="3330" max="3330" width="30" style="34" customWidth="1"/>
    <col min="3331" max="3337" width="16" style="34" customWidth="1"/>
    <col min="3338" max="3584" width="9.140625" style="34"/>
    <col min="3585" max="3585" width="132.28515625" style="34" customWidth="1"/>
    <col min="3586" max="3586" width="30" style="34" customWidth="1"/>
    <col min="3587" max="3593" width="16" style="34" customWidth="1"/>
    <col min="3594" max="3840" width="9.140625" style="34"/>
    <col min="3841" max="3841" width="132.28515625" style="34" customWidth="1"/>
    <col min="3842" max="3842" width="30" style="34" customWidth="1"/>
    <col min="3843" max="3849" width="16" style="34" customWidth="1"/>
    <col min="3850" max="4096" width="9.140625" style="34"/>
    <col min="4097" max="4097" width="132.28515625" style="34" customWidth="1"/>
    <col min="4098" max="4098" width="30" style="34" customWidth="1"/>
    <col min="4099" max="4105" width="16" style="34" customWidth="1"/>
    <col min="4106" max="4352" width="9.140625" style="34"/>
    <col min="4353" max="4353" width="132.28515625" style="34" customWidth="1"/>
    <col min="4354" max="4354" width="30" style="34" customWidth="1"/>
    <col min="4355" max="4361" width="16" style="34" customWidth="1"/>
    <col min="4362" max="4608" width="9.140625" style="34"/>
    <col min="4609" max="4609" width="132.28515625" style="34" customWidth="1"/>
    <col min="4610" max="4610" width="30" style="34" customWidth="1"/>
    <col min="4611" max="4617" width="16" style="34" customWidth="1"/>
    <col min="4618" max="4864" width="9.140625" style="34"/>
    <col min="4865" max="4865" width="132.28515625" style="34" customWidth="1"/>
    <col min="4866" max="4866" width="30" style="34" customWidth="1"/>
    <col min="4867" max="4873" width="16" style="34" customWidth="1"/>
    <col min="4874" max="5120" width="9.140625" style="34"/>
    <col min="5121" max="5121" width="132.28515625" style="34" customWidth="1"/>
    <col min="5122" max="5122" width="30" style="34" customWidth="1"/>
    <col min="5123" max="5129" width="16" style="34" customWidth="1"/>
    <col min="5130" max="5376" width="9.140625" style="34"/>
    <col min="5377" max="5377" width="132.28515625" style="34" customWidth="1"/>
    <col min="5378" max="5378" width="30" style="34" customWidth="1"/>
    <col min="5379" max="5385" width="16" style="34" customWidth="1"/>
    <col min="5386" max="5632" width="9.140625" style="34"/>
    <col min="5633" max="5633" width="132.28515625" style="34" customWidth="1"/>
    <col min="5634" max="5634" width="30" style="34" customWidth="1"/>
    <col min="5635" max="5641" width="16" style="34" customWidth="1"/>
    <col min="5642" max="5888" width="9.140625" style="34"/>
    <col min="5889" max="5889" width="132.28515625" style="34" customWidth="1"/>
    <col min="5890" max="5890" width="30" style="34" customWidth="1"/>
    <col min="5891" max="5897" width="16" style="34" customWidth="1"/>
    <col min="5898" max="6144" width="9.140625" style="34"/>
    <col min="6145" max="6145" width="132.28515625" style="34" customWidth="1"/>
    <col min="6146" max="6146" width="30" style="34" customWidth="1"/>
    <col min="6147" max="6153" width="16" style="34" customWidth="1"/>
    <col min="6154" max="6400" width="9.140625" style="34"/>
    <col min="6401" max="6401" width="132.28515625" style="34" customWidth="1"/>
    <col min="6402" max="6402" width="30" style="34" customWidth="1"/>
    <col min="6403" max="6409" width="16" style="34" customWidth="1"/>
    <col min="6410" max="6656" width="9.140625" style="34"/>
    <col min="6657" max="6657" width="132.28515625" style="34" customWidth="1"/>
    <col min="6658" max="6658" width="30" style="34" customWidth="1"/>
    <col min="6659" max="6665" width="16" style="34" customWidth="1"/>
    <col min="6666" max="6912" width="9.140625" style="34"/>
    <col min="6913" max="6913" width="132.28515625" style="34" customWidth="1"/>
    <col min="6914" max="6914" width="30" style="34" customWidth="1"/>
    <col min="6915" max="6921" width="16" style="34" customWidth="1"/>
    <col min="6922" max="7168" width="9.140625" style="34"/>
    <col min="7169" max="7169" width="132.28515625" style="34" customWidth="1"/>
    <col min="7170" max="7170" width="30" style="34" customWidth="1"/>
    <col min="7171" max="7177" width="16" style="34" customWidth="1"/>
    <col min="7178" max="7424" width="9.140625" style="34"/>
    <col min="7425" max="7425" width="132.28515625" style="34" customWidth="1"/>
    <col min="7426" max="7426" width="30" style="34" customWidth="1"/>
    <col min="7427" max="7433" width="16" style="34" customWidth="1"/>
    <col min="7434" max="7680" width="9.140625" style="34"/>
    <col min="7681" max="7681" width="132.28515625" style="34" customWidth="1"/>
    <col min="7682" max="7682" width="30" style="34" customWidth="1"/>
    <col min="7683" max="7689" width="16" style="34" customWidth="1"/>
    <col min="7690" max="7936" width="9.140625" style="34"/>
    <col min="7937" max="7937" width="132.28515625" style="34" customWidth="1"/>
    <col min="7938" max="7938" width="30" style="34" customWidth="1"/>
    <col min="7939" max="7945" width="16" style="34" customWidth="1"/>
    <col min="7946" max="8192" width="9.140625" style="34"/>
    <col min="8193" max="8193" width="132.28515625" style="34" customWidth="1"/>
    <col min="8194" max="8194" width="30" style="34" customWidth="1"/>
    <col min="8195" max="8201" width="16" style="34" customWidth="1"/>
    <col min="8202" max="8448" width="9.140625" style="34"/>
    <col min="8449" max="8449" width="132.28515625" style="34" customWidth="1"/>
    <col min="8450" max="8450" width="30" style="34" customWidth="1"/>
    <col min="8451" max="8457" width="16" style="34" customWidth="1"/>
    <col min="8458" max="8704" width="9.140625" style="34"/>
    <col min="8705" max="8705" width="132.28515625" style="34" customWidth="1"/>
    <col min="8706" max="8706" width="30" style="34" customWidth="1"/>
    <col min="8707" max="8713" width="16" style="34" customWidth="1"/>
    <col min="8714" max="8960" width="9.140625" style="34"/>
    <col min="8961" max="8961" width="132.28515625" style="34" customWidth="1"/>
    <col min="8962" max="8962" width="30" style="34" customWidth="1"/>
    <col min="8963" max="8969" width="16" style="34" customWidth="1"/>
    <col min="8970" max="9216" width="9.140625" style="34"/>
    <col min="9217" max="9217" width="132.28515625" style="34" customWidth="1"/>
    <col min="9218" max="9218" width="30" style="34" customWidth="1"/>
    <col min="9219" max="9225" width="16" style="34" customWidth="1"/>
    <col min="9226" max="9472" width="9.140625" style="34"/>
    <col min="9473" max="9473" width="132.28515625" style="34" customWidth="1"/>
    <col min="9474" max="9474" width="30" style="34" customWidth="1"/>
    <col min="9475" max="9481" width="16" style="34" customWidth="1"/>
    <col min="9482" max="9728" width="9.140625" style="34"/>
    <col min="9729" max="9729" width="132.28515625" style="34" customWidth="1"/>
    <col min="9730" max="9730" width="30" style="34" customWidth="1"/>
    <col min="9731" max="9737" width="16" style="34" customWidth="1"/>
    <col min="9738" max="9984" width="9.140625" style="34"/>
    <col min="9985" max="9985" width="132.28515625" style="34" customWidth="1"/>
    <col min="9986" max="9986" width="30" style="34" customWidth="1"/>
    <col min="9987" max="9993" width="16" style="34" customWidth="1"/>
    <col min="9994" max="10240" width="9.140625" style="34"/>
    <col min="10241" max="10241" width="132.28515625" style="34" customWidth="1"/>
    <col min="10242" max="10242" width="30" style="34" customWidth="1"/>
    <col min="10243" max="10249" width="16" style="34" customWidth="1"/>
    <col min="10250" max="10496" width="9.140625" style="34"/>
    <col min="10497" max="10497" width="132.28515625" style="34" customWidth="1"/>
    <col min="10498" max="10498" width="30" style="34" customWidth="1"/>
    <col min="10499" max="10505" width="16" style="34" customWidth="1"/>
    <col min="10506" max="10752" width="9.140625" style="34"/>
    <col min="10753" max="10753" width="132.28515625" style="34" customWidth="1"/>
    <col min="10754" max="10754" width="30" style="34" customWidth="1"/>
    <col min="10755" max="10761" width="16" style="34" customWidth="1"/>
    <col min="10762" max="11008" width="9.140625" style="34"/>
    <col min="11009" max="11009" width="132.28515625" style="34" customWidth="1"/>
    <col min="11010" max="11010" width="30" style="34" customWidth="1"/>
    <col min="11011" max="11017" width="16" style="34" customWidth="1"/>
    <col min="11018" max="11264" width="9.140625" style="34"/>
    <col min="11265" max="11265" width="132.28515625" style="34" customWidth="1"/>
    <col min="11266" max="11266" width="30" style="34" customWidth="1"/>
    <col min="11267" max="11273" width="16" style="34" customWidth="1"/>
    <col min="11274" max="11520" width="9.140625" style="34"/>
    <col min="11521" max="11521" width="132.28515625" style="34" customWidth="1"/>
    <col min="11522" max="11522" width="30" style="34" customWidth="1"/>
    <col min="11523" max="11529" width="16" style="34" customWidth="1"/>
    <col min="11530" max="11776" width="9.140625" style="34"/>
    <col min="11777" max="11777" width="132.28515625" style="34" customWidth="1"/>
    <col min="11778" max="11778" width="30" style="34" customWidth="1"/>
    <col min="11779" max="11785" width="16" style="34" customWidth="1"/>
    <col min="11786" max="12032" width="9.140625" style="34"/>
    <col min="12033" max="12033" width="132.28515625" style="34" customWidth="1"/>
    <col min="12034" max="12034" width="30" style="34" customWidth="1"/>
    <col min="12035" max="12041" width="16" style="34" customWidth="1"/>
    <col min="12042" max="12288" width="9.140625" style="34"/>
    <col min="12289" max="12289" width="132.28515625" style="34" customWidth="1"/>
    <col min="12290" max="12290" width="30" style="34" customWidth="1"/>
    <col min="12291" max="12297" width="16" style="34" customWidth="1"/>
    <col min="12298" max="12544" width="9.140625" style="34"/>
    <col min="12545" max="12545" width="132.28515625" style="34" customWidth="1"/>
    <col min="12546" max="12546" width="30" style="34" customWidth="1"/>
    <col min="12547" max="12553" width="16" style="34" customWidth="1"/>
    <col min="12554" max="12800" width="9.140625" style="34"/>
    <col min="12801" max="12801" width="132.28515625" style="34" customWidth="1"/>
    <col min="12802" max="12802" width="30" style="34" customWidth="1"/>
    <col min="12803" max="12809" width="16" style="34" customWidth="1"/>
    <col min="12810" max="13056" width="9.140625" style="34"/>
    <col min="13057" max="13057" width="132.28515625" style="34" customWidth="1"/>
    <col min="13058" max="13058" width="30" style="34" customWidth="1"/>
    <col min="13059" max="13065" width="16" style="34" customWidth="1"/>
    <col min="13066" max="13312" width="9.140625" style="34"/>
    <col min="13313" max="13313" width="132.28515625" style="34" customWidth="1"/>
    <col min="13314" max="13314" width="30" style="34" customWidth="1"/>
    <col min="13315" max="13321" width="16" style="34" customWidth="1"/>
    <col min="13322" max="13568" width="9.140625" style="34"/>
    <col min="13569" max="13569" width="132.28515625" style="34" customWidth="1"/>
    <col min="13570" max="13570" width="30" style="34" customWidth="1"/>
    <col min="13571" max="13577" width="16" style="34" customWidth="1"/>
    <col min="13578" max="13824" width="9.140625" style="34"/>
    <col min="13825" max="13825" width="132.28515625" style="34" customWidth="1"/>
    <col min="13826" max="13826" width="30" style="34" customWidth="1"/>
    <col min="13827" max="13833" width="16" style="34" customWidth="1"/>
    <col min="13834" max="14080" width="9.140625" style="34"/>
    <col min="14081" max="14081" width="132.28515625" style="34" customWidth="1"/>
    <col min="14082" max="14082" width="30" style="34" customWidth="1"/>
    <col min="14083" max="14089" width="16" style="34" customWidth="1"/>
    <col min="14090" max="14336" width="9.140625" style="34"/>
    <col min="14337" max="14337" width="132.28515625" style="34" customWidth="1"/>
    <col min="14338" max="14338" width="30" style="34" customWidth="1"/>
    <col min="14339" max="14345" width="16" style="34" customWidth="1"/>
    <col min="14346" max="14592" width="9.140625" style="34"/>
    <col min="14593" max="14593" width="132.28515625" style="34" customWidth="1"/>
    <col min="14594" max="14594" width="30" style="34" customWidth="1"/>
    <col min="14595" max="14601" width="16" style="34" customWidth="1"/>
    <col min="14602" max="14848" width="9.140625" style="34"/>
    <col min="14849" max="14849" width="132.28515625" style="34" customWidth="1"/>
    <col min="14850" max="14850" width="30" style="34" customWidth="1"/>
    <col min="14851" max="14857" width="16" style="34" customWidth="1"/>
    <col min="14858" max="15104" width="9.140625" style="34"/>
    <col min="15105" max="15105" width="132.28515625" style="34" customWidth="1"/>
    <col min="15106" max="15106" width="30" style="34" customWidth="1"/>
    <col min="15107" max="15113" width="16" style="34" customWidth="1"/>
    <col min="15114" max="15360" width="9.140625" style="34"/>
    <col min="15361" max="15361" width="132.28515625" style="34" customWidth="1"/>
    <col min="15362" max="15362" width="30" style="34" customWidth="1"/>
    <col min="15363" max="15369" width="16" style="34" customWidth="1"/>
    <col min="15370" max="15616" width="9.140625" style="34"/>
    <col min="15617" max="15617" width="132.28515625" style="34" customWidth="1"/>
    <col min="15618" max="15618" width="30" style="34" customWidth="1"/>
    <col min="15619" max="15625" width="16" style="34" customWidth="1"/>
    <col min="15626" max="15872" width="9.140625" style="34"/>
    <col min="15873" max="15873" width="132.28515625" style="34" customWidth="1"/>
    <col min="15874" max="15874" width="30" style="34" customWidth="1"/>
    <col min="15875" max="15881" width="16" style="34" customWidth="1"/>
    <col min="15882" max="16128" width="9.140625" style="34"/>
    <col min="16129" max="16129" width="132.28515625" style="34" customWidth="1"/>
    <col min="16130" max="16130" width="30" style="34" customWidth="1"/>
    <col min="16131"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497</v>
      </c>
      <c r="B3" s="923"/>
      <c r="C3" s="923"/>
      <c r="D3" s="923"/>
      <c r="E3" s="923"/>
      <c r="F3" s="923"/>
      <c r="G3" s="923"/>
      <c r="H3" s="923"/>
      <c r="I3" s="923"/>
    </row>
    <row r="4" spans="1:9" ht="43.5" customHeight="1" thickBot="1">
      <c r="A4" s="924" t="s">
        <v>1400</v>
      </c>
      <c r="B4" s="924"/>
      <c r="C4" s="924"/>
      <c r="D4" s="924"/>
      <c r="E4" s="924"/>
      <c r="F4" s="924"/>
      <c r="G4" s="924"/>
      <c r="H4" s="924"/>
      <c r="I4" s="924"/>
    </row>
    <row r="5" spans="1:9" ht="51" customHeight="1" thickTop="1" thickBot="1">
      <c r="A5" s="794"/>
      <c r="B5" s="1024" t="s">
        <v>1111</v>
      </c>
      <c r="C5" s="1025" t="s">
        <v>497</v>
      </c>
      <c r="D5" s="1025"/>
      <c r="E5" s="1025"/>
      <c r="F5" s="1025"/>
      <c r="G5" s="1025"/>
      <c r="H5" s="1025"/>
      <c r="I5" s="1025"/>
    </row>
    <row r="6" spans="1:9" s="35" customFormat="1" ht="48"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123667.54036443148</v>
      </c>
      <c r="C8" s="1019">
        <v>178146.26113702625</v>
      </c>
      <c r="D8" s="1019">
        <v>236528.05579008747</v>
      </c>
      <c r="E8" s="1019">
        <v>281984.5799533528</v>
      </c>
      <c r="F8" s="1019">
        <v>355659.52883236151</v>
      </c>
      <c r="G8" s="1019">
        <v>370021.21470845479</v>
      </c>
      <c r="H8" s="1019">
        <v>416287.46439650148</v>
      </c>
      <c r="I8" s="1019">
        <v>431875.33966763847</v>
      </c>
    </row>
    <row r="9" spans="1:9" s="104" customFormat="1" ht="21" customHeight="1" thickTop="1">
      <c r="A9" s="102" t="s">
        <v>8</v>
      </c>
      <c r="B9" s="1020">
        <v>9782.2450145772582</v>
      </c>
      <c r="C9" s="1020">
        <v>16651.75140233236</v>
      </c>
      <c r="D9" s="1020">
        <v>11594.946552478134</v>
      </c>
      <c r="E9" s="1020">
        <v>19050.468976676384</v>
      </c>
      <c r="F9" s="1020">
        <v>51184.791368804668</v>
      </c>
      <c r="G9" s="1020">
        <v>25761.233179300296</v>
      </c>
      <c r="H9" s="1020">
        <v>29624.006508746355</v>
      </c>
      <c r="I9" s="1020">
        <v>17275.352959183674</v>
      </c>
    </row>
    <row r="10" spans="1:9" s="104" customFormat="1" ht="21" customHeight="1">
      <c r="A10" s="102" t="s">
        <v>17</v>
      </c>
      <c r="B10" s="1020">
        <v>13549.752779883382</v>
      </c>
      <c r="C10" s="1020">
        <v>21482.217344023324</v>
      </c>
      <c r="D10" s="1020">
        <v>24524.021290087469</v>
      </c>
      <c r="E10" s="1020">
        <v>34920.448877551025</v>
      </c>
      <c r="F10" s="1020">
        <v>33910.979556851307</v>
      </c>
      <c r="G10" s="1020">
        <v>44837.665918367347</v>
      </c>
      <c r="H10" s="1020">
        <v>47521.655018950441</v>
      </c>
      <c r="I10" s="1020">
        <v>29590.404058309035</v>
      </c>
    </row>
    <row r="11" spans="1:9" s="104" customFormat="1" ht="21" customHeight="1">
      <c r="A11" s="102" t="s">
        <v>26</v>
      </c>
      <c r="B11" s="1020">
        <v>90909.958816326529</v>
      </c>
      <c r="C11" s="1020">
        <v>129289.2061516035</v>
      </c>
      <c r="D11" s="1020">
        <v>188823.64643440236</v>
      </c>
      <c r="E11" s="1020">
        <v>208870.89608892129</v>
      </c>
      <c r="F11" s="1020">
        <v>260943.73554373177</v>
      </c>
      <c r="G11" s="1020">
        <v>278073.90336151602</v>
      </c>
      <c r="H11" s="1020">
        <v>317339.776212828</v>
      </c>
      <c r="I11" s="1020">
        <v>342168.90519387752</v>
      </c>
    </row>
    <row r="12" spans="1:9" s="104" customFormat="1" ht="21" customHeight="1">
      <c r="A12" s="567" t="s">
        <v>428</v>
      </c>
      <c r="B12" s="1020">
        <v>90850.143647230303</v>
      </c>
      <c r="C12" s="1020">
        <v>128713.74483527697</v>
      </c>
      <c r="D12" s="1020">
        <v>187842.92101603499</v>
      </c>
      <c r="E12" s="1020">
        <v>207678.11844023326</v>
      </c>
      <c r="F12" s="1020">
        <v>258672.65965743441</v>
      </c>
      <c r="G12" s="1020">
        <v>274723.52594752185</v>
      </c>
      <c r="H12" s="1020">
        <v>315420.35105247813</v>
      </c>
      <c r="I12" s="1020">
        <v>338425.37833236152</v>
      </c>
    </row>
    <row r="13" spans="1:9" s="104" customFormat="1" ht="21" customHeight="1">
      <c r="A13" s="567" t="s">
        <v>429</v>
      </c>
      <c r="B13" s="1020">
        <v>90432.874451895041</v>
      </c>
      <c r="C13" s="1020">
        <v>128138.13459037901</v>
      </c>
      <c r="D13" s="1020">
        <v>187163.74398542274</v>
      </c>
      <c r="E13" s="1020">
        <v>205164.76289650149</v>
      </c>
      <c r="F13" s="1020">
        <v>253394.99968075802</v>
      </c>
      <c r="G13" s="1020">
        <v>268619.65968950436</v>
      </c>
      <c r="H13" s="1020">
        <v>305088.19192274049</v>
      </c>
      <c r="I13" s="1020">
        <v>326426.69480174925</v>
      </c>
    </row>
    <row r="14" spans="1:9" s="104" customFormat="1" ht="21" customHeight="1">
      <c r="A14" s="567" t="s">
        <v>430</v>
      </c>
      <c r="B14" s="1020">
        <v>417.26919533527695</v>
      </c>
      <c r="C14" s="1020">
        <v>575.61024489795921</v>
      </c>
      <c r="D14" s="1020">
        <v>679.17703061224483</v>
      </c>
      <c r="E14" s="1020">
        <v>2513.3555437317787</v>
      </c>
      <c r="F14" s="1020">
        <v>5277.6599766763848</v>
      </c>
      <c r="G14" s="1020">
        <v>6103.8662580174932</v>
      </c>
      <c r="H14" s="1020">
        <v>10332.159129737609</v>
      </c>
      <c r="I14" s="1020">
        <v>11998.683530612243</v>
      </c>
    </row>
    <row r="15" spans="1:9" s="104" customFormat="1" ht="21" customHeight="1">
      <c r="A15" s="567" t="s">
        <v>431</v>
      </c>
      <c r="B15" s="1020">
        <v>251.24199271137027</v>
      </c>
      <c r="C15" s="1020">
        <v>448.99081632653065</v>
      </c>
      <c r="D15" s="1020">
        <v>649.12534693877558</v>
      </c>
      <c r="E15" s="1020">
        <v>1611.8578411078715</v>
      </c>
      <c r="F15" s="1020">
        <v>969.52906997084551</v>
      </c>
      <c r="G15" s="1020">
        <v>1962.0157390670554</v>
      </c>
      <c r="H15" s="1020">
        <v>1229.1096370262392</v>
      </c>
      <c r="I15" s="1020">
        <v>2715.1006107871722</v>
      </c>
    </row>
    <row r="16" spans="1:9" s="104" customFormat="1" ht="21" customHeight="1">
      <c r="A16" s="567" t="s">
        <v>432</v>
      </c>
      <c r="B16" s="1020">
        <v>243.55734402332359</v>
      </c>
      <c r="C16" s="1020">
        <v>448.99081632653065</v>
      </c>
      <c r="D16" s="1020">
        <v>649.12534256559752</v>
      </c>
      <c r="E16" s="1020">
        <v>1526.0873454810494</v>
      </c>
      <c r="F16" s="1020">
        <v>786.03604373177848</v>
      </c>
      <c r="G16" s="1020">
        <v>1696.7563396501457</v>
      </c>
      <c r="H16" s="1020">
        <v>1114.2494096209914</v>
      </c>
      <c r="I16" s="1020">
        <v>2399.5678309037899</v>
      </c>
    </row>
    <row r="17" spans="1:9" s="104" customFormat="1" ht="21" customHeight="1">
      <c r="A17" s="567" t="s">
        <v>433</v>
      </c>
      <c r="B17" s="1020">
        <v>7.6846486880466474</v>
      </c>
      <c r="C17" s="1020">
        <v>0</v>
      </c>
      <c r="D17" s="1020">
        <v>4.3731778425655976E-6</v>
      </c>
      <c r="E17" s="1020">
        <v>85.770495626822154</v>
      </c>
      <c r="F17" s="1020">
        <v>183.49302623906706</v>
      </c>
      <c r="G17" s="1020">
        <v>265.25939941690962</v>
      </c>
      <c r="H17" s="1020">
        <v>114.86022740524783</v>
      </c>
      <c r="I17" s="1020">
        <v>315.53277988338192</v>
      </c>
    </row>
    <row r="18" spans="1:9" s="104" customFormat="1" ht="21" customHeight="1">
      <c r="A18" s="567" t="s">
        <v>434</v>
      </c>
      <c r="B18" s="1020">
        <v>1728.9218163265307</v>
      </c>
      <c r="C18" s="1020">
        <v>1955.7339956268222</v>
      </c>
      <c r="D18" s="1020">
        <v>2377.4730655976678</v>
      </c>
      <c r="E18" s="1020">
        <v>3575.3480830903795</v>
      </c>
      <c r="F18" s="1020">
        <v>4863.6728994169098</v>
      </c>
      <c r="G18" s="1020">
        <v>5751.0410889212826</v>
      </c>
      <c r="H18" s="1020">
        <v>4855.618543731779</v>
      </c>
      <c r="I18" s="1020">
        <v>6135.9204416909615</v>
      </c>
    </row>
    <row r="19" spans="1:9" s="104" customFormat="1" ht="21" customHeight="1">
      <c r="A19" s="567" t="s">
        <v>435</v>
      </c>
      <c r="B19" s="1020">
        <v>1590.3275860058309</v>
      </c>
      <c r="C19" s="1020">
        <v>1862.3134664723034</v>
      </c>
      <c r="D19" s="1020">
        <v>2272.6329489795917</v>
      </c>
      <c r="E19" s="1020">
        <v>3473.8260714285716</v>
      </c>
      <c r="F19" s="1020">
        <v>4706.3257536443152</v>
      </c>
      <c r="G19" s="1020">
        <v>5223.7746953352771</v>
      </c>
      <c r="H19" s="1020">
        <v>4439.8723075801754</v>
      </c>
      <c r="I19" s="1020">
        <v>5340.1192376093295</v>
      </c>
    </row>
    <row r="20" spans="1:9" s="104" customFormat="1" ht="21" customHeight="1">
      <c r="A20" s="567" t="s">
        <v>436</v>
      </c>
      <c r="B20" s="1020">
        <v>138.59423032069972</v>
      </c>
      <c r="C20" s="1020">
        <v>93.420529154518945</v>
      </c>
      <c r="D20" s="1020">
        <v>104.8401166180758</v>
      </c>
      <c r="E20" s="1020">
        <v>101.52201166180758</v>
      </c>
      <c r="F20" s="1020">
        <v>157.34714577259473</v>
      </c>
      <c r="G20" s="1020">
        <v>527.26639358600585</v>
      </c>
      <c r="H20" s="1020">
        <v>415.74623615160351</v>
      </c>
      <c r="I20" s="1020">
        <v>795.80120408163259</v>
      </c>
    </row>
    <row r="21" spans="1:9" s="104" customFormat="1" ht="21" customHeight="1">
      <c r="A21" s="567" t="s">
        <v>39</v>
      </c>
      <c r="B21" s="1020">
        <v>1162.1637623906706</v>
      </c>
      <c r="C21" s="1020">
        <v>1702.9359839650147</v>
      </c>
      <c r="D21" s="1020">
        <v>2220.5844081632654</v>
      </c>
      <c r="E21" s="1020">
        <v>2350.7908032069972</v>
      </c>
      <c r="F21" s="1020">
        <v>2711.2045874635569</v>
      </c>
      <c r="G21" s="1020">
        <v>3069.7316661807581</v>
      </c>
      <c r="H21" s="1020">
        <v>3093.6720014577259</v>
      </c>
      <c r="I21" s="1020">
        <v>3732.2545626822157</v>
      </c>
    </row>
    <row r="22" spans="1:9" s="104" customFormat="1" ht="21" customHeight="1">
      <c r="A22" s="567" t="s">
        <v>437</v>
      </c>
      <c r="B22" s="1020">
        <v>-3082.512402332361</v>
      </c>
      <c r="C22" s="1020">
        <v>-3532.1994795918367</v>
      </c>
      <c r="D22" s="1020">
        <v>-4266.4574023323621</v>
      </c>
      <c r="E22" s="1020">
        <v>-6345.2190787172021</v>
      </c>
      <c r="F22" s="1020">
        <v>-6273.3306705539362</v>
      </c>
      <c r="G22" s="1020">
        <v>-7432.4110801749275</v>
      </c>
      <c r="H22" s="1020">
        <v>-7258.9750218658892</v>
      </c>
      <c r="I22" s="1020">
        <v>-8839.748753644315</v>
      </c>
    </row>
    <row r="23" spans="1:9" s="104" customFormat="1" ht="21" customHeight="1">
      <c r="A23" s="102" t="s">
        <v>57</v>
      </c>
      <c r="B23" s="1020">
        <v>1356.2779591836736</v>
      </c>
      <c r="C23" s="1020">
        <v>1252.9221836734694</v>
      </c>
      <c r="D23" s="1020">
        <v>824.25002915451898</v>
      </c>
      <c r="E23" s="1020">
        <v>673.34268950437308</v>
      </c>
      <c r="F23" s="1020">
        <v>1664.2114402332363</v>
      </c>
      <c r="G23" s="1020">
        <v>1237.978362973761</v>
      </c>
      <c r="H23" s="1020">
        <v>1724.2490889212827</v>
      </c>
      <c r="I23" s="1020">
        <v>1820.353833819242</v>
      </c>
    </row>
    <row r="24" spans="1:9" s="104" customFormat="1" ht="21" customHeight="1">
      <c r="A24" s="102" t="s">
        <v>63</v>
      </c>
      <c r="B24" s="1020">
        <v>0.90155102040816326</v>
      </c>
      <c r="C24" s="1020">
        <v>3.3527696793002916E-3</v>
      </c>
      <c r="D24" s="1020">
        <v>97.364997084548108</v>
      </c>
      <c r="E24" s="1020">
        <v>112.71824635568514</v>
      </c>
      <c r="F24" s="1020">
        <v>215.54644752186587</v>
      </c>
      <c r="G24" s="1020">
        <v>205.7055204081633</v>
      </c>
      <c r="H24" s="1020">
        <v>235.48917201166179</v>
      </c>
      <c r="I24" s="1020">
        <v>223.82559037900873</v>
      </c>
    </row>
    <row r="25" spans="1:9" s="104" customFormat="1" ht="21" customHeight="1">
      <c r="A25" s="102" t="s">
        <v>438</v>
      </c>
      <c r="B25" s="1020">
        <v>4286.0310116618075</v>
      </c>
      <c r="C25" s="1020">
        <v>3899.2783804664723</v>
      </c>
      <c r="D25" s="1020">
        <v>4006.7087653061221</v>
      </c>
      <c r="E25" s="1020">
        <v>12328.802330903791</v>
      </c>
      <c r="F25" s="1020">
        <v>2776.4418644314874</v>
      </c>
      <c r="G25" s="1020">
        <v>14870.697341107872</v>
      </c>
      <c r="H25" s="1020">
        <v>14381.877024781343</v>
      </c>
      <c r="I25" s="1020">
        <v>36226.536759475217</v>
      </c>
    </row>
    <row r="26" spans="1:9" s="104" customFormat="1" ht="21" customHeight="1">
      <c r="A26" s="102" t="s">
        <v>74</v>
      </c>
      <c r="B26" s="1020">
        <v>3512.8209723032073</v>
      </c>
      <c r="C26" s="1020">
        <v>5006.2022638483968</v>
      </c>
      <c r="D26" s="1020">
        <v>5336.1626443148689</v>
      </c>
      <c r="E26" s="1020">
        <v>5020.6212215743435</v>
      </c>
      <c r="F26" s="1020">
        <v>4291.1351341107875</v>
      </c>
      <c r="G26" s="1020">
        <v>4196.5645743440236</v>
      </c>
      <c r="H26" s="1020">
        <v>3932.2687784256559</v>
      </c>
      <c r="I26" s="1020">
        <v>3730.2594183673468</v>
      </c>
    </row>
    <row r="27" spans="1:9" s="105" customFormat="1" ht="18.75" thickBot="1">
      <c r="A27" s="568" t="s">
        <v>439</v>
      </c>
      <c r="B27" s="1021">
        <v>269.55225947521865</v>
      </c>
      <c r="C27" s="1021">
        <v>564.68005830903792</v>
      </c>
      <c r="D27" s="1021">
        <v>1320.955077259475</v>
      </c>
      <c r="E27" s="1021">
        <v>1007.2815218658892</v>
      </c>
      <c r="F27" s="1021">
        <v>672.68747667638479</v>
      </c>
      <c r="G27" s="1021">
        <v>837.46645043731769</v>
      </c>
      <c r="H27" s="1021">
        <v>1528.1425918367347</v>
      </c>
      <c r="I27" s="1021">
        <v>839.70185422740519</v>
      </c>
    </row>
    <row r="28" spans="1:9" ht="24" customHeight="1" thickTop="1" thickBot="1">
      <c r="A28" s="37" t="s">
        <v>440</v>
      </c>
      <c r="B28" s="1019">
        <v>108440.51322157435</v>
      </c>
      <c r="C28" s="1019">
        <v>155642.30982798836</v>
      </c>
      <c r="D28" s="1019">
        <v>209662.31785276969</v>
      </c>
      <c r="E28" s="1019">
        <v>251054.35288483967</v>
      </c>
      <c r="F28" s="1019">
        <v>323205.47989067057</v>
      </c>
      <c r="G28" s="1019">
        <v>337600.02040524781</v>
      </c>
      <c r="H28" s="1019">
        <v>381478.17800000001</v>
      </c>
      <c r="I28" s="1019">
        <v>397211.13132653065</v>
      </c>
    </row>
    <row r="29" spans="1:9" s="104" customFormat="1" ht="21" customHeight="1" thickTop="1">
      <c r="A29" s="102" t="s">
        <v>441</v>
      </c>
      <c r="B29" s="1020">
        <v>98405.983510204082</v>
      </c>
      <c r="C29" s="1020">
        <v>141829.30588629737</v>
      </c>
      <c r="D29" s="1020">
        <v>198323.84696501459</v>
      </c>
      <c r="E29" s="1020">
        <v>239994.79138629738</v>
      </c>
      <c r="F29" s="1020">
        <v>302988.06283527694</v>
      </c>
      <c r="G29" s="1020">
        <v>309927.49045189505</v>
      </c>
      <c r="H29" s="1020">
        <v>342908.13367492717</v>
      </c>
      <c r="I29" s="1020">
        <v>355759.28818658891</v>
      </c>
    </row>
    <row r="30" spans="1:9" s="104" customFormat="1" ht="21" customHeight="1">
      <c r="A30" s="567" t="s">
        <v>442</v>
      </c>
      <c r="B30" s="1020">
        <v>591.84745481049561</v>
      </c>
      <c r="C30" s="1020">
        <v>37.238212827988342</v>
      </c>
      <c r="D30" s="1020">
        <v>4611.5425349854222</v>
      </c>
      <c r="E30" s="1020">
        <v>10124.63576239067</v>
      </c>
      <c r="F30" s="1020">
        <v>40420.27217055393</v>
      </c>
      <c r="G30" s="1020">
        <v>44187.957844023324</v>
      </c>
      <c r="H30" s="1020">
        <v>55373.224874635562</v>
      </c>
      <c r="I30" s="1020">
        <v>50494.565848396509</v>
      </c>
    </row>
    <row r="31" spans="1:9" s="104" customFormat="1" ht="21" customHeight="1">
      <c r="A31" s="567" t="s">
        <v>443</v>
      </c>
      <c r="B31" s="1020">
        <v>25716.009686588921</v>
      </c>
      <c r="C31" s="1020">
        <v>32063.04447813411</v>
      </c>
      <c r="D31" s="1020">
        <v>45297.151895043731</v>
      </c>
      <c r="E31" s="1020">
        <v>49869.348112244901</v>
      </c>
      <c r="F31" s="1020">
        <v>70550.766266763836</v>
      </c>
      <c r="G31" s="1020">
        <v>77213.528504373171</v>
      </c>
      <c r="H31" s="1020">
        <v>78645.745260932948</v>
      </c>
      <c r="I31" s="1020">
        <v>65887.551870262381</v>
      </c>
    </row>
    <row r="32" spans="1:9" s="104" customFormat="1" ht="21" customHeight="1">
      <c r="A32" s="567" t="s">
        <v>444</v>
      </c>
      <c r="B32" s="1020">
        <v>38703.158310495623</v>
      </c>
      <c r="C32" s="1020">
        <v>33410.205577259476</v>
      </c>
      <c r="D32" s="1020">
        <v>39419.245886297373</v>
      </c>
      <c r="E32" s="1020">
        <v>23204.346591836736</v>
      </c>
      <c r="F32" s="1020">
        <v>8046.7347463556844</v>
      </c>
      <c r="G32" s="1020">
        <v>3166.0328250728862</v>
      </c>
      <c r="H32" s="1020">
        <v>2236.9524839650144</v>
      </c>
      <c r="I32" s="1020">
        <v>2035.0999620991254</v>
      </c>
    </row>
    <row r="33" spans="1:9" s="104" customFormat="1" ht="21" customHeight="1">
      <c r="A33" s="567" t="s">
        <v>445</v>
      </c>
      <c r="B33" s="1020">
        <v>4813.2907521865891</v>
      </c>
      <c r="C33" s="1020">
        <v>3764.0376836734695</v>
      </c>
      <c r="D33" s="1020">
        <v>6977.0966632653062</v>
      </c>
      <c r="E33" s="1020">
        <v>11194.888195335276</v>
      </c>
      <c r="F33" s="1020">
        <v>16914.565344023325</v>
      </c>
      <c r="G33" s="1020">
        <v>14710.867259475219</v>
      </c>
      <c r="H33" s="1020">
        <v>24461.042602040816</v>
      </c>
      <c r="I33" s="1020">
        <v>20927.85237317784</v>
      </c>
    </row>
    <row r="34" spans="1:9" s="104" customFormat="1" ht="21" customHeight="1">
      <c r="A34" s="567" t="s">
        <v>446</v>
      </c>
      <c r="B34" s="1020">
        <v>26962.466279883382</v>
      </c>
      <c r="C34" s="1020">
        <v>69335.945965014573</v>
      </c>
      <c r="D34" s="1020">
        <v>95833.661632653064</v>
      </c>
      <c r="E34" s="1020">
        <v>135596.83188921283</v>
      </c>
      <c r="F34" s="1020">
        <v>153672.30626967931</v>
      </c>
      <c r="G34" s="1020">
        <v>156088.17328279885</v>
      </c>
      <c r="H34" s="1020">
        <v>165145.85869096208</v>
      </c>
      <c r="I34" s="1020">
        <v>196983.06532653063</v>
      </c>
    </row>
    <row r="35" spans="1:9" s="104" customFormat="1" ht="21" customHeight="1">
      <c r="A35" s="567" t="s">
        <v>447</v>
      </c>
      <c r="B35" s="1020">
        <v>1619.2110262390672</v>
      </c>
      <c r="C35" s="1020">
        <v>3218.8339693877551</v>
      </c>
      <c r="D35" s="1020">
        <v>6185.1483527696801</v>
      </c>
      <c r="E35" s="1020">
        <v>10004.740835276967</v>
      </c>
      <c r="F35" s="1020">
        <v>13383.418037900874</v>
      </c>
      <c r="G35" s="1020">
        <v>14560.930736151602</v>
      </c>
      <c r="H35" s="1020">
        <v>17045.309762390672</v>
      </c>
      <c r="I35" s="1020">
        <v>19431.152806122449</v>
      </c>
    </row>
    <row r="36" spans="1:9" s="104" customFormat="1" ht="21" customHeight="1">
      <c r="A36" s="102" t="s">
        <v>448</v>
      </c>
      <c r="B36" s="1020">
        <v>21.422730320699706</v>
      </c>
      <c r="C36" s="1020">
        <v>1.1179110787172011</v>
      </c>
      <c r="D36" s="1020">
        <v>1.5960335276967932</v>
      </c>
      <c r="E36" s="1020">
        <v>1.4707172011661809</v>
      </c>
      <c r="F36" s="1020">
        <v>1.8561647230320699</v>
      </c>
      <c r="G36" s="1020">
        <v>1.3065335276967929</v>
      </c>
      <c r="H36" s="1020">
        <v>2.1149591836734696</v>
      </c>
      <c r="I36" s="1020">
        <v>1.364631195335277</v>
      </c>
    </row>
    <row r="37" spans="1:9" s="104" customFormat="1" ht="21" customHeight="1">
      <c r="A37" s="102" t="s">
        <v>449</v>
      </c>
      <c r="B37" s="1020">
        <v>6047.3462798833807</v>
      </c>
      <c r="C37" s="1020">
        <v>8571.3323688046639</v>
      </c>
      <c r="D37" s="1020">
        <v>5080.3685495626823</v>
      </c>
      <c r="E37" s="1020">
        <v>3926.9702667638489</v>
      </c>
      <c r="F37" s="1020">
        <v>6258.884733236152</v>
      </c>
      <c r="G37" s="1020">
        <v>7591.8984008746356</v>
      </c>
      <c r="H37" s="1020">
        <v>11206.737345481049</v>
      </c>
      <c r="I37" s="1020">
        <v>14437.902695335277</v>
      </c>
    </row>
    <row r="38" spans="1:9" s="104" customFormat="1" ht="21" customHeight="1">
      <c r="A38" s="102" t="s">
        <v>450</v>
      </c>
      <c r="B38" s="1020">
        <v>2554.469481049563</v>
      </c>
      <c r="C38" s="1020">
        <v>3287.7024125364433</v>
      </c>
      <c r="D38" s="1020">
        <v>3707.1808163265305</v>
      </c>
      <c r="E38" s="1020">
        <v>4625.3143148688041</v>
      </c>
      <c r="F38" s="1020">
        <v>5661.0381603498545</v>
      </c>
      <c r="G38" s="1020">
        <v>6231.4544125364437</v>
      </c>
      <c r="H38" s="1020">
        <v>6293.196271137027</v>
      </c>
      <c r="I38" s="1020">
        <v>5675.7745218658883</v>
      </c>
    </row>
    <row r="39" spans="1:9" s="104" customFormat="1" ht="21" customHeight="1">
      <c r="A39" s="102" t="s">
        <v>127</v>
      </c>
      <c r="B39" s="1020">
        <v>1094.0472201166181</v>
      </c>
      <c r="C39" s="1020">
        <v>1636.2822492711371</v>
      </c>
      <c r="D39" s="1020">
        <v>2232.7564883381924</v>
      </c>
      <c r="E39" s="1020">
        <v>2289.2371997084547</v>
      </c>
      <c r="F39" s="1020">
        <v>2975.3274999999994</v>
      </c>
      <c r="G39" s="1020">
        <v>3278.8355830903793</v>
      </c>
      <c r="H39" s="1020">
        <v>4006.715173469388</v>
      </c>
      <c r="I39" s="1020">
        <v>4190.3363017492711</v>
      </c>
    </row>
    <row r="40" spans="1:9" s="104" customFormat="1" ht="21" customHeight="1">
      <c r="A40" s="102" t="s">
        <v>133</v>
      </c>
      <c r="B40" s="1020">
        <v>0</v>
      </c>
      <c r="C40" s="1020">
        <v>0</v>
      </c>
      <c r="D40" s="1020">
        <v>0</v>
      </c>
      <c r="E40" s="1020">
        <v>0</v>
      </c>
      <c r="F40" s="1020">
        <v>0</v>
      </c>
      <c r="G40" s="1020">
        <v>5119.5578177842563</v>
      </c>
      <c r="H40" s="1020">
        <v>5137.3186224489791</v>
      </c>
      <c r="I40" s="1020">
        <v>5126.0326632653059</v>
      </c>
    </row>
    <row r="41" spans="1:9" s="104" customFormat="1" ht="21" customHeight="1">
      <c r="A41" s="102" t="s">
        <v>451</v>
      </c>
      <c r="B41" s="1020">
        <v>317.24399999999997</v>
      </c>
      <c r="C41" s="1020">
        <v>316.56900000000002</v>
      </c>
      <c r="D41" s="1020">
        <v>316.56900000000002</v>
      </c>
      <c r="E41" s="1020">
        <v>216.56900000000002</v>
      </c>
      <c r="F41" s="1020">
        <v>5320.3104970845479</v>
      </c>
      <c r="G41" s="1020">
        <v>5449.4772055393587</v>
      </c>
      <c r="H41" s="1020">
        <v>11923.961953352769</v>
      </c>
      <c r="I41" s="1020">
        <v>12020.432326530612</v>
      </c>
    </row>
    <row r="42" spans="1:9" s="105" customFormat="1" ht="43.5" customHeight="1" thickBot="1">
      <c r="A42" s="568" t="s">
        <v>109</v>
      </c>
      <c r="B42" s="1021">
        <v>0</v>
      </c>
      <c r="C42" s="1021">
        <v>0</v>
      </c>
      <c r="D42" s="1021">
        <v>0</v>
      </c>
      <c r="E42" s="1021">
        <v>0</v>
      </c>
      <c r="F42" s="1021">
        <v>0</v>
      </c>
      <c r="G42" s="1021">
        <v>0</v>
      </c>
      <c r="H42" s="1021">
        <v>0</v>
      </c>
      <c r="I42" s="1021">
        <v>0</v>
      </c>
    </row>
    <row r="43" spans="1:9" ht="24" customHeight="1" thickTop="1" thickBot="1">
      <c r="A43" s="37" t="s">
        <v>452</v>
      </c>
      <c r="B43" s="1019">
        <v>15227.027202623907</v>
      </c>
      <c r="C43" s="1019">
        <v>22503.951294460639</v>
      </c>
      <c r="D43" s="1019">
        <v>26865.737950437317</v>
      </c>
      <c r="E43" s="1019">
        <v>30930.227051020407</v>
      </c>
      <c r="F43" s="1019">
        <v>32454.048941690962</v>
      </c>
      <c r="G43" s="1019">
        <v>32421.194313411081</v>
      </c>
      <c r="H43" s="1019">
        <v>34809.286399416909</v>
      </c>
      <c r="I43" s="1019">
        <v>34664.208336734693</v>
      </c>
    </row>
    <row r="44" spans="1:9" s="104" customFormat="1" ht="21" customHeight="1" thickTop="1">
      <c r="A44" s="102" t="s">
        <v>148</v>
      </c>
      <c r="B44" s="1020">
        <v>10327.609329446062</v>
      </c>
      <c r="C44" s="1020">
        <v>10327.609329446062</v>
      </c>
      <c r="D44" s="1020">
        <v>24848.498542274054</v>
      </c>
      <c r="E44" s="1020">
        <v>25739.66472303207</v>
      </c>
      <c r="F44" s="1020">
        <v>28443.673469387755</v>
      </c>
      <c r="G44" s="1020">
        <v>29498.717201166182</v>
      </c>
      <c r="H44" s="1020">
        <v>29498.717201166182</v>
      </c>
      <c r="I44" s="1020">
        <v>29498.717201166182</v>
      </c>
    </row>
    <row r="45" spans="1:9" s="104" customFormat="1" ht="21" customHeight="1">
      <c r="A45" s="102" t="s">
        <v>152</v>
      </c>
      <c r="B45" s="1020">
        <v>1486.0403002915452</v>
      </c>
      <c r="C45" s="1020">
        <v>6493.3195932944609</v>
      </c>
      <c r="D45" s="1020">
        <v>268.87344897959184</v>
      </c>
      <c r="E45" s="1020">
        <v>277.79947230320698</v>
      </c>
      <c r="F45" s="1020">
        <v>277.79947230320698</v>
      </c>
      <c r="G45" s="1020">
        <v>117.69396209912537</v>
      </c>
      <c r="H45" s="1020">
        <v>117.69396209912537</v>
      </c>
      <c r="I45" s="1020">
        <v>117.69396209912537</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675.8621763848397</v>
      </c>
      <c r="C47" s="1020">
        <v>949.61377988338199</v>
      </c>
      <c r="D47" s="1020">
        <v>1176.5782536443148</v>
      </c>
      <c r="E47" s="1020">
        <v>1233.7496384839651</v>
      </c>
      <c r="F47" s="1020">
        <v>1601.642973760933</v>
      </c>
      <c r="G47" s="1020">
        <v>1814.7275626822159</v>
      </c>
      <c r="H47" s="1020">
        <v>1814.7275626822159</v>
      </c>
      <c r="I47" s="1020">
        <v>2152.5322580174925</v>
      </c>
    </row>
    <row r="48" spans="1:9" s="104" customFormat="1" ht="21" customHeight="1">
      <c r="A48" s="102" t="s">
        <v>164</v>
      </c>
      <c r="B48" s="1020">
        <v>2737.5153965014579</v>
      </c>
      <c r="C48" s="1020">
        <v>4733.4085918367355</v>
      </c>
      <c r="D48" s="1020">
        <v>571.78770553935863</v>
      </c>
      <c r="E48" s="1020">
        <v>3679.0132172011663</v>
      </c>
      <c r="F48" s="1020">
        <v>2130.9330262390672</v>
      </c>
      <c r="G48" s="1020">
        <v>990.05558746355678</v>
      </c>
      <c r="H48" s="1020">
        <v>3378.1476734693879</v>
      </c>
      <c r="I48" s="1020">
        <v>2895.2649154518949</v>
      </c>
    </row>
    <row r="49" spans="1:9" s="104" customFormat="1" ht="21" customHeight="1">
      <c r="A49" s="567" t="s">
        <v>454</v>
      </c>
      <c r="B49" s="1020">
        <v>0</v>
      </c>
      <c r="C49" s="1020">
        <v>2463.7638483965011</v>
      </c>
      <c r="D49" s="1020">
        <v>7.3855685131195323E-2</v>
      </c>
      <c r="E49" s="1020">
        <v>7.9877551020408166E-2</v>
      </c>
      <c r="F49" s="1020">
        <v>8.7145772594752188E-2</v>
      </c>
      <c r="G49" s="1020">
        <v>0.10072448979591836</v>
      </c>
      <c r="H49" s="1020">
        <v>0.10072448979591836</v>
      </c>
      <c r="I49" s="1020">
        <v>1418.8804431486878</v>
      </c>
    </row>
    <row r="50" spans="1:9" s="105" customFormat="1" ht="40.5" customHeight="1" thickBot="1">
      <c r="A50" s="569" t="s">
        <v>455</v>
      </c>
      <c r="B50" s="1021">
        <v>2737.5153965014579</v>
      </c>
      <c r="C50" s="1021">
        <v>2269.644743440233</v>
      </c>
      <c r="D50" s="1021">
        <v>571.71384985422731</v>
      </c>
      <c r="E50" s="1021">
        <v>3678.9333396501456</v>
      </c>
      <c r="F50" s="1021">
        <v>2130.8458804664724</v>
      </c>
      <c r="G50" s="1021">
        <v>989.95486297376101</v>
      </c>
      <c r="H50" s="1021">
        <v>3378.0469489795919</v>
      </c>
      <c r="I50" s="1021">
        <v>1476.3844723032071</v>
      </c>
    </row>
    <row r="51" spans="1:9" ht="24" customHeight="1" thickTop="1" thickBot="1">
      <c r="A51" s="37" t="s">
        <v>456</v>
      </c>
      <c r="B51" s="1019">
        <v>123667.54042419825</v>
      </c>
      <c r="C51" s="1019">
        <v>178146.26112244898</v>
      </c>
      <c r="D51" s="1019">
        <v>236528.05580320698</v>
      </c>
      <c r="E51" s="1019">
        <v>281984.57993586001</v>
      </c>
      <c r="F51" s="1019">
        <v>355659.52883236151</v>
      </c>
      <c r="G51" s="1019">
        <v>370021.21471865883</v>
      </c>
      <c r="H51" s="1019">
        <v>416287.46439941693</v>
      </c>
      <c r="I51" s="1019">
        <v>431875.33966326533</v>
      </c>
    </row>
    <row r="52" spans="1:9" s="104" customFormat="1" ht="24" customHeight="1" thickTop="1">
      <c r="A52" s="102" t="s">
        <v>457</v>
      </c>
      <c r="B52" s="1020">
        <v>10805.243412536445</v>
      </c>
      <c r="C52" s="1020">
        <v>9659.5011107871724</v>
      </c>
      <c r="D52" s="1020">
        <v>17546.552511661808</v>
      </c>
      <c r="E52" s="1020">
        <v>19203.503064139943</v>
      </c>
      <c r="F52" s="1020">
        <v>32167.040266763845</v>
      </c>
      <c r="G52" s="1020">
        <v>43251.295220116612</v>
      </c>
      <c r="H52" s="1020">
        <v>57240.879895043727</v>
      </c>
      <c r="I52" s="1020">
        <v>58672.40922011662</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5577.3452842565594</v>
      </c>
      <c r="C54" s="1021">
        <v>4117.315217201166</v>
      </c>
      <c r="D54" s="1021">
        <v>12308.740190962097</v>
      </c>
      <c r="E54" s="1021">
        <v>14196.155811953353</v>
      </c>
      <c r="F54" s="1021">
        <v>31092.291431486879</v>
      </c>
      <c r="G54" s="1021">
        <v>42098.200112244893</v>
      </c>
      <c r="H54" s="1021">
        <v>55996.843074344026</v>
      </c>
      <c r="I54" s="1021">
        <v>56740.362037900872</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5227.8981282798832</v>
      </c>
      <c r="C56" s="1021">
        <v>5542.1858935860055</v>
      </c>
      <c r="D56" s="1021">
        <v>5237.8123206997088</v>
      </c>
      <c r="E56" s="1021">
        <v>5007.3472521865888</v>
      </c>
      <c r="F56" s="1021">
        <v>1074.7488352769678</v>
      </c>
      <c r="G56" s="1021">
        <v>1153.0951078717203</v>
      </c>
      <c r="H56" s="1021">
        <v>1244.0368206997084</v>
      </c>
      <c r="I56" s="1021">
        <v>1932.0471822157435</v>
      </c>
    </row>
    <row r="57" spans="1:9" s="105" customFormat="1" ht="21" customHeight="1">
      <c r="A57" s="569" t="s">
        <v>462</v>
      </c>
      <c r="B57" s="1021">
        <v>0</v>
      </c>
      <c r="C57" s="1021">
        <v>0</v>
      </c>
      <c r="D57" s="1021">
        <v>0</v>
      </c>
      <c r="E57" s="1021">
        <v>0</v>
      </c>
      <c r="F57" s="1021">
        <v>0</v>
      </c>
      <c r="G57" s="1021">
        <v>0</v>
      </c>
      <c r="H57" s="1021">
        <v>0</v>
      </c>
      <c r="I57" s="1021">
        <v>0</v>
      </c>
    </row>
    <row r="58" spans="1:9" s="105" customFormat="1" ht="61.5" customHeight="1" thickBot="1">
      <c r="A58" s="568" t="s">
        <v>463</v>
      </c>
      <c r="B58" s="1021">
        <v>113635.54086588923</v>
      </c>
      <c r="C58" s="1021">
        <v>128285.28080174926</v>
      </c>
      <c r="D58" s="1021">
        <v>281597.60382798832</v>
      </c>
      <c r="E58" s="1021">
        <v>399257.62874635565</v>
      </c>
      <c r="F58" s="1021">
        <v>546778.84587172011</v>
      </c>
      <c r="G58" s="1021">
        <v>636975.90565743449</v>
      </c>
      <c r="H58" s="1021">
        <v>729886.41943731776</v>
      </c>
      <c r="I58" s="1021">
        <v>797273.50724635564</v>
      </c>
    </row>
    <row r="59" spans="1:9" ht="31.5" customHeight="1" thickTop="1" thickBot="1">
      <c r="A59" s="570" t="s">
        <v>464</v>
      </c>
      <c r="B59" s="1019"/>
      <c r="C59" s="1019"/>
      <c r="D59" s="1019"/>
      <c r="E59" s="1019"/>
      <c r="F59" s="1019"/>
      <c r="G59" s="1019"/>
      <c r="H59" s="1019"/>
      <c r="I59" s="1019"/>
    </row>
    <row r="60" spans="1:9" ht="30" customHeight="1" thickTop="1">
      <c r="A60" s="40" t="s">
        <v>465</v>
      </c>
      <c r="B60" s="1022">
        <v>15699.720033527699</v>
      </c>
      <c r="C60" s="1022">
        <v>21675.120413994166</v>
      </c>
      <c r="D60" s="1022">
        <v>28060.678113702626</v>
      </c>
      <c r="E60" s="1022">
        <v>32706.573925655979</v>
      </c>
      <c r="F60" s="1022">
        <v>33126.286972303205</v>
      </c>
      <c r="G60" s="1022">
        <v>14754.468581632653</v>
      </c>
      <c r="H60" s="1022">
        <v>37049.053157434406</v>
      </c>
      <c r="I60" s="1022">
        <v>16216.708400874635</v>
      </c>
    </row>
    <row r="61" spans="1:9" ht="21" customHeight="1">
      <c r="A61" s="42" t="s">
        <v>466</v>
      </c>
      <c r="B61" s="1022">
        <v>-2243.1005860058308</v>
      </c>
      <c r="C61" s="1022">
        <v>-3460.0535174927109</v>
      </c>
      <c r="D61" s="1022">
        <v>-5235.9128411078718</v>
      </c>
      <c r="E61" s="1022">
        <v>-6613.9416078717204</v>
      </c>
      <c r="F61" s="1022">
        <v>-7494.5632201166172</v>
      </c>
      <c r="G61" s="1022">
        <v>-3505.9642419825068</v>
      </c>
      <c r="H61" s="1022">
        <v>-8432.7614897959193</v>
      </c>
      <c r="I61" s="1022">
        <v>-3890.0334854227408</v>
      </c>
    </row>
    <row r="62" spans="1:9" ht="21.75" customHeight="1">
      <c r="A62" s="571" t="s">
        <v>467</v>
      </c>
      <c r="B62" s="1022">
        <v>13456.619447521865</v>
      </c>
      <c r="C62" s="1022">
        <v>18215.066896501456</v>
      </c>
      <c r="D62" s="1022">
        <v>22824.765272594752</v>
      </c>
      <c r="E62" s="1022">
        <v>26092.632317784257</v>
      </c>
      <c r="F62" s="1022">
        <v>25631.72375218659</v>
      </c>
      <c r="G62" s="1022">
        <v>11248.504339650146</v>
      </c>
      <c r="H62" s="1022">
        <v>28616.291667638485</v>
      </c>
      <c r="I62" s="1022">
        <v>12326.674915451897</v>
      </c>
    </row>
    <row r="63" spans="1:9">
      <c r="A63" s="40" t="s">
        <v>468</v>
      </c>
      <c r="B63" s="1022">
        <v>936.49308017492706</v>
      </c>
      <c r="C63" s="1022">
        <v>1125.8824344023324</v>
      </c>
      <c r="D63" s="1022">
        <v>1281.670441690962</v>
      </c>
      <c r="E63" s="1022">
        <v>5446.4148148688046</v>
      </c>
      <c r="F63" s="1022">
        <v>3612.6525189504378</v>
      </c>
      <c r="G63" s="1022">
        <v>1738.8173032069969</v>
      </c>
      <c r="H63" s="1022">
        <v>3792.3131428571428</v>
      </c>
      <c r="I63" s="1022">
        <v>1571.5766661807579</v>
      </c>
    </row>
    <row r="64" spans="1:9">
      <c r="A64" s="42" t="s">
        <v>469</v>
      </c>
      <c r="B64" s="1022">
        <v>-392.80535860058302</v>
      </c>
      <c r="C64" s="1022">
        <v>-603.94544897959179</v>
      </c>
      <c r="D64" s="1022">
        <v>-790.24612244897969</v>
      </c>
      <c r="E64" s="1022">
        <v>-744.32903061224499</v>
      </c>
      <c r="F64" s="1022">
        <v>-1127.3762448979592</v>
      </c>
      <c r="G64" s="1022">
        <v>-971.44329008746354</v>
      </c>
      <c r="H64" s="1022">
        <v>-2141.9873425655978</v>
      </c>
      <c r="I64" s="1022">
        <v>-1067.1499927113703</v>
      </c>
    </row>
    <row r="65" spans="1:9">
      <c r="A65" s="41" t="s">
        <v>470</v>
      </c>
      <c r="B65" s="1022">
        <v>14000.307169096212</v>
      </c>
      <c r="C65" s="1022">
        <v>18737.0038819242</v>
      </c>
      <c r="D65" s="1022">
        <v>23316.189591836734</v>
      </c>
      <c r="E65" s="1022">
        <v>30794.718102040817</v>
      </c>
      <c r="F65" s="1022">
        <v>28117.000026239068</v>
      </c>
      <c r="G65" s="1022">
        <v>12015.87835276968</v>
      </c>
      <c r="H65" s="1022">
        <v>30266.617467930027</v>
      </c>
      <c r="I65" s="1022">
        <v>12831.101588921283</v>
      </c>
    </row>
    <row r="66" spans="1:9">
      <c r="A66" s="40" t="s">
        <v>471</v>
      </c>
      <c r="B66" s="1022">
        <v>904.11066034985424</v>
      </c>
      <c r="C66" s="1022">
        <v>1369.9321209912534</v>
      </c>
      <c r="D66" s="1022">
        <v>2052.0031690962101</v>
      </c>
      <c r="E66" s="1022">
        <v>5442.5436166180762</v>
      </c>
      <c r="F66" s="1022">
        <v>3067.1437434402328</v>
      </c>
      <c r="G66" s="1022">
        <v>790.14997959183677</v>
      </c>
      <c r="H66" s="1022">
        <v>3269.7922274052476</v>
      </c>
      <c r="I66" s="1022">
        <v>1174.0047172011662</v>
      </c>
    </row>
    <row r="67" spans="1:9">
      <c r="A67" s="40" t="s">
        <v>472</v>
      </c>
      <c r="B67" s="1022">
        <v>-1868.878804664723</v>
      </c>
      <c r="C67" s="1022">
        <v>-2897.9377055393588</v>
      </c>
      <c r="D67" s="1022">
        <v>-4059.4554110787176</v>
      </c>
      <c r="E67" s="1022">
        <v>-8470.0604752186591</v>
      </c>
      <c r="F67" s="1022">
        <v>-5677.1080874635563</v>
      </c>
      <c r="G67" s="1022">
        <v>-2671.3231137026237</v>
      </c>
      <c r="H67" s="1022">
        <v>-7019.9858192419815</v>
      </c>
      <c r="I67" s="1022">
        <v>-3149.1833440233231</v>
      </c>
    </row>
    <row r="68" spans="1:9">
      <c r="A68" s="571" t="s">
        <v>473</v>
      </c>
      <c r="B68" s="1022">
        <v>13035.539024781341</v>
      </c>
      <c r="C68" s="1022">
        <v>17208.998297376093</v>
      </c>
      <c r="D68" s="1022">
        <v>21308.737349854229</v>
      </c>
      <c r="E68" s="1022">
        <v>27767.201243440231</v>
      </c>
      <c r="F68" s="1022">
        <v>25507.035682215745</v>
      </c>
      <c r="G68" s="1022">
        <v>10134.705218658892</v>
      </c>
      <c r="H68" s="1022">
        <v>26516.423876093289</v>
      </c>
      <c r="I68" s="1022">
        <v>10855.922962099125</v>
      </c>
    </row>
    <row r="69" spans="1:9">
      <c r="A69" s="42" t="s">
        <v>474</v>
      </c>
      <c r="B69" s="1022">
        <v>-9768.856349854228</v>
      </c>
      <c r="C69" s="1022">
        <v>-14333.608320699708</v>
      </c>
      <c r="D69" s="1022">
        <v>-20389.03953644315</v>
      </c>
      <c r="E69" s="1022">
        <v>-24016.56198250729</v>
      </c>
      <c r="F69" s="1022">
        <v>-23342.22220408163</v>
      </c>
      <c r="G69" s="1022">
        <v>-9138.1197361516024</v>
      </c>
      <c r="H69" s="1022">
        <v>-21599.428488338195</v>
      </c>
      <c r="I69" s="1022">
        <v>-9281.0587827988329</v>
      </c>
    </row>
    <row r="70" spans="1:9">
      <c r="A70" s="41" t="s">
        <v>475</v>
      </c>
      <c r="B70" s="1022">
        <v>3266.6826749271136</v>
      </c>
      <c r="C70" s="1022">
        <v>2875.3899766763843</v>
      </c>
      <c r="D70" s="1022">
        <v>919.69781341107876</v>
      </c>
      <c r="E70" s="1022">
        <v>3750.6392609329441</v>
      </c>
      <c r="F70" s="1022">
        <v>2164.8134781341109</v>
      </c>
      <c r="G70" s="1022">
        <v>996.5854825072887</v>
      </c>
      <c r="H70" s="1022">
        <v>4916.9953877551025</v>
      </c>
      <c r="I70" s="1022">
        <v>1574.8641793002914</v>
      </c>
    </row>
    <row r="71" spans="1:9">
      <c r="A71" s="41" t="s">
        <v>476</v>
      </c>
      <c r="B71" s="1022">
        <v>-118.20512244897959</v>
      </c>
      <c r="C71" s="1022">
        <v>41.228000000000009</v>
      </c>
      <c r="D71" s="1022">
        <v>84.174638483965026</v>
      </c>
      <c r="E71" s="1022">
        <v>116.86352623906706</v>
      </c>
      <c r="F71" s="1022">
        <v>32.457288629737612</v>
      </c>
      <c r="G71" s="1022">
        <v>9.3303921282798825</v>
      </c>
      <c r="H71" s="1022">
        <v>10.507600583090378</v>
      </c>
      <c r="I71" s="1022">
        <v>0.58245626822157437</v>
      </c>
    </row>
    <row r="72" spans="1:9">
      <c r="A72" s="42" t="s">
        <v>477</v>
      </c>
      <c r="B72" s="1022">
        <v>-192.67122448979592</v>
      </c>
      <c r="C72" s="1022">
        <v>2.598916909620991</v>
      </c>
      <c r="D72" s="1022">
        <v>3.2575976676384841</v>
      </c>
      <c r="E72" s="1022">
        <v>2.1603498542274052E-3</v>
      </c>
      <c r="F72" s="1022">
        <v>3.7463556851311951E-4</v>
      </c>
      <c r="G72" s="1022">
        <v>2.7988338192419824E-4</v>
      </c>
      <c r="H72" s="1022">
        <v>8.7463556851311941E-5</v>
      </c>
      <c r="I72" s="1022">
        <v>2.7696793002915453E-5</v>
      </c>
    </row>
    <row r="73" spans="1:9">
      <c r="A73" s="42" t="s">
        <v>478</v>
      </c>
      <c r="B73" s="1022">
        <v>74.466102040816324</v>
      </c>
      <c r="C73" s="1022">
        <v>38.629083090379012</v>
      </c>
      <c r="D73" s="1022">
        <v>80.917040816326534</v>
      </c>
      <c r="E73" s="1022">
        <v>116.86136588921282</v>
      </c>
      <c r="F73" s="1022">
        <v>32.456913994169092</v>
      </c>
      <c r="G73" s="1022">
        <v>9.3301122448979594</v>
      </c>
      <c r="H73" s="1022">
        <v>10.507513119533526</v>
      </c>
      <c r="I73" s="1022">
        <v>0.58242857142857141</v>
      </c>
    </row>
    <row r="74" spans="1:9">
      <c r="A74" s="571" t="s">
        <v>479</v>
      </c>
      <c r="B74" s="1022">
        <v>192.49608454810493</v>
      </c>
      <c r="C74" s="1022">
        <v>-7.2294198250728865</v>
      </c>
      <c r="D74" s="1022">
        <v>-5.2290641399416904</v>
      </c>
      <c r="E74" s="1022">
        <v>-4.7388075801749272</v>
      </c>
      <c r="F74" s="1022">
        <v>-2.8979096209912538</v>
      </c>
      <c r="G74" s="1022">
        <v>-0.76785131195335277</v>
      </c>
      <c r="H74" s="1022">
        <v>-1.8757711370262393</v>
      </c>
      <c r="I74" s="1022">
        <v>-0.53150145772594759</v>
      </c>
    </row>
    <row r="75" spans="1:9">
      <c r="A75" s="571" t="s">
        <v>480</v>
      </c>
      <c r="B75" s="1022">
        <v>208.67315160349855</v>
      </c>
      <c r="C75" s="1022">
        <v>-5.2542274052478133E-2</v>
      </c>
      <c r="D75" s="1022">
        <v>-1.2317784256559766E-3</v>
      </c>
      <c r="E75" s="1022">
        <v>-1.791545189504373E-3</v>
      </c>
      <c r="F75" s="1022">
        <v>-7.1720116618075795E-4</v>
      </c>
      <c r="G75" s="1022">
        <v>-1.7930029154518949E-4</v>
      </c>
      <c r="H75" s="1022">
        <v>-2.5801749271137027E-4</v>
      </c>
      <c r="I75" s="1022">
        <v>-2.0262390670553935E-4</v>
      </c>
    </row>
    <row r="76" spans="1:9">
      <c r="A76" s="42" t="s">
        <v>481</v>
      </c>
      <c r="B76" s="1022">
        <v>-16.177067055393586</v>
      </c>
      <c r="C76" s="1022">
        <v>-7.1768775510204081</v>
      </c>
      <c r="D76" s="1022">
        <v>-5.2278323615160351</v>
      </c>
      <c r="E76" s="1022">
        <v>-4.7370160349854231</v>
      </c>
      <c r="F76" s="1022">
        <v>-2.8971924198250734</v>
      </c>
      <c r="G76" s="1022">
        <v>-0.76767201166180743</v>
      </c>
      <c r="H76" s="1022">
        <v>-1.8755131195335277</v>
      </c>
      <c r="I76" s="1022">
        <v>-0.53129883381924192</v>
      </c>
    </row>
    <row r="77" spans="1:9">
      <c r="A77" s="571" t="s">
        <v>482</v>
      </c>
      <c r="B77" s="1022">
        <v>3340.9736370262385</v>
      </c>
      <c r="C77" s="1022">
        <v>2909.3885568513119</v>
      </c>
      <c r="D77" s="1022">
        <v>998.64338775510191</v>
      </c>
      <c r="E77" s="1022">
        <v>3862.7639795918362</v>
      </c>
      <c r="F77" s="1022">
        <v>2194.3728571428574</v>
      </c>
      <c r="G77" s="1022">
        <v>1005.1480233236152</v>
      </c>
      <c r="H77" s="1022">
        <v>4925.6272172011668</v>
      </c>
      <c r="I77" s="1022">
        <v>1574.9151341107872</v>
      </c>
    </row>
    <row r="78" spans="1:9">
      <c r="A78" s="40" t="s">
        <v>483</v>
      </c>
      <c r="B78" s="1022">
        <v>0</v>
      </c>
      <c r="C78" s="1022">
        <v>0</v>
      </c>
      <c r="D78" s="1022">
        <v>0</v>
      </c>
      <c r="E78" s="1022">
        <v>0</v>
      </c>
      <c r="F78" s="1022">
        <v>0</v>
      </c>
      <c r="G78" s="1022">
        <v>0</v>
      </c>
      <c r="H78" s="1022">
        <v>0</v>
      </c>
      <c r="I78" s="1022">
        <v>0</v>
      </c>
    </row>
    <row r="79" spans="1:9">
      <c r="A79" s="41" t="s">
        <v>484</v>
      </c>
      <c r="B79" s="1022">
        <v>3340.9736370262385</v>
      </c>
      <c r="C79" s="1022">
        <v>2909.3885568513119</v>
      </c>
      <c r="D79" s="1022">
        <v>998.64338775510191</v>
      </c>
      <c r="E79" s="1022">
        <v>3862.7639795918362</v>
      </c>
      <c r="F79" s="1022">
        <v>2194.3728571428574</v>
      </c>
      <c r="G79" s="1022">
        <v>1005.1480233236152</v>
      </c>
      <c r="H79" s="1022">
        <v>4925.6272172011668</v>
      </c>
      <c r="I79" s="1022">
        <v>1574.9151341107872</v>
      </c>
    </row>
    <row r="80" spans="1:9">
      <c r="A80" s="40" t="s">
        <v>485</v>
      </c>
      <c r="B80" s="1022">
        <v>-64.293670553935868</v>
      </c>
      <c r="C80" s="1022">
        <v>-3.9506355685131194</v>
      </c>
      <c r="D80" s="1022">
        <v>-134.97851895043732</v>
      </c>
      <c r="E80" s="1022">
        <v>-86.055174927113697</v>
      </c>
      <c r="F80" s="1022">
        <v>65.351800291545189</v>
      </c>
      <c r="G80" s="1022">
        <v>-15.193166180758016</v>
      </c>
      <c r="H80" s="1022">
        <v>-181.42703352769678</v>
      </c>
      <c r="I80" s="1022">
        <v>-98.530661807580174</v>
      </c>
    </row>
    <row r="81" spans="1:9" ht="21" customHeight="1">
      <c r="A81" s="571" t="s">
        <v>486</v>
      </c>
      <c r="B81" s="1022">
        <v>3276.6799664723035</v>
      </c>
      <c r="C81" s="1022">
        <v>2905.4379212827989</v>
      </c>
      <c r="D81" s="1022">
        <v>863.66486880466471</v>
      </c>
      <c r="E81" s="1022">
        <v>3776.7088046647227</v>
      </c>
      <c r="F81" s="1022">
        <v>2259.7246574344026</v>
      </c>
      <c r="G81" s="1022">
        <v>989.95485714285712</v>
      </c>
      <c r="H81" s="1022">
        <v>4744.2001836734698</v>
      </c>
      <c r="I81" s="1022">
        <v>1476.3844723032071</v>
      </c>
    </row>
    <row r="82" spans="1:9" ht="21" customHeight="1">
      <c r="A82" s="40" t="s">
        <v>487</v>
      </c>
      <c r="B82" s="1022">
        <v>2.9154518950437319E-6</v>
      </c>
      <c r="C82" s="1022">
        <v>-5.8309037900874637E-6</v>
      </c>
      <c r="D82" s="1022">
        <v>1.4577259475218659E-6</v>
      </c>
      <c r="E82" s="1022">
        <v>0</v>
      </c>
      <c r="F82" s="1022">
        <v>0</v>
      </c>
      <c r="G82" s="1022">
        <v>5.8309037900874637E-6</v>
      </c>
      <c r="H82" s="1022">
        <v>0</v>
      </c>
      <c r="I82" s="1022">
        <v>0</v>
      </c>
    </row>
    <row r="83" spans="1:9" ht="21" customHeight="1">
      <c r="A83" s="571" t="s">
        <v>488</v>
      </c>
      <c r="B83" s="1022">
        <v>3276.6799693877551</v>
      </c>
      <c r="C83" s="1022">
        <v>2905.4379154518952</v>
      </c>
      <c r="D83" s="1022">
        <v>863.66487026239065</v>
      </c>
      <c r="E83" s="1022">
        <v>3776.7088046647227</v>
      </c>
      <c r="F83" s="1022">
        <v>2259.7246574344026</v>
      </c>
      <c r="G83" s="1022">
        <v>989.95486297376101</v>
      </c>
      <c r="H83" s="1022">
        <v>4744.2001836734698</v>
      </c>
      <c r="I83" s="1022">
        <v>1476.3844723032071</v>
      </c>
    </row>
    <row r="84" spans="1:9" ht="18" customHeight="1" thickBot="1">
      <c r="A84" s="40" t="s">
        <v>489</v>
      </c>
      <c r="B84" s="1022">
        <v>-539.16457288629738</v>
      </c>
      <c r="C84" s="1022">
        <v>-635.7931720116618</v>
      </c>
      <c r="D84" s="1022">
        <v>-291.95102040816329</v>
      </c>
      <c r="E84" s="1022">
        <v>-97.77545189504373</v>
      </c>
      <c r="F84" s="1022">
        <v>-128.87877696793004</v>
      </c>
      <c r="G84" s="1022">
        <v>0</v>
      </c>
      <c r="H84" s="1022">
        <v>-1366.1532346938775</v>
      </c>
      <c r="I84" s="1022">
        <v>0</v>
      </c>
    </row>
    <row r="85" spans="1:9" ht="24" customHeight="1" thickTop="1" thickBot="1">
      <c r="A85" s="37" t="s">
        <v>490</v>
      </c>
      <c r="B85" s="1019">
        <v>2737.5153965014579</v>
      </c>
      <c r="C85" s="1019">
        <v>2269.644743440233</v>
      </c>
      <c r="D85" s="1019">
        <v>571.71384985422731</v>
      </c>
      <c r="E85" s="1019">
        <v>3678.9333527696795</v>
      </c>
      <c r="F85" s="1019">
        <v>2130.8458804664724</v>
      </c>
      <c r="G85" s="1019">
        <v>989.95486297376101</v>
      </c>
      <c r="H85" s="1019">
        <v>3378.0469489795919</v>
      </c>
      <c r="I85" s="1019">
        <v>1476.3844723032071</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D20" sqref="D20"/>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1097</v>
      </c>
      <c r="B3" s="923"/>
      <c r="C3" s="923"/>
      <c r="D3" s="923"/>
      <c r="E3" s="923"/>
      <c r="F3" s="923"/>
      <c r="G3" s="923"/>
      <c r="H3" s="923"/>
      <c r="I3" s="923"/>
    </row>
    <row r="4" spans="1:9" ht="43.5" customHeight="1" thickBot="1">
      <c r="A4" s="924" t="s">
        <v>1400</v>
      </c>
      <c r="B4" s="924"/>
      <c r="C4" s="924"/>
      <c r="D4" s="924"/>
      <c r="E4" s="924"/>
      <c r="F4" s="924"/>
      <c r="G4" s="924"/>
      <c r="H4" s="924"/>
      <c r="I4" s="924"/>
    </row>
    <row r="5" spans="1:9" ht="49.5" customHeight="1" thickTop="1" thickBot="1">
      <c r="A5" s="837"/>
      <c r="B5" s="926" t="s">
        <v>1112</v>
      </c>
      <c r="C5" s="926"/>
      <c r="D5" s="926"/>
      <c r="E5" s="925" t="s">
        <v>1092</v>
      </c>
      <c r="F5" s="925"/>
      <c r="G5" s="925"/>
      <c r="H5" s="925"/>
      <c r="I5" s="925"/>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292243.80494606413</v>
      </c>
      <c r="C8" s="1019">
        <v>499334.1912434402</v>
      </c>
      <c r="D8" s="1019">
        <v>723486.36201603501</v>
      </c>
      <c r="E8" s="1019">
        <v>1010028.3519023324</v>
      </c>
      <c r="F8" s="1019">
        <v>1538632.450953353</v>
      </c>
      <c r="G8" s="1019">
        <v>1774085.2021909624</v>
      </c>
      <c r="H8" s="1019">
        <v>1951955.2949212829</v>
      </c>
      <c r="I8" s="1019">
        <v>2059550.1255189504</v>
      </c>
    </row>
    <row r="9" spans="1:9" s="104" customFormat="1" ht="21" customHeight="1" thickTop="1">
      <c r="A9" s="102" t="s">
        <v>8</v>
      </c>
      <c r="B9" s="1020">
        <v>84398.105530612258</v>
      </c>
      <c r="C9" s="1020">
        <v>132417.32095189503</v>
      </c>
      <c r="D9" s="1020">
        <v>83814.983460641393</v>
      </c>
      <c r="E9" s="1020">
        <v>36619.190185131192</v>
      </c>
      <c r="F9" s="1020">
        <v>88599.23433381923</v>
      </c>
      <c r="G9" s="1020">
        <v>183568.03249562683</v>
      </c>
      <c r="H9" s="1020">
        <v>189049.96409037904</v>
      </c>
      <c r="I9" s="1020">
        <v>111595.15786734695</v>
      </c>
    </row>
    <row r="10" spans="1:9" s="104" customFormat="1" ht="21" customHeight="1">
      <c r="A10" s="102" t="s">
        <v>17</v>
      </c>
      <c r="B10" s="1020">
        <v>18577.752753644316</v>
      </c>
      <c r="C10" s="1020">
        <v>30669.630087463556</v>
      </c>
      <c r="D10" s="1020">
        <v>167681.61003206996</v>
      </c>
      <c r="E10" s="1020">
        <v>241413.30476967929</v>
      </c>
      <c r="F10" s="1020">
        <v>186858.75373032069</v>
      </c>
      <c r="G10" s="1020">
        <v>160379.73837026238</v>
      </c>
      <c r="H10" s="1020">
        <v>149988.0848586006</v>
      </c>
      <c r="I10" s="1020">
        <v>257999.24547521866</v>
      </c>
    </row>
    <row r="11" spans="1:9" s="104" customFormat="1" ht="21" customHeight="1">
      <c r="A11" s="102" t="s">
        <v>26</v>
      </c>
      <c r="B11" s="1020">
        <v>175161.37340087464</v>
      </c>
      <c r="C11" s="1020">
        <v>306714.85530466476</v>
      </c>
      <c r="D11" s="1020">
        <v>392562.29421282804</v>
      </c>
      <c r="E11" s="1020">
        <v>570316.19635860063</v>
      </c>
      <c r="F11" s="1020">
        <v>1072434.7352026238</v>
      </c>
      <c r="G11" s="1020">
        <v>1260113.0800466475</v>
      </c>
      <c r="H11" s="1020">
        <v>1391808.5674154519</v>
      </c>
      <c r="I11" s="1020">
        <v>1469524.7644504372</v>
      </c>
    </row>
    <row r="12" spans="1:9" s="104" customFormat="1" ht="21" customHeight="1">
      <c r="A12" s="567" t="s">
        <v>428</v>
      </c>
      <c r="B12" s="1020">
        <v>174071.58504227406</v>
      </c>
      <c r="C12" s="1020">
        <v>307941.78380174929</v>
      </c>
      <c r="D12" s="1020">
        <v>394227.41059329448</v>
      </c>
      <c r="E12" s="1020">
        <v>570136.7213542274</v>
      </c>
      <c r="F12" s="1020">
        <v>1067897.6066472305</v>
      </c>
      <c r="G12" s="1020">
        <v>1253822.0398090377</v>
      </c>
      <c r="H12" s="1020">
        <v>1383512.6946239066</v>
      </c>
      <c r="I12" s="1020">
        <v>1458875.6183556851</v>
      </c>
    </row>
    <row r="13" spans="1:9" s="104" customFormat="1" ht="21" customHeight="1">
      <c r="A13" s="567" t="s">
        <v>429</v>
      </c>
      <c r="B13" s="1020">
        <v>173808.89117346937</v>
      </c>
      <c r="C13" s="1020">
        <v>307413.70197376097</v>
      </c>
      <c r="D13" s="1020">
        <v>393551.30616180762</v>
      </c>
      <c r="E13" s="1020">
        <v>568762.76308600581</v>
      </c>
      <c r="F13" s="1020">
        <v>1065012.6019154519</v>
      </c>
      <c r="G13" s="1020">
        <v>1251501.0983760932</v>
      </c>
      <c r="H13" s="1020">
        <v>1378666.8125728862</v>
      </c>
      <c r="I13" s="1020">
        <v>1453194.6533921284</v>
      </c>
    </row>
    <row r="14" spans="1:9" s="104" customFormat="1" ht="21" customHeight="1">
      <c r="A14" s="567" t="s">
        <v>430</v>
      </c>
      <c r="B14" s="1020">
        <v>262.6938688046647</v>
      </c>
      <c r="C14" s="1020">
        <v>528.08182798833809</v>
      </c>
      <c r="D14" s="1020">
        <v>676.10443148688046</v>
      </c>
      <c r="E14" s="1020">
        <v>1373.9582682215746</v>
      </c>
      <c r="F14" s="1020">
        <v>2885.0047317784256</v>
      </c>
      <c r="G14" s="1020">
        <v>2320.9414329446067</v>
      </c>
      <c r="H14" s="1020">
        <v>4845.8820510204087</v>
      </c>
      <c r="I14" s="1020">
        <v>5680.9649635568503</v>
      </c>
    </row>
    <row r="15" spans="1:9" s="104" customFormat="1" ht="21" customHeight="1">
      <c r="A15" s="567" t="s">
        <v>431</v>
      </c>
      <c r="B15" s="1020">
        <v>198.10484985422741</v>
      </c>
      <c r="C15" s="1020">
        <v>587.99377551020405</v>
      </c>
      <c r="D15" s="1020">
        <v>633.37574344023324</v>
      </c>
      <c r="E15" s="1020">
        <v>650.82272303206992</v>
      </c>
      <c r="F15" s="1020">
        <v>1021.0838338192419</v>
      </c>
      <c r="G15" s="1020">
        <v>1020.8690743440233</v>
      </c>
      <c r="H15" s="1020">
        <v>1111.5455379008745</v>
      </c>
      <c r="I15" s="1020">
        <v>2049.6829970845479</v>
      </c>
    </row>
    <row r="16" spans="1:9" s="104" customFormat="1" ht="21" customHeight="1">
      <c r="A16" s="567" t="s">
        <v>432</v>
      </c>
      <c r="B16" s="1020">
        <v>195.98653644314868</v>
      </c>
      <c r="C16" s="1020">
        <v>587.47011224489802</v>
      </c>
      <c r="D16" s="1020">
        <v>626.36553061224492</v>
      </c>
      <c r="E16" s="1020">
        <v>646.88073323615163</v>
      </c>
      <c r="F16" s="1020">
        <v>1011.3431020408162</v>
      </c>
      <c r="G16" s="1020">
        <v>1008.3054650145772</v>
      </c>
      <c r="H16" s="1020">
        <v>1104.0212755102041</v>
      </c>
      <c r="I16" s="1020">
        <v>2021.7266778425656</v>
      </c>
    </row>
    <row r="17" spans="1:9" s="104" customFormat="1" ht="21" customHeight="1">
      <c r="A17" s="567" t="s">
        <v>433</v>
      </c>
      <c r="B17" s="1020">
        <v>2.118313411078717</v>
      </c>
      <c r="C17" s="1020">
        <v>0.52366326530612251</v>
      </c>
      <c r="D17" s="1020">
        <v>7.0102128279883384</v>
      </c>
      <c r="E17" s="1020">
        <v>3.9419897959183672</v>
      </c>
      <c r="F17" s="1020">
        <v>9.7407317784256566</v>
      </c>
      <c r="G17" s="1020">
        <v>12.563609329446065</v>
      </c>
      <c r="H17" s="1020">
        <v>7.5242623906705548</v>
      </c>
      <c r="I17" s="1020">
        <v>27.956319241982506</v>
      </c>
    </row>
    <row r="18" spans="1:9" s="104" customFormat="1" ht="21" customHeight="1">
      <c r="A18" s="567" t="s">
        <v>434</v>
      </c>
      <c r="B18" s="1020">
        <v>0</v>
      </c>
      <c r="C18" s="1020">
        <v>0</v>
      </c>
      <c r="D18" s="1020">
        <v>102.26504518950436</v>
      </c>
      <c r="E18" s="1020">
        <v>622.96079446064141</v>
      </c>
      <c r="F18" s="1020">
        <v>1246.3252725947521</v>
      </c>
      <c r="G18" s="1020">
        <v>1653.8757157434402</v>
      </c>
      <c r="H18" s="1020">
        <v>2413.1165801749271</v>
      </c>
      <c r="I18" s="1020">
        <v>3311.494750728863</v>
      </c>
    </row>
    <row r="19" spans="1:9" s="104" customFormat="1" ht="21" customHeight="1">
      <c r="A19" s="567" t="s">
        <v>435</v>
      </c>
      <c r="B19" s="1020">
        <v>0</v>
      </c>
      <c r="C19" s="1020">
        <v>0</v>
      </c>
      <c r="D19" s="1020">
        <v>87.71590524781341</v>
      </c>
      <c r="E19" s="1020">
        <v>608.4116545189504</v>
      </c>
      <c r="F19" s="1020">
        <v>1246.3252725947521</v>
      </c>
      <c r="G19" s="1020">
        <v>1575.1415758017495</v>
      </c>
      <c r="H19" s="1020">
        <v>2334.3824402332361</v>
      </c>
      <c r="I19" s="1020">
        <v>3070.3713411078716</v>
      </c>
    </row>
    <row r="20" spans="1:9" s="104" customFormat="1" ht="21" customHeight="1">
      <c r="A20" s="567" t="s">
        <v>436</v>
      </c>
      <c r="B20" s="1020">
        <v>0</v>
      </c>
      <c r="C20" s="1020">
        <v>0</v>
      </c>
      <c r="D20" s="1020">
        <v>14.549139941690964</v>
      </c>
      <c r="E20" s="1020">
        <v>14.549139941690964</v>
      </c>
      <c r="F20" s="1020">
        <v>0</v>
      </c>
      <c r="G20" s="1020">
        <v>78.734139941690955</v>
      </c>
      <c r="H20" s="1020">
        <v>78.734139941690955</v>
      </c>
      <c r="I20" s="1020">
        <v>241.12340962099125</v>
      </c>
    </row>
    <row r="21" spans="1:9" s="104" customFormat="1" ht="21" customHeight="1">
      <c r="A21" s="567" t="s">
        <v>39</v>
      </c>
      <c r="B21" s="1020">
        <v>2293.705672011662</v>
      </c>
      <c r="C21" s="1020">
        <v>4244.0535174927109</v>
      </c>
      <c r="D21" s="1020">
        <v>5142.8328396501456</v>
      </c>
      <c r="E21" s="1020">
        <v>6705.4184839650143</v>
      </c>
      <c r="F21" s="1020">
        <v>11508.131883381924</v>
      </c>
      <c r="G21" s="1020">
        <v>13738.101874635568</v>
      </c>
      <c r="H21" s="1020">
        <v>15275.345434402332</v>
      </c>
      <c r="I21" s="1020">
        <v>17090.794876093292</v>
      </c>
    </row>
    <row r="22" spans="1:9" s="104" customFormat="1" ht="21" customHeight="1">
      <c r="A22" s="567" t="s">
        <v>437</v>
      </c>
      <c r="B22" s="1020">
        <v>-1402.0221632653058</v>
      </c>
      <c r="C22" s="1020">
        <v>-6058.9757900874638</v>
      </c>
      <c r="D22" s="1020">
        <v>-7543.5900087463551</v>
      </c>
      <c r="E22" s="1020">
        <v>-7799.7269970845482</v>
      </c>
      <c r="F22" s="1020">
        <v>-9238.4124344023312</v>
      </c>
      <c r="G22" s="1020">
        <v>-10121.806427113703</v>
      </c>
      <c r="H22" s="1020">
        <v>-10504.134760932944</v>
      </c>
      <c r="I22" s="1020">
        <v>-11802.826529154518</v>
      </c>
    </row>
    <row r="23" spans="1:9" s="104" customFormat="1" ht="21" customHeight="1">
      <c r="A23" s="102" t="s">
        <v>57</v>
      </c>
      <c r="B23" s="1020">
        <v>3233.9121763848398</v>
      </c>
      <c r="C23" s="1020">
        <v>3917.062371720117</v>
      </c>
      <c r="D23" s="1020">
        <v>5145.4502244897958</v>
      </c>
      <c r="E23" s="1020">
        <v>4367.1763615160344</v>
      </c>
      <c r="F23" s="1020">
        <v>4086.0805276967935</v>
      </c>
      <c r="G23" s="1020">
        <v>6758.3661851311954</v>
      </c>
      <c r="H23" s="1020">
        <v>9834.6888819241994</v>
      </c>
      <c r="I23" s="1020">
        <v>15175.649562682216</v>
      </c>
    </row>
    <row r="24" spans="1:9" s="104" customFormat="1" ht="21" customHeight="1">
      <c r="A24" s="102" t="s">
        <v>63</v>
      </c>
      <c r="B24" s="1020">
        <v>1.4577259475218659E-4</v>
      </c>
      <c r="C24" s="1020">
        <v>0</v>
      </c>
      <c r="D24" s="1020">
        <v>0</v>
      </c>
      <c r="E24" s="1020">
        <v>0</v>
      </c>
      <c r="F24" s="1020">
        <v>0</v>
      </c>
      <c r="G24" s="1020">
        <v>0</v>
      </c>
      <c r="H24" s="1020">
        <v>0</v>
      </c>
      <c r="I24" s="1020">
        <v>0</v>
      </c>
    </row>
    <row r="25" spans="1:9" s="104" customFormat="1" ht="21" customHeight="1">
      <c r="A25" s="102" t="s">
        <v>438</v>
      </c>
      <c r="B25" s="1020">
        <v>1578.2353134110788</v>
      </c>
      <c r="C25" s="1020">
        <v>5773.8150481049561</v>
      </c>
      <c r="D25" s="1020">
        <v>38105.748281341112</v>
      </c>
      <c r="E25" s="1020">
        <v>123725.29926239068</v>
      </c>
      <c r="F25" s="1020">
        <v>146662.15635276967</v>
      </c>
      <c r="G25" s="1020">
        <v>119460.3916909621</v>
      </c>
      <c r="H25" s="1020">
        <v>163115.96926093296</v>
      </c>
      <c r="I25" s="1020">
        <v>143302.27435131196</v>
      </c>
    </row>
    <row r="26" spans="1:9" s="104" customFormat="1" ht="21" customHeight="1">
      <c r="A26" s="102" t="s">
        <v>74</v>
      </c>
      <c r="B26" s="1020">
        <v>5726.7362696793007</v>
      </c>
      <c r="C26" s="1020">
        <v>13855.952973760934</v>
      </c>
      <c r="D26" s="1020">
        <v>23885.2253483965</v>
      </c>
      <c r="E26" s="1020">
        <v>24730.899717201166</v>
      </c>
      <c r="F26" s="1020">
        <v>31453.427852769677</v>
      </c>
      <c r="G26" s="1020">
        <v>34725.554180758016</v>
      </c>
      <c r="H26" s="1020">
        <v>38779.023084548106</v>
      </c>
      <c r="I26" s="1020">
        <v>50276.692065597665</v>
      </c>
    </row>
    <row r="27" spans="1:9" s="105" customFormat="1" ht="43.5" customHeight="1" thickBot="1">
      <c r="A27" s="568" t="s">
        <v>439</v>
      </c>
      <c r="B27" s="1021">
        <v>3567.689355685131</v>
      </c>
      <c r="C27" s="1021">
        <v>5985.5545058309026</v>
      </c>
      <c r="D27" s="1021">
        <v>12291.050456268222</v>
      </c>
      <c r="E27" s="1021">
        <v>8856.28524781341</v>
      </c>
      <c r="F27" s="1021">
        <v>8538.0629533527699</v>
      </c>
      <c r="G27" s="1021">
        <v>9080.039221574345</v>
      </c>
      <c r="H27" s="1021">
        <v>9378.9973294460633</v>
      </c>
      <c r="I27" s="1021">
        <v>11676.341746355685</v>
      </c>
    </row>
    <row r="28" spans="1:9" ht="24" customHeight="1" thickTop="1" thickBot="1">
      <c r="A28" s="37" t="s">
        <v>440</v>
      </c>
      <c r="B28" s="1019">
        <v>272464.95516180759</v>
      </c>
      <c r="C28" s="1019">
        <v>463226.09403498541</v>
      </c>
      <c r="D28" s="1019">
        <v>673462.94625072891</v>
      </c>
      <c r="E28" s="1019">
        <v>906759.04384256562</v>
      </c>
      <c r="F28" s="1019">
        <v>1400346.1794271138</v>
      </c>
      <c r="G28" s="1019">
        <v>1631513.4189577256</v>
      </c>
      <c r="H28" s="1019">
        <v>1797655.6974052479</v>
      </c>
      <c r="I28" s="1019">
        <v>1907460.9722157433</v>
      </c>
    </row>
    <row r="29" spans="1:9" s="104" customFormat="1" ht="21" customHeight="1" thickTop="1">
      <c r="A29" s="102" t="s">
        <v>441</v>
      </c>
      <c r="B29" s="1020">
        <v>223345.44480758018</v>
      </c>
      <c r="C29" s="1020">
        <v>389560.71972740523</v>
      </c>
      <c r="D29" s="1020">
        <v>584310.13144897961</v>
      </c>
      <c r="E29" s="1020">
        <v>792052.9389912535</v>
      </c>
      <c r="F29" s="1020">
        <v>1279026.6473352767</v>
      </c>
      <c r="G29" s="1020">
        <v>1445687.8306516036</v>
      </c>
      <c r="H29" s="1020">
        <v>1623392.1651107874</v>
      </c>
      <c r="I29" s="1020">
        <v>1643005.7028206997</v>
      </c>
    </row>
    <row r="30" spans="1:9" s="104" customFormat="1" ht="21" customHeight="1">
      <c r="A30" s="567" t="s">
        <v>442</v>
      </c>
      <c r="B30" s="1020">
        <v>16969.795562682215</v>
      </c>
      <c r="C30" s="1020">
        <v>32511.990361516037</v>
      </c>
      <c r="D30" s="1020">
        <v>63621.379763848396</v>
      </c>
      <c r="E30" s="1020">
        <v>114775.43904664723</v>
      </c>
      <c r="F30" s="1020">
        <v>238567.26941690964</v>
      </c>
      <c r="G30" s="1020">
        <v>189563.90651895042</v>
      </c>
      <c r="H30" s="1020">
        <v>188981.27380758015</v>
      </c>
      <c r="I30" s="1020">
        <v>197152.79775655974</v>
      </c>
    </row>
    <row r="31" spans="1:9" s="104" customFormat="1" ht="21" customHeight="1">
      <c r="A31" s="567" t="s">
        <v>443</v>
      </c>
      <c r="B31" s="1020">
        <v>76897.489166180749</v>
      </c>
      <c r="C31" s="1020">
        <v>93947.108593294455</v>
      </c>
      <c r="D31" s="1020">
        <v>115048.87754518952</v>
      </c>
      <c r="E31" s="1020">
        <v>164575.72122594752</v>
      </c>
      <c r="F31" s="1020">
        <v>348948.75145626819</v>
      </c>
      <c r="G31" s="1020">
        <v>658339.33610204083</v>
      </c>
      <c r="H31" s="1020">
        <v>469939.92054081627</v>
      </c>
      <c r="I31" s="1020">
        <v>427446.91301749274</v>
      </c>
    </row>
    <row r="32" spans="1:9" s="104" customFormat="1" ht="21" customHeight="1">
      <c r="A32" s="567" t="s">
        <v>444</v>
      </c>
      <c r="B32" s="1020">
        <v>83214.49957725947</v>
      </c>
      <c r="C32" s="1020">
        <v>124807.64119533528</v>
      </c>
      <c r="D32" s="1020">
        <v>136902.48899416911</v>
      </c>
      <c r="E32" s="1020">
        <v>67584.43916618076</v>
      </c>
      <c r="F32" s="1020">
        <v>48531.674861516032</v>
      </c>
      <c r="G32" s="1020">
        <v>47747.840905247816</v>
      </c>
      <c r="H32" s="1020">
        <v>47571.563049562676</v>
      </c>
      <c r="I32" s="1020">
        <v>47305.50466326531</v>
      </c>
    </row>
    <row r="33" spans="1:9" s="104" customFormat="1" ht="21" customHeight="1">
      <c r="A33" s="567" t="s">
        <v>445</v>
      </c>
      <c r="B33" s="1020">
        <v>581.70989941690971</v>
      </c>
      <c r="C33" s="1020">
        <v>1163.8753192419824</v>
      </c>
      <c r="D33" s="1020">
        <v>122103.18921720117</v>
      </c>
      <c r="E33" s="1020">
        <v>220232.27989212828</v>
      </c>
      <c r="F33" s="1020">
        <v>117362.64561953353</v>
      </c>
      <c r="G33" s="1020">
        <v>65298.365074344023</v>
      </c>
      <c r="H33" s="1020">
        <v>63493.468462099125</v>
      </c>
      <c r="I33" s="1020">
        <v>13647.340364431488</v>
      </c>
    </row>
    <row r="34" spans="1:9" s="104" customFormat="1" ht="21" customHeight="1">
      <c r="A34" s="567" t="s">
        <v>446</v>
      </c>
      <c r="B34" s="1020">
        <v>40071.229106414001</v>
      </c>
      <c r="C34" s="1020">
        <v>125328.36952332361</v>
      </c>
      <c r="D34" s="1020">
        <v>124726.73470991255</v>
      </c>
      <c r="E34" s="1020">
        <v>193240.83921574344</v>
      </c>
      <c r="F34" s="1020">
        <v>481022.51073760929</v>
      </c>
      <c r="G34" s="1020">
        <v>435145.97712973767</v>
      </c>
      <c r="H34" s="1020">
        <v>795188.90157580178</v>
      </c>
      <c r="I34" s="1020">
        <v>886815.49180758023</v>
      </c>
    </row>
    <row r="35" spans="1:9" s="104" customFormat="1" ht="21" customHeight="1">
      <c r="A35" s="567" t="s">
        <v>447</v>
      </c>
      <c r="B35" s="1020">
        <v>5610.7214956268226</v>
      </c>
      <c r="C35" s="1020">
        <v>11801.734734693879</v>
      </c>
      <c r="D35" s="1020">
        <v>21907.461218658893</v>
      </c>
      <c r="E35" s="1020">
        <v>31644.220444606413</v>
      </c>
      <c r="F35" s="1020">
        <v>44593.79524344024</v>
      </c>
      <c r="G35" s="1020">
        <v>49592.404921282796</v>
      </c>
      <c r="H35" s="1020">
        <v>58217.037674927109</v>
      </c>
      <c r="I35" s="1020">
        <v>70637.655211370264</v>
      </c>
    </row>
    <row r="36" spans="1:9" s="104" customFormat="1" ht="21" customHeight="1">
      <c r="A36" s="102" t="s">
        <v>448</v>
      </c>
      <c r="B36" s="1020">
        <v>1.5160349854227408E-4</v>
      </c>
      <c r="C36" s="1020">
        <v>6.4419825072886308E-2</v>
      </c>
      <c r="D36" s="1020">
        <v>0</v>
      </c>
      <c r="E36" s="1020">
        <v>0.29283090379008747</v>
      </c>
      <c r="F36" s="1020">
        <v>0.56255976676384833</v>
      </c>
      <c r="G36" s="1020">
        <v>0.9577944606413995</v>
      </c>
      <c r="H36" s="1020">
        <v>0.39493002915451891</v>
      </c>
      <c r="I36" s="1020">
        <v>1.6160976676384839</v>
      </c>
    </row>
    <row r="37" spans="1:9" s="104" customFormat="1" ht="21" customHeight="1">
      <c r="A37" s="102" t="s">
        <v>449</v>
      </c>
      <c r="B37" s="1020">
        <v>38318.309551020408</v>
      </c>
      <c r="C37" s="1020">
        <v>55871.538568513119</v>
      </c>
      <c r="D37" s="1020">
        <v>58225.497110787175</v>
      </c>
      <c r="E37" s="1020">
        <v>82964.799018950434</v>
      </c>
      <c r="F37" s="1020">
        <v>86007.83924198251</v>
      </c>
      <c r="G37" s="1020">
        <v>141798.61559037902</v>
      </c>
      <c r="H37" s="1020">
        <v>120660.27604956269</v>
      </c>
      <c r="I37" s="1020">
        <v>186125.78525801745</v>
      </c>
    </row>
    <row r="38" spans="1:9" s="104" customFormat="1" ht="21" customHeight="1">
      <c r="A38" s="102" t="s">
        <v>450</v>
      </c>
      <c r="B38" s="1020">
        <v>3211.5991574344021</v>
      </c>
      <c r="C38" s="1020">
        <v>5491.183604956268</v>
      </c>
      <c r="D38" s="1020">
        <v>14564.966206997085</v>
      </c>
      <c r="E38" s="1020">
        <v>13571.827481049562</v>
      </c>
      <c r="F38" s="1020">
        <v>13210.22581341108</v>
      </c>
      <c r="G38" s="1020">
        <v>20527.857443148689</v>
      </c>
      <c r="H38" s="1020">
        <v>25387.392027696791</v>
      </c>
      <c r="I38" s="1020">
        <v>21466.677518950437</v>
      </c>
    </row>
    <row r="39" spans="1:9" s="104" customFormat="1" ht="21" customHeight="1">
      <c r="A39" s="102" t="s">
        <v>127</v>
      </c>
      <c r="B39" s="1020">
        <v>1607.1434446064141</v>
      </c>
      <c r="C39" s="1020">
        <v>3293.5271370262394</v>
      </c>
      <c r="D39" s="1020">
        <v>4248.706750728863</v>
      </c>
      <c r="E39" s="1020">
        <v>7627.2902623906712</v>
      </c>
      <c r="F39" s="1020">
        <v>13926.288857142858</v>
      </c>
      <c r="G39" s="1020">
        <v>15195.596820699708</v>
      </c>
      <c r="H39" s="1020">
        <v>14940.19389212828</v>
      </c>
      <c r="I39" s="1020">
        <v>15133.171674927115</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5982.4580495626824</v>
      </c>
      <c r="C41" s="1020">
        <v>9009.0605772594754</v>
      </c>
      <c r="D41" s="1020">
        <v>12113.644733236151</v>
      </c>
      <c r="E41" s="1020">
        <v>10541.895258017492</v>
      </c>
      <c r="F41" s="1020">
        <v>8174.615619533527</v>
      </c>
      <c r="G41" s="1020">
        <v>8302.5606574344019</v>
      </c>
      <c r="H41" s="1020">
        <v>13275.275395043731</v>
      </c>
      <c r="I41" s="1020">
        <v>12767.648199708456</v>
      </c>
    </row>
    <row r="42" spans="1:9" s="105" customFormat="1" ht="43.5" customHeight="1" thickBot="1">
      <c r="A42" s="568" t="s">
        <v>109</v>
      </c>
      <c r="B42" s="1021">
        <v>0</v>
      </c>
      <c r="C42" s="1021">
        <v>0</v>
      </c>
      <c r="D42" s="1021">
        <v>0</v>
      </c>
      <c r="E42" s="1021">
        <v>0</v>
      </c>
      <c r="F42" s="1021">
        <v>0</v>
      </c>
      <c r="G42" s="1021">
        <v>0</v>
      </c>
      <c r="H42" s="1021">
        <v>0</v>
      </c>
      <c r="I42" s="1021">
        <v>28960.370645772593</v>
      </c>
    </row>
    <row r="43" spans="1:9" ht="24" customHeight="1" thickTop="1" thickBot="1">
      <c r="A43" s="37" t="s">
        <v>452</v>
      </c>
      <c r="B43" s="1019">
        <v>19778.849784256563</v>
      </c>
      <c r="C43" s="1019">
        <v>36108.097208454805</v>
      </c>
      <c r="D43" s="1019">
        <v>50023.415765306119</v>
      </c>
      <c r="E43" s="1019">
        <v>103269.30805976676</v>
      </c>
      <c r="F43" s="1019">
        <v>138286.27152623906</v>
      </c>
      <c r="G43" s="1019">
        <v>142571.78323323614</v>
      </c>
      <c r="H43" s="1019">
        <v>154299.59751603499</v>
      </c>
      <c r="I43" s="1019">
        <v>152089.15330320699</v>
      </c>
    </row>
    <row r="44" spans="1:9" s="104" customFormat="1" ht="21" customHeight="1" thickTop="1">
      <c r="A44" s="102" t="s">
        <v>148</v>
      </c>
      <c r="B44" s="1020">
        <v>14577.25947521866</v>
      </c>
      <c r="C44" s="1020">
        <v>17835.276967930029</v>
      </c>
      <c r="D44" s="1020">
        <v>17835.276967930029</v>
      </c>
      <c r="E44" s="1020">
        <v>63367.34693877551</v>
      </c>
      <c r="F44" s="1020">
        <v>117805.24781341107</v>
      </c>
      <c r="G44" s="1020">
        <v>131329.44606413995</v>
      </c>
      <c r="H44" s="1020">
        <v>133016.61807580176</v>
      </c>
      <c r="I44" s="1020">
        <v>133016.61807580176</v>
      </c>
    </row>
    <row r="45" spans="1:9" s="104" customFormat="1" ht="21" customHeight="1">
      <c r="A45" s="102" t="s">
        <v>152</v>
      </c>
      <c r="B45" s="1020">
        <v>1478.0853965014578</v>
      </c>
      <c r="C45" s="1020">
        <v>12411.017381924197</v>
      </c>
      <c r="D45" s="1020">
        <v>19313.349743440231</v>
      </c>
      <c r="E45" s="1020">
        <v>14597.606303206996</v>
      </c>
      <c r="F45" s="1020">
        <v>20.346827988338191</v>
      </c>
      <c r="G45" s="1020">
        <v>20.346827988338191</v>
      </c>
      <c r="H45" s="1020">
        <v>20.346827988338191</v>
      </c>
      <c r="I45" s="1020">
        <v>520.34682798833819</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102.4945</v>
      </c>
      <c r="C47" s="1020">
        <v>465.50004081632648</v>
      </c>
      <c r="D47" s="1020">
        <v>5861.802858600583</v>
      </c>
      <c r="E47" s="1020">
        <v>12874.78905393586</v>
      </c>
      <c r="F47" s="1020">
        <v>2955.0823294460643</v>
      </c>
      <c r="G47" s="1020">
        <v>4698.9709489795923</v>
      </c>
      <c r="H47" s="1020">
        <v>4698.9709489795923</v>
      </c>
      <c r="I47" s="1020">
        <v>13060.795419825074</v>
      </c>
    </row>
    <row r="48" spans="1:9" s="104" customFormat="1" ht="21" customHeight="1">
      <c r="A48" s="102" t="s">
        <v>164</v>
      </c>
      <c r="B48" s="1020">
        <v>3621.0104125364433</v>
      </c>
      <c r="C48" s="1020">
        <v>5396.3028177842561</v>
      </c>
      <c r="D48" s="1020">
        <v>7012.9861953352765</v>
      </c>
      <c r="E48" s="1020">
        <v>12429.565763848397</v>
      </c>
      <c r="F48" s="1020">
        <v>17505.594555393585</v>
      </c>
      <c r="G48" s="1020">
        <v>6523.0193921282807</v>
      </c>
      <c r="H48" s="1020">
        <v>16563.661663265306</v>
      </c>
      <c r="I48" s="1020">
        <v>5491.3929795918375</v>
      </c>
    </row>
    <row r="49" spans="1:9" s="104" customFormat="1" ht="21" customHeight="1">
      <c r="A49" s="567" t="s">
        <v>454</v>
      </c>
      <c r="B49" s="1020">
        <v>0</v>
      </c>
      <c r="C49" s="1020">
        <v>0</v>
      </c>
      <c r="D49" s="1020">
        <v>0</v>
      </c>
      <c r="E49" s="1020">
        <v>0</v>
      </c>
      <c r="F49" s="1020">
        <v>0</v>
      </c>
      <c r="G49" s="1020">
        <v>1187.1720116618076</v>
      </c>
      <c r="H49" s="1020">
        <v>0</v>
      </c>
      <c r="I49" s="1020">
        <v>1187.1720116618076</v>
      </c>
    </row>
    <row r="50" spans="1:9" s="105" customFormat="1" ht="40.5" customHeight="1" thickBot="1">
      <c r="A50" s="569" t="s">
        <v>455</v>
      </c>
      <c r="B50" s="1021">
        <v>3621.0104125364433</v>
      </c>
      <c r="C50" s="1021">
        <v>5396.3028177842561</v>
      </c>
      <c r="D50" s="1021">
        <v>7012.9861953352765</v>
      </c>
      <c r="E50" s="1021">
        <v>12429.565763848397</v>
      </c>
      <c r="F50" s="1021">
        <v>17505.594555393585</v>
      </c>
      <c r="G50" s="1021">
        <v>5335.8473804664727</v>
      </c>
      <c r="H50" s="1021">
        <v>16563.661663265306</v>
      </c>
      <c r="I50" s="1021">
        <v>4304.2209679300286</v>
      </c>
    </row>
    <row r="51" spans="1:9" ht="24" customHeight="1" thickTop="1" thickBot="1">
      <c r="A51" s="37" t="s">
        <v>456</v>
      </c>
      <c r="B51" s="1019">
        <v>292243.80494606413</v>
      </c>
      <c r="C51" s="1019">
        <v>499334.1912434402</v>
      </c>
      <c r="D51" s="1019">
        <v>723486.36201603501</v>
      </c>
      <c r="E51" s="1019">
        <v>1010028.3519023324</v>
      </c>
      <c r="F51" s="1019">
        <v>1538632.450953353</v>
      </c>
      <c r="G51" s="1019">
        <v>1774085.2021909624</v>
      </c>
      <c r="H51" s="1019">
        <v>1951955.2949212829</v>
      </c>
      <c r="I51" s="1019">
        <v>2059550.1255189504</v>
      </c>
    </row>
    <row r="52" spans="1:9" s="104" customFormat="1" ht="24" customHeight="1" thickTop="1">
      <c r="A52" s="102" t="s">
        <v>457</v>
      </c>
      <c r="B52" s="1020">
        <v>28.439067055393586</v>
      </c>
      <c r="C52" s="1020">
        <v>541.51469825072888</v>
      </c>
      <c r="D52" s="1020">
        <v>2909.3209970845478</v>
      </c>
      <c r="E52" s="1020">
        <v>27549.634236151607</v>
      </c>
      <c r="F52" s="1020">
        <v>42398.034218658897</v>
      </c>
      <c r="G52" s="1020">
        <v>40944.151733236147</v>
      </c>
      <c r="H52" s="1020">
        <v>44512.155749271136</v>
      </c>
      <c r="I52" s="1020">
        <v>54917.016591836727</v>
      </c>
    </row>
    <row r="53" spans="1:9" s="105" customFormat="1" ht="21" customHeight="1">
      <c r="A53" s="569" t="s">
        <v>458</v>
      </c>
      <c r="B53" s="1021">
        <v>0</v>
      </c>
      <c r="C53" s="1021">
        <v>0</v>
      </c>
      <c r="D53" s="1021">
        <v>0</v>
      </c>
      <c r="E53" s="1021">
        <v>0</v>
      </c>
      <c r="F53" s="1021">
        <v>146.19800000000001</v>
      </c>
      <c r="G53" s="1021">
        <v>0</v>
      </c>
      <c r="H53" s="1021">
        <v>372.70000000000005</v>
      </c>
      <c r="I53" s="1021">
        <v>380.2065495626822</v>
      </c>
    </row>
    <row r="54" spans="1:9" s="105" customFormat="1" ht="21" customHeight="1">
      <c r="A54" s="569" t="s">
        <v>459</v>
      </c>
      <c r="B54" s="1021">
        <v>28.439067055393586</v>
      </c>
      <c r="C54" s="1021">
        <v>541.51469825072888</v>
      </c>
      <c r="D54" s="1021">
        <v>2620.5612201166182</v>
      </c>
      <c r="E54" s="1021">
        <v>26402.930137026244</v>
      </c>
      <c r="F54" s="1021">
        <v>40144.434049562675</v>
      </c>
      <c r="G54" s="1021">
        <v>37194.156418367347</v>
      </c>
      <c r="H54" s="1021">
        <v>38988.012362973765</v>
      </c>
      <c r="I54" s="1021">
        <v>47009.035811953356</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86.643583090378996</v>
      </c>
      <c r="F56" s="1021">
        <v>1823.2345335276968</v>
      </c>
      <c r="G56" s="1021">
        <v>2694.7931311953353</v>
      </c>
      <c r="H56" s="1021">
        <v>4053.1409810495625</v>
      </c>
      <c r="I56" s="1021">
        <v>6262.3760524781346</v>
      </c>
    </row>
    <row r="57" spans="1:9" s="105" customFormat="1" ht="21" customHeight="1">
      <c r="A57" s="569" t="s">
        <v>462</v>
      </c>
      <c r="B57" s="1021">
        <v>0</v>
      </c>
      <c r="C57" s="1021">
        <v>0</v>
      </c>
      <c r="D57" s="1021">
        <v>288.75977696793007</v>
      </c>
      <c r="E57" s="1021">
        <v>1060.0605160349853</v>
      </c>
      <c r="F57" s="1021">
        <v>284.16763556851311</v>
      </c>
      <c r="G57" s="1021">
        <v>1055.2021836734693</v>
      </c>
      <c r="H57" s="1021">
        <v>1098.3024052478136</v>
      </c>
      <c r="I57" s="1021">
        <v>1265.3981778425655</v>
      </c>
    </row>
    <row r="58" spans="1:9" s="105" customFormat="1" ht="61.5" customHeight="1" thickBot="1">
      <c r="A58" s="568" t="s">
        <v>463</v>
      </c>
      <c r="B58" s="1021">
        <v>142353.38588629736</v>
      </c>
      <c r="C58" s="1021">
        <v>302835.32250874635</v>
      </c>
      <c r="D58" s="1021">
        <v>828655.08111953351</v>
      </c>
      <c r="E58" s="1021">
        <v>1657186.0401705541</v>
      </c>
      <c r="F58" s="1021">
        <v>3060729.4749285709</v>
      </c>
      <c r="G58" s="1021">
        <v>3812538.3344096211</v>
      </c>
      <c r="H58" s="1021">
        <v>4644639.1004169099</v>
      </c>
      <c r="I58" s="1021">
        <v>4917780.5758586004</v>
      </c>
    </row>
    <row r="59" spans="1:9" ht="31.5" customHeight="1" thickTop="1" thickBot="1">
      <c r="A59" s="570" t="s">
        <v>464</v>
      </c>
      <c r="B59" s="1019"/>
      <c r="C59" s="1019"/>
      <c r="D59" s="1019"/>
      <c r="E59" s="1019"/>
      <c r="F59" s="1019"/>
      <c r="G59" s="1019"/>
      <c r="H59" s="1019"/>
      <c r="I59" s="1019"/>
    </row>
    <row r="60" spans="1:9" ht="30" customHeight="1" thickTop="1">
      <c r="A60" s="40" t="s">
        <v>465</v>
      </c>
      <c r="B60" s="1022">
        <v>24932.310930029151</v>
      </c>
      <c r="C60" s="1022">
        <v>49678.677693877551</v>
      </c>
      <c r="D60" s="1022">
        <v>71535.781365889212</v>
      </c>
      <c r="E60" s="1022">
        <v>107428.27271574344</v>
      </c>
      <c r="F60" s="1022">
        <v>104776.3243760933</v>
      </c>
      <c r="G60" s="1022">
        <v>45970.480419825071</v>
      </c>
      <c r="H60" s="1022">
        <v>131592.62245918368</v>
      </c>
      <c r="I60" s="1022">
        <v>54587.407129737614</v>
      </c>
    </row>
    <row r="61" spans="1:9" ht="21" customHeight="1">
      <c r="A61" s="42" t="s">
        <v>466</v>
      </c>
      <c r="B61" s="1022">
        <v>-5846.6807099125363</v>
      </c>
      <c r="C61" s="1022">
        <v>-14061.326483965015</v>
      </c>
      <c r="D61" s="1022">
        <v>-21584.80491836735</v>
      </c>
      <c r="E61" s="1022">
        <v>-31721.036887755105</v>
      </c>
      <c r="F61" s="1022">
        <v>-33028.347081632652</v>
      </c>
      <c r="G61" s="1022">
        <v>-15752.237157434403</v>
      </c>
      <c r="H61" s="1022">
        <v>-43473.198274052476</v>
      </c>
      <c r="I61" s="1022">
        <v>-21662.89162244898</v>
      </c>
    </row>
    <row r="62" spans="1:9" ht="21.75" customHeight="1">
      <c r="A62" s="571" t="s">
        <v>467</v>
      </c>
      <c r="B62" s="1022">
        <v>19085.630220116618</v>
      </c>
      <c r="C62" s="1022">
        <v>35617.351209912536</v>
      </c>
      <c r="D62" s="1022">
        <v>49950.976447521862</v>
      </c>
      <c r="E62" s="1022">
        <v>75707.235827988334</v>
      </c>
      <c r="F62" s="1022">
        <v>71747.977294460652</v>
      </c>
      <c r="G62" s="1022">
        <v>30218.243262390668</v>
      </c>
      <c r="H62" s="1022">
        <v>88119.424185131196</v>
      </c>
      <c r="I62" s="1022">
        <v>32924.515507288626</v>
      </c>
    </row>
    <row r="63" spans="1:9">
      <c r="A63" s="40" t="s">
        <v>468</v>
      </c>
      <c r="B63" s="1022">
        <v>6825.6196078717194</v>
      </c>
      <c r="C63" s="1022">
        <v>14779.627591836736</v>
      </c>
      <c r="D63" s="1022">
        <v>12120.988081632653</v>
      </c>
      <c r="E63" s="1022">
        <v>16254.8970787172</v>
      </c>
      <c r="F63" s="1022">
        <v>24635.741034985425</v>
      </c>
      <c r="G63" s="1022">
        <v>11010.643193877551</v>
      </c>
      <c r="H63" s="1022">
        <v>28369.209453352771</v>
      </c>
      <c r="I63" s="1022">
        <v>10601.68829154519</v>
      </c>
    </row>
    <row r="64" spans="1:9">
      <c r="A64" s="42" t="s">
        <v>469</v>
      </c>
      <c r="B64" s="1022">
        <v>-765.18974927113709</v>
      </c>
      <c r="C64" s="1022">
        <v>-1546.4335714285717</v>
      </c>
      <c r="D64" s="1022">
        <v>-2522.5430830903792</v>
      </c>
      <c r="E64" s="1022">
        <v>-4236.5864358600584</v>
      </c>
      <c r="F64" s="1022">
        <v>-5220.7472099125362</v>
      </c>
      <c r="G64" s="1022">
        <v>-4259.9692842565601</v>
      </c>
      <c r="H64" s="1022">
        <v>-10274.830511661808</v>
      </c>
      <c r="I64" s="1022">
        <v>-5577.7731618075804</v>
      </c>
    </row>
    <row r="65" spans="1:9">
      <c r="A65" s="41" t="s">
        <v>470</v>
      </c>
      <c r="B65" s="1022">
        <v>25146.060078717201</v>
      </c>
      <c r="C65" s="1022">
        <v>48850.545230320698</v>
      </c>
      <c r="D65" s="1022">
        <v>59549.421446064138</v>
      </c>
      <c r="E65" s="1022">
        <v>87725.546470845482</v>
      </c>
      <c r="F65" s="1022">
        <v>91162.971119533526</v>
      </c>
      <c r="G65" s="1022">
        <v>36968.917172011665</v>
      </c>
      <c r="H65" s="1022">
        <v>106213.80312682217</v>
      </c>
      <c r="I65" s="1022">
        <v>37948.430637026235</v>
      </c>
    </row>
    <row r="66" spans="1:9">
      <c r="A66" s="40" t="s">
        <v>471</v>
      </c>
      <c r="B66" s="1022">
        <v>8633.9939402332366</v>
      </c>
      <c r="C66" s="1022">
        <v>15210.848415451896</v>
      </c>
      <c r="D66" s="1022">
        <v>25844.135333819238</v>
      </c>
      <c r="E66" s="1022">
        <v>52057.088852769673</v>
      </c>
      <c r="F66" s="1022">
        <v>37258.783699708452</v>
      </c>
      <c r="G66" s="1022">
        <v>15990.12771137026</v>
      </c>
      <c r="H66" s="1022">
        <v>46240.581758017499</v>
      </c>
      <c r="I66" s="1022">
        <v>22384.811345481052</v>
      </c>
    </row>
    <row r="67" spans="1:9">
      <c r="A67" s="40" t="s">
        <v>472</v>
      </c>
      <c r="B67" s="1022">
        <v>-10245.895396501457</v>
      </c>
      <c r="C67" s="1022">
        <v>-23715.874731778422</v>
      </c>
      <c r="D67" s="1022">
        <v>-34787.453594752187</v>
      </c>
      <c r="E67" s="1022">
        <v>-74433.427271137014</v>
      </c>
      <c r="F67" s="1022">
        <v>-48853.633790087464</v>
      </c>
      <c r="G67" s="1022">
        <v>-19596.039505830904</v>
      </c>
      <c r="H67" s="1022">
        <v>-57795.198126822157</v>
      </c>
      <c r="I67" s="1022">
        <v>-25847.204274052478</v>
      </c>
    </row>
    <row r="68" spans="1:9">
      <c r="A68" s="571" t="s">
        <v>473</v>
      </c>
      <c r="B68" s="1022">
        <v>23534.15862244898</v>
      </c>
      <c r="C68" s="1022">
        <v>40345.518913994172</v>
      </c>
      <c r="D68" s="1022">
        <v>50606.1031851312</v>
      </c>
      <c r="E68" s="1022">
        <v>65349.208052478134</v>
      </c>
      <c r="F68" s="1022">
        <v>79568.121029154514</v>
      </c>
      <c r="G68" s="1022">
        <v>33363.005377551017</v>
      </c>
      <c r="H68" s="1022">
        <v>94659.186758017488</v>
      </c>
      <c r="I68" s="1022">
        <v>34486.037708454816</v>
      </c>
    </row>
    <row r="69" spans="1:9">
      <c r="A69" s="42" t="s">
        <v>474</v>
      </c>
      <c r="B69" s="1022">
        <v>-19890.431772594755</v>
      </c>
      <c r="C69" s="1022">
        <v>-34918.86073323615</v>
      </c>
      <c r="D69" s="1022">
        <v>-48532.67574927114</v>
      </c>
      <c r="E69" s="1022">
        <v>-52064.031160349856</v>
      </c>
      <c r="F69" s="1022">
        <v>-61822.130058309034</v>
      </c>
      <c r="G69" s="1022">
        <v>-27902.756309037901</v>
      </c>
      <c r="H69" s="1022">
        <v>-73810.380096209919</v>
      </c>
      <c r="I69" s="1022">
        <v>-30067.196166180758</v>
      </c>
    </row>
    <row r="70" spans="1:9">
      <c r="A70" s="41" t="s">
        <v>475</v>
      </c>
      <c r="B70" s="1022">
        <v>3643.726849854228</v>
      </c>
      <c r="C70" s="1022">
        <v>5426.6581807580169</v>
      </c>
      <c r="D70" s="1022">
        <v>2073.4274358600587</v>
      </c>
      <c r="E70" s="1022">
        <v>13285.17689212828</v>
      </c>
      <c r="F70" s="1022">
        <v>17745.99097084548</v>
      </c>
      <c r="G70" s="1022">
        <v>5460.2490685131197</v>
      </c>
      <c r="H70" s="1022">
        <v>20848.806661807579</v>
      </c>
      <c r="I70" s="1022">
        <v>4418.8415422740527</v>
      </c>
    </row>
    <row r="71" spans="1:9">
      <c r="A71" s="41" t="s">
        <v>476</v>
      </c>
      <c r="B71" s="1022">
        <v>-510.87924198250732</v>
      </c>
      <c r="C71" s="1022">
        <v>6.7003104956268213</v>
      </c>
      <c r="D71" s="1022">
        <v>24.518087463556849</v>
      </c>
      <c r="E71" s="1022">
        <v>0.44106268221574346</v>
      </c>
      <c r="F71" s="1022">
        <v>1.0164679300291546</v>
      </c>
      <c r="G71" s="1022">
        <v>0.10275218658892128</v>
      </c>
      <c r="H71" s="1022">
        <v>0.11877113702623907</v>
      </c>
      <c r="I71" s="1022">
        <v>5.0135568513119538E-2</v>
      </c>
    </row>
    <row r="72" spans="1:9">
      <c r="A72" s="42" t="s">
        <v>477</v>
      </c>
      <c r="B72" s="1022">
        <v>-535.95184839650142</v>
      </c>
      <c r="C72" s="1022">
        <v>0</v>
      </c>
      <c r="D72" s="1022">
        <v>0</v>
      </c>
      <c r="E72" s="1022">
        <v>0</v>
      </c>
      <c r="F72" s="1022">
        <v>0.87812973760932944</v>
      </c>
      <c r="G72" s="1022">
        <v>6.0518950437317788E-2</v>
      </c>
      <c r="H72" s="1022">
        <v>0</v>
      </c>
      <c r="I72" s="1022">
        <v>0</v>
      </c>
    </row>
    <row r="73" spans="1:9">
      <c r="A73" s="42" t="s">
        <v>478</v>
      </c>
      <c r="B73" s="1022">
        <v>25.072606413994166</v>
      </c>
      <c r="C73" s="1022">
        <v>6.7003104956268213</v>
      </c>
      <c r="D73" s="1022">
        <v>24.518087463556849</v>
      </c>
      <c r="E73" s="1022">
        <v>0.44106268221574346</v>
      </c>
      <c r="F73" s="1022">
        <v>0.13833819241982506</v>
      </c>
      <c r="G73" s="1022">
        <v>4.2233236151603501E-2</v>
      </c>
      <c r="H73" s="1022">
        <v>0.11877113702623907</v>
      </c>
      <c r="I73" s="1022">
        <v>5.0135568513119538E-2</v>
      </c>
    </row>
    <row r="74" spans="1:9">
      <c r="A74" s="571" t="s">
        <v>479</v>
      </c>
      <c r="B74" s="1022">
        <v>536.11912244897962</v>
      </c>
      <c r="C74" s="1022">
        <v>-6.280320699708454E-2</v>
      </c>
      <c r="D74" s="1022">
        <v>-4.1540816326530609E-2</v>
      </c>
      <c r="E74" s="1022">
        <v>0</v>
      </c>
      <c r="F74" s="1022">
        <v>-5.2478134110787167E-5</v>
      </c>
      <c r="G74" s="1022">
        <v>-5.8309037900874637E-6</v>
      </c>
      <c r="H74" s="1022">
        <v>-5.8309037900874637E-6</v>
      </c>
      <c r="I74" s="1022">
        <v>0</v>
      </c>
    </row>
    <row r="75" spans="1:9">
      <c r="A75" s="571" t="s">
        <v>480</v>
      </c>
      <c r="B75" s="1022">
        <v>541.82616326530615</v>
      </c>
      <c r="C75" s="1022">
        <v>0</v>
      </c>
      <c r="D75" s="1022">
        <v>0</v>
      </c>
      <c r="E75" s="1022">
        <v>0</v>
      </c>
      <c r="F75" s="1022">
        <v>0</v>
      </c>
      <c r="G75" s="1022">
        <v>0</v>
      </c>
      <c r="H75" s="1022">
        <v>0</v>
      </c>
      <c r="I75" s="1022">
        <v>0</v>
      </c>
    </row>
    <row r="76" spans="1:9">
      <c r="A76" s="42" t="s">
        <v>481</v>
      </c>
      <c r="B76" s="1022">
        <v>-5.7070408163265309</v>
      </c>
      <c r="C76" s="1022">
        <v>-6.280320699708454E-2</v>
      </c>
      <c r="D76" s="1022">
        <v>-4.1540816326530609E-2</v>
      </c>
      <c r="E76" s="1022">
        <v>0</v>
      </c>
      <c r="F76" s="1022">
        <v>-5.2478134110787167E-5</v>
      </c>
      <c r="G76" s="1022">
        <v>-5.8309037900874637E-6</v>
      </c>
      <c r="H76" s="1022">
        <v>-5.8309037900874637E-6</v>
      </c>
      <c r="I76" s="1022">
        <v>0</v>
      </c>
    </row>
    <row r="77" spans="1:9">
      <c r="A77" s="571" t="s">
        <v>482</v>
      </c>
      <c r="B77" s="1022">
        <v>3668.9667303206998</v>
      </c>
      <c r="C77" s="1022">
        <v>5433.2956880466472</v>
      </c>
      <c r="D77" s="1022">
        <v>2097.9039825072887</v>
      </c>
      <c r="E77" s="1022">
        <v>13285.617954810497</v>
      </c>
      <c r="F77" s="1022">
        <v>17747.007386297377</v>
      </c>
      <c r="G77" s="1022">
        <v>5460.3518148688054</v>
      </c>
      <c r="H77" s="1022">
        <v>20848.925427113703</v>
      </c>
      <c r="I77" s="1022">
        <v>4418.8916778425655</v>
      </c>
    </row>
    <row r="78" spans="1:9">
      <c r="A78" s="40" t="s">
        <v>483</v>
      </c>
      <c r="B78" s="1022">
        <v>0</v>
      </c>
      <c r="C78" s="1022">
        <v>164.6364664723032</v>
      </c>
      <c r="D78" s="1022">
        <v>5570.0609489795916</v>
      </c>
      <c r="E78" s="1022">
        <v>0</v>
      </c>
      <c r="F78" s="1022">
        <v>0</v>
      </c>
      <c r="G78" s="1022">
        <v>0</v>
      </c>
      <c r="H78" s="1022">
        <v>0</v>
      </c>
      <c r="I78" s="1022">
        <v>0</v>
      </c>
    </row>
    <row r="79" spans="1:9">
      <c r="A79" s="41" t="s">
        <v>484</v>
      </c>
      <c r="B79" s="1022">
        <v>3668.9667303206998</v>
      </c>
      <c r="C79" s="1022">
        <v>5597.9321545189505</v>
      </c>
      <c r="D79" s="1022">
        <v>7667.9649314868802</v>
      </c>
      <c r="E79" s="1022">
        <v>13285.617954810497</v>
      </c>
      <c r="F79" s="1022">
        <v>17747.007386297377</v>
      </c>
      <c r="G79" s="1022">
        <v>5460.3518148688054</v>
      </c>
      <c r="H79" s="1022">
        <v>20848.925427113703</v>
      </c>
      <c r="I79" s="1022">
        <v>4418.8916778425655</v>
      </c>
    </row>
    <row r="80" spans="1:9">
      <c r="A80" s="40" t="s">
        <v>485</v>
      </c>
      <c r="B80" s="1022">
        <v>-47.956317784256562</v>
      </c>
      <c r="C80" s="1022">
        <v>-76.159803206997083</v>
      </c>
      <c r="D80" s="1022">
        <v>-43.579756559766764</v>
      </c>
      <c r="E80" s="1022">
        <v>-35.536447521865888</v>
      </c>
      <c r="F80" s="1022">
        <v>76.044020408163263</v>
      </c>
      <c r="G80" s="1022">
        <v>1.958539358600583</v>
      </c>
      <c r="H80" s="1022">
        <v>10.400813411078717</v>
      </c>
      <c r="I80" s="1022">
        <v>-71.21619096209912</v>
      </c>
    </row>
    <row r="81" spans="1:9" ht="21" customHeight="1">
      <c r="A81" s="571" t="s">
        <v>486</v>
      </c>
      <c r="B81" s="1022">
        <v>3621.0104125364433</v>
      </c>
      <c r="C81" s="1022">
        <v>5521.7723513119527</v>
      </c>
      <c r="D81" s="1022">
        <v>7624.3851749271134</v>
      </c>
      <c r="E81" s="1022">
        <v>13250.081507288629</v>
      </c>
      <c r="F81" s="1022">
        <v>17823.051406705541</v>
      </c>
      <c r="G81" s="1022">
        <v>5462.3103542274057</v>
      </c>
      <c r="H81" s="1022">
        <v>20859.326240524781</v>
      </c>
      <c r="I81" s="1022">
        <v>4347.6754868804665</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3621.0104125364433</v>
      </c>
      <c r="C83" s="1022">
        <v>5521.7723513119527</v>
      </c>
      <c r="D83" s="1022">
        <v>7624.3851749271134</v>
      </c>
      <c r="E83" s="1022">
        <v>13250.081507288629</v>
      </c>
      <c r="F83" s="1022">
        <v>17823.051406705541</v>
      </c>
      <c r="G83" s="1022">
        <v>5462.3103542274057</v>
      </c>
      <c r="H83" s="1022">
        <v>20859.326240524781</v>
      </c>
      <c r="I83" s="1022">
        <v>4347.6754868804665</v>
      </c>
    </row>
    <row r="84" spans="1:9" ht="18" customHeight="1" thickBot="1">
      <c r="A84" s="40" t="s">
        <v>489</v>
      </c>
      <c r="B84" s="1022">
        <v>0</v>
      </c>
      <c r="C84" s="1022">
        <v>-125.4695335276968</v>
      </c>
      <c r="D84" s="1022">
        <v>-611.39897959183679</v>
      </c>
      <c r="E84" s="1022">
        <v>-820.51574344023322</v>
      </c>
      <c r="F84" s="1022">
        <v>-317.45685131195336</v>
      </c>
      <c r="G84" s="1022">
        <v>-126.46297376093294</v>
      </c>
      <c r="H84" s="1022">
        <v>-4295.6645772594748</v>
      </c>
      <c r="I84" s="1022">
        <v>-43.454518950437318</v>
      </c>
    </row>
    <row r="85" spans="1:9" ht="24" customHeight="1" thickTop="1" thickBot="1">
      <c r="A85" s="37" t="s">
        <v>490</v>
      </c>
      <c r="B85" s="1019">
        <v>3621.0104125364433</v>
      </c>
      <c r="C85" s="1019">
        <v>5396.3028177842561</v>
      </c>
      <c r="D85" s="1019">
        <v>7012.9861953352765</v>
      </c>
      <c r="E85" s="1019">
        <v>12429.565763848397</v>
      </c>
      <c r="F85" s="1019">
        <v>17505.594555393585</v>
      </c>
      <c r="G85" s="1019">
        <v>5335.8473804664727</v>
      </c>
      <c r="H85" s="1019">
        <v>16563.661663265306</v>
      </c>
      <c r="I85" s="1019">
        <v>4304.2209679300286</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B12" sqref="B12"/>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1090</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1098</v>
      </c>
      <c r="B3" s="923"/>
      <c r="C3" s="923"/>
      <c r="D3" s="923"/>
      <c r="E3" s="923"/>
      <c r="F3" s="923"/>
      <c r="G3" s="923"/>
      <c r="H3" s="923"/>
      <c r="I3" s="923"/>
    </row>
    <row r="4" spans="1:9" ht="43.5" customHeight="1" thickBot="1">
      <c r="A4" s="924" t="s">
        <v>1400</v>
      </c>
      <c r="B4" s="924"/>
      <c r="C4" s="924"/>
      <c r="D4" s="924"/>
      <c r="E4" s="924"/>
      <c r="F4" s="924"/>
      <c r="G4" s="924"/>
      <c r="H4" s="924"/>
      <c r="I4" s="924"/>
    </row>
    <row r="5" spans="1:9" ht="48" customHeight="1" thickTop="1" thickBot="1">
      <c r="A5" s="837"/>
      <c r="B5" s="926" t="s">
        <v>1113</v>
      </c>
      <c r="C5" s="926"/>
      <c r="D5" s="926"/>
      <c r="E5" s="925" t="s">
        <v>1093</v>
      </c>
      <c r="F5" s="925"/>
      <c r="G5" s="925"/>
      <c r="H5" s="925"/>
      <c r="I5" s="925"/>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591992.75876093295</v>
      </c>
      <c r="C8" s="1019">
        <v>715805.21146064135</v>
      </c>
      <c r="D8" s="1019">
        <v>834333.20943877555</v>
      </c>
      <c r="E8" s="1019">
        <v>908900.28076676396</v>
      </c>
      <c r="F8" s="1019">
        <v>1037235.7086020409</v>
      </c>
      <c r="G8" s="1019">
        <v>1079599.6779664725</v>
      </c>
      <c r="H8" s="1019">
        <v>1135861.9702653063</v>
      </c>
      <c r="I8" s="1019">
        <v>1133053.7028702623</v>
      </c>
    </row>
    <row r="9" spans="1:9" s="104" customFormat="1" ht="21" customHeight="1" thickTop="1">
      <c r="A9" s="102" t="s">
        <v>8</v>
      </c>
      <c r="B9" s="1020">
        <v>101367.04802623908</v>
      </c>
      <c r="C9" s="1020">
        <v>94840.936390670555</v>
      </c>
      <c r="D9" s="1020">
        <v>70750.662682215741</v>
      </c>
      <c r="E9" s="1020">
        <v>71822.134240524785</v>
      </c>
      <c r="F9" s="1020">
        <v>68029.142857142855</v>
      </c>
      <c r="G9" s="1020">
        <v>70900.625594752186</v>
      </c>
      <c r="H9" s="1020">
        <v>64604.151470845478</v>
      </c>
      <c r="I9" s="1020">
        <v>61114.722702623912</v>
      </c>
    </row>
    <row r="10" spans="1:9" s="104" customFormat="1" ht="21" customHeight="1">
      <c r="A10" s="102" t="s">
        <v>17</v>
      </c>
      <c r="B10" s="1020">
        <v>27517.997310495626</v>
      </c>
      <c r="C10" s="1020">
        <v>38960.885989795919</v>
      </c>
      <c r="D10" s="1020">
        <v>70470.225167638477</v>
      </c>
      <c r="E10" s="1020">
        <v>69988.277782798832</v>
      </c>
      <c r="F10" s="1020">
        <v>85085.927142857152</v>
      </c>
      <c r="G10" s="1020">
        <v>102954.58681632653</v>
      </c>
      <c r="H10" s="1020">
        <v>101881.25104810495</v>
      </c>
      <c r="I10" s="1020">
        <v>79350.477193877538</v>
      </c>
    </row>
    <row r="11" spans="1:9" s="104" customFormat="1" ht="21" customHeight="1">
      <c r="A11" s="102" t="s">
        <v>26</v>
      </c>
      <c r="B11" s="1020">
        <v>445066.70613411081</v>
      </c>
      <c r="C11" s="1020">
        <v>562130.88087755104</v>
      </c>
      <c r="D11" s="1020">
        <v>632167.55671865901</v>
      </c>
      <c r="E11" s="1020">
        <v>729795.02812973771</v>
      </c>
      <c r="F11" s="1020">
        <v>828606.19146938762</v>
      </c>
      <c r="G11" s="1020">
        <v>861414.41882507305</v>
      </c>
      <c r="H11" s="1020">
        <v>926369.4054489797</v>
      </c>
      <c r="I11" s="1020">
        <v>963115.60593148693</v>
      </c>
    </row>
    <row r="12" spans="1:9" s="104" customFormat="1" ht="21" customHeight="1">
      <c r="A12" s="567" t="s">
        <v>428</v>
      </c>
      <c r="B12" s="1020">
        <v>448170.44900874636</v>
      </c>
      <c r="C12" s="1020">
        <v>567970.1043921283</v>
      </c>
      <c r="D12" s="1020">
        <v>637588.71447084565</v>
      </c>
      <c r="E12" s="1020">
        <v>735533.36889067059</v>
      </c>
      <c r="F12" s="1020">
        <v>834128.13086734689</v>
      </c>
      <c r="G12" s="1020">
        <v>866405.33988046646</v>
      </c>
      <c r="H12" s="1020">
        <v>930117.63876967935</v>
      </c>
      <c r="I12" s="1020">
        <v>966385.07553644315</v>
      </c>
    </row>
    <row r="13" spans="1:9" s="104" customFormat="1" ht="21" customHeight="1">
      <c r="A13" s="567" t="s">
        <v>429</v>
      </c>
      <c r="B13" s="1020">
        <v>447032.41328717204</v>
      </c>
      <c r="C13" s="1020">
        <v>566920.62723177846</v>
      </c>
      <c r="D13" s="1020">
        <v>635850.49290962098</v>
      </c>
      <c r="E13" s="1020">
        <v>732094.37701311952</v>
      </c>
      <c r="F13" s="1020">
        <v>827225.77592274058</v>
      </c>
      <c r="G13" s="1020">
        <v>858728.18064139935</v>
      </c>
      <c r="H13" s="1020">
        <v>919195.35542857146</v>
      </c>
      <c r="I13" s="1020">
        <v>950957.12374344026</v>
      </c>
    </row>
    <row r="14" spans="1:9" s="104" customFormat="1" ht="21" customHeight="1">
      <c r="A14" s="567" t="s">
        <v>430</v>
      </c>
      <c r="B14" s="1020">
        <v>1138.0357215743441</v>
      </c>
      <c r="C14" s="1020">
        <v>1049.4771603498543</v>
      </c>
      <c r="D14" s="1020">
        <v>1738.2215612244897</v>
      </c>
      <c r="E14" s="1020">
        <v>3438.9918775510205</v>
      </c>
      <c r="F14" s="1020">
        <v>6902.3549446064144</v>
      </c>
      <c r="G14" s="1020">
        <v>7677.1592390670558</v>
      </c>
      <c r="H14" s="1020">
        <v>10922.28334110787</v>
      </c>
      <c r="I14" s="1020">
        <v>15427.951793002914</v>
      </c>
    </row>
    <row r="15" spans="1:9" s="104" customFormat="1" ht="21" customHeight="1">
      <c r="A15" s="567" t="s">
        <v>431</v>
      </c>
      <c r="B15" s="1020">
        <v>2895.510583090379</v>
      </c>
      <c r="C15" s="1020">
        <v>3186.8365058309037</v>
      </c>
      <c r="D15" s="1020">
        <v>3829.1098513119532</v>
      </c>
      <c r="E15" s="1020">
        <v>4378.4499927113702</v>
      </c>
      <c r="F15" s="1020">
        <v>4849.1686078717194</v>
      </c>
      <c r="G15" s="1020">
        <v>5418.8515845481052</v>
      </c>
      <c r="H15" s="1020">
        <v>5509.6984941690971</v>
      </c>
      <c r="I15" s="1020">
        <v>5122.7580772594747</v>
      </c>
    </row>
    <row r="16" spans="1:9" s="104" customFormat="1" ht="21" customHeight="1">
      <c r="A16" s="567" t="s">
        <v>432</v>
      </c>
      <c r="B16" s="1020">
        <v>2718.0752055393586</v>
      </c>
      <c r="C16" s="1020">
        <v>3121.8925510204081</v>
      </c>
      <c r="D16" s="1020">
        <v>3734.0964475218661</v>
      </c>
      <c r="E16" s="1020">
        <v>4292.0255174927115</v>
      </c>
      <c r="F16" s="1020">
        <v>4624.2052551020406</v>
      </c>
      <c r="G16" s="1020">
        <v>5153.3424766763846</v>
      </c>
      <c r="H16" s="1020">
        <v>5231.7862463556858</v>
      </c>
      <c r="I16" s="1020">
        <v>4734.620976676385</v>
      </c>
    </row>
    <row r="17" spans="1:9" s="104" customFormat="1" ht="21" customHeight="1">
      <c r="A17" s="567" t="s">
        <v>433</v>
      </c>
      <c r="B17" s="1020">
        <v>177.43537755102039</v>
      </c>
      <c r="C17" s="1020">
        <v>64.943954810495626</v>
      </c>
      <c r="D17" s="1020">
        <v>95.013403790087452</v>
      </c>
      <c r="E17" s="1020">
        <v>86.424475218658884</v>
      </c>
      <c r="F17" s="1020">
        <v>224.96335276967932</v>
      </c>
      <c r="G17" s="1020">
        <v>265.50910787172012</v>
      </c>
      <c r="H17" s="1020">
        <v>277.91224781341106</v>
      </c>
      <c r="I17" s="1020">
        <v>388.13710058309033</v>
      </c>
    </row>
    <row r="18" spans="1:9" s="104" customFormat="1" ht="21" customHeight="1">
      <c r="A18" s="567" t="s">
        <v>434</v>
      </c>
      <c r="B18" s="1020">
        <v>2211.3401370262391</v>
      </c>
      <c r="C18" s="1020">
        <v>3126.3652040816328</v>
      </c>
      <c r="D18" s="1020">
        <v>3833.5300437317787</v>
      </c>
      <c r="E18" s="1020">
        <v>5437.64999271137</v>
      </c>
      <c r="F18" s="1020">
        <v>4959.4531020408158</v>
      </c>
      <c r="G18" s="1020">
        <v>5262.1165262390668</v>
      </c>
      <c r="H18" s="1020">
        <v>6819.5665816326537</v>
      </c>
      <c r="I18" s="1020">
        <v>7738.7998804664721</v>
      </c>
    </row>
    <row r="19" spans="1:9" s="104" customFormat="1" ht="21" customHeight="1">
      <c r="A19" s="567" t="s">
        <v>435</v>
      </c>
      <c r="B19" s="1020">
        <v>2078.0733658892127</v>
      </c>
      <c r="C19" s="1020">
        <v>2823.4626851311955</v>
      </c>
      <c r="D19" s="1020">
        <v>3559.1230728862979</v>
      </c>
      <c r="E19" s="1020">
        <v>5065.6902113702627</v>
      </c>
      <c r="F19" s="1020">
        <v>4525.0802128279884</v>
      </c>
      <c r="G19" s="1020">
        <v>4785.8685043731775</v>
      </c>
      <c r="H19" s="1020">
        <v>6309.8271909620989</v>
      </c>
      <c r="I19" s="1020">
        <v>7103.844196793003</v>
      </c>
    </row>
    <row r="20" spans="1:9" s="104" customFormat="1" ht="21" customHeight="1">
      <c r="A20" s="567" t="s">
        <v>436</v>
      </c>
      <c r="B20" s="1020">
        <v>133.26677113702624</v>
      </c>
      <c r="C20" s="1020">
        <v>302.9025189504373</v>
      </c>
      <c r="D20" s="1020">
        <v>274.40697084548106</v>
      </c>
      <c r="E20" s="1020">
        <v>371.95978134110788</v>
      </c>
      <c r="F20" s="1020">
        <v>434.372889212828</v>
      </c>
      <c r="G20" s="1020">
        <v>476.24802186588926</v>
      </c>
      <c r="H20" s="1020">
        <v>509.73939067055397</v>
      </c>
      <c r="I20" s="1020">
        <v>634.95568367346948</v>
      </c>
    </row>
    <row r="21" spans="1:9" s="104" customFormat="1" ht="21" customHeight="1">
      <c r="A21" s="567" t="s">
        <v>39</v>
      </c>
      <c r="B21" s="1020">
        <v>7354.2124737609329</v>
      </c>
      <c r="C21" s="1020">
        <v>8265.6066997084545</v>
      </c>
      <c r="D21" s="1020">
        <v>8907.446271137027</v>
      </c>
      <c r="E21" s="1020">
        <v>9617.9879723032082</v>
      </c>
      <c r="F21" s="1020">
        <v>10877.21329883382</v>
      </c>
      <c r="G21" s="1020">
        <v>11220.722451895042</v>
      </c>
      <c r="H21" s="1020">
        <v>12271.577408163266</v>
      </c>
      <c r="I21" s="1020">
        <v>13005.063393586004</v>
      </c>
    </row>
    <row r="22" spans="1:9" s="104" customFormat="1" ht="21" customHeight="1">
      <c r="A22" s="567" t="s">
        <v>437</v>
      </c>
      <c r="B22" s="1020">
        <v>-15564.806068513119</v>
      </c>
      <c r="C22" s="1020">
        <v>-20418.031924198251</v>
      </c>
      <c r="D22" s="1020">
        <v>-21991.243918367345</v>
      </c>
      <c r="E22" s="1020">
        <v>-25172.428718658892</v>
      </c>
      <c r="F22" s="1020">
        <v>-26207.774406705539</v>
      </c>
      <c r="G22" s="1020">
        <v>-26892.6116180758</v>
      </c>
      <c r="H22" s="1020">
        <v>-28349.075804664724</v>
      </c>
      <c r="I22" s="1020">
        <v>-29136.090956268225</v>
      </c>
    </row>
    <row r="23" spans="1:9" s="104" customFormat="1" ht="21" customHeight="1">
      <c r="A23" s="102" t="s">
        <v>57</v>
      </c>
      <c r="B23" s="1020">
        <v>6145.7088411078721</v>
      </c>
      <c r="C23" s="1020">
        <v>5851.6492128279888</v>
      </c>
      <c r="D23" s="1020">
        <v>6534.2918513119539</v>
      </c>
      <c r="E23" s="1020">
        <v>6349.0349329446062</v>
      </c>
      <c r="F23" s="1020">
        <v>6536.9250860058319</v>
      </c>
      <c r="G23" s="1020">
        <v>5034.5519489795915</v>
      </c>
      <c r="H23" s="1020">
        <v>9412.7823658892121</v>
      </c>
      <c r="I23" s="1020">
        <v>5814.6355276967934</v>
      </c>
    </row>
    <row r="24" spans="1:9" s="104" customFormat="1" ht="21" customHeight="1">
      <c r="A24" s="102" t="s">
        <v>63</v>
      </c>
      <c r="B24" s="1020">
        <v>7.871720116618075E-3</v>
      </c>
      <c r="C24" s="1020">
        <v>6.4139941690962094E-3</v>
      </c>
      <c r="D24" s="1020">
        <v>9.969211370262391</v>
      </c>
      <c r="E24" s="1020">
        <v>15.190304664723033</v>
      </c>
      <c r="F24" s="1020">
        <v>15.608857142857142</v>
      </c>
      <c r="G24" s="1020">
        <v>43.684017492711362</v>
      </c>
      <c r="H24" s="1020">
        <v>34.718536443148686</v>
      </c>
      <c r="I24" s="1020">
        <v>314.37338338192421</v>
      </c>
    </row>
    <row r="25" spans="1:9" s="104" customFormat="1" ht="21" customHeight="1">
      <c r="A25" s="102" t="s">
        <v>438</v>
      </c>
      <c r="B25" s="1020">
        <v>474.64478571428572</v>
      </c>
      <c r="C25" s="1020">
        <v>1613.5909227405248</v>
      </c>
      <c r="D25" s="1020">
        <v>41015.884919825075</v>
      </c>
      <c r="E25" s="1020">
        <v>18398.367476676383</v>
      </c>
      <c r="F25" s="1020">
        <v>37802.498007288632</v>
      </c>
      <c r="G25" s="1020">
        <v>28434.472427113702</v>
      </c>
      <c r="H25" s="1020">
        <v>22981.610083090378</v>
      </c>
      <c r="I25" s="1020">
        <v>13412.359364431486</v>
      </c>
    </row>
    <row r="26" spans="1:9" s="104" customFormat="1" ht="21" customHeight="1">
      <c r="A26" s="102" t="s">
        <v>74</v>
      </c>
      <c r="B26" s="1020">
        <v>7895.0806224489797</v>
      </c>
      <c r="C26" s="1020">
        <v>9736.5653148688052</v>
      </c>
      <c r="D26" s="1020">
        <v>10336.561680758017</v>
      </c>
      <c r="E26" s="1020">
        <v>10293.439189504374</v>
      </c>
      <c r="F26" s="1020">
        <v>8947.8730116618062</v>
      </c>
      <c r="G26" s="1020">
        <v>8440.9707521865894</v>
      </c>
      <c r="H26" s="1020">
        <v>8781.4812011661816</v>
      </c>
      <c r="I26" s="1020">
        <v>8215.2632463556856</v>
      </c>
    </row>
    <row r="27" spans="1:9" s="105" customFormat="1" ht="43.5" customHeight="1" thickBot="1">
      <c r="A27" s="568" t="s">
        <v>439</v>
      </c>
      <c r="B27" s="1021">
        <v>3525.56516909621</v>
      </c>
      <c r="C27" s="1021">
        <v>2670.6963381924197</v>
      </c>
      <c r="D27" s="1021">
        <v>3048.0572069970849</v>
      </c>
      <c r="E27" s="1021">
        <v>2238.8087099125364</v>
      </c>
      <c r="F27" s="1021">
        <v>2211.5421705539356</v>
      </c>
      <c r="G27" s="1021">
        <v>2376.3675845481052</v>
      </c>
      <c r="H27" s="1021">
        <v>1796.5701107871721</v>
      </c>
      <c r="I27" s="1021">
        <v>1716.2655204081634</v>
      </c>
    </row>
    <row r="28" spans="1:9" ht="24" customHeight="1" thickTop="1" thickBot="1">
      <c r="A28" s="37" t="s">
        <v>440</v>
      </c>
      <c r="B28" s="1019">
        <v>530095.62010641396</v>
      </c>
      <c r="C28" s="1019">
        <v>658646.77362244902</v>
      </c>
      <c r="D28" s="1019">
        <v>769253.2706880467</v>
      </c>
      <c r="E28" s="1019">
        <v>832592.99402332364</v>
      </c>
      <c r="F28" s="1019">
        <v>950887.37991545198</v>
      </c>
      <c r="G28" s="1019">
        <v>993020.07206851325</v>
      </c>
      <c r="H28" s="1019">
        <v>1037905.3954970845</v>
      </c>
      <c r="I28" s="1019">
        <v>1029874.3306341107</v>
      </c>
    </row>
    <row r="29" spans="1:9" s="104" customFormat="1" ht="21" customHeight="1" thickTop="1">
      <c r="A29" s="102" t="s">
        <v>441</v>
      </c>
      <c r="B29" s="1020">
        <v>434792.55473323609</v>
      </c>
      <c r="C29" s="1020">
        <v>582090.65995335288</v>
      </c>
      <c r="D29" s="1020">
        <v>664917.02454081632</v>
      </c>
      <c r="E29" s="1020">
        <v>732369.28865160351</v>
      </c>
      <c r="F29" s="1020">
        <v>857003.77511953341</v>
      </c>
      <c r="G29" s="1020">
        <v>886957.46298104967</v>
      </c>
      <c r="H29" s="1020">
        <v>949286.8821851312</v>
      </c>
      <c r="I29" s="1020">
        <v>943710.49952186598</v>
      </c>
    </row>
    <row r="30" spans="1:9" s="104" customFormat="1" ht="21" customHeight="1">
      <c r="A30" s="567" t="s">
        <v>442</v>
      </c>
      <c r="B30" s="1020">
        <v>5567.1587040816321</v>
      </c>
      <c r="C30" s="1020">
        <v>6094.0826938775508</v>
      </c>
      <c r="D30" s="1020">
        <v>5156.7649606413997</v>
      </c>
      <c r="E30" s="1020">
        <v>5360.3811516034993</v>
      </c>
      <c r="F30" s="1020">
        <v>5630.5055495626821</v>
      </c>
      <c r="G30" s="1020">
        <v>6025.863900874635</v>
      </c>
      <c r="H30" s="1020">
        <v>5368.4864868804661</v>
      </c>
      <c r="I30" s="1020">
        <v>6968.0112842565586</v>
      </c>
    </row>
    <row r="31" spans="1:9" s="104" customFormat="1" ht="21" customHeight="1">
      <c r="A31" s="567" t="s">
        <v>443</v>
      </c>
      <c r="B31" s="1020">
        <v>195611.53802332361</v>
      </c>
      <c r="C31" s="1020">
        <v>217830.33928425657</v>
      </c>
      <c r="D31" s="1020">
        <v>229120.21533965014</v>
      </c>
      <c r="E31" s="1020">
        <v>257713.39833527696</v>
      </c>
      <c r="F31" s="1020">
        <v>256754.20568950436</v>
      </c>
      <c r="G31" s="1020">
        <v>251586.79321865889</v>
      </c>
      <c r="H31" s="1020">
        <v>270672.31311078719</v>
      </c>
      <c r="I31" s="1020">
        <v>255603.43231049561</v>
      </c>
    </row>
    <row r="32" spans="1:9" s="104" customFormat="1" ht="21" customHeight="1">
      <c r="A32" s="567" t="s">
        <v>444</v>
      </c>
      <c r="B32" s="1020">
        <v>110761.93459912536</v>
      </c>
      <c r="C32" s="1020">
        <v>79856.276370262378</v>
      </c>
      <c r="D32" s="1020">
        <v>56472.13260495627</v>
      </c>
      <c r="E32" s="1020">
        <v>17744.245339650144</v>
      </c>
      <c r="F32" s="1020">
        <v>5830.4156763848396</v>
      </c>
      <c r="G32" s="1020">
        <v>4669.4387682215747</v>
      </c>
      <c r="H32" s="1020">
        <v>3749.0480816326531</v>
      </c>
      <c r="I32" s="1020">
        <v>3429.42466909621</v>
      </c>
    </row>
    <row r="33" spans="1:9" s="104" customFormat="1" ht="21" customHeight="1">
      <c r="A33" s="567" t="s">
        <v>445</v>
      </c>
      <c r="B33" s="1020">
        <v>13092.783444606415</v>
      </c>
      <c r="C33" s="1020">
        <v>10690.317110787171</v>
      </c>
      <c r="D33" s="1020">
        <v>10130.768858600584</v>
      </c>
      <c r="E33" s="1020">
        <v>7650.3238994169105</v>
      </c>
      <c r="F33" s="1020">
        <v>6795.5724460641386</v>
      </c>
      <c r="G33" s="1020">
        <v>6317.1381180758017</v>
      </c>
      <c r="H33" s="1020">
        <v>8565.9238717201169</v>
      </c>
      <c r="I33" s="1020">
        <v>8215.0779067055391</v>
      </c>
    </row>
    <row r="34" spans="1:9" s="104" customFormat="1" ht="21" customHeight="1">
      <c r="A34" s="567" t="s">
        <v>446</v>
      </c>
      <c r="B34" s="1020">
        <v>101340.86446501457</v>
      </c>
      <c r="C34" s="1020">
        <v>255992.96928717199</v>
      </c>
      <c r="D34" s="1020">
        <v>344612.83735714288</v>
      </c>
      <c r="E34" s="1020">
        <v>414765.52617784252</v>
      </c>
      <c r="F34" s="1020">
        <v>539912.91873760929</v>
      </c>
      <c r="G34" s="1020">
        <v>571563.87983673473</v>
      </c>
      <c r="H34" s="1020">
        <v>606337.60352186591</v>
      </c>
      <c r="I34" s="1020">
        <v>610564.84303790086</v>
      </c>
    </row>
    <row r="35" spans="1:9" s="104" customFormat="1" ht="21" customHeight="1">
      <c r="A35" s="567" t="s">
        <v>447</v>
      </c>
      <c r="B35" s="1020">
        <v>8418.2754970845472</v>
      </c>
      <c r="C35" s="1020">
        <v>11626.675206997084</v>
      </c>
      <c r="D35" s="1020">
        <v>19424.305419825076</v>
      </c>
      <c r="E35" s="1020">
        <v>29135.413747813411</v>
      </c>
      <c r="F35" s="1020">
        <v>42080.157020408165</v>
      </c>
      <c r="G35" s="1020">
        <v>46794.349138483958</v>
      </c>
      <c r="H35" s="1020">
        <v>54593.507112244901</v>
      </c>
      <c r="I35" s="1020">
        <v>58929.710313411073</v>
      </c>
    </row>
    <row r="36" spans="1:9" s="104" customFormat="1" ht="21" customHeight="1">
      <c r="A36" s="102" t="s">
        <v>448</v>
      </c>
      <c r="B36" s="1020">
        <v>16607.811813411081</v>
      </c>
      <c r="C36" s="1020">
        <v>1337.7672288629738</v>
      </c>
      <c r="D36" s="1020">
        <v>897.56570845481053</v>
      </c>
      <c r="E36" s="1020">
        <v>1401.9864241982507</v>
      </c>
      <c r="F36" s="1020">
        <v>879.34099562682218</v>
      </c>
      <c r="G36" s="1020">
        <v>658.93799854227404</v>
      </c>
      <c r="H36" s="1020">
        <v>91.478376093294457</v>
      </c>
      <c r="I36" s="1020">
        <v>564.18965451895042</v>
      </c>
    </row>
    <row r="37" spans="1:9" s="104" customFormat="1" ht="21" customHeight="1">
      <c r="A37" s="102" t="s">
        <v>449</v>
      </c>
      <c r="B37" s="1020">
        <v>33301.062851311952</v>
      </c>
      <c r="C37" s="1020">
        <v>27151.353603498541</v>
      </c>
      <c r="D37" s="1020">
        <v>39128.097862973766</v>
      </c>
      <c r="E37" s="1020">
        <v>43211.8034606414</v>
      </c>
      <c r="F37" s="1020">
        <v>43634.338355685133</v>
      </c>
      <c r="G37" s="1020">
        <v>53978.019610787174</v>
      </c>
      <c r="H37" s="1020">
        <v>30290.801352769678</v>
      </c>
      <c r="I37" s="1020">
        <v>32050.194077259475</v>
      </c>
    </row>
    <row r="38" spans="1:9" s="104" customFormat="1" ht="21" customHeight="1">
      <c r="A38" s="102" t="s">
        <v>450</v>
      </c>
      <c r="B38" s="1020">
        <v>11978.451890670554</v>
      </c>
      <c r="C38" s="1020">
        <v>16076.743408163265</v>
      </c>
      <c r="D38" s="1020">
        <v>21416.043981049563</v>
      </c>
      <c r="E38" s="1020">
        <v>20123.853540816326</v>
      </c>
      <c r="F38" s="1020">
        <v>21639.391932944607</v>
      </c>
      <c r="G38" s="1020">
        <v>22114.846026239069</v>
      </c>
      <c r="H38" s="1020">
        <v>26267.06347521866</v>
      </c>
      <c r="I38" s="1020">
        <v>21787.081793002915</v>
      </c>
    </row>
    <row r="39" spans="1:9" s="104" customFormat="1" ht="21" customHeight="1">
      <c r="A39" s="102" t="s">
        <v>127</v>
      </c>
      <c r="B39" s="1020">
        <v>15354.910319241983</v>
      </c>
      <c r="C39" s="1020">
        <v>19975.160561224489</v>
      </c>
      <c r="D39" s="1020">
        <v>22785.952271137026</v>
      </c>
      <c r="E39" s="1020">
        <v>23867.677508746357</v>
      </c>
      <c r="F39" s="1020">
        <v>24853.180272594753</v>
      </c>
      <c r="G39" s="1020">
        <v>25255.425438775506</v>
      </c>
      <c r="H39" s="1020">
        <v>26058.915397959187</v>
      </c>
      <c r="I39" s="1020">
        <v>27437.552625364431</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0</v>
      </c>
      <c r="E41" s="1020">
        <v>0</v>
      </c>
      <c r="F41" s="1020">
        <v>0</v>
      </c>
      <c r="G41" s="1020">
        <v>0</v>
      </c>
      <c r="H41" s="1020">
        <v>0</v>
      </c>
      <c r="I41" s="1020">
        <v>0</v>
      </c>
    </row>
    <row r="42" spans="1:9" s="105" customFormat="1" ht="18.75" thickBot="1">
      <c r="A42" s="568" t="s">
        <v>109</v>
      </c>
      <c r="B42" s="1021">
        <v>18060.828498542276</v>
      </c>
      <c r="C42" s="1021">
        <v>12015.088867346938</v>
      </c>
      <c r="D42" s="1021">
        <v>20108.58632361516</v>
      </c>
      <c r="E42" s="1021">
        <v>11618.384437317784</v>
      </c>
      <c r="F42" s="1021">
        <v>2877.3532390670553</v>
      </c>
      <c r="G42" s="1021">
        <v>4055.3800131195339</v>
      </c>
      <c r="H42" s="1021">
        <v>5910.2547099125368</v>
      </c>
      <c r="I42" s="1021">
        <v>4324.8129620991258</v>
      </c>
    </row>
    <row r="43" spans="1:9" ht="24" customHeight="1" thickTop="1" thickBot="1">
      <c r="A43" s="37" t="s">
        <v>452</v>
      </c>
      <c r="B43" s="1019">
        <v>61897.138654518953</v>
      </c>
      <c r="C43" s="1019">
        <v>57158.437838192418</v>
      </c>
      <c r="D43" s="1019">
        <v>65079.938750728863</v>
      </c>
      <c r="E43" s="1019">
        <v>76307.286743440229</v>
      </c>
      <c r="F43" s="1019">
        <v>86348.328686588909</v>
      </c>
      <c r="G43" s="1019">
        <v>86579.605897959191</v>
      </c>
      <c r="H43" s="1019">
        <v>97956.574768221573</v>
      </c>
      <c r="I43" s="1019">
        <v>103179.3722361516</v>
      </c>
    </row>
    <row r="44" spans="1:9" s="104" customFormat="1" ht="21" customHeight="1" thickTop="1">
      <c r="A44" s="102" t="s">
        <v>148</v>
      </c>
      <c r="B44" s="1020">
        <v>33135.145772594755</v>
      </c>
      <c r="C44" s="1020">
        <v>38867.784256559768</v>
      </c>
      <c r="D44" s="1020">
        <v>45767.594752186589</v>
      </c>
      <c r="E44" s="1020">
        <v>55543.236151603494</v>
      </c>
      <c r="F44" s="1020">
        <v>62503.513119533527</v>
      </c>
      <c r="G44" s="1020">
        <v>70468.338192419818</v>
      </c>
      <c r="H44" s="1020">
        <v>73092.740524781344</v>
      </c>
      <c r="I44" s="1020">
        <v>73092.740524781344</v>
      </c>
    </row>
    <row r="45" spans="1:9" s="104" customFormat="1" ht="21" customHeight="1">
      <c r="A45" s="102" t="s">
        <v>152</v>
      </c>
      <c r="B45" s="1020">
        <v>756.51890816326534</v>
      </c>
      <c r="C45" s="1020">
        <v>756.2642448979592</v>
      </c>
      <c r="D45" s="1020">
        <v>806.0536895043731</v>
      </c>
      <c r="E45" s="1020">
        <v>806.0536895043731</v>
      </c>
      <c r="F45" s="1020">
        <v>806.0536895043731</v>
      </c>
      <c r="G45" s="1020">
        <v>806.0536895043731</v>
      </c>
      <c r="H45" s="1020">
        <v>806.0536895043731</v>
      </c>
      <c r="I45" s="1020">
        <v>806.0536895043731</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3310.5673134110789</v>
      </c>
      <c r="C47" s="1020">
        <v>4840.4576909620992</v>
      </c>
      <c r="D47" s="1020">
        <v>6109.8399475218657</v>
      </c>
      <c r="E47" s="1020">
        <v>7349.4740758017488</v>
      </c>
      <c r="F47" s="1020">
        <v>8610.3154504373178</v>
      </c>
      <c r="G47" s="1020">
        <v>10053.149185131195</v>
      </c>
      <c r="H47" s="1020">
        <v>10053.149185131195</v>
      </c>
      <c r="I47" s="1020">
        <v>11453.601413994171</v>
      </c>
    </row>
    <row r="48" spans="1:9" s="104" customFormat="1" ht="21" customHeight="1">
      <c r="A48" s="102" t="s">
        <v>164</v>
      </c>
      <c r="B48" s="1020">
        <v>24694.906660349854</v>
      </c>
      <c r="C48" s="1020">
        <v>12693.931645772594</v>
      </c>
      <c r="D48" s="1020">
        <v>12396.450361516036</v>
      </c>
      <c r="E48" s="1020">
        <v>12608.522826530612</v>
      </c>
      <c r="F48" s="1020">
        <v>14428.446427113702</v>
      </c>
      <c r="G48" s="1020">
        <v>5252.0648309037897</v>
      </c>
      <c r="H48" s="1020">
        <v>14004.631368804665</v>
      </c>
      <c r="I48" s="1020">
        <v>17826.976607871718</v>
      </c>
    </row>
    <row r="49" spans="1:9" s="104" customFormat="1" ht="21" customHeight="1">
      <c r="A49" s="567" t="s">
        <v>454</v>
      </c>
      <c r="B49" s="1020">
        <v>9396.0030058309039</v>
      </c>
      <c r="C49" s="1020">
        <v>0.1090860058309038</v>
      </c>
      <c r="D49" s="1020">
        <v>0.1090860058309038</v>
      </c>
      <c r="E49" s="1020">
        <v>0.1090860058309038</v>
      </c>
      <c r="F49" s="1020">
        <v>0.1090860058309038</v>
      </c>
      <c r="G49" s="1020">
        <v>0.1090860058309038</v>
      </c>
      <c r="H49" s="1020">
        <v>0.1090860058309038</v>
      </c>
      <c r="I49" s="1020">
        <v>11763.907803206997</v>
      </c>
    </row>
    <row r="50" spans="1:9" s="105" customFormat="1" ht="40.5" customHeight="1" thickBot="1">
      <c r="A50" s="569" t="s">
        <v>455</v>
      </c>
      <c r="B50" s="1021">
        <v>15298.903654518948</v>
      </c>
      <c r="C50" s="1021">
        <v>12693.822559766764</v>
      </c>
      <c r="D50" s="1021">
        <v>12396.341275510205</v>
      </c>
      <c r="E50" s="1021">
        <v>12608.413740524782</v>
      </c>
      <c r="F50" s="1021">
        <v>14428.337341107872</v>
      </c>
      <c r="G50" s="1021">
        <v>5251.9557448979585</v>
      </c>
      <c r="H50" s="1021">
        <v>14004.522282798833</v>
      </c>
      <c r="I50" s="1021">
        <v>6063.0688046647238</v>
      </c>
    </row>
    <row r="51" spans="1:9" ht="24" customHeight="1" thickTop="1" thickBot="1">
      <c r="A51" s="37" t="s">
        <v>456</v>
      </c>
      <c r="B51" s="1019">
        <v>591992.75876093295</v>
      </c>
      <c r="C51" s="1019">
        <v>715805.21146064135</v>
      </c>
      <c r="D51" s="1019">
        <v>834333.20943877555</v>
      </c>
      <c r="E51" s="1019">
        <v>908900.28076676396</v>
      </c>
      <c r="F51" s="1019">
        <v>1037235.7086020409</v>
      </c>
      <c r="G51" s="1019">
        <v>1079599.6779664725</v>
      </c>
      <c r="H51" s="1019">
        <v>1135861.9702653063</v>
      </c>
      <c r="I51" s="1019">
        <v>1133053.7028702623</v>
      </c>
    </row>
    <row r="52" spans="1:9" s="104" customFormat="1" ht="24" customHeight="1" thickTop="1">
      <c r="A52" s="102" t="s">
        <v>457</v>
      </c>
      <c r="B52" s="1020">
        <v>8243.4030320699712</v>
      </c>
      <c r="C52" s="1020">
        <v>9339.7070189504375</v>
      </c>
      <c r="D52" s="1020">
        <v>12580.922153061223</v>
      </c>
      <c r="E52" s="1020">
        <v>15390.870664723032</v>
      </c>
      <c r="F52" s="1020">
        <v>17467.662428571428</v>
      </c>
      <c r="G52" s="1020">
        <v>18579.423533527697</v>
      </c>
      <c r="H52" s="1020">
        <v>20467.042913994166</v>
      </c>
      <c r="I52" s="1020">
        <v>16698.816569970844</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3596.509072886297</v>
      </c>
      <c r="C54" s="1021">
        <v>3519.9357040816326</v>
      </c>
      <c r="D54" s="1021">
        <v>3728.2591997084551</v>
      </c>
      <c r="E54" s="1021">
        <v>2798.4560087463551</v>
      </c>
      <c r="F54" s="1021">
        <v>2002.1920393586008</v>
      </c>
      <c r="G54" s="1021">
        <v>1727.2887376093295</v>
      </c>
      <c r="H54" s="1021">
        <v>2461.8229344023321</v>
      </c>
      <c r="I54" s="1021">
        <v>2101.5393688046647</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4646.8939591836734</v>
      </c>
      <c r="C56" s="1021">
        <v>5819.7713148688044</v>
      </c>
      <c r="D56" s="1021">
        <v>8852.6629533527703</v>
      </c>
      <c r="E56" s="1021">
        <v>12592.414655976676</v>
      </c>
      <c r="F56" s="1021">
        <v>15465.470389212829</v>
      </c>
      <c r="G56" s="1021">
        <v>16852.134795918369</v>
      </c>
      <c r="H56" s="1021">
        <v>18005.219979591835</v>
      </c>
      <c r="I56" s="1021">
        <v>14597.27720116618</v>
      </c>
    </row>
    <row r="57" spans="1:9" s="105" customFormat="1" ht="21" customHeight="1">
      <c r="A57" s="569" t="s">
        <v>462</v>
      </c>
      <c r="B57" s="1021">
        <v>0</v>
      </c>
      <c r="C57" s="1021">
        <v>0</v>
      </c>
      <c r="D57" s="1021">
        <v>0</v>
      </c>
      <c r="E57" s="1021">
        <v>0</v>
      </c>
      <c r="F57" s="1021">
        <v>0</v>
      </c>
      <c r="G57" s="1021">
        <v>0</v>
      </c>
      <c r="H57" s="1021">
        <v>0</v>
      </c>
      <c r="I57" s="1021">
        <v>0</v>
      </c>
    </row>
    <row r="58" spans="1:9" s="105" customFormat="1" ht="18.75" thickBot="1">
      <c r="A58" s="568" t="s">
        <v>463</v>
      </c>
      <c r="B58" s="1021">
        <v>1645645.8511865889</v>
      </c>
      <c r="C58" s="1021">
        <v>1836723.0365728862</v>
      </c>
      <c r="D58" s="1021">
        <v>1655293.0089664725</v>
      </c>
      <c r="E58" s="1021">
        <v>1927913.8973469387</v>
      </c>
      <c r="F58" s="1021">
        <v>1906712.9734241981</v>
      </c>
      <c r="G58" s="1021">
        <v>1850279.9906763851</v>
      </c>
      <c r="H58" s="1021">
        <v>1872117.3967959185</v>
      </c>
      <c r="I58" s="1021">
        <v>1836539.053776968</v>
      </c>
    </row>
    <row r="59" spans="1:9" ht="31.5" customHeight="1" thickTop="1" thickBot="1">
      <c r="A59" s="570" t="s">
        <v>464</v>
      </c>
      <c r="B59" s="1019"/>
      <c r="C59" s="1019"/>
      <c r="D59" s="1019"/>
      <c r="E59" s="1019"/>
      <c r="F59" s="1019"/>
      <c r="G59" s="1019"/>
      <c r="H59" s="1019"/>
      <c r="I59" s="1019"/>
    </row>
    <row r="60" spans="1:9" ht="30" customHeight="1" thickTop="1">
      <c r="A60" s="40" t="s">
        <v>465</v>
      </c>
      <c r="B60" s="1022">
        <v>72546.223297376084</v>
      </c>
      <c r="C60" s="1022">
        <v>83905.141972303187</v>
      </c>
      <c r="D60" s="1022">
        <v>97734.411236151602</v>
      </c>
      <c r="E60" s="1022">
        <v>106130.52104227406</v>
      </c>
      <c r="F60" s="1022">
        <v>117681.14662244898</v>
      </c>
      <c r="G60" s="1022">
        <v>50549.099377551021</v>
      </c>
      <c r="H60" s="1022">
        <v>126376.6252973761</v>
      </c>
      <c r="I60" s="1022">
        <v>56166.26828717201</v>
      </c>
    </row>
    <row r="61" spans="1:9" ht="21" customHeight="1">
      <c r="A61" s="42" t="s">
        <v>466</v>
      </c>
      <c r="B61" s="1022">
        <v>-8731.9558804664721</v>
      </c>
      <c r="C61" s="1022">
        <v>-10544.661772594754</v>
      </c>
      <c r="D61" s="1022">
        <v>-13901.27451166181</v>
      </c>
      <c r="E61" s="1022">
        <v>-16662.399072886295</v>
      </c>
      <c r="F61" s="1022">
        <v>-23545.701253644311</v>
      </c>
      <c r="G61" s="1022">
        <v>-10243.102880466473</v>
      </c>
      <c r="H61" s="1022">
        <v>-25614.357049562685</v>
      </c>
      <c r="I61" s="1022">
        <v>-10946.321195335278</v>
      </c>
    </row>
    <row r="62" spans="1:9" ht="21.75" customHeight="1">
      <c r="A62" s="571" t="s">
        <v>467</v>
      </c>
      <c r="B62" s="1022">
        <v>63814.267416909621</v>
      </c>
      <c r="C62" s="1022">
        <v>73360.480199708458</v>
      </c>
      <c r="D62" s="1022">
        <v>83833.136724489785</v>
      </c>
      <c r="E62" s="1022">
        <v>89468.121969387765</v>
      </c>
      <c r="F62" s="1022">
        <v>94135.445368804663</v>
      </c>
      <c r="G62" s="1022">
        <v>40305.996497084547</v>
      </c>
      <c r="H62" s="1022">
        <v>100762.26824781339</v>
      </c>
      <c r="I62" s="1022">
        <v>45219.947091836737</v>
      </c>
    </row>
    <row r="63" spans="1:9">
      <c r="A63" s="40" t="s">
        <v>468</v>
      </c>
      <c r="B63" s="1022">
        <v>9823.9515772594732</v>
      </c>
      <c r="C63" s="1022">
        <v>8571.4938163265306</v>
      </c>
      <c r="D63" s="1022">
        <v>8261.6333367346942</v>
      </c>
      <c r="E63" s="1022">
        <v>7825.9543279883374</v>
      </c>
      <c r="F63" s="1022">
        <v>8281.3438965014575</v>
      </c>
      <c r="G63" s="1022">
        <v>3648.0872827988342</v>
      </c>
      <c r="H63" s="1022">
        <v>9470.3587142857141</v>
      </c>
      <c r="I63" s="1022">
        <v>4110.6438950437314</v>
      </c>
    </row>
    <row r="64" spans="1:9">
      <c r="A64" s="42" t="s">
        <v>469</v>
      </c>
      <c r="B64" s="1022">
        <v>-957.33553498542267</v>
      </c>
      <c r="C64" s="1022">
        <v>-1019.8086166180759</v>
      </c>
      <c r="D64" s="1022">
        <v>-1371.7548556851314</v>
      </c>
      <c r="E64" s="1022">
        <v>-1519.2909854227407</v>
      </c>
      <c r="F64" s="1022">
        <v>-809.60282069970833</v>
      </c>
      <c r="G64" s="1022">
        <v>-468.95412390670555</v>
      </c>
      <c r="H64" s="1022">
        <v>-1257.1753571428571</v>
      </c>
      <c r="I64" s="1022">
        <v>-804.62432653061228</v>
      </c>
    </row>
    <row r="65" spans="1:9">
      <c r="A65" s="41" t="s">
        <v>470</v>
      </c>
      <c r="B65" s="1022">
        <v>72680.883459183664</v>
      </c>
      <c r="C65" s="1022">
        <v>80912.165399416917</v>
      </c>
      <c r="D65" s="1022">
        <v>90723.015205539356</v>
      </c>
      <c r="E65" s="1022">
        <v>95774.785311953354</v>
      </c>
      <c r="F65" s="1022">
        <v>101607.18644460641</v>
      </c>
      <c r="G65" s="1022">
        <v>43485.129655976671</v>
      </c>
      <c r="H65" s="1022">
        <v>108975.45160495627</v>
      </c>
      <c r="I65" s="1022">
        <v>48525.966660349863</v>
      </c>
    </row>
    <row r="66" spans="1:9">
      <c r="A66" s="40" t="s">
        <v>471</v>
      </c>
      <c r="B66" s="1022">
        <v>9476.717890670554</v>
      </c>
      <c r="C66" s="1022">
        <v>14642.476148688045</v>
      </c>
      <c r="D66" s="1022">
        <v>9423.3831559766768</v>
      </c>
      <c r="E66" s="1022">
        <v>16041.803166180758</v>
      </c>
      <c r="F66" s="1022">
        <v>6688.3556720116612</v>
      </c>
      <c r="G66" s="1022">
        <v>3584.2647099125361</v>
      </c>
      <c r="H66" s="1022">
        <v>8965.5211822157435</v>
      </c>
      <c r="I66" s="1022">
        <v>3199.3840568513119</v>
      </c>
    </row>
    <row r="67" spans="1:9">
      <c r="A67" s="40" t="s">
        <v>472</v>
      </c>
      <c r="B67" s="1022">
        <v>-18603.759809037903</v>
      </c>
      <c r="C67" s="1022">
        <v>-24983.839466472306</v>
      </c>
      <c r="D67" s="1022">
        <v>-15047.667186588924</v>
      </c>
      <c r="E67" s="1022">
        <v>-22289.7108877551</v>
      </c>
      <c r="F67" s="1022">
        <v>-12706.80740670554</v>
      </c>
      <c r="G67" s="1022">
        <v>-6543.3481690962099</v>
      </c>
      <c r="H67" s="1022">
        <v>-14558.936243440232</v>
      </c>
      <c r="I67" s="1022">
        <v>-5657.386099125365</v>
      </c>
    </row>
    <row r="68" spans="1:9">
      <c r="A68" s="571" t="s">
        <v>473</v>
      </c>
      <c r="B68" s="1022">
        <v>63553.841540816327</v>
      </c>
      <c r="C68" s="1022">
        <v>70570.802081632646</v>
      </c>
      <c r="D68" s="1022">
        <v>85098.731174927118</v>
      </c>
      <c r="E68" s="1022">
        <v>89526.877590379008</v>
      </c>
      <c r="F68" s="1022">
        <v>95588.734709912533</v>
      </c>
      <c r="G68" s="1022">
        <v>40526.04619679301</v>
      </c>
      <c r="H68" s="1022">
        <v>103382.03654373178</v>
      </c>
      <c r="I68" s="1022">
        <v>46067.964618075792</v>
      </c>
    </row>
    <row r="69" spans="1:9">
      <c r="A69" s="42" t="s">
        <v>474</v>
      </c>
      <c r="B69" s="1022">
        <v>-45475.996874635566</v>
      </c>
      <c r="C69" s="1022">
        <v>-52673.360568513119</v>
      </c>
      <c r="D69" s="1022">
        <v>-67007.98489504373</v>
      </c>
      <c r="E69" s="1022">
        <v>-70657.40252040817</v>
      </c>
      <c r="F69" s="1022">
        <v>-74128.618307580167</v>
      </c>
      <c r="G69" s="1022">
        <v>-33819.989507288628</v>
      </c>
      <c r="H69" s="1022">
        <v>-77021.512625364427</v>
      </c>
      <c r="I69" s="1022">
        <v>-36152.321325072888</v>
      </c>
    </row>
    <row r="70" spans="1:9">
      <c r="A70" s="41" t="s">
        <v>475</v>
      </c>
      <c r="B70" s="1022">
        <v>18077.844666180757</v>
      </c>
      <c r="C70" s="1022">
        <v>17897.441513119535</v>
      </c>
      <c r="D70" s="1022">
        <v>18090.746279883384</v>
      </c>
      <c r="E70" s="1022">
        <v>18869.475069970846</v>
      </c>
      <c r="F70" s="1022">
        <v>21460.116402332365</v>
      </c>
      <c r="G70" s="1022">
        <v>6706.056689504373</v>
      </c>
      <c r="H70" s="1022">
        <v>26360.523918367348</v>
      </c>
      <c r="I70" s="1022">
        <v>9915.643293002915</v>
      </c>
    </row>
    <row r="71" spans="1:9">
      <c r="A71" s="41" t="s">
        <v>476</v>
      </c>
      <c r="B71" s="1022">
        <v>-1487.5649037900876</v>
      </c>
      <c r="C71" s="1022">
        <v>1.5247157434402332</v>
      </c>
      <c r="D71" s="1022">
        <v>0.86006997084548109</v>
      </c>
      <c r="E71" s="1022">
        <v>1.1322944606413994</v>
      </c>
      <c r="F71" s="1022">
        <v>0.80451603498542279</v>
      </c>
      <c r="G71" s="1022">
        <v>3.6741982507288627E-2</v>
      </c>
      <c r="H71" s="1022">
        <v>3.6986880466472305E-2</v>
      </c>
      <c r="I71" s="1022">
        <v>3.4212827988338189E-3</v>
      </c>
    </row>
    <row r="72" spans="1:9">
      <c r="A72" s="42" t="s">
        <v>477</v>
      </c>
      <c r="B72" s="1022">
        <v>-1508.3012157434403</v>
      </c>
      <c r="C72" s="1022">
        <v>-1.370262390670554E-3</v>
      </c>
      <c r="D72" s="1022">
        <v>0</v>
      </c>
      <c r="E72" s="1022">
        <v>0</v>
      </c>
      <c r="F72" s="1022">
        <v>3.2122448979591836E-2</v>
      </c>
      <c r="G72" s="1022">
        <v>9.390670553935861E-3</v>
      </c>
      <c r="H72" s="1022">
        <v>9.6297376093294473E-3</v>
      </c>
      <c r="I72" s="1022">
        <v>3.4212827988338189E-3</v>
      </c>
    </row>
    <row r="73" spans="1:9">
      <c r="A73" s="42" t="s">
        <v>478</v>
      </c>
      <c r="B73" s="1022">
        <v>20.736311953352772</v>
      </c>
      <c r="C73" s="1022">
        <v>1.526086005830904</v>
      </c>
      <c r="D73" s="1022">
        <v>0.86006997084548109</v>
      </c>
      <c r="E73" s="1022">
        <v>1.1322944606413994</v>
      </c>
      <c r="F73" s="1022">
        <v>0.77239358600583086</v>
      </c>
      <c r="G73" s="1022">
        <v>2.7351311953352768E-2</v>
      </c>
      <c r="H73" s="1022">
        <v>2.7357142857142854E-2</v>
      </c>
      <c r="I73" s="1022">
        <v>0</v>
      </c>
    </row>
    <row r="74" spans="1:9">
      <c r="A74" s="571" t="s">
        <v>479</v>
      </c>
      <c r="B74" s="1022">
        <v>1512.6351355685129</v>
      </c>
      <c r="C74" s="1022">
        <v>-0.29111516034985424</v>
      </c>
      <c r="D74" s="1022">
        <v>-0.24716034985422738</v>
      </c>
      <c r="E74" s="1022">
        <v>-0.18672594752186589</v>
      </c>
      <c r="F74" s="1022">
        <v>-0.13267784256559767</v>
      </c>
      <c r="G74" s="1022">
        <v>-14.610275510204081</v>
      </c>
      <c r="H74" s="1022">
        <v>-8.1116618075801755E-2</v>
      </c>
      <c r="I74" s="1022">
        <v>-3.083527696793003E-2</v>
      </c>
    </row>
    <row r="75" spans="1:9">
      <c r="A75" s="571" t="s">
        <v>480</v>
      </c>
      <c r="B75" s="1022">
        <v>1513.1242813411077</v>
      </c>
      <c r="C75" s="1022">
        <v>4.3731778425655976E-6</v>
      </c>
      <c r="D75" s="1022">
        <v>0</v>
      </c>
      <c r="E75" s="1022">
        <v>0</v>
      </c>
      <c r="F75" s="1022">
        <v>-4.9664723032069973E-3</v>
      </c>
      <c r="G75" s="1022">
        <v>-14.58057142857143</v>
      </c>
      <c r="H75" s="1022">
        <v>0</v>
      </c>
      <c r="I75" s="1022">
        <v>0</v>
      </c>
    </row>
    <row r="76" spans="1:9">
      <c r="A76" s="42" t="s">
        <v>481</v>
      </c>
      <c r="B76" s="1022">
        <v>-0.48914577259475217</v>
      </c>
      <c r="C76" s="1022">
        <v>-0.29111953352769676</v>
      </c>
      <c r="D76" s="1022">
        <v>-0.24716034985422738</v>
      </c>
      <c r="E76" s="1022">
        <v>-0.18672594752186589</v>
      </c>
      <c r="F76" s="1022">
        <v>-0.12771137026239066</v>
      </c>
      <c r="G76" s="1022">
        <v>-2.9704081632653062E-2</v>
      </c>
      <c r="H76" s="1022">
        <v>-8.1116618075801755E-2</v>
      </c>
      <c r="I76" s="1022">
        <v>-3.083527696793003E-2</v>
      </c>
    </row>
    <row r="77" spans="1:9">
      <c r="A77" s="571" t="s">
        <v>482</v>
      </c>
      <c r="B77" s="1022">
        <v>18102.914897959185</v>
      </c>
      <c r="C77" s="1022">
        <v>17898.675113702622</v>
      </c>
      <c r="D77" s="1022">
        <v>18091.359189504372</v>
      </c>
      <c r="E77" s="1022">
        <v>18870.420638483964</v>
      </c>
      <c r="F77" s="1022">
        <v>21460.788240524784</v>
      </c>
      <c r="G77" s="1022">
        <v>6691.4831559766762</v>
      </c>
      <c r="H77" s="1022">
        <v>26360.479788629735</v>
      </c>
      <c r="I77" s="1022">
        <v>9915.6158790087466</v>
      </c>
    </row>
    <row r="78" spans="1:9">
      <c r="A78" s="40" t="s">
        <v>483</v>
      </c>
      <c r="B78" s="1022">
        <v>9.4071516034985407</v>
      </c>
      <c r="C78" s="1022">
        <v>7.6108600583090382</v>
      </c>
      <c r="D78" s="1022">
        <v>41.69628279883382</v>
      </c>
      <c r="E78" s="1022">
        <v>5.9315306122448979</v>
      </c>
      <c r="F78" s="1022">
        <v>33.113887755102041</v>
      </c>
      <c r="G78" s="1022">
        <v>0.47343002915451898</v>
      </c>
      <c r="H78" s="1022">
        <v>5.6286865889212834</v>
      </c>
      <c r="I78" s="1022">
        <v>1.3214897959183673</v>
      </c>
    </row>
    <row r="79" spans="1:9">
      <c r="A79" s="41" t="s">
        <v>484</v>
      </c>
      <c r="B79" s="1022">
        <v>18112.322049562685</v>
      </c>
      <c r="C79" s="1022">
        <v>17906.285973760932</v>
      </c>
      <c r="D79" s="1022">
        <v>18133.055472303207</v>
      </c>
      <c r="E79" s="1022">
        <v>18876.352169096212</v>
      </c>
      <c r="F79" s="1022">
        <v>21493.902128279886</v>
      </c>
      <c r="G79" s="1022">
        <v>6691.956586005831</v>
      </c>
      <c r="H79" s="1022">
        <v>26366.108475218654</v>
      </c>
      <c r="I79" s="1022">
        <v>9916.9373688046635</v>
      </c>
    </row>
    <row r="80" spans="1:9">
      <c r="A80" s="40" t="s">
        <v>485</v>
      </c>
      <c r="B80" s="1022">
        <v>-33.283263848396501</v>
      </c>
      <c r="C80" s="1022">
        <v>146.1725947521866</v>
      </c>
      <c r="D80" s="1022">
        <v>759.01772886297374</v>
      </c>
      <c r="E80" s="1022">
        <v>86.413174927113715</v>
      </c>
      <c r="F80" s="1022">
        <v>160.11567930029153</v>
      </c>
      <c r="G80" s="1022">
        <v>111.87962536443149</v>
      </c>
      <c r="H80" s="1022">
        <v>-1771.1036311953351</v>
      </c>
      <c r="I80" s="1022">
        <v>-1141.7694387755103</v>
      </c>
    </row>
    <row r="81" spans="1:9" ht="21" customHeight="1">
      <c r="A81" s="571" t="s">
        <v>486</v>
      </c>
      <c r="B81" s="1022">
        <v>18079.038785714285</v>
      </c>
      <c r="C81" s="1022">
        <v>18052.458568513121</v>
      </c>
      <c r="D81" s="1022">
        <v>18892.073201166182</v>
      </c>
      <c r="E81" s="1022">
        <v>18962.765344023326</v>
      </c>
      <c r="F81" s="1022">
        <v>21654.017807580174</v>
      </c>
      <c r="G81" s="1022">
        <v>6803.8362113702624</v>
      </c>
      <c r="H81" s="1022">
        <v>24595.004844023322</v>
      </c>
      <c r="I81" s="1022">
        <v>8775.1679300291544</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18079.038785714285</v>
      </c>
      <c r="C83" s="1022">
        <v>18052.458568513121</v>
      </c>
      <c r="D83" s="1022">
        <v>18892.073201166182</v>
      </c>
      <c r="E83" s="1022">
        <v>18962.765344023326</v>
      </c>
      <c r="F83" s="1022">
        <v>21654.017807580174</v>
      </c>
      <c r="G83" s="1022">
        <v>6803.8362113702624</v>
      </c>
      <c r="H83" s="1022">
        <v>24595.004844023322</v>
      </c>
      <c r="I83" s="1022">
        <v>8775.1679300291544</v>
      </c>
    </row>
    <row r="84" spans="1:9" ht="18" customHeight="1" thickBot="1">
      <c r="A84" s="40" t="s">
        <v>489</v>
      </c>
      <c r="B84" s="1022">
        <v>-2780.1351311953349</v>
      </c>
      <c r="C84" s="1022">
        <v>-5358.6360087463563</v>
      </c>
      <c r="D84" s="1022">
        <v>-6495.7319256559767</v>
      </c>
      <c r="E84" s="1022">
        <v>-6354.3516034985423</v>
      </c>
      <c r="F84" s="1022">
        <v>-7225.6804664723031</v>
      </c>
      <c r="G84" s="1022">
        <v>-1551.8804664723032</v>
      </c>
      <c r="H84" s="1022">
        <v>-10590.482561224489</v>
      </c>
      <c r="I84" s="1022">
        <v>-2712.0991253644315</v>
      </c>
    </row>
    <row r="85" spans="1:9" ht="24" customHeight="1" thickTop="1" thickBot="1">
      <c r="A85" s="37" t="s">
        <v>490</v>
      </c>
      <c r="B85" s="1019">
        <v>15298.903654518948</v>
      </c>
      <c r="C85" s="1019">
        <v>12693.822559766764</v>
      </c>
      <c r="D85" s="1019">
        <v>12396.341275510205</v>
      </c>
      <c r="E85" s="1019">
        <v>12608.413740524782</v>
      </c>
      <c r="F85" s="1019">
        <v>14428.337341107872</v>
      </c>
      <c r="G85" s="1019">
        <v>5251.9557448979585</v>
      </c>
      <c r="H85" s="1019">
        <v>14004.522282798833</v>
      </c>
      <c r="I85" s="1019">
        <v>6063.0688046647238</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G13" sqref="G13"/>
    </sheetView>
  </sheetViews>
  <sheetFormatPr defaultColWidth="11.42578125" defaultRowHeight="15"/>
  <cols>
    <col min="1" max="1" width="64.140625" style="580" customWidth="1"/>
    <col min="2" max="2" width="25.85546875" style="80" bestFit="1" customWidth="1"/>
    <col min="3" max="3" width="25" style="80" bestFit="1" customWidth="1"/>
    <col min="4" max="4" width="25.85546875" style="80" bestFit="1" customWidth="1"/>
    <col min="5" max="5" width="25" style="80" bestFit="1" customWidth="1"/>
    <col min="6" max="6" width="25.85546875" style="80" bestFit="1" customWidth="1"/>
    <col min="7" max="8" width="23.85546875" style="80" bestFit="1" customWidth="1"/>
    <col min="9" max="9" width="24.42578125" style="603" bestFit="1" customWidth="1"/>
    <col min="10" max="10" width="19.28515625" style="80" bestFit="1" customWidth="1"/>
    <col min="11" max="11" width="20.42578125" style="80" bestFit="1" customWidth="1"/>
    <col min="12" max="13" width="23.28515625" style="80" bestFit="1" customWidth="1"/>
    <col min="14" max="14" width="24.42578125" style="80" bestFit="1" customWidth="1"/>
    <col min="15" max="15" width="23.28515625" style="80" bestFit="1" customWidth="1"/>
    <col min="16" max="16" width="28.42578125" style="80" bestFit="1" customWidth="1"/>
    <col min="17" max="17" width="3.7109375" style="171" customWidth="1"/>
    <col min="18" max="18" width="11.140625" style="904" bestFit="1" customWidth="1"/>
    <col min="19" max="256" width="11.42578125" style="904"/>
    <col min="257" max="257" width="64.140625" style="904" customWidth="1"/>
    <col min="258" max="258" width="25.85546875" style="904" bestFit="1" customWidth="1"/>
    <col min="259" max="259" width="25" style="904" bestFit="1" customWidth="1"/>
    <col min="260" max="260" width="25.85546875" style="904" bestFit="1" customWidth="1"/>
    <col min="261" max="261" width="25" style="904" bestFit="1" customWidth="1"/>
    <col min="262" max="262" width="25.85546875" style="904" bestFit="1" customWidth="1"/>
    <col min="263" max="264" width="23.85546875" style="904" bestFit="1" customWidth="1"/>
    <col min="265" max="265" width="24.42578125" style="904" bestFit="1" customWidth="1"/>
    <col min="266" max="266" width="19.28515625" style="904" bestFit="1" customWidth="1"/>
    <col min="267" max="267" width="20.42578125" style="904" bestFit="1" customWidth="1"/>
    <col min="268" max="269" width="23.28515625" style="904" bestFit="1" customWidth="1"/>
    <col min="270" max="270" width="24.42578125" style="904" bestFit="1" customWidth="1"/>
    <col min="271" max="271" width="23.28515625" style="904" bestFit="1" customWidth="1"/>
    <col min="272" max="272" width="28.42578125" style="904" bestFit="1" customWidth="1"/>
    <col min="273" max="273" width="3.7109375" style="904" customWidth="1"/>
    <col min="274" max="274" width="11.140625" style="904" bestFit="1" customWidth="1"/>
    <col min="275" max="512" width="11.42578125" style="904"/>
    <col min="513" max="513" width="64.140625" style="904" customWidth="1"/>
    <col min="514" max="514" width="25.85546875" style="904" bestFit="1" customWidth="1"/>
    <col min="515" max="515" width="25" style="904" bestFit="1" customWidth="1"/>
    <col min="516" max="516" width="25.85546875" style="904" bestFit="1" customWidth="1"/>
    <col min="517" max="517" width="25" style="904" bestFit="1" customWidth="1"/>
    <col min="518" max="518" width="25.85546875" style="904" bestFit="1" customWidth="1"/>
    <col min="519" max="520" width="23.85546875" style="904" bestFit="1" customWidth="1"/>
    <col min="521" max="521" width="24.42578125" style="904" bestFit="1" customWidth="1"/>
    <col min="522" max="522" width="19.28515625" style="904" bestFit="1" customWidth="1"/>
    <col min="523" max="523" width="20.42578125" style="904" bestFit="1" customWidth="1"/>
    <col min="524" max="525" width="23.28515625" style="904" bestFit="1" customWidth="1"/>
    <col min="526" max="526" width="24.42578125" style="904" bestFit="1" customWidth="1"/>
    <col min="527" max="527" width="23.28515625" style="904" bestFit="1" customWidth="1"/>
    <col min="528" max="528" width="28.42578125" style="904" bestFit="1" customWidth="1"/>
    <col min="529" max="529" width="3.7109375" style="904" customWidth="1"/>
    <col min="530" max="530" width="11.140625" style="904" bestFit="1" customWidth="1"/>
    <col min="531" max="768" width="11.42578125" style="904"/>
    <col min="769" max="769" width="64.140625" style="904" customWidth="1"/>
    <col min="770" max="770" width="25.85546875" style="904" bestFit="1" customWidth="1"/>
    <col min="771" max="771" width="25" style="904" bestFit="1" customWidth="1"/>
    <col min="772" max="772" width="25.85546875" style="904" bestFit="1" customWidth="1"/>
    <col min="773" max="773" width="25" style="904" bestFit="1" customWidth="1"/>
    <col min="774" max="774" width="25.85546875" style="904" bestFit="1" customWidth="1"/>
    <col min="775" max="776" width="23.85546875" style="904" bestFit="1" customWidth="1"/>
    <col min="777" max="777" width="24.42578125" style="904" bestFit="1" customWidth="1"/>
    <col min="778" max="778" width="19.28515625" style="904" bestFit="1" customWidth="1"/>
    <col min="779" max="779" width="20.42578125" style="904" bestFit="1" customWidth="1"/>
    <col min="780" max="781" width="23.28515625" style="904" bestFit="1" customWidth="1"/>
    <col min="782" max="782" width="24.42578125" style="904" bestFit="1" customWidth="1"/>
    <col min="783" max="783" width="23.28515625" style="904" bestFit="1" customWidth="1"/>
    <col min="784" max="784" width="28.42578125" style="904" bestFit="1" customWidth="1"/>
    <col min="785" max="785" width="3.7109375" style="904" customWidth="1"/>
    <col min="786" max="786" width="11.140625" style="904" bestFit="1" customWidth="1"/>
    <col min="787" max="1024" width="11.42578125" style="904"/>
    <col min="1025" max="1025" width="64.140625" style="904" customWidth="1"/>
    <col min="1026" max="1026" width="25.85546875" style="904" bestFit="1" customWidth="1"/>
    <col min="1027" max="1027" width="25" style="904" bestFit="1" customWidth="1"/>
    <col min="1028" max="1028" width="25.85546875" style="904" bestFit="1" customWidth="1"/>
    <col min="1029" max="1029" width="25" style="904" bestFit="1" customWidth="1"/>
    <col min="1030" max="1030" width="25.85546875" style="904" bestFit="1" customWidth="1"/>
    <col min="1031" max="1032" width="23.85546875" style="904" bestFit="1" customWidth="1"/>
    <col min="1033" max="1033" width="24.42578125" style="904" bestFit="1" customWidth="1"/>
    <col min="1034" max="1034" width="19.28515625" style="904" bestFit="1" customWidth="1"/>
    <col min="1035" max="1035" width="20.42578125" style="904" bestFit="1" customWidth="1"/>
    <col min="1036" max="1037" width="23.28515625" style="904" bestFit="1" customWidth="1"/>
    <col min="1038" max="1038" width="24.42578125" style="904" bestFit="1" customWidth="1"/>
    <col min="1039" max="1039" width="23.28515625" style="904" bestFit="1" customWidth="1"/>
    <col min="1040" max="1040" width="28.42578125" style="904" bestFit="1" customWidth="1"/>
    <col min="1041" max="1041" width="3.7109375" style="904" customWidth="1"/>
    <col min="1042" max="1042" width="11.140625" style="904" bestFit="1" customWidth="1"/>
    <col min="1043" max="1280" width="11.42578125" style="904"/>
    <col min="1281" max="1281" width="64.140625" style="904" customWidth="1"/>
    <col min="1282" max="1282" width="25.85546875" style="904" bestFit="1" customWidth="1"/>
    <col min="1283" max="1283" width="25" style="904" bestFit="1" customWidth="1"/>
    <col min="1284" max="1284" width="25.85546875" style="904" bestFit="1" customWidth="1"/>
    <col min="1285" max="1285" width="25" style="904" bestFit="1" customWidth="1"/>
    <col min="1286" max="1286" width="25.85546875" style="904" bestFit="1" customWidth="1"/>
    <col min="1287" max="1288" width="23.85546875" style="904" bestFit="1" customWidth="1"/>
    <col min="1289" max="1289" width="24.42578125" style="904" bestFit="1" customWidth="1"/>
    <col min="1290" max="1290" width="19.28515625" style="904" bestFit="1" customWidth="1"/>
    <col min="1291" max="1291" width="20.42578125" style="904" bestFit="1" customWidth="1"/>
    <col min="1292" max="1293" width="23.28515625" style="904" bestFit="1" customWidth="1"/>
    <col min="1294" max="1294" width="24.42578125" style="904" bestFit="1" customWidth="1"/>
    <col min="1295" max="1295" width="23.28515625" style="904" bestFit="1" customWidth="1"/>
    <col min="1296" max="1296" width="28.42578125" style="904" bestFit="1" customWidth="1"/>
    <col min="1297" max="1297" width="3.7109375" style="904" customWidth="1"/>
    <col min="1298" max="1298" width="11.140625" style="904" bestFit="1" customWidth="1"/>
    <col min="1299" max="1536" width="11.42578125" style="904"/>
    <col min="1537" max="1537" width="64.140625" style="904" customWidth="1"/>
    <col min="1538" max="1538" width="25.85546875" style="904" bestFit="1" customWidth="1"/>
    <col min="1539" max="1539" width="25" style="904" bestFit="1" customWidth="1"/>
    <col min="1540" max="1540" width="25.85546875" style="904" bestFit="1" customWidth="1"/>
    <col min="1541" max="1541" width="25" style="904" bestFit="1" customWidth="1"/>
    <col min="1542" max="1542" width="25.85546875" style="904" bestFit="1" customWidth="1"/>
    <col min="1543" max="1544" width="23.85546875" style="904" bestFit="1" customWidth="1"/>
    <col min="1545" max="1545" width="24.42578125" style="904" bestFit="1" customWidth="1"/>
    <col min="1546" max="1546" width="19.28515625" style="904" bestFit="1" customWidth="1"/>
    <col min="1547" max="1547" width="20.42578125" style="904" bestFit="1" customWidth="1"/>
    <col min="1548" max="1549" width="23.28515625" style="904" bestFit="1" customWidth="1"/>
    <col min="1550" max="1550" width="24.42578125" style="904" bestFit="1" customWidth="1"/>
    <col min="1551" max="1551" width="23.28515625" style="904" bestFit="1" customWidth="1"/>
    <col min="1552" max="1552" width="28.42578125" style="904" bestFit="1" customWidth="1"/>
    <col min="1553" max="1553" width="3.7109375" style="904" customWidth="1"/>
    <col min="1554" max="1554" width="11.140625" style="904" bestFit="1" customWidth="1"/>
    <col min="1555" max="1792" width="11.42578125" style="904"/>
    <col min="1793" max="1793" width="64.140625" style="904" customWidth="1"/>
    <col min="1794" max="1794" width="25.85546875" style="904" bestFit="1" customWidth="1"/>
    <col min="1795" max="1795" width="25" style="904" bestFit="1" customWidth="1"/>
    <col min="1796" max="1796" width="25.85546875" style="904" bestFit="1" customWidth="1"/>
    <col min="1797" max="1797" width="25" style="904" bestFit="1" customWidth="1"/>
    <col min="1798" max="1798" width="25.85546875" style="904" bestFit="1" customWidth="1"/>
    <col min="1799" max="1800" width="23.85546875" style="904" bestFit="1" customWidth="1"/>
    <col min="1801" max="1801" width="24.42578125" style="904" bestFit="1" customWidth="1"/>
    <col min="1802" max="1802" width="19.28515625" style="904" bestFit="1" customWidth="1"/>
    <col min="1803" max="1803" width="20.42578125" style="904" bestFit="1" customWidth="1"/>
    <col min="1804" max="1805" width="23.28515625" style="904" bestFit="1" customWidth="1"/>
    <col min="1806" max="1806" width="24.42578125" style="904" bestFit="1" customWidth="1"/>
    <col min="1807" max="1807" width="23.28515625" style="904" bestFit="1" customWidth="1"/>
    <col min="1808" max="1808" width="28.42578125" style="904" bestFit="1" customWidth="1"/>
    <col min="1809" max="1809" width="3.7109375" style="904" customWidth="1"/>
    <col min="1810" max="1810" width="11.140625" style="904" bestFit="1" customWidth="1"/>
    <col min="1811" max="2048" width="11.42578125" style="904"/>
    <col min="2049" max="2049" width="64.140625" style="904" customWidth="1"/>
    <col min="2050" max="2050" width="25.85546875" style="904" bestFit="1" customWidth="1"/>
    <col min="2051" max="2051" width="25" style="904" bestFit="1" customWidth="1"/>
    <col min="2052" max="2052" width="25.85546875" style="904" bestFit="1" customWidth="1"/>
    <col min="2053" max="2053" width="25" style="904" bestFit="1" customWidth="1"/>
    <col min="2054" max="2054" width="25.85546875" style="904" bestFit="1" customWidth="1"/>
    <col min="2055" max="2056" width="23.85546875" style="904" bestFit="1" customWidth="1"/>
    <col min="2057" max="2057" width="24.42578125" style="904" bestFit="1" customWidth="1"/>
    <col min="2058" max="2058" width="19.28515625" style="904" bestFit="1" customWidth="1"/>
    <col min="2059" max="2059" width="20.42578125" style="904" bestFit="1" customWidth="1"/>
    <col min="2060" max="2061" width="23.28515625" style="904" bestFit="1" customWidth="1"/>
    <col min="2062" max="2062" width="24.42578125" style="904" bestFit="1" customWidth="1"/>
    <col min="2063" max="2063" width="23.28515625" style="904" bestFit="1" customWidth="1"/>
    <col min="2064" max="2064" width="28.42578125" style="904" bestFit="1" customWidth="1"/>
    <col min="2065" max="2065" width="3.7109375" style="904" customWidth="1"/>
    <col min="2066" max="2066" width="11.140625" style="904" bestFit="1" customWidth="1"/>
    <col min="2067" max="2304" width="11.42578125" style="904"/>
    <col min="2305" max="2305" width="64.140625" style="904" customWidth="1"/>
    <col min="2306" max="2306" width="25.85546875" style="904" bestFit="1" customWidth="1"/>
    <col min="2307" max="2307" width="25" style="904" bestFit="1" customWidth="1"/>
    <col min="2308" max="2308" width="25.85546875" style="904" bestFit="1" customWidth="1"/>
    <col min="2309" max="2309" width="25" style="904" bestFit="1" customWidth="1"/>
    <col min="2310" max="2310" width="25.85546875" style="904" bestFit="1" customWidth="1"/>
    <col min="2311" max="2312" width="23.85546875" style="904" bestFit="1" customWidth="1"/>
    <col min="2313" max="2313" width="24.42578125" style="904" bestFit="1" customWidth="1"/>
    <col min="2314" max="2314" width="19.28515625" style="904" bestFit="1" customWidth="1"/>
    <col min="2315" max="2315" width="20.42578125" style="904" bestFit="1" customWidth="1"/>
    <col min="2316" max="2317" width="23.28515625" style="904" bestFit="1" customWidth="1"/>
    <col min="2318" max="2318" width="24.42578125" style="904" bestFit="1" customWidth="1"/>
    <col min="2319" max="2319" width="23.28515625" style="904" bestFit="1" customWidth="1"/>
    <col min="2320" max="2320" width="28.42578125" style="904" bestFit="1" customWidth="1"/>
    <col min="2321" max="2321" width="3.7109375" style="904" customWidth="1"/>
    <col min="2322" max="2322" width="11.140625" style="904" bestFit="1" customWidth="1"/>
    <col min="2323" max="2560" width="11.42578125" style="904"/>
    <col min="2561" max="2561" width="64.140625" style="904" customWidth="1"/>
    <col min="2562" max="2562" width="25.85546875" style="904" bestFit="1" customWidth="1"/>
    <col min="2563" max="2563" width="25" style="904" bestFit="1" customWidth="1"/>
    <col min="2564" max="2564" width="25.85546875" style="904" bestFit="1" customWidth="1"/>
    <col min="2565" max="2565" width="25" style="904" bestFit="1" customWidth="1"/>
    <col min="2566" max="2566" width="25.85546875" style="904" bestFit="1" customWidth="1"/>
    <col min="2567" max="2568" width="23.85546875" style="904" bestFit="1" customWidth="1"/>
    <col min="2569" max="2569" width="24.42578125" style="904" bestFit="1" customWidth="1"/>
    <col min="2570" max="2570" width="19.28515625" style="904" bestFit="1" customWidth="1"/>
    <col min="2571" max="2571" width="20.42578125" style="904" bestFit="1" customWidth="1"/>
    <col min="2572" max="2573" width="23.28515625" style="904" bestFit="1" customWidth="1"/>
    <col min="2574" max="2574" width="24.42578125" style="904" bestFit="1" customWidth="1"/>
    <col min="2575" max="2575" width="23.28515625" style="904" bestFit="1" customWidth="1"/>
    <col min="2576" max="2576" width="28.42578125" style="904" bestFit="1" customWidth="1"/>
    <col min="2577" max="2577" width="3.7109375" style="904" customWidth="1"/>
    <col min="2578" max="2578" width="11.140625" style="904" bestFit="1" customWidth="1"/>
    <col min="2579" max="2816" width="11.42578125" style="904"/>
    <col min="2817" max="2817" width="64.140625" style="904" customWidth="1"/>
    <col min="2818" max="2818" width="25.85546875" style="904" bestFit="1" customWidth="1"/>
    <col min="2819" max="2819" width="25" style="904" bestFit="1" customWidth="1"/>
    <col min="2820" max="2820" width="25.85546875" style="904" bestFit="1" customWidth="1"/>
    <col min="2821" max="2821" width="25" style="904" bestFit="1" customWidth="1"/>
    <col min="2822" max="2822" width="25.85546875" style="904" bestFit="1" customWidth="1"/>
    <col min="2823" max="2824" width="23.85546875" style="904" bestFit="1" customWidth="1"/>
    <col min="2825" max="2825" width="24.42578125" style="904" bestFit="1" customWidth="1"/>
    <col min="2826" max="2826" width="19.28515625" style="904" bestFit="1" customWidth="1"/>
    <col min="2827" max="2827" width="20.42578125" style="904" bestFit="1" customWidth="1"/>
    <col min="2828" max="2829" width="23.28515625" style="904" bestFit="1" customWidth="1"/>
    <col min="2830" max="2830" width="24.42578125" style="904" bestFit="1" customWidth="1"/>
    <col min="2831" max="2831" width="23.28515625" style="904" bestFit="1" customWidth="1"/>
    <col min="2832" max="2832" width="28.42578125" style="904" bestFit="1" customWidth="1"/>
    <col min="2833" max="2833" width="3.7109375" style="904" customWidth="1"/>
    <col min="2834" max="2834" width="11.140625" style="904" bestFit="1" customWidth="1"/>
    <col min="2835" max="3072" width="11.42578125" style="904"/>
    <col min="3073" max="3073" width="64.140625" style="904" customWidth="1"/>
    <col min="3074" max="3074" width="25.85546875" style="904" bestFit="1" customWidth="1"/>
    <col min="3075" max="3075" width="25" style="904" bestFit="1" customWidth="1"/>
    <col min="3076" max="3076" width="25.85546875" style="904" bestFit="1" customWidth="1"/>
    <col min="3077" max="3077" width="25" style="904" bestFit="1" customWidth="1"/>
    <col min="3078" max="3078" width="25.85546875" style="904" bestFit="1" customWidth="1"/>
    <col min="3079" max="3080" width="23.85546875" style="904" bestFit="1" customWidth="1"/>
    <col min="3081" max="3081" width="24.42578125" style="904" bestFit="1" customWidth="1"/>
    <col min="3082" max="3082" width="19.28515625" style="904" bestFit="1" customWidth="1"/>
    <col min="3083" max="3083" width="20.42578125" style="904" bestFit="1" customWidth="1"/>
    <col min="3084" max="3085" width="23.28515625" style="904" bestFit="1" customWidth="1"/>
    <col min="3086" max="3086" width="24.42578125" style="904" bestFit="1" customWidth="1"/>
    <col min="3087" max="3087" width="23.28515625" style="904" bestFit="1" customWidth="1"/>
    <col min="3088" max="3088" width="28.42578125" style="904" bestFit="1" customWidth="1"/>
    <col min="3089" max="3089" width="3.7109375" style="904" customWidth="1"/>
    <col min="3090" max="3090" width="11.140625" style="904" bestFit="1" customWidth="1"/>
    <col min="3091" max="3328" width="11.42578125" style="904"/>
    <col min="3329" max="3329" width="64.140625" style="904" customWidth="1"/>
    <col min="3330" max="3330" width="25.85546875" style="904" bestFit="1" customWidth="1"/>
    <col min="3331" max="3331" width="25" style="904" bestFit="1" customWidth="1"/>
    <col min="3332" max="3332" width="25.85546875" style="904" bestFit="1" customWidth="1"/>
    <col min="3333" max="3333" width="25" style="904" bestFit="1" customWidth="1"/>
    <col min="3334" max="3334" width="25.85546875" style="904" bestFit="1" customWidth="1"/>
    <col min="3335" max="3336" width="23.85546875" style="904" bestFit="1" customWidth="1"/>
    <col min="3337" max="3337" width="24.42578125" style="904" bestFit="1" customWidth="1"/>
    <col min="3338" max="3338" width="19.28515625" style="904" bestFit="1" customWidth="1"/>
    <col min="3339" max="3339" width="20.42578125" style="904" bestFit="1" customWidth="1"/>
    <col min="3340" max="3341" width="23.28515625" style="904" bestFit="1" customWidth="1"/>
    <col min="3342" max="3342" width="24.42578125" style="904" bestFit="1" customWidth="1"/>
    <col min="3343" max="3343" width="23.28515625" style="904" bestFit="1" customWidth="1"/>
    <col min="3344" max="3344" width="28.42578125" style="904" bestFit="1" customWidth="1"/>
    <col min="3345" max="3345" width="3.7109375" style="904" customWidth="1"/>
    <col min="3346" max="3346" width="11.140625" style="904" bestFit="1" customWidth="1"/>
    <col min="3347" max="3584" width="11.42578125" style="904"/>
    <col min="3585" max="3585" width="64.140625" style="904" customWidth="1"/>
    <col min="3586" max="3586" width="25.85546875" style="904" bestFit="1" customWidth="1"/>
    <col min="3587" max="3587" width="25" style="904" bestFit="1" customWidth="1"/>
    <col min="3588" max="3588" width="25.85546875" style="904" bestFit="1" customWidth="1"/>
    <col min="3589" max="3589" width="25" style="904" bestFit="1" customWidth="1"/>
    <col min="3590" max="3590" width="25.85546875" style="904" bestFit="1" customWidth="1"/>
    <col min="3591" max="3592" width="23.85546875" style="904" bestFit="1" customWidth="1"/>
    <col min="3593" max="3593" width="24.42578125" style="904" bestFit="1" customWidth="1"/>
    <col min="3594" max="3594" width="19.28515625" style="904" bestFit="1" customWidth="1"/>
    <col min="3595" max="3595" width="20.42578125" style="904" bestFit="1" customWidth="1"/>
    <col min="3596" max="3597" width="23.28515625" style="904" bestFit="1" customWidth="1"/>
    <col min="3598" max="3598" width="24.42578125" style="904" bestFit="1" customWidth="1"/>
    <col min="3599" max="3599" width="23.28515625" style="904" bestFit="1" customWidth="1"/>
    <col min="3600" max="3600" width="28.42578125" style="904" bestFit="1" customWidth="1"/>
    <col min="3601" max="3601" width="3.7109375" style="904" customWidth="1"/>
    <col min="3602" max="3602" width="11.140625" style="904" bestFit="1" customWidth="1"/>
    <col min="3603" max="3840" width="11.42578125" style="904"/>
    <col min="3841" max="3841" width="64.140625" style="904" customWidth="1"/>
    <col min="3842" max="3842" width="25.85546875" style="904" bestFit="1" customWidth="1"/>
    <col min="3843" max="3843" width="25" style="904" bestFit="1" customWidth="1"/>
    <col min="3844" max="3844" width="25.85546875" style="904" bestFit="1" customWidth="1"/>
    <col min="3845" max="3845" width="25" style="904" bestFit="1" customWidth="1"/>
    <col min="3846" max="3846" width="25.85546875" style="904" bestFit="1" customWidth="1"/>
    <col min="3847" max="3848" width="23.85546875" style="904" bestFit="1" customWidth="1"/>
    <col min="3849" max="3849" width="24.42578125" style="904" bestFit="1" customWidth="1"/>
    <col min="3850" max="3850" width="19.28515625" style="904" bestFit="1" customWidth="1"/>
    <col min="3851" max="3851" width="20.42578125" style="904" bestFit="1" customWidth="1"/>
    <col min="3852" max="3853" width="23.28515625" style="904" bestFit="1" customWidth="1"/>
    <col min="3854" max="3854" width="24.42578125" style="904" bestFit="1" customWidth="1"/>
    <col min="3855" max="3855" width="23.28515625" style="904" bestFit="1" customWidth="1"/>
    <col min="3856" max="3856" width="28.42578125" style="904" bestFit="1" customWidth="1"/>
    <col min="3857" max="3857" width="3.7109375" style="904" customWidth="1"/>
    <col min="3858" max="3858" width="11.140625" style="904" bestFit="1" customWidth="1"/>
    <col min="3859" max="4096" width="11.42578125" style="904"/>
    <col min="4097" max="4097" width="64.140625" style="904" customWidth="1"/>
    <col min="4098" max="4098" width="25.85546875" style="904" bestFit="1" customWidth="1"/>
    <col min="4099" max="4099" width="25" style="904" bestFit="1" customWidth="1"/>
    <col min="4100" max="4100" width="25.85546875" style="904" bestFit="1" customWidth="1"/>
    <col min="4101" max="4101" width="25" style="904" bestFit="1" customWidth="1"/>
    <col min="4102" max="4102" width="25.85546875" style="904" bestFit="1" customWidth="1"/>
    <col min="4103" max="4104" width="23.85546875" style="904" bestFit="1" customWidth="1"/>
    <col min="4105" max="4105" width="24.42578125" style="904" bestFit="1" customWidth="1"/>
    <col min="4106" max="4106" width="19.28515625" style="904" bestFit="1" customWidth="1"/>
    <col min="4107" max="4107" width="20.42578125" style="904" bestFit="1" customWidth="1"/>
    <col min="4108" max="4109" width="23.28515625" style="904" bestFit="1" customWidth="1"/>
    <col min="4110" max="4110" width="24.42578125" style="904" bestFit="1" customWidth="1"/>
    <col min="4111" max="4111" width="23.28515625" style="904" bestFit="1" customWidth="1"/>
    <col min="4112" max="4112" width="28.42578125" style="904" bestFit="1" customWidth="1"/>
    <col min="4113" max="4113" width="3.7109375" style="904" customWidth="1"/>
    <col min="4114" max="4114" width="11.140625" style="904" bestFit="1" customWidth="1"/>
    <col min="4115" max="4352" width="11.42578125" style="904"/>
    <col min="4353" max="4353" width="64.140625" style="904" customWidth="1"/>
    <col min="4354" max="4354" width="25.85546875" style="904" bestFit="1" customWidth="1"/>
    <col min="4355" max="4355" width="25" style="904" bestFit="1" customWidth="1"/>
    <col min="4356" max="4356" width="25.85546875" style="904" bestFit="1" customWidth="1"/>
    <col min="4357" max="4357" width="25" style="904" bestFit="1" customWidth="1"/>
    <col min="4358" max="4358" width="25.85546875" style="904" bestFit="1" customWidth="1"/>
    <col min="4359" max="4360" width="23.85546875" style="904" bestFit="1" customWidth="1"/>
    <col min="4361" max="4361" width="24.42578125" style="904" bestFit="1" customWidth="1"/>
    <col min="4362" max="4362" width="19.28515625" style="904" bestFit="1" customWidth="1"/>
    <col min="4363" max="4363" width="20.42578125" style="904" bestFit="1" customWidth="1"/>
    <col min="4364" max="4365" width="23.28515625" style="904" bestFit="1" customWidth="1"/>
    <col min="4366" max="4366" width="24.42578125" style="904" bestFit="1" customWidth="1"/>
    <col min="4367" max="4367" width="23.28515625" style="904" bestFit="1" customWidth="1"/>
    <col min="4368" max="4368" width="28.42578125" style="904" bestFit="1" customWidth="1"/>
    <col min="4369" max="4369" width="3.7109375" style="904" customWidth="1"/>
    <col min="4370" max="4370" width="11.140625" style="904" bestFit="1" customWidth="1"/>
    <col min="4371" max="4608" width="11.42578125" style="904"/>
    <col min="4609" max="4609" width="64.140625" style="904" customWidth="1"/>
    <col min="4610" max="4610" width="25.85546875" style="904" bestFit="1" customWidth="1"/>
    <col min="4611" max="4611" width="25" style="904" bestFit="1" customWidth="1"/>
    <col min="4612" max="4612" width="25.85546875" style="904" bestFit="1" customWidth="1"/>
    <col min="4613" max="4613" width="25" style="904" bestFit="1" customWidth="1"/>
    <col min="4614" max="4614" width="25.85546875" style="904" bestFit="1" customWidth="1"/>
    <col min="4615" max="4616" width="23.85546875" style="904" bestFit="1" customWidth="1"/>
    <col min="4617" max="4617" width="24.42578125" style="904" bestFit="1" customWidth="1"/>
    <col min="4618" max="4618" width="19.28515625" style="904" bestFit="1" customWidth="1"/>
    <col min="4619" max="4619" width="20.42578125" style="904" bestFit="1" customWidth="1"/>
    <col min="4620" max="4621" width="23.28515625" style="904" bestFit="1" customWidth="1"/>
    <col min="4622" max="4622" width="24.42578125" style="904" bestFit="1" customWidth="1"/>
    <col min="4623" max="4623" width="23.28515625" style="904" bestFit="1" customWidth="1"/>
    <col min="4624" max="4624" width="28.42578125" style="904" bestFit="1" customWidth="1"/>
    <col min="4625" max="4625" width="3.7109375" style="904" customWidth="1"/>
    <col min="4626" max="4626" width="11.140625" style="904" bestFit="1" customWidth="1"/>
    <col min="4627" max="4864" width="11.42578125" style="904"/>
    <col min="4865" max="4865" width="64.140625" style="904" customWidth="1"/>
    <col min="4866" max="4866" width="25.85546875" style="904" bestFit="1" customWidth="1"/>
    <col min="4867" max="4867" width="25" style="904" bestFit="1" customWidth="1"/>
    <col min="4868" max="4868" width="25.85546875" style="904" bestFit="1" customWidth="1"/>
    <col min="4869" max="4869" width="25" style="904" bestFit="1" customWidth="1"/>
    <col min="4870" max="4870" width="25.85546875" style="904" bestFit="1" customWidth="1"/>
    <col min="4871" max="4872" width="23.85546875" style="904" bestFit="1" customWidth="1"/>
    <col min="4873" max="4873" width="24.42578125" style="904" bestFit="1" customWidth="1"/>
    <col min="4874" max="4874" width="19.28515625" style="904" bestFit="1" customWidth="1"/>
    <col min="4875" max="4875" width="20.42578125" style="904" bestFit="1" customWidth="1"/>
    <col min="4876" max="4877" width="23.28515625" style="904" bestFit="1" customWidth="1"/>
    <col min="4878" max="4878" width="24.42578125" style="904" bestFit="1" customWidth="1"/>
    <col min="4879" max="4879" width="23.28515625" style="904" bestFit="1" customWidth="1"/>
    <col min="4880" max="4880" width="28.42578125" style="904" bestFit="1" customWidth="1"/>
    <col min="4881" max="4881" width="3.7109375" style="904" customWidth="1"/>
    <col min="4882" max="4882" width="11.140625" style="904" bestFit="1" customWidth="1"/>
    <col min="4883" max="5120" width="11.42578125" style="904"/>
    <col min="5121" max="5121" width="64.140625" style="904" customWidth="1"/>
    <col min="5122" max="5122" width="25.85546875" style="904" bestFit="1" customWidth="1"/>
    <col min="5123" max="5123" width="25" style="904" bestFit="1" customWidth="1"/>
    <col min="5124" max="5124" width="25.85546875" style="904" bestFit="1" customWidth="1"/>
    <col min="5125" max="5125" width="25" style="904" bestFit="1" customWidth="1"/>
    <col min="5126" max="5126" width="25.85546875" style="904" bestFit="1" customWidth="1"/>
    <col min="5127" max="5128" width="23.85546875" style="904" bestFit="1" customWidth="1"/>
    <col min="5129" max="5129" width="24.42578125" style="904" bestFit="1" customWidth="1"/>
    <col min="5130" max="5130" width="19.28515625" style="904" bestFit="1" customWidth="1"/>
    <col min="5131" max="5131" width="20.42578125" style="904" bestFit="1" customWidth="1"/>
    <col min="5132" max="5133" width="23.28515625" style="904" bestFit="1" customWidth="1"/>
    <col min="5134" max="5134" width="24.42578125" style="904" bestFit="1" customWidth="1"/>
    <col min="5135" max="5135" width="23.28515625" style="904" bestFit="1" customWidth="1"/>
    <col min="5136" max="5136" width="28.42578125" style="904" bestFit="1" customWidth="1"/>
    <col min="5137" max="5137" width="3.7109375" style="904" customWidth="1"/>
    <col min="5138" max="5138" width="11.140625" style="904" bestFit="1" customWidth="1"/>
    <col min="5139" max="5376" width="11.42578125" style="904"/>
    <col min="5377" max="5377" width="64.140625" style="904" customWidth="1"/>
    <col min="5378" max="5378" width="25.85546875" style="904" bestFit="1" customWidth="1"/>
    <col min="5379" max="5379" width="25" style="904" bestFit="1" customWidth="1"/>
    <col min="5380" max="5380" width="25.85546875" style="904" bestFit="1" customWidth="1"/>
    <col min="5381" max="5381" width="25" style="904" bestFit="1" customWidth="1"/>
    <col min="5382" max="5382" width="25.85546875" style="904" bestFit="1" customWidth="1"/>
    <col min="5383" max="5384" width="23.85546875" style="904" bestFit="1" customWidth="1"/>
    <col min="5385" max="5385" width="24.42578125" style="904" bestFit="1" customWidth="1"/>
    <col min="5386" max="5386" width="19.28515625" style="904" bestFit="1" customWidth="1"/>
    <col min="5387" max="5387" width="20.42578125" style="904" bestFit="1" customWidth="1"/>
    <col min="5388" max="5389" width="23.28515625" style="904" bestFit="1" customWidth="1"/>
    <col min="5390" max="5390" width="24.42578125" style="904" bestFit="1" customWidth="1"/>
    <col min="5391" max="5391" width="23.28515625" style="904" bestFit="1" customWidth="1"/>
    <col min="5392" max="5392" width="28.42578125" style="904" bestFit="1" customWidth="1"/>
    <col min="5393" max="5393" width="3.7109375" style="904" customWidth="1"/>
    <col min="5394" max="5394" width="11.140625" style="904" bestFit="1" customWidth="1"/>
    <col min="5395" max="5632" width="11.42578125" style="904"/>
    <col min="5633" max="5633" width="64.140625" style="904" customWidth="1"/>
    <col min="5634" max="5634" width="25.85546875" style="904" bestFit="1" customWidth="1"/>
    <col min="5635" max="5635" width="25" style="904" bestFit="1" customWidth="1"/>
    <col min="5636" max="5636" width="25.85546875" style="904" bestFit="1" customWidth="1"/>
    <col min="5637" max="5637" width="25" style="904" bestFit="1" customWidth="1"/>
    <col min="5638" max="5638" width="25.85546875" style="904" bestFit="1" customWidth="1"/>
    <col min="5639" max="5640" width="23.85546875" style="904" bestFit="1" customWidth="1"/>
    <col min="5641" max="5641" width="24.42578125" style="904" bestFit="1" customWidth="1"/>
    <col min="5642" max="5642" width="19.28515625" style="904" bestFit="1" customWidth="1"/>
    <col min="5643" max="5643" width="20.42578125" style="904" bestFit="1" customWidth="1"/>
    <col min="5644" max="5645" width="23.28515625" style="904" bestFit="1" customWidth="1"/>
    <col min="5646" max="5646" width="24.42578125" style="904" bestFit="1" customWidth="1"/>
    <col min="5647" max="5647" width="23.28515625" style="904" bestFit="1" customWidth="1"/>
    <col min="5648" max="5648" width="28.42578125" style="904" bestFit="1" customWidth="1"/>
    <col min="5649" max="5649" width="3.7109375" style="904" customWidth="1"/>
    <col min="5650" max="5650" width="11.140625" style="904" bestFit="1" customWidth="1"/>
    <col min="5651" max="5888" width="11.42578125" style="904"/>
    <col min="5889" max="5889" width="64.140625" style="904" customWidth="1"/>
    <col min="5890" max="5890" width="25.85546875" style="904" bestFit="1" customWidth="1"/>
    <col min="5891" max="5891" width="25" style="904" bestFit="1" customWidth="1"/>
    <col min="5892" max="5892" width="25.85546875" style="904" bestFit="1" customWidth="1"/>
    <col min="5893" max="5893" width="25" style="904" bestFit="1" customWidth="1"/>
    <col min="5894" max="5894" width="25.85546875" style="904" bestFit="1" customWidth="1"/>
    <col min="5895" max="5896" width="23.85546875" style="904" bestFit="1" customWidth="1"/>
    <col min="5897" max="5897" width="24.42578125" style="904" bestFit="1" customWidth="1"/>
    <col min="5898" max="5898" width="19.28515625" style="904" bestFit="1" customWidth="1"/>
    <col min="5899" max="5899" width="20.42578125" style="904" bestFit="1" customWidth="1"/>
    <col min="5900" max="5901" width="23.28515625" style="904" bestFit="1" customWidth="1"/>
    <col min="5902" max="5902" width="24.42578125" style="904" bestFit="1" customWidth="1"/>
    <col min="5903" max="5903" width="23.28515625" style="904" bestFit="1" customWidth="1"/>
    <col min="5904" max="5904" width="28.42578125" style="904" bestFit="1" customWidth="1"/>
    <col min="5905" max="5905" width="3.7109375" style="904" customWidth="1"/>
    <col min="5906" max="5906" width="11.140625" style="904" bestFit="1" customWidth="1"/>
    <col min="5907" max="6144" width="11.42578125" style="904"/>
    <col min="6145" max="6145" width="64.140625" style="904" customWidth="1"/>
    <col min="6146" max="6146" width="25.85546875" style="904" bestFit="1" customWidth="1"/>
    <col min="6147" max="6147" width="25" style="904" bestFit="1" customWidth="1"/>
    <col min="6148" max="6148" width="25.85546875" style="904" bestFit="1" customWidth="1"/>
    <col min="6149" max="6149" width="25" style="904" bestFit="1" customWidth="1"/>
    <col min="6150" max="6150" width="25.85546875" style="904" bestFit="1" customWidth="1"/>
    <col min="6151" max="6152" width="23.85546875" style="904" bestFit="1" customWidth="1"/>
    <col min="6153" max="6153" width="24.42578125" style="904" bestFit="1" customWidth="1"/>
    <col min="6154" max="6154" width="19.28515625" style="904" bestFit="1" customWidth="1"/>
    <col min="6155" max="6155" width="20.42578125" style="904" bestFit="1" customWidth="1"/>
    <col min="6156" max="6157" width="23.28515625" style="904" bestFit="1" customWidth="1"/>
    <col min="6158" max="6158" width="24.42578125" style="904" bestFit="1" customWidth="1"/>
    <col min="6159" max="6159" width="23.28515625" style="904" bestFit="1" customWidth="1"/>
    <col min="6160" max="6160" width="28.42578125" style="904" bestFit="1" customWidth="1"/>
    <col min="6161" max="6161" width="3.7109375" style="904" customWidth="1"/>
    <col min="6162" max="6162" width="11.140625" style="904" bestFit="1" customWidth="1"/>
    <col min="6163" max="6400" width="11.42578125" style="904"/>
    <col min="6401" max="6401" width="64.140625" style="904" customWidth="1"/>
    <col min="6402" max="6402" width="25.85546875" style="904" bestFit="1" customWidth="1"/>
    <col min="6403" max="6403" width="25" style="904" bestFit="1" customWidth="1"/>
    <col min="6404" max="6404" width="25.85546875" style="904" bestFit="1" customWidth="1"/>
    <col min="6405" max="6405" width="25" style="904" bestFit="1" customWidth="1"/>
    <col min="6406" max="6406" width="25.85546875" style="904" bestFit="1" customWidth="1"/>
    <col min="6407" max="6408" width="23.85546875" style="904" bestFit="1" customWidth="1"/>
    <col min="6409" max="6409" width="24.42578125" style="904" bestFit="1" customWidth="1"/>
    <col min="6410" max="6410" width="19.28515625" style="904" bestFit="1" customWidth="1"/>
    <col min="6411" max="6411" width="20.42578125" style="904" bestFit="1" customWidth="1"/>
    <col min="6412" max="6413" width="23.28515625" style="904" bestFit="1" customWidth="1"/>
    <col min="6414" max="6414" width="24.42578125" style="904" bestFit="1" customWidth="1"/>
    <col min="6415" max="6415" width="23.28515625" style="904" bestFit="1" customWidth="1"/>
    <col min="6416" max="6416" width="28.42578125" style="904" bestFit="1" customWidth="1"/>
    <col min="6417" max="6417" width="3.7109375" style="904" customWidth="1"/>
    <col min="6418" max="6418" width="11.140625" style="904" bestFit="1" customWidth="1"/>
    <col min="6419" max="6656" width="11.42578125" style="904"/>
    <col min="6657" max="6657" width="64.140625" style="904" customWidth="1"/>
    <col min="6658" max="6658" width="25.85546875" style="904" bestFit="1" customWidth="1"/>
    <col min="6659" max="6659" width="25" style="904" bestFit="1" customWidth="1"/>
    <col min="6660" max="6660" width="25.85546875" style="904" bestFit="1" customWidth="1"/>
    <col min="6661" max="6661" width="25" style="904" bestFit="1" customWidth="1"/>
    <col min="6662" max="6662" width="25.85546875" style="904" bestFit="1" customWidth="1"/>
    <col min="6663" max="6664" width="23.85546875" style="904" bestFit="1" customWidth="1"/>
    <col min="6665" max="6665" width="24.42578125" style="904" bestFit="1" customWidth="1"/>
    <col min="6666" max="6666" width="19.28515625" style="904" bestFit="1" customWidth="1"/>
    <col min="6667" max="6667" width="20.42578125" style="904" bestFit="1" customWidth="1"/>
    <col min="6668" max="6669" width="23.28515625" style="904" bestFit="1" customWidth="1"/>
    <col min="6670" max="6670" width="24.42578125" style="904" bestFit="1" customWidth="1"/>
    <col min="6671" max="6671" width="23.28515625" style="904" bestFit="1" customWidth="1"/>
    <col min="6672" max="6672" width="28.42578125" style="904" bestFit="1" customWidth="1"/>
    <col min="6673" max="6673" width="3.7109375" style="904" customWidth="1"/>
    <col min="6674" max="6674" width="11.140625" style="904" bestFit="1" customWidth="1"/>
    <col min="6675" max="6912" width="11.42578125" style="904"/>
    <col min="6913" max="6913" width="64.140625" style="904" customWidth="1"/>
    <col min="6914" max="6914" width="25.85546875" style="904" bestFit="1" customWidth="1"/>
    <col min="6915" max="6915" width="25" style="904" bestFit="1" customWidth="1"/>
    <col min="6916" max="6916" width="25.85546875" style="904" bestFit="1" customWidth="1"/>
    <col min="6917" max="6917" width="25" style="904" bestFit="1" customWidth="1"/>
    <col min="6918" max="6918" width="25.85546875" style="904" bestFit="1" customWidth="1"/>
    <col min="6919" max="6920" width="23.85546875" style="904" bestFit="1" customWidth="1"/>
    <col min="6921" max="6921" width="24.42578125" style="904" bestFit="1" customWidth="1"/>
    <col min="6922" max="6922" width="19.28515625" style="904" bestFit="1" customWidth="1"/>
    <col min="6923" max="6923" width="20.42578125" style="904" bestFit="1" customWidth="1"/>
    <col min="6924" max="6925" width="23.28515625" style="904" bestFit="1" customWidth="1"/>
    <col min="6926" max="6926" width="24.42578125" style="904" bestFit="1" customWidth="1"/>
    <col min="6927" max="6927" width="23.28515625" style="904" bestFit="1" customWidth="1"/>
    <col min="6928" max="6928" width="28.42578125" style="904" bestFit="1" customWidth="1"/>
    <col min="6929" max="6929" width="3.7109375" style="904" customWidth="1"/>
    <col min="6930" max="6930" width="11.140625" style="904" bestFit="1" customWidth="1"/>
    <col min="6931" max="7168" width="11.42578125" style="904"/>
    <col min="7169" max="7169" width="64.140625" style="904" customWidth="1"/>
    <col min="7170" max="7170" width="25.85546875" style="904" bestFit="1" customWidth="1"/>
    <col min="7171" max="7171" width="25" style="904" bestFit="1" customWidth="1"/>
    <col min="7172" max="7172" width="25.85546875" style="904" bestFit="1" customWidth="1"/>
    <col min="7173" max="7173" width="25" style="904" bestFit="1" customWidth="1"/>
    <col min="7174" max="7174" width="25.85546875" style="904" bestFit="1" customWidth="1"/>
    <col min="7175" max="7176" width="23.85546875" style="904" bestFit="1" customWidth="1"/>
    <col min="7177" max="7177" width="24.42578125" style="904" bestFit="1" customWidth="1"/>
    <col min="7178" max="7178" width="19.28515625" style="904" bestFit="1" customWidth="1"/>
    <col min="7179" max="7179" width="20.42578125" style="904" bestFit="1" customWidth="1"/>
    <col min="7180" max="7181" width="23.28515625" style="904" bestFit="1" customWidth="1"/>
    <col min="7182" max="7182" width="24.42578125" style="904" bestFit="1" customWidth="1"/>
    <col min="7183" max="7183" width="23.28515625" style="904" bestFit="1" customWidth="1"/>
    <col min="7184" max="7184" width="28.42578125" style="904" bestFit="1" customWidth="1"/>
    <col min="7185" max="7185" width="3.7109375" style="904" customWidth="1"/>
    <col min="7186" max="7186" width="11.140625" style="904" bestFit="1" customWidth="1"/>
    <col min="7187" max="7424" width="11.42578125" style="904"/>
    <col min="7425" max="7425" width="64.140625" style="904" customWidth="1"/>
    <col min="7426" max="7426" width="25.85546875" style="904" bestFit="1" customWidth="1"/>
    <col min="7427" max="7427" width="25" style="904" bestFit="1" customWidth="1"/>
    <col min="7428" max="7428" width="25.85546875" style="904" bestFit="1" customWidth="1"/>
    <col min="7429" max="7429" width="25" style="904" bestFit="1" customWidth="1"/>
    <col min="7430" max="7430" width="25.85546875" style="904" bestFit="1" customWidth="1"/>
    <col min="7431" max="7432" width="23.85546875" style="904" bestFit="1" customWidth="1"/>
    <col min="7433" max="7433" width="24.42578125" style="904" bestFit="1" customWidth="1"/>
    <col min="7434" max="7434" width="19.28515625" style="904" bestFit="1" customWidth="1"/>
    <col min="7435" max="7435" width="20.42578125" style="904" bestFit="1" customWidth="1"/>
    <col min="7436" max="7437" width="23.28515625" style="904" bestFit="1" customWidth="1"/>
    <col min="7438" max="7438" width="24.42578125" style="904" bestFit="1" customWidth="1"/>
    <col min="7439" max="7439" width="23.28515625" style="904" bestFit="1" customWidth="1"/>
    <col min="7440" max="7440" width="28.42578125" style="904" bestFit="1" customWidth="1"/>
    <col min="7441" max="7441" width="3.7109375" style="904" customWidth="1"/>
    <col min="7442" max="7442" width="11.140625" style="904" bestFit="1" customWidth="1"/>
    <col min="7443" max="7680" width="11.42578125" style="904"/>
    <col min="7681" max="7681" width="64.140625" style="904" customWidth="1"/>
    <col min="7682" max="7682" width="25.85546875" style="904" bestFit="1" customWidth="1"/>
    <col min="7683" max="7683" width="25" style="904" bestFit="1" customWidth="1"/>
    <col min="7684" max="7684" width="25.85546875" style="904" bestFit="1" customWidth="1"/>
    <col min="7685" max="7685" width="25" style="904" bestFit="1" customWidth="1"/>
    <col min="7686" max="7686" width="25.85546875" style="904" bestFit="1" customWidth="1"/>
    <col min="7687" max="7688" width="23.85546875" style="904" bestFit="1" customWidth="1"/>
    <col min="7689" max="7689" width="24.42578125" style="904" bestFit="1" customWidth="1"/>
    <col min="7690" max="7690" width="19.28515625" style="904" bestFit="1" customWidth="1"/>
    <col min="7691" max="7691" width="20.42578125" style="904" bestFit="1" customWidth="1"/>
    <col min="7692" max="7693" width="23.28515625" style="904" bestFit="1" customWidth="1"/>
    <col min="7694" max="7694" width="24.42578125" style="904" bestFit="1" customWidth="1"/>
    <col min="7695" max="7695" width="23.28515625" style="904" bestFit="1" customWidth="1"/>
    <col min="7696" max="7696" width="28.42578125" style="904" bestFit="1" customWidth="1"/>
    <col min="7697" max="7697" width="3.7109375" style="904" customWidth="1"/>
    <col min="7698" max="7698" width="11.140625" style="904" bestFit="1" customWidth="1"/>
    <col min="7699" max="7936" width="11.42578125" style="904"/>
    <col min="7937" max="7937" width="64.140625" style="904" customWidth="1"/>
    <col min="7938" max="7938" width="25.85546875" style="904" bestFit="1" customWidth="1"/>
    <col min="7939" max="7939" width="25" style="904" bestFit="1" customWidth="1"/>
    <col min="7940" max="7940" width="25.85546875" style="904" bestFit="1" customWidth="1"/>
    <col min="7941" max="7941" width="25" style="904" bestFit="1" customWidth="1"/>
    <col min="7942" max="7942" width="25.85546875" style="904" bestFit="1" customWidth="1"/>
    <col min="7943" max="7944" width="23.85546875" style="904" bestFit="1" customWidth="1"/>
    <col min="7945" max="7945" width="24.42578125" style="904" bestFit="1" customWidth="1"/>
    <col min="7946" max="7946" width="19.28515625" style="904" bestFit="1" customWidth="1"/>
    <col min="7947" max="7947" width="20.42578125" style="904" bestFit="1" customWidth="1"/>
    <col min="7948" max="7949" width="23.28515625" style="904" bestFit="1" customWidth="1"/>
    <col min="7950" max="7950" width="24.42578125" style="904" bestFit="1" customWidth="1"/>
    <col min="7951" max="7951" width="23.28515625" style="904" bestFit="1" customWidth="1"/>
    <col min="7952" max="7952" width="28.42578125" style="904" bestFit="1" customWidth="1"/>
    <col min="7953" max="7953" width="3.7109375" style="904" customWidth="1"/>
    <col min="7954" max="7954" width="11.140625" style="904" bestFit="1" customWidth="1"/>
    <col min="7955" max="8192" width="11.42578125" style="904"/>
    <col min="8193" max="8193" width="64.140625" style="904" customWidth="1"/>
    <col min="8194" max="8194" width="25.85546875" style="904" bestFit="1" customWidth="1"/>
    <col min="8195" max="8195" width="25" style="904" bestFit="1" customWidth="1"/>
    <col min="8196" max="8196" width="25.85546875" style="904" bestFit="1" customWidth="1"/>
    <col min="8197" max="8197" width="25" style="904" bestFit="1" customWidth="1"/>
    <col min="8198" max="8198" width="25.85546875" style="904" bestFit="1" customWidth="1"/>
    <col min="8199" max="8200" width="23.85546875" style="904" bestFit="1" customWidth="1"/>
    <col min="8201" max="8201" width="24.42578125" style="904" bestFit="1" customWidth="1"/>
    <col min="8202" max="8202" width="19.28515625" style="904" bestFit="1" customWidth="1"/>
    <col min="8203" max="8203" width="20.42578125" style="904" bestFit="1" customWidth="1"/>
    <col min="8204" max="8205" width="23.28515625" style="904" bestFit="1" customWidth="1"/>
    <col min="8206" max="8206" width="24.42578125" style="904" bestFit="1" customWidth="1"/>
    <col min="8207" max="8207" width="23.28515625" style="904" bestFit="1" customWidth="1"/>
    <col min="8208" max="8208" width="28.42578125" style="904" bestFit="1" customWidth="1"/>
    <col min="8209" max="8209" width="3.7109375" style="904" customWidth="1"/>
    <col min="8210" max="8210" width="11.140625" style="904" bestFit="1" customWidth="1"/>
    <col min="8211" max="8448" width="11.42578125" style="904"/>
    <col min="8449" max="8449" width="64.140625" style="904" customWidth="1"/>
    <col min="8450" max="8450" width="25.85546875" style="904" bestFit="1" customWidth="1"/>
    <col min="8451" max="8451" width="25" style="904" bestFit="1" customWidth="1"/>
    <col min="8452" max="8452" width="25.85546875" style="904" bestFit="1" customWidth="1"/>
    <col min="8453" max="8453" width="25" style="904" bestFit="1" customWidth="1"/>
    <col min="8454" max="8454" width="25.85546875" style="904" bestFit="1" customWidth="1"/>
    <col min="8455" max="8456" width="23.85546875" style="904" bestFit="1" customWidth="1"/>
    <col min="8457" max="8457" width="24.42578125" style="904" bestFit="1" customWidth="1"/>
    <col min="8458" max="8458" width="19.28515625" style="904" bestFit="1" customWidth="1"/>
    <col min="8459" max="8459" width="20.42578125" style="904" bestFit="1" customWidth="1"/>
    <col min="8460" max="8461" width="23.28515625" style="904" bestFit="1" customWidth="1"/>
    <col min="8462" max="8462" width="24.42578125" style="904" bestFit="1" customWidth="1"/>
    <col min="8463" max="8463" width="23.28515625" style="904" bestFit="1" customWidth="1"/>
    <col min="8464" max="8464" width="28.42578125" style="904" bestFit="1" customWidth="1"/>
    <col min="8465" max="8465" width="3.7109375" style="904" customWidth="1"/>
    <col min="8466" max="8466" width="11.140625" style="904" bestFit="1" customWidth="1"/>
    <col min="8467" max="8704" width="11.42578125" style="904"/>
    <col min="8705" max="8705" width="64.140625" style="904" customWidth="1"/>
    <col min="8706" max="8706" width="25.85546875" style="904" bestFit="1" customWidth="1"/>
    <col min="8707" max="8707" width="25" style="904" bestFit="1" customWidth="1"/>
    <col min="8708" max="8708" width="25.85546875" style="904" bestFit="1" customWidth="1"/>
    <col min="8709" max="8709" width="25" style="904" bestFit="1" customWidth="1"/>
    <col min="8710" max="8710" width="25.85546875" style="904" bestFit="1" customWidth="1"/>
    <col min="8711" max="8712" width="23.85546875" style="904" bestFit="1" customWidth="1"/>
    <col min="8713" max="8713" width="24.42578125" style="904" bestFit="1" customWidth="1"/>
    <col min="8714" max="8714" width="19.28515625" style="904" bestFit="1" customWidth="1"/>
    <col min="8715" max="8715" width="20.42578125" style="904" bestFit="1" customWidth="1"/>
    <col min="8716" max="8717" width="23.28515625" style="904" bestFit="1" customWidth="1"/>
    <col min="8718" max="8718" width="24.42578125" style="904" bestFit="1" customWidth="1"/>
    <col min="8719" max="8719" width="23.28515625" style="904" bestFit="1" customWidth="1"/>
    <col min="8720" max="8720" width="28.42578125" style="904" bestFit="1" customWidth="1"/>
    <col min="8721" max="8721" width="3.7109375" style="904" customWidth="1"/>
    <col min="8722" max="8722" width="11.140625" style="904" bestFit="1" customWidth="1"/>
    <col min="8723" max="8960" width="11.42578125" style="904"/>
    <col min="8961" max="8961" width="64.140625" style="904" customWidth="1"/>
    <col min="8962" max="8962" width="25.85546875" style="904" bestFit="1" customWidth="1"/>
    <col min="8963" max="8963" width="25" style="904" bestFit="1" customWidth="1"/>
    <col min="8964" max="8964" width="25.85546875" style="904" bestFit="1" customWidth="1"/>
    <col min="8965" max="8965" width="25" style="904" bestFit="1" customWidth="1"/>
    <col min="8966" max="8966" width="25.85546875" style="904" bestFit="1" customWidth="1"/>
    <col min="8967" max="8968" width="23.85546875" style="904" bestFit="1" customWidth="1"/>
    <col min="8969" max="8969" width="24.42578125" style="904" bestFit="1" customWidth="1"/>
    <col min="8970" max="8970" width="19.28515625" style="904" bestFit="1" customWidth="1"/>
    <col min="8971" max="8971" width="20.42578125" style="904" bestFit="1" customWidth="1"/>
    <col min="8972" max="8973" width="23.28515625" style="904" bestFit="1" customWidth="1"/>
    <col min="8974" max="8974" width="24.42578125" style="904" bestFit="1" customWidth="1"/>
    <col min="8975" max="8975" width="23.28515625" style="904" bestFit="1" customWidth="1"/>
    <col min="8976" max="8976" width="28.42578125" style="904" bestFit="1" customWidth="1"/>
    <col min="8977" max="8977" width="3.7109375" style="904" customWidth="1"/>
    <col min="8978" max="8978" width="11.140625" style="904" bestFit="1" customWidth="1"/>
    <col min="8979" max="9216" width="11.42578125" style="904"/>
    <col min="9217" max="9217" width="64.140625" style="904" customWidth="1"/>
    <col min="9218" max="9218" width="25.85546875" style="904" bestFit="1" customWidth="1"/>
    <col min="9219" max="9219" width="25" style="904" bestFit="1" customWidth="1"/>
    <col min="9220" max="9220" width="25.85546875" style="904" bestFit="1" customWidth="1"/>
    <col min="9221" max="9221" width="25" style="904" bestFit="1" customWidth="1"/>
    <col min="9222" max="9222" width="25.85546875" style="904" bestFit="1" customWidth="1"/>
    <col min="9223" max="9224" width="23.85546875" style="904" bestFit="1" customWidth="1"/>
    <col min="9225" max="9225" width="24.42578125" style="904" bestFit="1" customWidth="1"/>
    <col min="9226" max="9226" width="19.28515625" style="904" bestFit="1" customWidth="1"/>
    <col min="9227" max="9227" width="20.42578125" style="904" bestFit="1" customWidth="1"/>
    <col min="9228" max="9229" width="23.28515625" style="904" bestFit="1" customWidth="1"/>
    <col min="9230" max="9230" width="24.42578125" style="904" bestFit="1" customWidth="1"/>
    <col min="9231" max="9231" width="23.28515625" style="904" bestFit="1" customWidth="1"/>
    <col min="9232" max="9232" width="28.42578125" style="904" bestFit="1" customWidth="1"/>
    <col min="9233" max="9233" width="3.7109375" style="904" customWidth="1"/>
    <col min="9234" max="9234" width="11.140625" style="904" bestFit="1" customWidth="1"/>
    <col min="9235" max="9472" width="11.42578125" style="904"/>
    <col min="9473" max="9473" width="64.140625" style="904" customWidth="1"/>
    <col min="9474" max="9474" width="25.85546875" style="904" bestFit="1" customWidth="1"/>
    <col min="9475" max="9475" width="25" style="904" bestFit="1" customWidth="1"/>
    <col min="9476" max="9476" width="25.85546875" style="904" bestFit="1" customWidth="1"/>
    <col min="9477" max="9477" width="25" style="904" bestFit="1" customWidth="1"/>
    <col min="9478" max="9478" width="25.85546875" style="904" bestFit="1" customWidth="1"/>
    <col min="9479" max="9480" width="23.85546875" style="904" bestFit="1" customWidth="1"/>
    <col min="9481" max="9481" width="24.42578125" style="904" bestFit="1" customWidth="1"/>
    <col min="9482" max="9482" width="19.28515625" style="904" bestFit="1" customWidth="1"/>
    <col min="9483" max="9483" width="20.42578125" style="904" bestFit="1" customWidth="1"/>
    <col min="9484" max="9485" width="23.28515625" style="904" bestFit="1" customWidth="1"/>
    <col min="9486" max="9486" width="24.42578125" style="904" bestFit="1" customWidth="1"/>
    <col min="9487" max="9487" width="23.28515625" style="904" bestFit="1" customWidth="1"/>
    <col min="9488" max="9488" width="28.42578125" style="904" bestFit="1" customWidth="1"/>
    <col min="9489" max="9489" width="3.7109375" style="904" customWidth="1"/>
    <col min="9490" max="9490" width="11.140625" style="904" bestFit="1" customWidth="1"/>
    <col min="9491" max="9728" width="11.42578125" style="904"/>
    <col min="9729" max="9729" width="64.140625" style="904" customWidth="1"/>
    <col min="9730" max="9730" width="25.85546875" style="904" bestFit="1" customWidth="1"/>
    <col min="9731" max="9731" width="25" style="904" bestFit="1" customWidth="1"/>
    <col min="9732" max="9732" width="25.85546875" style="904" bestFit="1" customWidth="1"/>
    <col min="9733" max="9733" width="25" style="904" bestFit="1" customWidth="1"/>
    <col min="9734" max="9734" width="25.85546875" style="904" bestFit="1" customWidth="1"/>
    <col min="9735" max="9736" width="23.85546875" style="904" bestFit="1" customWidth="1"/>
    <col min="9737" max="9737" width="24.42578125" style="904" bestFit="1" customWidth="1"/>
    <col min="9738" max="9738" width="19.28515625" style="904" bestFit="1" customWidth="1"/>
    <col min="9739" max="9739" width="20.42578125" style="904" bestFit="1" customWidth="1"/>
    <col min="9740" max="9741" width="23.28515625" style="904" bestFit="1" customWidth="1"/>
    <col min="9742" max="9742" width="24.42578125" style="904" bestFit="1" customWidth="1"/>
    <col min="9743" max="9743" width="23.28515625" style="904" bestFit="1" customWidth="1"/>
    <col min="9744" max="9744" width="28.42578125" style="904" bestFit="1" customWidth="1"/>
    <col min="9745" max="9745" width="3.7109375" style="904" customWidth="1"/>
    <col min="9746" max="9746" width="11.140625" style="904" bestFit="1" customWidth="1"/>
    <col min="9747" max="9984" width="11.42578125" style="904"/>
    <col min="9985" max="9985" width="64.140625" style="904" customWidth="1"/>
    <col min="9986" max="9986" width="25.85546875" style="904" bestFit="1" customWidth="1"/>
    <col min="9987" max="9987" width="25" style="904" bestFit="1" customWidth="1"/>
    <col min="9988" max="9988" width="25.85546875" style="904" bestFit="1" customWidth="1"/>
    <col min="9989" max="9989" width="25" style="904" bestFit="1" customWidth="1"/>
    <col min="9990" max="9990" width="25.85546875" style="904" bestFit="1" customWidth="1"/>
    <col min="9991" max="9992" width="23.85546875" style="904" bestFit="1" customWidth="1"/>
    <col min="9993" max="9993" width="24.42578125" style="904" bestFit="1" customWidth="1"/>
    <col min="9994" max="9994" width="19.28515625" style="904" bestFit="1" customWidth="1"/>
    <col min="9995" max="9995" width="20.42578125" style="904" bestFit="1" customWidth="1"/>
    <col min="9996" max="9997" width="23.28515625" style="904" bestFit="1" customWidth="1"/>
    <col min="9998" max="9998" width="24.42578125" style="904" bestFit="1" customWidth="1"/>
    <col min="9999" max="9999" width="23.28515625" style="904" bestFit="1" customWidth="1"/>
    <col min="10000" max="10000" width="28.42578125" style="904" bestFit="1" customWidth="1"/>
    <col min="10001" max="10001" width="3.7109375" style="904" customWidth="1"/>
    <col min="10002" max="10002" width="11.140625" style="904" bestFit="1" customWidth="1"/>
    <col min="10003" max="10240" width="11.42578125" style="904"/>
    <col min="10241" max="10241" width="64.140625" style="904" customWidth="1"/>
    <col min="10242" max="10242" width="25.85546875" style="904" bestFit="1" customWidth="1"/>
    <col min="10243" max="10243" width="25" style="904" bestFit="1" customWidth="1"/>
    <col min="10244" max="10244" width="25.85546875" style="904" bestFit="1" customWidth="1"/>
    <col min="10245" max="10245" width="25" style="904" bestFit="1" customWidth="1"/>
    <col min="10246" max="10246" width="25.85546875" style="904" bestFit="1" customWidth="1"/>
    <col min="10247" max="10248" width="23.85546875" style="904" bestFit="1" customWidth="1"/>
    <col min="10249" max="10249" width="24.42578125" style="904" bestFit="1" customWidth="1"/>
    <col min="10250" max="10250" width="19.28515625" style="904" bestFit="1" customWidth="1"/>
    <col min="10251" max="10251" width="20.42578125" style="904" bestFit="1" customWidth="1"/>
    <col min="10252" max="10253" width="23.28515625" style="904" bestFit="1" customWidth="1"/>
    <col min="10254" max="10254" width="24.42578125" style="904" bestFit="1" customWidth="1"/>
    <col min="10255" max="10255" width="23.28515625" style="904" bestFit="1" customWidth="1"/>
    <col min="10256" max="10256" width="28.42578125" style="904" bestFit="1" customWidth="1"/>
    <col min="10257" max="10257" width="3.7109375" style="904" customWidth="1"/>
    <col min="10258" max="10258" width="11.140625" style="904" bestFit="1" customWidth="1"/>
    <col min="10259" max="10496" width="11.42578125" style="904"/>
    <col min="10497" max="10497" width="64.140625" style="904" customWidth="1"/>
    <col min="10498" max="10498" width="25.85546875" style="904" bestFit="1" customWidth="1"/>
    <col min="10499" max="10499" width="25" style="904" bestFit="1" customWidth="1"/>
    <col min="10500" max="10500" width="25.85546875" style="904" bestFit="1" customWidth="1"/>
    <col min="10501" max="10501" width="25" style="904" bestFit="1" customWidth="1"/>
    <col min="10502" max="10502" width="25.85546875" style="904" bestFit="1" customWidth="1"/>
    <col min="10503" max="10504" width="23.85546875" style="904" bestFit="1" customWidth="1"/>
    <col min="10505" max="10505" width="24.42578125" style="904" bestFit="1" customWidth="1"/>
    <col min="10506" max="10506" width="19.28515625" style="904" bestFit="1" customWidth="1"/>
    <col min="10507" max="10507" width="20.42578125" style="904" bestFit="1" customWidth="1"/>
    <col min="10508" max="10509" width="23.28515625" style="904" bestFit="1" customWidth="1"/>
    <col min="10510" max="10510" width="24.42578125" style="904" bestFit="1" customWidth="1"/>
    <col min="10511" max="10511" width="23.28515625" style="904" bestFit="1" customWidth="1"/>
    <col min="10512" max="10512" width="28.42578125" style="904" bestFit="1" customWidth="1"/>
    <col min="10513" max="10513" width="3.7109375" style="904" customWidth="1"/>
    <col min="10514" max="10514" width="11.140625" style="904" bestFit="1" customWidth="1"/>
    <col min="10515" max="10752" width="11.42578125" style="904"/>
    <col min="10753" max="10753" width="64.140625" style="904" customWidth="1"/>
    <col min="10754" max="10754" width="25.85546875" style="904" bestFit="1" customWidth="1"/>
    <col min="10755" max="10755" width="25" style="904" bestFit="1" customWidth="1"/>
    <col min="10756" max="10756" width="25.85546875" style="904" bestFit="1" customWidth="1"/>
    <col min="10757" max="10757" width="25" style="904" bestFit="1" customWidth="1"/>
    <col min="10758" max="10758" width="25.85546875" style="904" bestFit="1" customWidth="1"/>
    <col min="10759" max="10760" width="23.85546875" style="904" bestFit="1" customWidth="1"/>
    <col min="10761" max="10761" width="24.42578125" style="904" bestFit="1" customWidth="1"/>
    <col min="10762" max="10762" width="19.28515625" style="904" bestFit="1" customWidth="1"/>
    <col min="10763" max="10763" width="20.42578125" style="904" bestFit="1" customWidth="1"/>
    <col min="10764" max="10765" width="23.28515625" style="904" bestFit="1" customWidth="1"/>
    <col min="10766" max="10766" width="24.42578125" style="904" bestFit="1" customWidth="1"/>
    <col min="10767" max="10767" width="23.28515625" style="904" bestFit="1" customWidth="1"/>
    <col min="10768" max="10768" width="28.42578125" style="904" bestFit="1" customWidth="1"/>
    <col min="10769" max="10769" width="3.7109375" style="904" customWidth="1"/>
    <col min="10770" max="10770" width="11.140625" style="904" bestFit="1" customWidth="1"/>
    <col min="10771" max="11008" width="11.42578125" style="904"/>
    <col min="11009" max="11009" width="64.140625" style="904" customWidth="1"/>
    <col min="11010" max="11010" width="25.85546875" style="904" bestFit="1" customWidth="1"/>
    <col min="11011" max="11011" width="25" style="904" bestFit="1" customWidth="1"/>
    <col min="11012" max="11012" width="25.85546875" style="904" bestFit="1" customWidth="1"/>
    <col min="11013" max="11013" width="25" style="904" bestFit="1" customWidth="1"/>
    <col min="11014" max="11014" width="25.85546875" style="904" bestFit="1" customWidth="1"/>
    <col min="11015" max="11016" width="23.85546875" style="904" bestFit="1" customWidth="1"/>
    <col min="11017" max="11017" width="24.42578125" style="904" bestFit="1" customWidth="1"/>
    <col min="11018" max="11018" width="19.28515625" style="904" bestFit="1" customWidth="1"/>
    <col min="11019" max="11019" width="20.42578125" style="904" bestFit="1" customWidth="1"/>
    <col min="11020" max="11021" width="23.28515625" style="904" bestFit="1" customWidth="1"/>
    <col min="11022" max="11022" width="24.42578125" style="904" bestFit="1" customWidth="1"/>
    <col min="11023" max="11023" width="23.28515625" style="904" bestFit="1" customWidth="1"/>
    <col min="11024" max="11024" width="28.42578125" style="904" bestFit="1" customWidth="1"/>
    <col min="11025" max="11025" width="3.7109375" style="904" customWidth="1"/>
    <col min="11026" max="11026" width="11.140625" style="904" bestFit="1" customWidth="1"/>
    <col min="11027" max="11264" width="11.42578125" style="904"/>
    <col min="11265" max="11265" width="64.140625" style="904" customWidth="1"/>
    <col min="11266" max="11266" width="25.85546875" style="904" bestFit="1" customWidth="1"/>
    <col min="11267" max="11267" width="25" style="904" bestFit="1" customWidth="1"/>
    <col min="11268" max="11268" width="25.85546875" style="904" bestFit="1" customWidth="1"/>
    <col min="11269" max="11269" width="25" style="904" bestFit="1" customWidth="1"/>
    <col min="11270" max="11270" width="25.85546875" style="904" bestFit="1" customWidth="1"/>
    <col min="11271" max="11272" width="23.85546875" style="904" bestFit="1" customWidth="1"/>
    <col min="11273" max="11273" width="24.42578125" style="904" bestFit="1" customWidth="1"/>
    <col min="11274" max="11274" width="19.28515625" style="904" bestFit="1" customWidth="1"/>
    <col min="11275" max="11275" width="20.42578125" style="904" bestFit="1" customWidth="1"/>
    <col min="11276" max="11277" width="23.28515625" style="904" bestFit="1" customWidth="1"/>
    <col min="11278" max="11278" width="24.42578125" style="904" bestFit="1" customWidth="1"/>
    <col min="11279" max="11279" width="23.28515625" style="904" bestFit="1" customWidth="1"/>
    <col min="11280" max="11280" width="28.42578125" style="904" bestFit="1" customWidth="1"/>
    <col min="11281" max="11281" width="3.7109375" style="904" customWidth="1"/>
    <col min="11282" max="11282" width="11.140625" style="904" bestFit="1" customWidth="1"/>
    <col min="11283" max="11520" width="11.42578125" style="904"/>
    <col min="11521" max="11521" width="64.140625" style="904" customWidth="1"/>
    <col min="11522" max="11522" width="25.85546875" style="904" bestFit="1" customWidth="1"/>
    <col min="11523" max="11523" width="25" style="904" bestFit="1" customWidth="1"/>
    <col min="11524" max="11524" width="25.85546875" style="904" bestFit="1" customWidth="1"/>
    <col min="11525" max="11525" width="25" style="904" bestFit="1" customWidth="1"/>
    <col min="11526" max="11526" width="25.85546875" style="904" bestFit="1" customWidth="1"/>
    <col min="11527" max="11528" width="23.85546875" style="904" bestFit="1" customWidth="1"/>
    <col min="11529" max="11529" width="24.42578125" style="904" bestFit="1" customWidth="1"/>
    <col min="11530" max="11530" width="19.28515625" style="904" bestFit="1" customWidth="1"/>
    <col min="11531" max="11531" width="20.42578125" style="904" bestFit="1" customWidth="1"/>
    <col min="11532" max="11533" width="23.28515625" style="904" bestFit="1" customWidth="1"/>
    <col min="11534" max="11534" width="24.42578125" style="904" bestFit="1" customWidth="1"/>
    <col min="11535" max="11535" width="23.28515625" style="904" bestFit="1" customWidth="1"/>
    <col min="11536" max="11536" width="28.42578125" style="904" bestFit="1" customWidth="1"/>
    <col min="11537" max="11537" width="3.7109375" style="904" customWidth="1"/>
    <col min="11538" max="11538" width="11.140625" style="904" bestFit="1" customWidth="1"/>
    <col min="11539" max="11776" width="11.42578125" style="904"/>
    <col min="11777" max="11777" width="64.140625" style="904" customWidth="1"/>
    <col min="11778" max="11778" width="25.85546875" style="904" bestFit="1" customWidth="1"/>
    <col min="11779" max="11779" width="25" style="904" bestFit="1" customWidth="1"/>
    <col min="11780" max="11780" width="25.85546875" style="904" bestFit="1" customWidth="1"/>
    <col min="11781" max="11781" width="25" style="904" bestFit="1" customWidth="1"/>
    <col min="11782" max="11782" width="25.85546875" style="904" bestFit="1" customWidth="1"/>
    <col min="11783" max="11784" width="23.85546875" style="904" bestFit="1" customWidth="1"/>
    <col min="11785" max="11785" width="24.42578125" style="904" bestFit="1" customWidth="1"/>
    <col min="11786" max="11786" width="19.28515625" style="904" bestFit="1" customWidth="1"/>
    <col min="11787" max="11787" width="20.42578125" style="904" bestFit="1" customWidth="1"/>
    <col min="11788" max="11789" width="23.28515625" style="904" bestFit="1" customWidth="1"/>
    <col min="11790" max="11790" width="24.42578125" style="904" bestFit="1" customWidth="1"/>
    <col min="11791" max="11791" width="23.28515625" style="904" bestFit="1" customWidth="1"/>
    <col min="11792" max="11792" width="28.42578125" style="904" bestFit="1" customWidth="1"/>
    <col min="11793" max="11793" width="3.7109375" style="904" customWidth="1"/>
    <col min="11794" max="11794" width="11.140625" style="904" bestFit="1" customWidth="1"/>
    <col min="11795" max="12032" width="11.42578125" style="904"/>
    <col min="12033" max="12033" width="64.140625" style="904" customWidth="1"/>
    <col min="12034" max="12034" width="25.85546875" style="904" bestFit="1" customWidth="1"/>
    <col min="12035" max="12035" width="25" style="904" bestFit="1" customWidth="1"/>
    <col min="12036" max="12036" width="25.85546875" style="904" bestFit="1" customWidth="1"/>
    <col min="12037" max="12037" width="25" style="904" bestFit="1" customWidth="1"/>
    <col min="12038" max="12038" width="25.85546875" style="904" bestFit="1" customWidth="1"/>
    <col min="12039" max="12040" width="23.85546875" style="904" bestFit="1" customWidth="1"/>
    <col min="12041" max="12041" width="24.42578125" style="904" bestFit="1" customWidth="1"/>
    <col min="12042" max="12042" width="19.28515625" style="904" bestFit="1" customWidth="1"/>
    <col min="12043" max="12043" width="20.42578125" style="904" bestFit="1" customWidth="1"/>
    <col min="12044" max="12045" width="23.28515625" style="904" bestFit="1" customWidth="1"/>
    <col min="12046" max="12046" width="24.42578125" style="904" bestFit="1" customWidth="1"/>
    <col min="12047" max="12047" width="23.28515625" style="904" bestFit="1" customWidth="1"/>
    <col min="12048" max="12048" width="28.42578125" style="904" bestFit="1" customWidth="1"/>
    <col min="12049" max="12049" width="3.7109375" style="904" customWidth="1"/>
    <col min="12050" max="12050" width="11.140625" style="904" bestFit="1" customWidth="1"/>
    <col min="12051" max="12288" width="11.42578125" style="904"/>
    <col min="12289" max="12289" width="64.140625" style="904" customWidth="1"/>
    <col min="12290" max="12290" width="25.85546875" style="904" bestFit="1" customWidth="1"/>
    <col min="12291" max="12291" width="25" style="904" bestFit="1" customWidth="1"/>
    <col min="12292" max="12292" width="25.85546875" style="904" bestFit="1" customWidth="1"/>
    <col min="12293" max="12293" width="25" style="904" bestFit="1" customWidth="1"/>
    <col min="12294" max="12294" width="25.85546875" style="904" bestFit="1" customWidth="1"/>
    <col min="12295" max="12296" width="23.85546875" style="904" bestFit="1" customWidth="1"/>
    <col min="12297" max="12297" width="24.42578125" style="904" bestFit="1" customWidth="1"/>
    <col min="12298" max="12298" width="19.28515625" style="904" bestFit="1" customWidth="1"/>
    <col min="12299" max="12299" width="20.42578125" style="904" bestFit="1" customWidth="1"/>
    <col min="12300" max="12301" width="23.28515625" style="904" bestFit="1" customWidth="1"/>
    <col min="12302" max="12302" width="24.42578125" style="904" bestFit="1" customWidth="1"/>
    <col min="12303" max="12303" width="23.28515625" style="904" bestFit="1" customWidth="1"/>
    <col min="12304" max="12304" width="28.42578125" style="904" bestFit="1" customWidth="1"/>
    <col min="12305" max="12305" width="3.7109375" style="904" customWidth="1"/>
    <col min="12306" max="12306" width="11.140625" style="904" bestFit="1" customWidth="1"/>
    <col min="12307" max="12544" width="11.42578125" style="904"/>
    <col min="12545" max="12545" width="64.140625" style="904" customWidth="1"/>
    <col min="12546" max="12546" width="25.85546875" style="904" bestFit="1" customWidth="1"/>
    <col min="12547" max="12547" width="25" style="904" bestFit="1" customWidth="1"/>
    <col min="12548" max="12548" width="25.85546875" style="904" bestFit="1" customWidth="1"/>
    <col min="12549" max="12549" width="25" style="904" bestFit="1" customWidth="1"/>
    <col min="12550" max="12550" width="25.85546875" style="904" bestFit="1" customWidth="1"/>
    <col min="12551" max="12552" width="23.85546875" style="904" bestFit="1" customWidth="1"/>
    <col min="12553" max="12553" width="24.42578125" style="904" bestFit="1" customWidth="1"/>
    <col min="12554" max="12554" width="19.28515625" style="904" bestFit="1" customWidth="1"/>
    <col min="12555" max="12555" width="20.42578125" style="904" bestFit="1" customWidth="1"/>
    <col min="12556" max="12557" width="23.28515625" style="904" bestFit="1" customWidth="1"/>
    <col min="12558" max="12558" width="24.42578125" style="904" bestFit="1" customWidth="1"/>
    <col min="12559" max="12559" width="23.28515625" style="904" bestFit="1" customWidth="1"/>
    <col min="12560" max="12560" width="28.42578125" style="904" bestFit="1" customWidth="1"/>
    <col min="12561" max="12561" width="3.7109375" style="904" customWidth="1"/>
    <col min="12562" max="12562" width="11.140625" style="904" bestFit="1" customWidth="1"/>
    <col min="12563" max="12800" width="11.42578125" style="904"/>
    <col min="12801" max="12801" width="64.140625" style="904" customWidth="1"/>
    <col min="12802" max="12802" width="25.85546875" style="904" bestFit="1" customWidth="1"/>
    <col min="12803" max="12803" width="25" style="904" bestFit="1" customWidth="1"/>
    <col min="12804" max="12804" width="25.85546875" style="904" bestFit="1" customWidth="1"/>
    <col min="12805" max="12805" width="25" style="904" bestFit="1" customWidth="1"/>
    <col min="12806" max="12806" width="25.85546875" style="904" bestFit="1" customWidth="1"/>
    <col min="12807" max="12808" width="23.85546875" style="904" bestFit="1" customWidth="1"/>
    <col min="12809" max="12809" width="24.42578125" style="904" bestFit="1" customWidth="1"/>
    <col min="12810" max="12810" width="19.28515625" style="904" bestFit="1" customWidth="1"/>
    <col min="12811" max="12811" width="20.42578125" style="904" bestFit="1" customWidth="1"/>
    <col min="12812" max="12813" width="23.28515625" style="904" bestFit="1" customWidth="1"/>
    <col min="12814" max="12814" width="24.42578125" style="904" bestFit="1" customWidth="1"/>
    <col min="12815" max="12815" width="23.28515625" style="904" bestFit="1" customWidth="1"/>
    <col min="12816" max="12816" width="28.42578125" style="904" bestFit="1" customWidth="1"/>
    <col min="12817" max="12817" width="3.7109375" style="904" customWidth="1"/>
    <col min="12818" max="12818" width="11.140625" style="904" bestFit="1" customWidth="1"/>
    <col min="12819" max="13056" width="11.42578125" style="904"/>
    <col min="13057" max="13057" width="64.140625" style="904" customWidth="1"/>
    <col min="13058" max="13058" width="25.85546875" style="904" bestFit="1" customWidth="1"/>
    <col min="13059" max="13059" width="25" style="904" bestFit="1" customWidth="1"/>
    <col min="13060" max="13060" width="25.85546875" style="904" bestFit="1" customWidth="1"/>
    <col min="13061" max="13061" width="25" style="904" bestFit="1" customWidth="1"/>
    <col min="13062" max="13062" width="25.85546875" style="904" bestFit="1" customWidth="1"/>
    <col min="13063" max="13064" width="23.85546875" style="904" bestFit="1" customWidth="1"/>
    <col min="13065" max="13065" width="24.42578125" style="904" bestFit="1" customWidth="1"/>
    <col min="13066" max="13066" width="19.28515625" style="904" bestFit="1" customWidth="1"/>
    <col min="13067" max="13067" width="20.42578125" style="904" bestFit="1" customWidth="1"/>
    <col min="13068" max="13069" width="23.28515625" style="904" bestFit="1" customWidth="1"/>
    <col min="13070" max="13070" width="24.42578125" style="904" bestFit="1" customWidth="1"/>
    <col min="13071" max="13071" width="23.28515625" style="904" bestFit="1" customWidth="1"/>
    <col min="13072" max="13072" width="28.42578125" style="904" bestFit="1" customWidth="1"/>
    <col min="13073" max="13073" width="3.7109375" style="904" customWidth="1"/>
    <col min="13074" max="13074" width="11.140625" style="904" bestFit="1" customWidth="1"/>
    <col min="13075" max="13312" width="11.42578125" style="904"/>
    <col min="13313" max="13313" width="64.140625" style="904" customWidth="1"/>
    <col min="13314" max="13314" width="25.85546875" style="904" bestFit="1" customWidth="1"/>
    <col min="13315" max="13315" width="25" style="904" bestFit="1" customWidth="1"/>
    <col min="13316" max="13316" width="25.85546875" style="904" bestFit="1" customWidth="1"/>
    <col min="13317" max="13317" width="25" style="904" bestFit="1" customWidth="1"/>
    <col min="13318" max="13318" width="25.85546875" style="904" bestFit="1" customWidth="1"/>
    <col min="13319" max="13320" width="23.85546875" style="904" bestFit="1" customWidth="1"/>
    <col min="13321" max="13321" width="24.42578125" style="904" bestFit="1" customWidth="1"/>
    <col min="13322" max="13322" width="19.28515625" style="904" bestFit="1" customWidth="1"/>
    <col min="13323" max="13323" width="20.42578125" style="904" bestFit="1" customWidth="1"/>
    <col min="13324" max="13325" width="23.28515625" style="904" bestFit="1" customWidth="1"/>
    <col min="13326" max="13326" width="24.42578125" style="904" bestFit="1" customWidth="1"/>
    <col min="13327" max="13327" width="23.28515625" style="904" bestFit="1" customWidth="1"/>
    <col min="13328" max="13328" width="28.42578125" style="904" bestFit="1" customWidth="1"/>
    <col min="13329" max="13329" width="3.7109375" style="904" customWidth="1"/>
    <col min="13330" max="13330" width="11.140625" style="904" bestFit="1" customWidth="1"/>
    <col min="13331" max="13568" width="11.42578125" style="904"/>
    <col min="13569" max="13569" width="64.140625" style="904" customWidth="1"/>
    <col min="13570" max="13570" width="25.85546875" style="904" bestFit="1" customWidth="1"/>
    <col min="13571" max="13571" width="25" style="904" bestFit="1" customWidth="1"/>
    <col min="13572" max="13572" width="25.85546875" style="904" bestFit="1" customWidth="1"/>
    <col min="13573" max="13573" width="25" style="904" bestFit="1" customWidth="1"/>
    <col min="13574" max="13574" width="25.85546875" style="904" bestFit="1" customWidth="1"/>
    <col min="13575" max="13576" width="23.85546875" style="904" bestFit="1" customWidth="1"/>
    <col min="13577" max="13577" width="24.42578125" style="904" bestFit="1" customWidth="1"/>
    <col min="13578" max="13578" width="19.28515625" style="904" bestFit="1" customWidth="1"/>
    <col min="13579" max="13579" width="20.42578125" style="904" bestFit="1" customWidth="1"/>
    <col min="13580" max="13581" width="23.28515625" style="904" bestFit="1" customWidth="1"/>
    <col min="13582" max="13582" width="24.42578125" style="904" bestFit="1" customWidth="1"/>
    <col min="13583" max="13583" width="23.28515625" style="904" bestFit="1" customWidth="1"/>
    <col min="13584" max="13584" width="28.42578125" style="904" bestFit="1" customWidth="1"/>
    <col min="13585" max="13585" width="3.7109375" style="904" customWidth="1"/>
    <col min="13586" max="13586" width="11.140625" style="904" bestFit="1" customWidth="1"/>
    <col min="13587" max="13824" width="11.42578125" style="904"/>
    <col min="13825" max="13825" width="64.140625" style="904" customWidth="1"/>
    <col min="13826" max="13826" width="25.85546875" style="904" bestFit="1" customWidth="1"/>
    <col min="13827" max="13827" width="25" style="904" bestFit="1" customWidth="1"/>
    <col min="13828" max="13828" width="25.85546875" style="904" bestFit="1" customWidth="1"/>
    <col min="13829" max="13829" width="25" style="904" bestFit="1" customWidth="1"/>
    <col min="13830" max="13830" width="25.85546875" style="904" bestFit="1" customWidth="1"/>
    <col min="13831" max="13832" width="23.85546875" style="904" bestFit="1" customWidth="1"/>
    <col min="13833" max="13833" width="24.42578125" style="904" bestFit="1" customWidth="1"/>
    <col min="13834" max="13834" width="19.28515625" style="904" bestFit="1" customWidth="1"/>
    <col min="13835" max="13835" width="20.42578125" style="904" bestFit="1" customWidth="1"/>
    <col min="13836" max="13837" width="23.28515625" style="904" bestFit="1" customWidth="1"/>
    <col min="13838" max="13838" width="24.42578125" style="904" bestFit="1" customWidth="1"/>
    <col min="13839" max="13839" width="23.28515625" style="904" bestFit="1" customWidth="1"/>
    <col min="13840" max="13840" width="28.42578125" style="904" bestFit="1" customWidth="1"/>
    <col min="13841" max="13841" width="3.7109375" style="904" customWidth="1"/>
    <col min="13842" max="13842" width="11.140625" style="904" bestFit="1" customWidth="1"/>
    <col min="13843" max="14080" width="11.42578125" style="904"/>
    <col min="14081" max="14081" width="64.140625" style="904" customWidth="1"/>
    <col min="14082" max="14082" width="25.85546875" style="904" bestFit="1" customWidth="1"/>
    <col min="14083" max="14083" width="25" style="904" bestFit="1" customWidth="1"/>
    <col min="14084" max="14084" width="25.85546875" style="904" bestFit="1" customWidth="1"/>
    <col min="14085" max="14085" width="25" style="904" bestFit="1" customWidth="1"/>
    <col min="14086" max="14086" width="25.85546875" style="904" bestFit="1" customWidth="1"/>
    <col min="14087" max="14088" width="23.85546875" style="904" bestFit="1" customWidth="1"/>
    <col min="14089" max="14089" width="24.42578125" style="904" bestFit="1" customWidth="1"/>
    <col min="14090" max="14090" width="19.28515625" style="904" bestFit="1" customWidth="1"/>
    <col min="14091" max="14091" width="20.42578125" style="904" bestFit="1" customWidth="1"/>
    <col min="14092" max="14093" width="23.28515625" style="904" bestFit="1" customWidth="1"/>
    <col min="14094" max="14094" width="24.42578125" style="904" bestFit="1" customWidth="1"/>
    <col min="14095" max="14095" width="23.28515625" style="904" bestFit="1" customWidth="1"/>
    <col min="14096" max="14096" width="28.42578125" style="904" bestFit="1" customWidth="1"/>
    <col min="14097" max="14097" width="3.7109375" style="904" customWidth="1"/>
    <col min="14098" max="14098" width="11.140625" style="904" bestFit="1" customWidth="1"/>
    <col min="14099" max="14336" width="11.42578125" style="904"/>
    <col min="14337" max="14337" width="64.140625" style="904" customWidth="1"/>
    <col min="14338" max="14338" width="25.85546875" style="904" bestFit="1" customWidth="1"/>
    <col min="14339" max="14339" width="25" style="904" bestFit="1" customWidth="1"/>
    <col min="14340" max="14340" width="25.85546875" style="904" bestFit="1" customWidth="1"/>
    <col min="14341" max="14341" width="25" style="904" bestFit="1" customWidth="1"/>
    <col min="14342" max="14342" width="25.85546875" style="904" bestFit="1" customWidth="1"/>
    <col min="14343" max="14344" width="23.85546875" style="904" bestFit="1" customWidth="1"/>
    <col min="14345" max="14345" width="24.42578125" style="904" bestFit="1" customWidth="1"/>
    <col min="14346" max="14346" width="19.28515625" style="904" bestFit="1" customWidth="1"/>
    <col min="14347" max="14347" width="20.42578125" style="904" bestFit="1" customWidth="1"/>
    <col min="14348" max="14349" width="23.28515625" style="904" bestFit="1" customWidth="1"/>
    <col min="14350" max="14350" width="24.42578125" style="904" bestFit="1" customWidth="1"/>
    <col min="14351" max="14351" width="23.28515625" style="904" bestFit="1" customWidth="1"/>
    <col min="14352" max="14352" width="28.42578125" style="904" bestFit="1" customWidth="1"/>
    <col min="14353" max="14353" width="3.7109375" style="904" customWidth="1"/>
    <col min="14354" max="14354" width="11.140625" style="904" bestFit="1" customWidth="1"/>
    <col min="14355" max="14592" width="11.42578125" style="904"/>
    <col min="14593" max="14593" width="64.140625" style="904" customWidth="1"/>
    <col min="14594" max="14594" width="25.85546875" style="904" bestFit="1" customWidth="1"/>
    <col min="14595" max="14595" width="25" style="904" bestFit="1" customWidth="1"/>
    <col min="14596" max="14596" width="25.85546875" style="904" bestFit="1" customWidth="1"/>
    <col min="14597" max="14597" width="25" style="904" bestFit="1" customWidth="1"/>
    <col min="14598" max="14598" width="25.85546875" style="904" bestFit="1" customWidth="1"/>
    <col min="14599" max="14600" width="23.85546875" style="904" bestFit="1" customWidth="1"/>
    <col min="14601" max="14601" width="24.42578125" style="904" bestFit="1" customWidth="1"/>
    <col min="14602" max="14602" width="19.28515625" style="904" bestFit="1" customWidth="1"/>
    <col min="14603" max="14603" width="20.42578125" style="904" bestFit="1" customWidth="1"/>
    <col min="14604" max="14605" width="23.28515625" style="904" bestFit="1" customWidth="1"/>
    <col min="14606" max="14606" width="24.42578125" style="904" bestFit="1" customWidth="1"/>
    <col min="14607" max="14607" width="23.28515625" style="904" bestFit="1" customWidth="1"/>
    <col min="14608" max="14608" width="28.42578125" style="904" bestFit="1" customWidth="1"/>
    <col min="14609" max="14609" width="3.7109375" style="904" customWidth="1"/>
    <col min="14610" max="14610" width="11.140625" style="904" bestFit="1" customWidth="1"/>
    <col min="14611" max="14848" width="11.42578125" style="904"/>
    <col min="14849" max="14849" width="64.140625" style="904" customWidth="1"/>
    <col min="14850" max="14850" width="25.85546875" style="904" bestFit="1" customWidth="1"/>
    <col min="14851" max="14851" width="25" style="904" bestFit="1" customWidth="1"/>
    <col min="14852" max="14852" width="25.85546875" style="904" bestFit="1" customWidth="1"/>
    <col min="14853" max="14853" width="25" style="904" bestFit="1" customWidth="1"/>
    <col min="14854" max="14854" width="25.85546875" style="904" bestFit="1" customWidth="1"/>
    <col min="14855" max="14856" width="23.85546875" style="904" bestFit="1" customWidth="1"/>
    <col min="14857" max="14857" width="24.42578125" style="904" bestFit="1" customWidth="1"/>
    <col min="14858" max="14858" width="19.28515625" style="904" bestFit="1" customWidth="1"/>
    <col min="14859" max="14859" width="20.42578125" style="904" bestFit="1" customWidth="1"/>
    <col min="14860" max="14861" width="23.28515625" style="904" bestFit="1" customWidth="1"/>
    <col min="14862" max="14862" width="24.42578125" style="904" bestFit="1" customWidth="1"/>
    <col min="14863" max="14863" width="23.28515625" style="904" bestFit="1" customWidth="1"/>
    <col min="14864" max="14864" width="28.42578125" style="904" bestFit="1" customWidth="1"/>
    <col min="14865" max="14865" width="3.7109375" style="904" customWidth="1"/>
    <col min="14866" max="14866" width="11.140625" style="904" bestFit="1" customWidth="1"/>
    <col min="14867" max="15104" width="11.42578125" style="904"/>
    <col min="15105" max="15105" width="64.140625" style="904" customWidth="1"/>
    <col min="15106" max="15106" width="25.85546875" style="904" bestFit="1" customWidth="1"/>
    <col min="15107" max="15107" width="25" style="904" bestFit="1" customWidth="1"/>
    <col min="15108" max="15108" width="25.85546875" style="904" bestFit="1" customWidth="1"/>
    <col min="15109" max="15109" width="25" style="904" bestFit="1" customWidth="1"/>
    <col min="15110" max="15110" width="25.85546875" style="904" bestFit="1" customWidth="1"/>
    <col min="15111" max="15112" width="23.85546875" style="904" bestFit="1" customWidth="1"/>
    <col min="15113" max="15113" width="24.42578125" style="904" bestFit="1" customWidth="1"/>
    <col min="15114" max="15114" width="19.28515625" style="904" bestFit="1" customWidth="1"/>
    <col min="15115" max="15115" width="20.42578125" style="904" bestFit="1" customWidth="1"/>
    <col min="15116" max="15117" width="23.28515625" style="904" bestFit="1" customWidth="1"/>
    <col min="15118" max="15118" width="24.42578125" style="904" bestFit="1" customWidth="1"/>
    <col min="15119" max="15119" width="23.28515625" style="904" bestFit="1" customWidth="1"/>
    <col min="15120" max="15120" width="28.42578125" style="904" bestFit="1" customWidth="1"/>
    <col min="15121" max="15121" width="3.7109375" style="904" customWidth="1"/>
    <col min="15122" max="15122" width="11.140625" style="904" bestFit="1" customWidth="1"/>
    <col min="15123" max="15360" width="11.42578125" style="904"/>
    <col min="15361" max="15361" width="64.140625" style="904" customWidth="1"/>
    <col min="15362" max="15362" width="25.85546875" style="904" bestFit="1" customWidth="1"/>
    <col min="15363" max="15363" width="25" style="904" bestFit="1" customWidth="1"/>
    <col min="15364" max="15364" width="25.85546875" style="904" bestFit="1" customWidth="1"/>
    <col min="15365" max="15365" width="25" style="904" bestFit="1" customWidth="1"/>
    <col min="15366" max="15366" width="25.85546875" style="904" bestFit="1" customWidth="1"/>
    <col min="15367" max="15368" width="23.85546875" style="904" bestFit="1" customWidth="1"/>
    <col min="15369" max="15369" width="24.42578125" style="904" bestFit="1" customWidth="1"/>
    <col min="15370" max="15370" width="19.28515625" style="904" bestFit="1" customWidth="1"/>
    <col min="15371" max="15371" width="20.42578125" style="904" bestFit="1" customWidth="1"/>
    <col min="15372" max="15373" width="23.28515625" style="904" bestFit="1" customWidth="1"/>
    <col min="15374" max="15374" width="24.42578125" style="904" bestFit="1" customWidth="1"/>
    <col min="15375" max="15375" width="23.28515625" style="904" bestFit="1" customWidth="1"/>
    <col min="15376" max="15376" width="28.42578125" style="904" bestFit="1" customWidth="1"/>
    <col min="15377" max="15377" width="3.7109375" style="904" customWidth="1"/>
    <col min="15378" max="15378" width="11.140625" style="904" bestFit="1" customWidth="1"/>
    <col min="15379" max="15616" width="11.42578125" style="904"/>
    <col min="15617" max="15617" width="64.140625" style="904" customWidth="1"/>
    <col min="15618" max="15618" width="25.85546875" style="904" bestFit="1" customWidth="1"/>
    <col min="15619" max="15619" width="25" style="904" bestFit="1" customWidth="1"/>
    <col min="15620" max="15620" width="25.85546875" style="904" bestFit="1" customWidth="1"/>
    <col min="15621" max="15621" width="25" style="904" bestFit="1" customWidth="1"/>
    <col min="15622" max="15622" width="25.85546875" style="904" bestFit="1" customWidth="1"/>
    <col min="15623" max="15624" width="23.85546875" style="904" bestFit="1" customWidth="1"/>
    <col min="15625" max="15625" width="24.42578125" style="904" bestFit="1" customWidth="1"/>
    <col min="15626" max="15626" width="19.28515625" style="904" bestFit="1" customWidth="1"/>
    <col min="15627" max="15627" width="20.42578125" style="904" bestFit="1" customWidth="1"/>
    <col min="15628" max="15629" width="23.28515625" style="904" bestFit="1" customWidth="1"/>
    <col min="15630" max="15630" width="24.42578125" style="904" bestFit="1" customWidth="1"/>
    <col min="15631" max="15631" width="23.28515625" style="904" bestFit="1" customWidth="1"/>
    <col min="15632" max="15632" width="28.42578125" style="904" bestFit="1" customWidth="1"/>
    <col min="15633" max="15633" width="3.7109375" style="904" customWidth="1"/>
    <col min="15634" max="15634" width="11.140625" style="904" bestFit="1" customWidth="1"/>
    <col min="15635" max="15872" width="11.42578125" style="904"/>
    <col min="15873" max="15873" width="64.140625" style="904" customWidth="1"/>
    <col min="15874" max="15874" width="25.85546875" style="904" bestFit="1" customWidth="1"/>
    <col min="15875" max="15875" width="25" style="904" bestFit="1" customWidth="1"/>
    <col min="15876" max="15876" width="25.85546875" style="904" bestFit="1" customWidth="1"/>
    <col min="15877" max="15877" width="25" style="904" bestFit="1" customWidth="1"/>
    <col min="15878" max="15878" width="25.85546875" style="904" bestFit="1" customWidth="1"/>
    <col min="15879" max="15880" width="23.85546875" style="904" bestFit="1" customWidth="1"/>
    <col min="15881" max="15881" width="24.42578125" style="904" bestFit="1" customWidth="1"/>
    <col min="15882" max="15882" width="19.28515625" style="904" bestFit="1" customWidth="1"/>
    <col min="15883" max="15883" width="20.42578125" style="904" bestFit="1" customWidth="1"/>
    <col min="15884" max="15885" width="23.28515625" style="904" bestFit="1" customWidth="1"/>
    <col min="15886" max="15886" width="24.42578125" style="904" bestFit="1" customWidth="1"/>
    <col min="15887" max="15887" width="23.28515625" style="904" bestFit="1" customWidth="1"/>
    <col min="15888" max="15888" width="28.42578125" style="904" bestFit="1" customWidth="1"/>
    <col min="15889" max="15889" width="3.7109375" style="904" customWidth="1"/>
    <col min="15890" max="15890" width="11.140625" style="904" bestFit="1" customWidth="1"/>
    <col min="15891" max="16128" width="11.42578125" style="904"/>
    <col min="16129" max="16129" width="64.140625" style="904" customWidth="1"/>
    <col min="16130" max="16130" width="25.85546875" style="904" bestFit="1" customWidth="1"/>
    <col min="16131" max="16131" width="25" style="904" bestFit="1" customWidth="1"/>
    <col min="16132" max="16132" width="25.85546875" style="904" bestFit="1" customWidth="1"/>
    <col min="16133" max="16133" width="25" style="904" bestFit="1" customWidth="1"/>
    <col min="16134" max="16134" width="25.85546875" style="904" bestFit="1" customWidth="1"/>
    <col min="16135" max="16136" width="23.85546875" style="904" bestFit="1" customWidth="1"/>
    <col min="16137" max="16137" width="24.42578125" style="904" bestFit="1" customWidth="1"/>
    <col min="16138" max="16138" width="19.28515625" style="904" bestFit="1" customWidth="1"/>
    <col min="16139" max="16139" width="20.42578125" style="904" bestFit="1" customWidth="1"/>
    <col min="16140" max="16141" width="23.28515625" style="904" bestFit="1" customWidth="1"/>
    <col min="16142" max="16142" width="24.42578125" style="904" bestFit="1" customWidth="1"/>
    <col min="16143" max="16143" width="23.28515625" style="904" bestFit="1" customWidth="1"/>
    <col min="16144" max="16144" width="28.42578125" style="904" bestFit="1" customWidth="1"/>
    <col min="16145" max="16145" width="3.7109375" style="904" customWidth="1"/>
    <col min="16146" max="16146" width="11.140625" style="904" bestFit="1" customWidth="1"/>
    <col min="16147" max="16384" width="11.42578125" style="904"/>
  </cols>
  <sheetData>
    <row r="1" spans="1:16" s="904" customFormat="1" ht="20.25" hidden="1">
      <c r="A1" s="578"/>
      <c r="B1" s="607"/>
      <c r="C1" s="607"/>
      <c r="D1" s="607"/>
      <c r="E1" s="607"/>
      <c r="F1" s="607"/>
      <c r="G1" s="607"/>
      <c r="H1" s="607"/>
      <c r="I1" s="603"/>
      <c r="J1" s="80"/>
      <c r="K1" s="80"/>
      <c r="L1" s="80"/>
      <c r="M1" s="80"/>
      <c r="N1" s="80"/>
      <c r="O1" s="80"/>
      <c r="P1" s="80"/>
    </row>
    <row r="2" spans="1:16" s="904" customFormat="1" ht="69" customHeight="1">
      <c r="A2" s="927" t="s">
        <v>1090</v>
      </c>
      <c r="B2" s="928"/>
      <c r="C2" s="928"/>
      <c r="D2" s="928"/>
      <c r="E2" s="928"/>
      <c r="F2" s="928"/>
      <c r="G2" s="928"/>
      <c r="H2" s="928"/>
      <c r="I2" s="928"/>
      <c r="J2" s="928"/>
      <c r="K2" s="928"/>
      <c r="L2" s="928"/>
      <c r="M2" s="928"/>
      <c r="N2" s="928"/>
      <c r="O2" s="928"/>
      <c r="P2" s="928"/>
    </row>
    <row r="3" spans="1:16" s="904" customFormat="1" ht="44.25" customHeight="1">
      <c r="A3" s="927" t="s">
        <v>680</v>
      </c>
      <c r="B3" s="928"/>
      <c r="C3" s="928"/>
      <c r="D3" s="928"/>
      <c r="E3" s="928"/>
      <c r="F3" s="928"/>
      <c r="G3" s="928"/>
      <c r="H3" s="928"/>
      <c r="I3" s="928"/>
      <c r="J3" s="928"/>
      <c r="K3" s="928"/>
      <c r="L3" s="928"/>
      <c r="M3" s="928"/>
      <c r="N3" s="928"/>
      <c r="O3" s="928"/>
      <c r="P3" s="928"/>
    </row>
    <row r="4" spans="1:16" s="904" customFormat="1" ht="44.25" customHeight="1">
      <c r="A4" s="927" t="s">
        <v>1537</v>
      </c>
      <c r="B4" s="928"/>
      <c r="C4" s="928"/>
      <c r="D4" s="928"/>
      <c r="E4" s="928"/>
      <c r="F4" s="928"/>
      <c r="G4" s="928"/>
      <c r="H4" s="928"/>
      <c r="I4" s="928"/>
      <c r="J4" s="928"/>
      <c r="K4" s="928"/>
      <c r="L4" s="928"/>
      <c r="M4" s="928"/>
      <c r="N4" s="928"/>
      <c r="O4" s="928"/>
      <c r="P4" s="928"/>
    </row>
    <row r="5" spans="1:16" s="115" customFormat="1" ht="51.75" customHeight="1">
      <c r="A5" s="929" t="s">
        <v>1408</v>
      </c>
      <c r="B5" s="930"/>
      <c r="C5" s="930"/>
      <c r="D5" s="930"/>
      <c r="E5" s="930"/>
      <c r="F5" s="930"/>
      <c r="G5" s="930"/>
      <c r="H5" s="930"/>
      <c r="I5" s="930"/>
      <c r="J5" s="930"/>
      <c r="K5" s="930"/>
      <c r="L5" s="930"/>
      <c r="M5" s="930"/>
      <c r="N5" s="930"/>
      <c r="O5" s="930"/>
      <c r="P5" s="930"/>
    </row>
    <row r="6" spans="1:16" s="904" customFormat="1" ht="3" customHeight="1">
      <c r="A6" s="579"/>
      <c r="B6" s="608"/>
      <c r="C6" s="608"/>
      <c r="D6" s="608"/>
      <c r="E6" s="608"/>
      <c r="F6" s="608"/>
      <c r="G6" s="608"/>
      <c r="H6" s="608"/>
      <c r="I6" s="608"/>
      <c r="J6" s="608"/>
      <c r="K6" s="608"/>
      <c r="L6" s="608"/>
      <c r="M6" s="608"/>
      <c r="N6" s="608"/>
      <c r="O6" s="608"/>
      <c r="P6" s="608"/>
    </row>
    <row r="7" spans="1:16" s="904" customFormat="1" ht="11.25" customHeight="1" thickBot="1">
      <c r="A7" s="580"/>
      <c r="B7" s="80"/>
      <c r="C7" s="80"/>
      <c r="D7" s="80"/>
      <c r="E7" s="80"/>
      <c r="F7" s="80"/>
      <c r="G7" s="80"/>
      <c r="H7" s="80"/>
      <c r="I7" s="603"/>
      <c r="J7" s="80"/>
      <c r="K7" s="80"/>
      <c r="L7" s="80"/>
      <c r="M7" s="80"/>
      <c r="N7" s="80"/>
      <c r="O7" s="80"/>
      <c r="P7" s="80"/>
    </row>
    <row r="8" spans="1:16" s="38" customFormat="1" ht="51.75" customHeight="1" thickTop="1" thickBot="1">
      <c r="A8" s="581"/>
      <c r="B8" s="609" t="s">
        <v>297</v>
      </c>
      <c r="C8" s="609" t="s">
        <v>298</v>
      </c>
      <c r="D8" s="609" t="s">
        <v>299</v>
      </c>
      <c r="E8" s="609" t="s">
        <v>300</v>
      </c>
      <c r="F8" s="609" t="s">
        <v>301</v>
      </c>
      <c r="G8" s="609" t="s">
        <v>302</v>
      </c>
      <c r="H8" s="609" t="s">
        <v>303</v>
      </c>
      <c r="I8" s="609" t="s">
        <v>304</v>
      </c>
      <c r="J8" s="609" t="s">
        <v>305</v>
      </c>
      <c r="K8" s="609" t="s">
        <v>306</v>
      </c>
      <c r="L8" s="609" t="s">
        <v>307</v>
      </c>
      <c r="M8" s="609" t="s">
        <v>308</v>
      </c>
      <c r="N8" s="609" t="s">
        <v>1092</v>
      </c>
      <c r="O8" s="663" t="s">
        <v>1093</v>
      </c>
      <c r="P8" s="663" t="s">
        <v>309</v>
      </c>
    </row>
    <row r="9" spans="1:16" s="157" customFormat="1" ht="36.75" customHeight="1" thickTop="1" thickBot="1">
      <c r="A9" s="156" t="s">
        <v>681</v>
      </c>
      <c r="B9" s="1026">
        <v>0.1323</v>
      </c>
      <c r="C9" s="1026">
        <v>0.1202</v>
      </c>
      <c r="D9" s="1026">
        <v>0.1171</v>
      </c>
      <c r="E9" s="1026">
        <v>0.1143</v>
      </c>
      <c r="F9" s="1026">
        <v>0.1226</v>
      </c>
      <c r="G9" s="1026">
        <v>0.12130000000000001</v>
      </c>
      <c r="H9" s="1026">
        <v>0.1197</v>
      </c>
      <c r="I9" s="1026">
        <v>0.13350000000000001</v>
      </c>
      <c r="J9" s="1026">
        <v>0.60580000000000001</v>
      </c>
      <c r="K9" s="1026">
        <v>0.44109999999999999</v>
      </c>
      <c r="L9" s="1026">
        <v>0.12609999999999999</v>
      </c>
      <c r="M9" s="1026">
        <v>0.1231</v>
      </c>
      <c r="N9" s="1026">
        <v>0.1159</v>
      </c>
      <c r="O9" s="1026">
        <v>0.1108</v>
      </c>
      <c r="P9" s="1026">
        <v>0.12330000000000001</v>
      </c>
    </row>
    <row r="10" spans="1:16" s="115" customFormat="1" ht="36.75" customHeight="1" thickTop="1">
      <c r="A10" s="162" t="s">
        <v>682</v>
      </c>
      <c r="B10" s="1027">
        <v>5586042311.5100002</v>
      </c>
      <c r="C10" s="1027">
        <v>32229169478.950001</v>
      </c>
      <c r="D10" s="1027">
        <v>8301252198.8999996</v>
      </c>
      <c r="E10" s="1027">
        <v>6136691631.4300003</v>
      </c>
      <c r="F10" s="1027">
        <v>3890328531.5300002</v>
      </c>
      <c r="G10" s="1027">
        <v>2082003161.5699999</v>
      </c>
      <c r="H10" s="1027">
        <v>1857542325.9300001</v>
      </c>
      <c r="I10" s="1027">
        <v>746887315.26999998</v>
      </c>
      <c r="J10" s="1027">
        <v>86807161.879999995</v>
      </c>
      <c r="K10" s="1027">
        <v>68957889.510000005</v>
      </c>
      <c r="L10" s="1027">
        <v>1006565799.5</v>
      </c>
      <c r="M10" s="1027">
        <v>271837606.66000003</v>
      </c>
      <c r="N10" s="1027">
        <v>3131924140.5100002</v>
      </c>
      <c r="O10" s="1027">
        <v>939279343.33000004</v>
      </c>
      <c r="P10" s="1027">
        <v>66335288896.480003</v>
      </c>
    </row>
    <row r="11" spans="1:16" s="115" customFormat="1" ht="36.75" customHeight="1">
      <c r="A11" s="162" t="s">
        <v>683</v>
      </c>
      <c r="B11" s="1027">
        <v>10376313.699999999</v>
      </c>
      <c r="C11" s="1027">
        <v>0</v>
      </c>
      <c r="D11" s="1027">
        <v>0</v>
      </c>
      <c r="E11" s="1027">
        <v>0</v>
      </c>
      <c r="F11" s="1027">
        <v>13922900.1</v>
      </c>
      <c r="G11" s="1027">
        <v>0</v>
      </c>
      <c r="H11" s="1027">
        <v>10440008.99</v>
      </c>
      <c r="I11" s="1027">
        <v>0</v>
      </c>
      <c r="J11" s="1027">
        <v>0</v>
      </c>
      <c r="K11" s="1027">
        <v>0</v>
      </c>
      <c r="L11" s="1027">
        <v>0</v>
      </c>
      <c r="M11" s="1027">
        <v>0</v>
      </c>
      <c r="N11" s="1027">
        <v>0</v>
      </c>
      <c r="O11" s="1027">
        <v>0</v>
      </c>
      <c r="P11" s="1027">
        <v>34739222.789999999</v>
      </c>
    </row>
    <row r="12" spans="1:16" s="158" customFormat="1" ht="36.75" customHeight="1">
      <c r="A12" s="162" t="s">
        <v>684</v>
      </c>
      <c r="B12" s="1027">
        <v>4653516870.3999996</v>
      </c>
      <c r="C12" s="1027">
        <v>2510286683.3600001</v>
      </c>
      <c r="D12" s="1027">
        <v>4720166536.9300003</v>
      </c>
      <c r="E12" s="1027">
        <v>4782453598.8100004</v>
      </c>
      <c r="F12" s="1027">
        <v>3874164270.9699998</v>
      </c>
      <c r="G12" s="1027">
        <v>1299139735.1800001</v>
      </c>
      <c r="H12" s="1027">
        <v>462232302.13</v>
      </c>
      <c r="I12" s="1027">
        <v>813986663.75999999</v>
      </c>
      <c r="J12" s="1027">
        <v>78633537.140000001</v>
      </c>
      <c r="K12" s="1027">
        <v>183586034.12</v>
      </c>
      <c r="L12" s="1027">
        <v>602365401.75</v>
      </c>
      <c r="M12" s="1027">
        <v>390542243.50999999</v>
      </c>
      <c r="N12" s="1027">
        <v>473857362.85000002</v>
      </c>
      <c r="O12" s="1027">
        <v>430133590.24000001</v>
      </c>
      <c r="P12" s="1027">
        <v>25275064831.150002</v>
      </c>
    </row>
    <row r="13" spans="1:16" s="158" customFormat="1" ht="36.75" customHeight="1">
      <c r="A13" s="162" t="s">
        <v>685</v>
      </c>
      <c r="B13" s="1027">
        <v>3825799577.1999998</v>
      </c>
      <c r="C13" s="1027">
        <v>1094174903.5</v>
      </c>
      <c r="D13" s="1027">
        <v>8172176344.8400002</v>
      </c>
      <c r="E13" s="1027">
        <v>913949575.67999995</v>
      </c>
      <c r="F13" s="1027">
        <v>3206502100.1100001</v>
      </c>
      <c r="G13" s="1027">
        <v>1345883758.47</v>
      </c>
      <c r="H13" s="1027">
        <v>1161627729.1400001</v>
      </c>
      <c r="I13" s="1027">
        <v>378091272.91000003</v>
      </c>
      <c r="J13" s="1027">
        <v>0</v>
      </c>
      <c r="K13" s="1027">
        <v>0</v>
      </c>
      <c r="L13" s="1027">
        <v>1503747910.45</v>
      </c>
      <c r="M13" s="1027">
        <v>470948875.51999998</v>
      </c>
      <c r="N13" s="1027">
        <v>1678377778.74</v>
      </c>
      <c r="O13" s="1027">
        <v>511082488.44</v>
      </c>
      <c r="P13" s="1027">
        <v>24262362315</v>
      </c>
    </row>
    <row r="14" spans="1:16" s="158" customFormat="1" ht="36.75" customHeight="1">
      <c r="A14" s="162" t="s">
        <v>686</v>
      </c>
      <c r="B14" s="1027">
        <v>4327006447.3999996</v>
      </c>
      <c r="C14" s="1027">
        <v>3986638396.3200002</v>
      </c>
      <c r="D14" s="1027">
        <v>4090977212.29</v>
      </c>
      <c r="E14" s="1027">
        <v>5371612539.5600004</v>
      </c>
      <c r="F14" s="1027">
        <v>3209914796.0700002</v>
      </c>
      <c r="G14" s="1027">
        <v>2250172294.4099998</v>
      </c>
      <c r="H14" s="1027">
        <v>2422349226.2199998</v>
      </c>
      <c r="I14" s="1027">
        <v>0</v>
      </c>
      <c r="J14" s="1027">
        <v>0</v>
      </c>
      <c r="K14" s="1027">
        <v>133683484.98999999</v>
      </c>
      <c r="L14" s="1027">
        <v>1192315227.49</v>
      </c>
      <c r="M14" s="1027">
        <v>363402204.43000001</v>
      </c>
      <c r="N14" s="1027">
        <v>4721014124.3599997</v>
      </c>
      <c r="O14" s="1027">
        <v>688368049.00999999</v>
      </c>
      <c r="P14" s="1027">
        <v>32757454002.549999</v>
      </c>
    </row>
    <row r="15" spans="1:16" s="158" customFormat="1" ht="36.75" customHeight="1" thickBot="1">
      <c r="A15" s="162" t="s">
        <v>687</v>
      </c>
      <c r="B15" s="1027">
        <v>8444243841.9700003</v>
      </c>
      <c r="C15" s="1027">
        <v>9344184593.6900005</v>
      </c>
      <c r="D15" s="1027">
        <v>10358710592.66</v>
      </c>
      <c r="E15" s="1027">
        <v>8182042568.0100002</v>
      </c>
      <c r="F15" s="1027">
        <v>6553660390.4799995</v>
      </c>
      <c r="G15" s="1027">
        <v>4077877204.6599998</v>
      </c>
      <c r="H15" s="1027">
        <v>3893146480.1100001</v>
      </c>
      <c r="I15" s="1027">
        <v>9486130484.3600006</v>
      </c>
      <c r="J15" s="1027">
        <v>145775504.62</v>
      </c>
      <c r="K15" s="1027">
        <v>303792398.20999998</v>
      </c>
      <c r="L15" s="1027">
        <v>6865325067.5900002</v>
      </c>
      <c r="M15" s="1027">
        <v>1878080840.1800001</v>
      </c>
      <c r="N15" s="1027">
        <v>4551880203.0600004</v>
      </c>
      <c r="O15" s="1027">
        <v>5652535553.2299995</v>
      </c>
      <c r="P15" s="1027">
        <v>79737385722.830002</v>
      </c>
    </row>
    <row r="16" spans="1:16" s="158" customFormat="1" ht="36.75" customHeight="1" thickTop="1" thickBot="1">
      <c r="A16" s="553" t="s">
        <v>688</v>
      </c>
      <c r="B16" s="1028">
        <v>26846985362.18</v>
      </c>
      <c r="C16" s="1028">
        <v>49164454055.82</v>
      </c>
      <c r="D16" s="1028">
        <v>35643282885.620003</v>
      </c>
      <c r="E16" s="1028">
        <v>25386749913.490002</v>
      </c>
      <c r="F16" s="1028">
        <v>20748492989.259998</v>
      </c>
      <c r="G16" s="1028">
        <v>11055076154.290001</v>
      </c>
      <c r="H16" s="1028">
        <v>9807338072.5200005</v>
      </c>
      <c r="I16" s="1028">
        <v>11425095736.299999</v>
      </c>
      <c r="J16" s="1028">
        <v>311216203.63999999</v>
      </c>
      <c r="K16" s="1028">
        <v>690019806.83000004</v>
      </c>
      <c r="L16" s="1028">
        <v>11170319406.780001</v>
      </c>
      <c r="M16" s="1028">
        <v>3374811770.3000002</v>
      </c>
      <c r="N16" s="1028">
        <v>14557053609.52</v>
      </c>
      <c r="O16" s="1028">
        <v>8221399024.25</v>
      </c>
      <c r="P16" s="1028">
        <v>228402294990.79999</v>
      </c>
    </row>
    <row r="17" spans="1:16" s="159" customFormat="1" ht="36.75" customHeight="1" thickTop="1">
      <c r="A17" s="582" t="s">
        <v>689</v>
      </c>
      <c r="B17" s="1029">
        <v>14534139471.57</v>
      </c>
      <c r="C17" s="1029">
        <v>13383308179.351999</v>
      </c>
      <c r="D17" s="1029">
        <v>18457064981.683498</v>
      </c>
      <c r="E17" s="1029">
        <v>13624217480.282</v>
      </c>
      <c r="F17" s="1029">
        <v>11340572681.7915</v>
      </c>
      <c r="G17" s="1029">
        <v>6698276251.7384996</v>
      </c>
      <c r="H17" s="1029">
        <v>6384212725.6700001</v>
      </c>
      <c r="I17" s="1029">
        <v>9837973453.5669994</v>
      </c>
      <c r="J17" s="1029">
        <v>161502212.04800001</v>
      </c>
      <c r="K17" s="1029">
        <v>440772218.77649999</v>
      </c>
      <c r="L17" s="1029">
        <v>8631908523.7824993</v>
      </c>
      <c r="M17" s="1029">
        <v>2464215379.9645</v>
      </c>
      <c r="N17" s="1029">
        <v>9026601158.2700005</v>
      </c>
      <c r="O17" s="1029">
        <v>6510379552.2554998</v>
      </c>
      <c r="P17" s="1029">
        <v>121495144270.752</v>
      </c>
    </row>
    <row r="18" spans="1:16" s="161" customFormat="1" ht="36.75" customHeight="1" thickBot="1">
      <c r="A18" s="160" t="s">
        <v>690</v>
      </c>
      <c r="B18" s="1030">
        <v>0.54139999999999999</v>
      </c>
      <c r="C18" s="1030">
        <v>0.2722</v>
      </c>
      <c r="D18" s="1030">
        <v>0.51780000000000004</v>
      </c>
      <c r="E18" s="1030">
        <v>0.53669999999999995</v>
      </c>
      <c r="F18" s="1030">
        <v>0.54659999999999997</v>
      </c>
      <c r="G18" s="1030">
        <v>0.60589999999999999</v>
      </c>
      <c r="H18" s="1030">
        <v>0.65100000000000002</v>
      </c>
      <c r="I18" s="1030">
        <v>0.86109999999999998</v>
      </c>
      <c r="J18" s="1030">
        <v>0.51890000000000003</v>
      </c>
      <c r="K18" s="1030">
        <v>0.63880000000000003</v>
      </c>
      <c r="L18" s="1030">
        <v>0.77280000000000004</v>
      </c>
      <c r="M18" s="1030">
        <v>0.73019999999999996</v>
      </c>
      <c r="N18" s="1030">
        <v>0.62009999999999998</v>
      </c>
      <c r="O18" s="1030">
        <v>0.79190000000000005</v>
      </c>
      <c r="P18" s="1030">
        <v>0.53190000000000004</v>
      </c>
    </row>
    <row r="19" spans="1:16" s="158" customFormat="1" ht="36.75" customHeight="1" thickTop="1" thickBot="1">
      <c r="A19" s="553" t="s">
        <v>691</v>
      </c>
      <c r="B19" s="1028">
        <v>1453413947.1570001</v>
      </c>
      <c r="C19" s="1028">
        <v>1338330817.9352</v>
      </c>
      <c r="D19" s="1028">
        <v>1845706498.1684</v>
      </c>
      <c r="E19" s="1028">
        <v>1362421748.0281999</v>
      </c>
      <c r="F19" s="1028">
        <v>1134057268.1791999</v>
      </c>
      <c r="G19" s="1028">
        <v>669827625.17390001</v>
      </c>
      <c r="H19" s="1028">
        <v>638421272.56700003</v>
      </c>
      <c r="I19" s="1028">
        <v>983797345.35669994</v>
      </c>
      <c r="J19" s="1028">
        <v>16150221.2048</v>
      </c>
      <c r="K19" s="1028">
        <v>44077221.877700001</v>
      </c>
      <c r="L19" s="1028">
        <v>863190852.37829995</v>
      </c>
      <c r="M19" s="1028">
        <v>246421537.99649999</v>
      </c>
      <c r="N19" s="1028">
        <v>902660115.82700002</v>
      </c>
      <c r="O19" s="1028">
        <v>651037955.2256</v>
      </c>
      <c r="P19" s="1028">
        <v>12149514427.075199</v>
      </c>
    </row>
    <row r="20" spans="1:16" s="158" customFormat="1" ht="36.75" customHeight="1" thickTop="1">
      <c r="A20" s="162" t="s">
        <v>692</v>
      </c>
      <c r="B20" s="1027">
        <v>1363311254</v>
      </c>
      <c r="C20" s="1027">
        <v>1672639436</v>
      </c>
      <c r="D20" s="1027">
        <v>1645138713</v>
      </c>
      <c r="E20" s="1027">
        <v>1659467791</v>
      </c>
      <c r="F20" s="1027">
        <v>1147668342</v>
      </c>
      <c r="G20" s="1027">
        <v>557540495</v>
      </c>
      <c r="H20" s="1027">
        <v>501939404</v>
      </c>
      <c r="I20" s="1027">
        <v>1054148684</v>
      </c>
      <c r="J20" s="1027">
        <v>107502003</v>
      </c>
      <c r="K20" s="1027">
        <v>194434809</v>
      </c>
      <c r="L20" s="1027">
        <v>827635232</v>
      </c>
      <c r="M20" s="1027">
        <v>217934952</v>
      </c>
      <c r="N20" s="1027">
        <v>1002091056</v>
      </c>
      <c r="O20" s="1027">
        <v>579987906</v>
      </c>
      <c r="P20" s="1027">
        <v>12531440077</v>
      </c>
    </row>
    <row r="21" spans="1:16" s="158" customFormat="1" ht="36.75" customHeight="1">
      <c r="A21" s="162" t="s">
        <v>693</v>
      </c>
      <c r="B21" s="1027">
        <v>0</v>
      </c>
      <c r="C21" s="1027">
        <v>0</v>
      </c>
      <c r="D21" s="1027">
        <v>0</v>
      </c>
      <c r="E21" s="1027">
        <v>0</v>
      </c>
      <c r="F21" s="1027">
        <v>545433</v>
      </c>
      <c r="G21" s="1027">
        <v>0</v>
      </c>
      <c r="H21" s="1027">
        <v>0</v>
      </c>
      <c r="I21" s="1027">
        <v>0</v>
      </c>
      <c r="J21" s="1027">
        <v>0</v>
      </c>
      <c r="K21" s="1027">
        <v>0</v>
      </c>
      <c r="L21" s="1027">
        <v>0</v>
      </c>
      <c r="M21" s="1027">
        <v>0</v>
      </c>
      <c r="N21" s="1027">
        <v>0</v>
      </c>
      <c r="O21" s="1027">
        <v>0</v>
      </c>
      <c r="P21" s="1027">
        <v>545433</v>
      </c>
    </row>
    <row r="22" spans="1:16" s="158" customFormat="1" ht="36.75" customHeight="1">
      <c r="A22" s="164" t="s">
        <v>694</v>
      </c>
      <c r="B22" s="1027">
        <v>0</v>
      </c>
      <c r="C22" s="1027">
        <v>0</v>
      </c>
      <c r="D22" s="1027">
        <v>0</v>
      </c>
      <c r="E22" s="1027">
        <v>0</v>
      </c>
      <c r="F22" s="1027">
        <v>0</v>
      </c>
      <c r="G22" s="1027">
        <v>0</v>
      </c>
      <c r="H22" s="1027">
        <v>0</v>
      </c>
      <c r="I22" s="1027">
        <v>0</v>
      </c>
      <c r="J22" s="1027">
        <v>0</v>
      </c>
      <c r="K22" s="1027">
        <v>0</v>
      </c>
      <c r="L22" s="1027">
        <v>0</v>
      </c>
      <c r="M22" s="1027">
        <v>0</v>
      </c>
      <c r="N22" s="1027">
        <v>0</v>
      </c>
      <c r="O22" s="1027">
        <v>0</v>
      </c>
      <c r="P22" s="1027">
        <v>0</v>
      </c>
    </row>
    <row r="23" spans="1:16" s="158" customFormat="1" ht="36.75" customHeight="1" thickBot="1">
      <c r="A23" s="162" t="s">
        <v>695</v>
      </c>
      <c r="B23" s="1027">
        <v>329</v>
      </c>
      <c r="C23" s="1027">
        <v>9851</v>
      </c>
      <c r="D23" s="1027">
        <v>100</v>
      </c>
      <c r="E23" s="1027">
        <v>1280</v>
      </c>
      <c r="F23" s="1027">
        <v>10873</v>
      </c>
      <c r="G23" s="1027">
        <v>0</v>
      </c>
      <c r="H23" s="1027">
        <v>400</v>
      </c>
      <c r="I23" s="1027">
        <v>0</v>
      </c>
      <c r="J23" s="1027">
        <v>9660231</v>
      </c>
      <c r="K23" s="1027">
        <v>0</v>
      </c>
      <c r="L23" s="1027">
        <v>517449</v>
      </c>
      <c r="M23" s="1027">
        <v>553</v>
      </c>
      <c r="N23" s="1027">
        <v>0</v>
      </c>
      <c r="O23" s="1027">
        <v>0</v>
      </c>
      <c r="P23" s="1027">
        <v>10201066</v>
      </c>
    </row>
    <row r="24" spans="1:16" s="158" customFormat="1" ht="36.75" customHeight="1" thickTop="1" thickBot="1">
      <c r="A24" s="553" t="s">
        <v>696</v>
      </c>
      <c r="B24" s="1028">
        <v>1363310925</v>
      </c>
      <c r="C24" s="1028">
        <v>1672629585</v>
      </c>
      <c r="D24" s="1028">
        <v>1645138613</v>
      </c>
      <c r="E24" s="1028">
        <v>1659466511</v>
      </c>
      <c r="F24" s="1028">
        <v>1147112036</v>
      </c>
      <c r="G24" s="1028">
        <v>557540495</v>
      </c>
      <c r="H24" s="1028">
        <v>501939004</v>
      </c>
      <c r="I24" s="1028">
        <v>1054148684</v>
      </c>
      <c r="J24" s="1028">
        <v>97841772</v>
      </c>
      <c r="K24" s="1028">
        <v>194434809</v>
      </c>
      <c r="L24" s="1028">
        <v>827117783</v>
      </c>
      <c r="M24" s="1028">
        <v>217934399</v>
      </c>
      <c r="N24" s="1028">
        <v>1002091056</v>
      </c>
      <c r="O24" s="1028">
        <v>579987906</v>
      </c>
      <c r="P24" s="1028">
        <v>12520693578</v>
      </c>
    </row>
    <row r="25" spans="1:16" s="158" customFormat="1" ht="36.75" customHeight="1" thickTop="1">
      <c r="A25" s="162" t="s">
        <v>697</v>
      </c>
      <c r="B25" s="1027">
        <v>553352773</v>
      </c>
      <c r="C25" s="1027">
        <v>0</v>
      </c>
      <c r="D25" s="1027">
        <v>479056667</v>
      </c>
      <c r="E25" s="1027">
        <v>458266667</v>
      </c>
      <c r="F25" s="1027">
        <v>205632980</v>
      </c>
      <c r="G25" s="1027">
        <v>210000000</v>
      </c>
      <c r="H25" s="1027">
        <v>226238973</v>
      </c>
      <c r="I25" s="1027">
        <v>120000000</v>
      </c>
      <c r="J25" s="1027">
        <v>0</v>
      </c>
      <c r="K25" s="1027">
        <v>0</v>
      </c>
      <c r="L25" s="1027">
        <v>139371520</v>
      </c>
      <c r="M25" s="1027">
        <v>80000000</v>
      </c>
      <c r="N25" s="1027">
        <v>22613690</v>
      </c>
      <c r="O25" s="1027">
        <v>0</v>
      </c>
      <c r="P25" s="1027">
        <v>2494533270</v>
      </c>
    </row>
    <row r="26" spans="1:16" s="158" customFormat="1" ht="36.75" customHeight="1">
      <c r="A26" s="162" t="s">
        <v>698</v>
      </c>
      <c r="B26" s="1027">
        <v>0</v>
      </c>
      <c r="C26" s="1027">
        <v>0</v>
      </c>
      <c r="D26" s="1027">
        <v>0</v>
      </c>
      <c r="E26" s="1027">
        <v>0</v>
      </c>
      <c r="F26" s="1027">
        <v>0</v>
      </c>
      <c r="G26" s="1027">
        <v>0</v>
      </c>
      <c r="H26" s="1027">
        <v>0</v>
      </c>
      <c r="I26" s="1027">
        <v>0</v>
      </c>
      <c r="J26" s="1027">
        <v>0</v>
      </c>
      <c r="K26" s="1027">
        <v>0</v>
      </c>
      <c r="L26" s="1027">
        <v>0</v>
      </c>
      <c r="M26" s="1027">
        <v>0</v>
      </c>
      <c r="N26" s="1027">
        <v>0</v>
      </c>
      <c r="O26" s="1027">
        <v>0</v>
      </c>
      <c r="P26" s="1027">
        <v>0</v>
      </c>
    </row>
    <row r="27" spans="1:16" s="163" customFormat="1" ht="36.75" customHeight="1">
      <c r="A27" s="162" t="s">
        <v>699</v>
      </c>
      <c r="B27" s="1027">
        <v>0</v>
      </c>
      <c r="C27" s="1027">
        <v>0</v>
      </c>
      <c r="D27" s="1027">
        <v>0</v>
      </c>
      <c r="E27" s="1027">
        <v>0</v>
      </c>
      <c r="F27" s="1027">
        <v>0</v>
      </c>
      <c r="G27" s="1027">
        <v>0</v>
      </c>
      <c r="H27" s="1027">
        <v>0</v>
      </c>
      <c r="I27" s="1027">
        <v>0</v>
      </c>
      <c r="J27" s="1027">
        <v>0</v>
      </c>
      <c r="K27" s="1027">
        <v>0</v>
      </c>
      <c r="L27" s="1027">
        <v>0</v>
      </c>
      <c r="M27" s="1027">
        <v>0</v>
      </c>
      <c r="N27" s="1027">
        <v>0</v>
      </c>
      <c r="O27" s="1027">
        <v>0</v>
      </c>
      <c r="P27" s="1027">
        <v>0</v>
      </c>
    </row>
    <row r="28" spans="1:16" s="158" customFormat="1" ht="36.75" customHeight="1">
      <c r="A28" s="162" t="s">
        <v>700</v>
      </c>
      <c r="B28" s="1027">
        <v>553352773</v>
      </c>
      <c r="C28" s="1027">
        <v>0</v>
      </c>
      <c r="D28" s="1027">
        <v>479056667</v>
      </c>
      <c r="E28" s="1027">
        <v>458266667</v>
      </c>
      <c r="F28" s="1027">
        <v>205632980</v>
      </c>
      <c r="G28" s="1027">
        <v>210000000</v>
      </c>
      <c r="H28" s="1027">
        <v>226238973</v>
      </c>
      <c r="I28" s="1027">
        <v>120000000</v>
      </c>
      <c r="J28" s="1027">
        <v>0</v>
      </c>
      <c r="K28" s="1027">
        <v>0</v>
      </c>
      <c r="L28" s="1027">
        <v>139371520</v>
      </c>
      <c r="M28" s="1027">
        <v>80000000</v>
      </c>
      <c r="N28" s="1027">
        <v>22613690</v>
      </c>
      <c r="O28" s="1027">
        <v>0</v>
      </c>
      <c r="P28" s="1027">
        <v>2471919580</v>
      </c>
    </row>
    <row r="29" spans="1:16" s="385" customFormat="1" ht="36.75" customHeight="1">
      <c r="A29" s="164" t="s">
        <v>701</v>
      </c>
      <c r="B29" s="1027">
        <v>101403489</v>
      </c>
      <c r="C29" s="1027">
        <v>78637835</v>
      </c>
      <c r="D29" s="1027">
        <v>89007041</v>
      </c>
      <c r="E29" s="1027">
        <v>155964425</v>
      </c>
      <c r="F29" s="1027">
        <v>37726123</v>
      </c>
      <c r="G29" s="1027">
        <v>44721494</v>
      </c>
      <c r="H29" s="1027">
        <v>36396301</v>
      </c>
      <c r="I29" s="1027">
        <v>140599962</v>
      </c>
      <c r="J29" s="1027">
        <v>0</v>
      </c>
      <c r="K29" s="1027">
        <v>0</v>
      </c>
      <c r="L29" s="1027">
        <v>123003565</v>
      </c>
      <c r="M29" s="1027">
        <v>14235475</v>
      </c>
      <c r="N29" s="1027">
        <v>50985836</v>
      </c>
      <c r="O29" s="1027">
        <v>142468742</v>
      </c>
      <c r="P29" s="1027">
        <v>1015150288</v>
      </c>
    </row>
    <row r="30" spans="1:16" s="165" customFormat="1" ht="36.75" customHeight="1" thickBot="1">
      <c r="A30" s="164" t="s">
        <v>702</v>
      </c>
      <c r="B30" s="1027">
        <v>0</v>
      </c>
      <c r="C30" s="1027">
        <v>0</v>
      </c>
      <c r="D30" s="1027">
        <v>0</v>
      </c>
      <c r="E30" s="1027">
        <v>0</v>
      </c>
      <c r="F30" s="1027">
        <v>0</v>
      </c>
      <c r="G30" s="1027">
        <v>0</v>
      </c>
      <c r="H30" s="1027">
        <v>0</v>
      </c>
      <c r="I30" s="1027">
        <v>0</v>
      </c>
      <c r="J30" s="1027">
        <v>0</v>
      </c>
      <c r="K30" s="1027">
        <v>0</v>
      </c>
      <c r="L30" s="1027">
        <v>0</v>
      </c>
      <c r="M30" s="1027">
        <v>0</v>
      </c>
      <c r="N30" s="1027">
        <v>0</v>
      </c>
      <c r="O30" s="1027">
        <v>0</v>
      </c>
      <c r="P30" s="1027">
        <v>0</v>
      </c>
    </row>
    <row r="31" spans="1:16" s="158" customFormat="1" ht="36.75" customHeight="1" thickTop="1" thickBot="1">
      <c r="A31" s="166" t="s">
        <v>703</v>
      </c>
      <c r="B31" s="1028">
        <v>654756262</v>
      </c>
      <c r="C31" s="1028">
        <v>78637835</v>
      </c>
      <c r="D31" s="1028">
        <v>568063708</v>
      </c>
      <c r="E31" s="1028">
        <v>614231092</v>
      </c>
      <c r="F31" s="1028">
        <v>243359103</v>
      </c>
      <c r="G31" s="1028">
        <v>254721494</v>
      </c>
      <c r="H31" s="1028">
        <v>262635274</v>
      </c>
      <c r="I31" s="1028">
        <v>260599962</v>
      </c>
      <c r="J31" s="1028">
        <v>0</v>
      </c>
      <c r="K31" s="1028">
        <v>0</v>
      </c>
      <c r="L31" s="1028">
        <v>262375085</v>
      </c>
      <c r="M31" s="1028">
        <v>94235475</v>
      </c>
      <c r="N31" s="1028">
        <v>73599526</v>
      </c>
      <c r="O31" s="1028">
        <v>142468742</v>
      </c>
      <c r="P31" s="1028">
        <v>3509683558</v>
      </c>
    </row>
    <row r="32" spans="1:16" s="158" customFormat="1" ht="36.75" customHeight="1" thickTop="1">
      <c r="A32" s="164" t="s">
        <v>704</v>
      </c>
      <c r="B32" s="1027">
        <v>0</v>
      </c>
      <c r="C32" s="1027">
        <v>40639747</v>
      </c>
      <c r="D32" s="1027">
        <v>16685181</v>
      </c>
      <c r="E32" s="1027">
        <v>623100819</v>
      </c>
      <c r="F32" s="1027">
        <v>0</v>
      </c>
      <c r="G32" s="1027">
        <v>0</v>
      </c>
      <c r="H32" s="1027">
        <v>0</v>
      </c>
      <c r="I32" s="1027">
        <v>0</v>
      </c>
      <c r="J32" s="1027">
        <v>0</v>
      </c>
      <c r="K32" s="1027">
        <v>0</v>
      </c>
      <c r="L32" s="1027">
        <v>0</v>
      </c>
      <c r="M32" s="1027">
        <v>0</v>
      </c>
      <c r="N32" s="1027">
        <v>0</v>
      </c>
      <c r="O32" s="1027">
        <v>0</v>
      </c>
      <c r="P32" s="1027">
        <v>680425747</v>
      </c>
    </row>
    <row r="33" spans="1:16" s="158" customFormat="1" ht="36.75" customHeight="1" thickBot="1">
      <c r="A33" s="164" t="s">
        <v>705</v>
      </c>
      <c r="B33" s="1027">
        <v>95174507</v>
      </c>
      <c r="C33" s="1027">
        <v>101559586</v>
      </c>
      <c r="D33" s="1027">
        <v>35775647</v>
      </c>
      <c r="E33" s="1027">
        <v>93622699</v>
      </c>
      <c r="F33" s="1027">
        <v>150863</v>
      </c>
      <c r="G33" s="1027">
        <v>0</v>
      </c>
      <c r="H33" s="1027">
        <v>488800</v>
      </c>
      <c r="I33" s="1027">
        <v>1393506</v>
      </c>
      <c r="J33" s="1027">
        <v>0</v>
      </c>
      <c r="K33" s="1027">
        <v>0</v>
      </c>
      <c r="L33" s="1027">
        <v>616000</v>
      </c>
      <c r="M33" s="1027">
        <v>8804754</v>
      </c>
      <c r="N33" s="1027">
        <v>29163304</v>
      </c>
      <c r="O33" s="1027">
        <v>916100</v>
      </c>
      <c r="P33" s="1027">
        <v>367665766</v>
      </c>
    </row>
    <row r="34" spans="1:16" s="158" customFormat="1" ht="36.75" customHeight="1" thickTop="1" thickBot="1">
      <c r="A34" s="553" t="s">
        <v>1411</v>
      </c>
      <c r="B34" s="1028">
        <v>1922892680</v>
      </c>
      <c r="C34" s="1028">
        <v>1609068087</v>
      </c>
      <c r="D34" s="1028">
        <v>2160741493</v>
      </c>
      <c r="E34" s="1028">
        <v>1556974085</v>
      </c>
      <c r="F34" s="1028">
        <v>1390320276</v>
      </c>
      <c r="G34" s="1028">
        <v>812261989</v>
      </c>
      <c r="H34" s="1028">
        <v>764085478</v>
      </c>
      <c r="I34" s="1028">
        <v>1313355140</v>
      </c>
      <c r="J34" s="1028">
        <v>97841772</v>
      </c>
      <c r="K34" s="1028">
        <v>194434809</v>
      </c>
      <c r="L34" s="1028">
        <v>1088876868</v>
      </c>
      <c r="M34" s="1028">
        <v>303365120</v>
      </c>
      <c r="N34" s="1028">
        <v>1046527278</v>
      </c>
      <c r="O34" s="1028">
        <v>721540548</v>
      </c>
      <c r="P34" s="1028">
        <v>14982285623</v>
      </c>
    </row>
    <row r="35" spans="1:16" s="115" customFormat="1" ht="36.75" customHeight="1" thickTop="1">
      <c r="A35" s="162" t="s">
        <v>707</v>
      </c>
      <c r="B35" s="1027">
        <v>469478732.84299999</v>
      </c>
      <c r="C35" s="1027">
        <v>270737269.06480002</v>
      </c>
      <c r="D35" s="1027">
        <v>315034994.83170003</v>
      </c>
      <c r="E35" s="1027">
        <v>194552336.9718</v>
      </c>
      <c r="F35" s="1027">
        <v>256263007.82089999</v>
      </c>
      <c r="G35" s="1027">
        <v>142434363.82620001</v>
      </c>
      <c r="H35" s="1027">
        <v>125664205.433</v>
      </c>
      <c r="I35" s="1027">
        <v>329557794.6433</v>
      </c>
      <c r="J35" s="1027">
        <v>81691550.795200005</v>
      </c>
      <c r="K35" s="1027">
        <v>150357587.12239999</v>
      </c>
      <c r="L35" s="1027">
        <v>225686015.62180001</v>
      </c>
      <c r="M35" s="1027">
        <v>56943582.003600001</v>
      </c>
      <c r="N35" s="1027">
        <v>143867162.17300001</v>
      </c>
      <c r="O35" s="1027">
        <v>70502592.774499997</v>
      </c>
      <c r="P35" s="1027">
        <v>2832771195.9247999</v>
      </c>
    </row>
    <row r="36" spans="1:16" s="168" customFormat="1" ht="36.75" customHeight="1">
      <c r="A36" s="167" t="s">
        <v>708</v>
      </c>
      <c r="B36" s="1031">
        <v>0.24060000000000001</v>
      </c>
      <c r="C36" s="1031">
        <v>0.31359999999999999</v>
      </c>
      <c r="D36" s="1031">
        <v>0.26490000000000002</v>
      </c>
      <c r="E36" s="1031">
        <v>0.47920000000000001</v>
      </c>
      <c r="F36" s="1031">
        <v>7.2300000000000003E-2</v>
      </c>
      <c r="G36" s="1031">
        <v>0.25629999999999997</v>
      </c>
      <c r="H36" s="1031">
        <v>0.17399999999999999</v>
      </c>
      <c r="I36" s="1031">
        <v>0.11459999999999999</v>
      </c>
      <c r="J36" s="1032">
        <v>2.8500000000000001E-2</v>
      </c>
      <c r="K36" s="1031">
        <v>6.1000000000000004E-3</v>
      </c>
      <c r="L36" s="1031">
        <v>0.185</v>
      </c>
      <c r="M36" s="1031">
        <v>0.1221</v>
      </c>
      <c r="N36" s="1031">
        <v>0.40050000000000002</v>
      </c>
      <c r="O36" s="1031">
        <v>9.35E-2</v>
      </c>
      <c r="P36" s="1031">
        <v>0.25240000000000001</v>
      </c>
    </row>
    <row r="37" spans="1:16" s="904" customFormat="1" ht="6" customHeight="1" thickBot="1">
      <c r="A37" s="583"/>
      <c r="B37" s="441"/>
      <c r="C37" s="441"/>
      <c r="D37" s="441"/>
      <c r="E37" s="441"/>
      <c r="F37" s="441"/>
      <c r="G37" s="441"/>
      <c r="H37" s="441"/>
      <c r="I37" s="441"/>
      <c r="J37" s="441"/>
      <c r="K37" s="441"/>
      <c r="L37" s="441"/>
      <c r="M37" s="441"/>
      <c r="N37" s="441"/>
      <c r="O37" s="441"/>
      <c r="P37" s="441"/>
    </row>
    <row r="38" spans="1:16" s="904" customFormat="1" ht="28.5" customHeight="1" thickTop="1">
      <c r="A38" s="170" t="s">
        <v>709</v>
      </c>
      <c r="B38" s="80"/>
      <c r="C38" s="80"/>
      <c r="D38" s="80"/>
      <c r="E38" s="80"/>
      <c r="F38" s="80"/>
      <c r="G38" s="80"/>
      <c r="H38" s="80"/>
      <c r="I38" s="603"/>
      <c r="J38" s="80"/>
      <c r="K38" s="80"/>
      <c r="L38" s="80"/>
      <c r="M38" s="80"/>
      <c r="N38" s="80"/>
      <c r="O38" s="80"/>
      <c r="P38" s="80"/>
    </row>
    <row r="39" spans="1:16" s="904" customFormat="1" ht="16.5" customHeight="1">
      <c r="A39" s="170"/>
      <c r="B39" s="80"/>
      <c r="C39" s="80"/>
      <c r="D39" s="80"/>
      <c r="E39" s="80"/>
      <c r="F39" s="80"/>
      <c r="G39" s="80"/>
      <c r="H39" s="80"/>
      <c r="I39" s="603"/>
      <c r="J39" s="80"/>
      <c r="K39" s="80"/>
      <c r="L39" s="80"/>
      <c r="M39" s="80"/>
      <c r="N39" s="80"/>
      <c r="O39" s="80"/>
      <c r="P39" s="80"/>
    </row>
    <row r="40" spans="1:16" s="904" customFormat="1" ht="15.75">
      <c r="A40" s="170"/>
      <c r="B40" s="80"/>
      <c r="C40" s="80"/>
      <c r="D40" s="80"/>
      <c r="E40" s="80"/>
      <c r="F40" s="80"/>
      <c r="G40" s="80"/>
      <c r="H40" s="80"/>
      <c r="I40" s="603"/>
      <c r="J40" s="80"/>
      <c r="K40" s="80"/>
      <c r="L40" s="80"/>
      <c r="M40" s="80"/>
      <c r="N40" s="80"/>
      <c r="O40" s="80"/>
      <c r="P40" s="80"/>
    </row>
    <row r="41" spans="1:16" s="904" customFormat="1">
      <c r="A41" s="580"/>
      <c r="B41" s="80"/>
      <c r="C41" s="80"/>
      <c r="D41" s="80"/>
      <c r="E41" s="80"/>
      <c r="F41" s="80"/>
      <c r="G41" s="80"/>
      <c r="H41" s="80"/>
      <c r="I41" s="603"/>
      <c r="J41" s="80"/>
      <c r="K41" s="80"/>
      <c r="L41" s="80"/>
      <c r="M41" s="80"/>
      <c r="N41" s="80"/>
      <c r="O41" s="80"/>
      <c r="P41" s="80"/>
    </row>
    <row r="42" spans="1:16" s="904" customFormat="1">
      <c r="A42" s="580"/>
      <c r="B42" s="610"/>
      <c r="C42" s="610"/>
      <c r="D42" s="610"/>
      <c r="E42" s="610"/>
      <c r="F42" s="610"/>
      <c r="G42" s="610"/>
      <c r="H42" s="610"/>
      <c r="I42" s="610"/>
      <c r="J42" s="610"/>
      <c r="K42" s="610"/>
      <c r="L42" s="610"/>
      <c r="M42" s="610"/>
      <c r="N42" s="610"/>
      <c r="O42" s="610"/>
      <c r="P42" s="610"/>
    </row>
    <row r="43" spans="1:16" s="904" customFormat="1">
      <c r="A43" s="580"/>
      <c r="B43" s="610"/>
      <c r="C43" s="610"/>
      <c r="D43" s="610"/>
      <c r="E43" s="610"/>
      <c r="F43" s="610"/>
      <c r="G43" s="610"/>
      <c r="H43" s="610"/>
      <c r="I43" s="610"/>
      <c r="J43" s="610"/>
      <c r="K43" s="610"/>
      <c r="L43" s="610"/>
      <c r="M43" s="610"/>
      <c r="N43" s="610"/>
      <c r="O43" s="610"/>
      <c r="P43" s="610"/>
    </row>
    <row r="44" spans="1:16" s="904" customFormat="1">
      <c r="A44" s="580"/>
      <c r="B44" s="80"/>
      <c r="C44" s="80"/>
      <c r="D44" s="80"/>
      <c r="E44" s="80"/>
      <c r="F44" s="80"/>
      <c r="G44" s="80"/>
      <c r="H44" s="80"/>
      <c r="I44" s="603"/>
      <c r="J44" s="80"/>
      <c r="K44" s="80"/>
      <c r="L44" s="80"/>
      <c r="M44" s="80"/>
      <c r="N44" s="80"/>
      <c r="O44" s="80"/>
      <c r="P44" s="80"/>
    </row>
    <row r="45" spans="1:16" s="904" customFormat="1">
      <c r="A45" s="580"/>
      <c r="B45" s="80"/>
      <c r="C45" s="80"/>
      <c r="D45" s="80"/>
      <c r="E45" s="80"/>
      <c r="F45" s="80"/>
      <c r="G45" s="80"/>
      <c r="H45" s="80"/>
      <c r="I45" s="603"/>
      <c r="J45" s="80"/>
      <c r="K45" s="80"/>
      <c r="L45" s="80"/>
      <c r="M45" s="80"/>
      <c r="N45" s="80"/>
      <c r="O45" s="80"/>
      <c r="P45" s="80"/>
    </row>
    <row r="46" spans="1:16" s="904" customFormat="1">
      <c r="A46" s="580"/>
      <c r="B46" s="80"/>
      <c r="C46" s="80"/>
      <c r="D46" s="80"/>
      <c r="E46" s="80"/>
      <c r="F46" s="80"/>
      <c r="G46" s="80"/>
      <c r="H46" s="80"/>
      <c r="I46" s="603"/>
      <c r="J46" s="80"/>
      <c r="K46" s="80"/>
      <c r="L46" s="80"/>
      <c r="M46" s="80"/>
      <c r="N46" s="80"/>
      <c r="O46" s="80"/>
      <c r="P46" s="80"/>
    </row>
    <row r="47" spans="1:16" s="904" customFormat="1">
      <c r="A47" s="580"/>
      <c r="B47" s="80"/>
      <c r="C47" s="80"/>
      <c r="D47" s="80"/>
      <c r="E47" s="80"/>
      <c r="F47" s="80"/>
      <c r="G47" s="80"/>
      <c r="H47" s="80"/>
      <c r="I47" s="603"/>
      <c r="J47" s="80"/>
      <c r="K47" s="80"/>
      <c r="L47" s="80"/>
      <c r="M47" s="80"/>
      <c r="N47" s="80"/>
      <c r="O47" s="80"/>
      <c r="P47" s="80"/>
    </row>
    <row r="48" spans="1:16" s="904" customFormat="1">
      <c r="A48" s="580"/>
      <c r="B48" s="80"/>
      <c r="C48" s="80"/>
      <c r="D48" s="80"/>
      <c r="E48" s="80"/>
      <c r="F48" s="80"/>
      <c r="G48" s="80"/>
      <c r="H48" s="80"/>
      <c r="I48" s="603"/>
      <c r="J48" s="80"/>
      <c r="K48" s="80"/>
      <c r="L48" s="80"/>
      <c r="M48" s="80"/>
      <c r="N48" s="80"/>
      <c r="O48" s="80"/>
      <c r="P48" s="80"/>
    </row>
    <row r="49" spans="1:16" s="904" customFormat="1">
      <c r="A49" s="580"/>
      <c r="B49" s="80"/>
      <c r="C49" s="80"/>
      <c r="D49" s="80"/>
      <c r="E49" s="80"/>
      <c r="F49" s="80"/>
      <c r="G49" s="80"/>
      <c r="H49" s="80"/>
      <c r="I49" s="603"/>
      <c r="J49" s="80"/>
      <c r="K49" s="80"/>
      <c r="L49" s="80"/>
      <c r="M49" s="80"/>
      <c r="N49" s="80"/>
      <c r="O49" s="80"/>
      <c r="P49" s="80"/>
    </row>
    <row r="50" spans="1:16" s="904" customFormat="1">
      <c r="A50" s="580"/>
      <c r="B50" s="80"/>
      <c r="C50" s="80"/>
      <c r="D50" s="80"/>
      <c r="E50" s="80"/>
      <c r="F50" s="80"/>
      <c r="G50" s="80"/>
      <c r="H50" s="80"/>
      <c r="I50" s="603"/>
      <c r="J50" s="80"/>
      <c r="K50" s="80"/>
      <c r="L50" s="80"/>
      <c r="M50" s="80"/>
      <c r="N50" s="80"/>
      <c r="O50" s="80"/>
      <c r="P50" s="80"/>
    </row>
    <row r="51" spans="1:16" s="904" customFormat="1">
      <c r="A51" s="580"/>
      <c r="B51" s="80"/>
      <c r="C51" s="80"/>
      <c r="D51" s="80"/>
      <c r="E51" s="80"/>
      <c r="F51" s="80"/>
      <c r="G51" s="80"/>
      <c r="H51" s="80"/>
      <c r="I51" s="603"/>
      <c r="J51" s="80"/>
      <c r="K51" s="80"/>
      <c r="L51" s="80"/>
      <c r="M51" s="80"/>
      <c r="N51" s="80"/>
      <c r="O51" s="80"/>
      <c r="P51" s="80"/>
    </row>
    <row r="52" spans="1:16" s="904" customFormat="1">
      <c r="A52" s="580"/>
      <c r="B52" s="80"/>
      <c r="C52" s="80"/>
      <c r="D52" s="80"/>
      <c r="E52" s="80"/>
      <c r="F52" s="80"/>
      <c r="G52" s="80"/>
      <c r="H52" s="80"/>
      <c r="I52" s="603"/>
      <c r="J52" s="80"/>
      <c r="K52" s="80"/>
      <c r="L52" s="80"/>
      <c r="M52" s="80"/>
      <c r="N52" s="80"/>
      <c r="O52" s="80"/>
      <c r="P52" s="80"/>
    </row>
    <row r="53" spans="1:16" s="904" customFormat="1">
      <c r="A53" s="580"/>
      <c r="B53" s="80"/>
      <c r="C53" s="80"/>
      <c r="D53" s="80"/>
      <c r="E53" s="80"/>
      <c r="F53" s="80"/>
      <c r="G53" s="80"/>
      <c r="H53" s="80"/>
      <c r="I53" s="603"/>
      <c r="J53" s="80"/>
      <c r="K53" s="80"/>
      <c r="L53" s="80"/>
      <c r="M53" s="80"/>
      <c r="N53" s="80"/>
      <c r="O53" s="80"/>
      <c r="P53" s="80"/>
    </row>
    <row r="54" spans="1:16" s="904" customFormat="1">
      <c r="A54" s="580"/>
      <c r="B54" s="80"/>
      <c r="C54" s="80"/>
      <c r="D54" s="80"/>
      <c r="E54" s="80"/>
      <c r="F54" s="80"/>
      <c r="G54" s="80"/>
      <c r="H54" s="80"/>
      <c r="I54" s="603"/>
      <c r="J54" s="80"/>
      <c r="K54" s="80"/>
      <c r="L54" s="80"/>
      <c r="M54" s="80"/>
      <c r="N54" s="80"/>
      <c r="O54" s="80"/>
      <c r="P54" s="80"/>
    </row>
    <row r="55" spans="1:16" s="904" customFormat="1">
      <c r="A55" s="580"/>
      <c r="B55" s="80"/>
      <c r="C55" s="80"/>
      <c r="D55" s="80"/>
      <c r="E55" s="80"/>
      <c r="F55" s="80"/>
      <c r="G55" s="80"/>
      <c r="H55" s="80"/>
      <c r="I55" s="603"/>
      <c r="J55" s="80"/>
      <c r="K55" s="80"/>
      <c r="L55" s="80"/>
      <c r="M55" s="80"/>
      <c r="N55" s="80"/>
      <c r="O55" s="80"/>
      <c r="P55" s="80"/>
    </row>
    <row r="56" spans="1:16" s="904" customFormat="1">
      <c r="A56" s="580"/>
      <c r="B56" s="80"/>
      <c r="C56" s="80"/>
      <c r="D56" s="80"/>
      <c r="E56" s="80"/>
      <c r="F56" s="80"/>
      <c r="G56" s="80"/>
      <c r="H56" s="80"/>
      <c r="I56" s="603"/>
      <c r="J56" s="80"/>
      <c r="K56" s="80"/>
      <c r="L56" s="80"/>
      <c r="M56" s="80"/>
      <c r="N56" s="80"/>
      <c r="O56" s="80"/>
      <c r="P56" s="80"/>
    </row>
    <row r="57" spans="1:16" s="904" customFormat="1">
      <c r="A57" s="580"/>
      <c r="B57" s="80"/>
      <c r="C57" s="80"/>
      <c r="D57" s="80"/>
      <c r="E57" s="80"/>
      <c r="F57" s="80"/>
      <c r="G57" s="80"/>
      <c r="H57" s="80"/>
      <c r="I57" s="603"/>
      <c r="J57" s="80"/>
      <c r="K57" s="80"/>
      <c r="L57" s="80"/>
      <c r="M57" s="80"/>
      <c r="N57" s="80"/>
      <c r="O57" s="80"/>
      <c r="P57" s="80"/>
    </row>
    <row r="58" spans="1:16" s="904" customFormat="1">
      <c r="A58" s="580"/>
      <c r="B58" s="80"/>
      <c r="C58" s="80"/>
      <c r="D58" s="80"/>
      <c r="E58" s="80"/>
      <c r="F58" s="80"/>
      <c r="G58" s="80"/>
      <c r="H58" s="80"/>
      <c r="I58" s="603"/>
      <c r="J58" s="80"/>
      <c r="K58" s="80"/>
      <c r="L58" s="80"/>
      <c r="M58" s="80"/>
      <c r="N58" s="80"/>
      <c r="O58" s="80"/>
      <c r="P58" s="80"/>
    </row>
    <row r="59" spans="1:16" s="904" customFormat="1">
      <c r="A59" s="580"/>
      <c r="B59" s="80"/>
      <c r="C59" s="80"/>
      <c r="D59" s="80"/>
      <c r="E59" s="80"/>
      <c r="F59" s="80"/>
      <c r="G59" s="80"/>
      <c r="H59" s="80"/>
      <c r="I59" s="603"/>
      <c r="J59" s="80"/>
      <c r="K59" s="80"/>
      <c r="L59" s="80"/>
      <c r="M59" s="80"/>
      <c r="N59" s="80"/>
      <c r="O59" s="80"/>
      <c r="P59" s="80"/>
    </row>
    <row r="60" spans="1:16" s="904" customFormat="1">
      <c r="A60" s="580"/>
      <c r="B60" s="80"/>
      <c r="C60" s="80"/>
      <c r="D60" s="80"/>
      <c r="E60" s="80"/>
      <c r="F60" s="80"/>
      <c r="G60" s="80"/>
      <c r="H60" s="80"/>
      <c r="I60" s="603"/>
      <c r="J60" s="80"/>
      <c r="K60" s="80"/>
      <c r="L60" s="80"/>
      <c r="M60" s="80"/>
      <c r="N60" s="80"/>
      <c r="O60" s="80"/>
      <c r="P60" s="80"/>
    </row>
    <row r="61" spans="1:16" s="904" customFormat="1">
      <c r="A61" s="580"/>
      <c r="B61" s="80"/>
      <c r="C61" s="80"/>
      <c r="D61" s="80"/>
      <c r="E61" s="80"/>
      <c r="F61" s="80"/>
      <c r="G61" s="80"/>
      <c r="H61" s="80"/>
      <c r="I61" s="603"/>
      <c r="J61" s="80"/>
      <c r="K61" s="80"/>
      <c r="L61" s="80"/>
      <c r="M61" s="80"/>
      <c r="N61" s="80"/>
      <c r="O61" s="80"/>
      <c r="P61" s="80"/>
    </row>
    <row r="62" spans="1:16" s="904" customFormat="1">
      <c r="A62" s="580"/>
      <c r="B62" s="80"/>
      <c r="C62" s="80"/>
      <c r="D62" s="80"/>
      <c r="E62" s="80"/>
      <c r="F62" s="80"/>
      <c r="G62" s="80"/>
      <c r="H62" s="80"/>
      <c r="I62" s="603"/>
      <c r="J62" s="80"/>
      <c r="K62" s="80"/>
      <c r="L62" s="80"/>
      <c r="M62" s="80"/>
      <c r="N62" s="80"/>
      <c r="O62" s="80"/>
      <c r="P62" s="80"/>
    </row>
    <row r="63" spans="1:16" s="904" customFormat="1">
      <c r="A63" s="580"/>
      <c r="B63" s="80"/>
      <c r="C63" s="80"/>
      <c r="D63" s="80"/>
      <c r="E63" s="80"/>
      <c r="F63" s="80"/>
      <c r="G63" s="80"/>
      <c r="H63" s="80"/>
      <c r="I63" s="603"/>
      <c r="J63" s="80"/>
      <c r="K63" s="80"/>
      <c r="L63" s="80"/>
      <c r="M63" s="80"/>
      <c r="N63" s="80"/>
      <c r="O63" s="80"/>
      <c r="P63" s="80"/>
    </row>
    <row r="64" spans="1:16" s="904" customFormat="1">
      <c r="A64" s="580"/>
      <c r="B64" s="80"/>
      <c r="C64" s="80"/>
      <c r="D64" s="80"/>
      <c r="E64" s="80"/>
      <c r="F64" s="80"/>
      <c r="G64" s="80"/>
      <c r="H64" s="80"/>
      <c r="I64" s="603"/>
      <c r="J64" s="80"/>
      <c r="K64" s="80"/>
      <c r="L64" s="80"/>
      <c r="M64" s="80"/>
      <c r="N64" s="80"/>
      <c r="O64" s="80"/>
      <c r="P64" s="80"/>
    </row>
    <row r="65" spans="1:16" s="904" customFormat="1">
      <c r="A65" s="580"/>
      <c r="B65" s="80"/>
      <c r="C65" s="80"/>
      <c r="D65" s="80"/>
      <c r="E65" s="80"/>
      <c r="F65" s="80"/>
      <c r="G65" s="80"/>
      <c r="H65" s="80"/>
      <c r="I65" s="603"/>
      <c r="J65" s="80"/>
      <c r="K65" s="80"/>
      <c r="L65" s="80"/>
      <c r="M65" s="80"/>
      <c r="N65" s="80"/>
      <c r="O65" s="80"/>
      <c r="P65" s="80"/>
    </row>
    <row r="66" spans="1:16" s="904" customFormat="1">
      <c r="A66" s="580"/>
      <c r="B66" s="80"/>
      <c r="C66" s="80"/>
      <c r="D66" s="80"/>
      <c r="E66" s="80"/>
      <c r="F66" s="80"/>
      <c r="G66" s="80"/>
      <c r="H66" s="80"/>
      <c r="I66" s="603"/>
      <c r="J66" s="80"/>
      <c r="K66" s="80"/>
      <c r="L66" s="80"/>
      <c r="M66" s="80"/>
      <c r="N66" s="80"/>
      <c r="O66" s="80"/>
      <c r="P66" s="80"/>
    </row>
    <row r="67" spans="1:16" s="904" customFormat="1">
      <c r="A67" s="580"/>
      <c r="B67" s="80"/>
      <c r="C67" s="80"/>
      <c r="D67" s="80"/>
      <c r="E67" s="80"/>
      <c r="F67" s="80"/>
      <c r="G67" s="80"/>
      <c r="H67" s="80"/>
      <c r="I67" s="603"/>
      <c r="J67" s="80"/>
      <c r="K67" s="80"/>
      <c r="L67" s="80"/>
      <c r="M67" s="80"/>
      <c r="N67" s="80"/>
      <c r="O67" s="80"/>
      <c r="P67" s="80"/>
    </row>
    <row r="68" spans="1:16" s="904" customFormat="1">
      <c r="A68" s="580"/>
      <c r="B68" s="80"/>
      <c r="C68" s="80"/>
      <c r="D68" s="80"/>
      <c r="E68" s="80"/>
      <c r="F68" s="80"/>
      <c r="G68" s="80"/>
      <c r="H68" s="80"/>
      <c r="I68" s="603"/>
      <c r="J68" s="80"/>
      <c r="K68" s="80"/>
      <c r="L68" s="80"/>
      <c r="M68" s="80"/>
      <c r="N68" s="80"/>
      <c r="O68" s="80"/>
      <c r="P68" s="80"/>
    </row>
    <row r="69" spans="1:16" s="904" customFormat="1">
      <c r="A69" s="580"/>
      <c r="B69" s="80"/>
      <c r="C69" s="80"/>
      <c r="D69" s="80"/>
      <c r="E69" s="80"/>
      <c r="F69" s="80"/>
      <c r="G69" s="80"/>
      <c r="H69" s="80"/>
      <c r="I69" s="603"/>
      <c r="J69" s="80"/>
      <c r="K69" s="80"/>
      <c r="L69" s="80"/>
      <c r="M69" s="80"/>
      <c r="N69" s="80"/>
      <c r="O69" s="80"/>
      <c r="P69" s="80"/>
    </row>
    <row r="70" spans="1:16" s="904" customFormat="1">
      <c r="A70" s="580"/>
      <c r="B70" s="80"/>
      <c r="C70" s="80"/>
      <c r="D70" s="80"/>
      <c r="E70" s="80"/>
      <c r="F70" s="80"/>
      <c r="G70" s="80"/>
      <c r="H70" s="80"/>
      <c r="I70" s="603"/>
      <c r="J70" s="80"/>
      <c r="K70" s="80"/>
      <c r="L70" s="80"/>
      <c r="M70" s="80"/>
      <c r="N70" s="80"/>
      <c r="O70" s="80"/>
      <c r="P70" s="80"/>
    </row>
    <row r="71" spans="1:16" s="904" customFormat="1">
      <c r="A71" s="580"/>
      <c r="B71" s="80"/>
      <c r="C71" s="80"/>
      <c r="D71" s="80"/>
      <c r="E71" s="80"/>
      <c r="F71" s="80"/>
      <c r="G71" s="80"/>
      <c r="H71" s="80"/>
      <c r="I71" s="603"/>
      <c r="J71" s="80"/>
      <c r="K71" s="80"/>
      <c r="L71" s="80"/>
      <c r="M71" s="80"/>
      <c r="N71" s="80"/>
      <c r="O71" s="80"/>
      <c r="P71" s="80"/>
    </row>
    <row r="72" spans="1:16" s="904" customFormat="1">
      <c r="A72" s="580"/>
      <c r="B72" s="80"/>
      <c r="C72" s="80"/>
      <c r="D72" s="80"/>
      <c r="E72" s="80"/>
      <c r="F72" s="80"/>
      <c r="G72" s="80"/>
      <c r="H72" s="80"/>
      <c r="I72" s="603"/>
      <c r="J72" s="80"/>
      <c r="K72" s="80"/>
      <c r="L72" s="80"/>
      <c r="M72" s="80"/>
      <c r="N72" s="80"/>
      <c r="O72" s="80"/>
      <c r="P72" s="80"/>
    </row>
    <row r="73" spans="1:16" s="904" customFormat="1">
      <c r="A73" s="580"/>
      <c r="B73" s="80"/>
      <c r="C73" s="80"/>
      <c r="D73" s="80"/>
      <c r="E73" s="80"/>
      <c r="F73" s="80"/>
      <c r="G73" s="80"/>
      <c r="H73" s="80"/>
      <c r="I73" s="603"/>
      <c r="J73" s="80"/>
      <c r="K73" s="80"/>
      <c r="L73" s="80"/>
      <c r="M73" s="80"/>
      <c r="N73" s="80"/>
      <c r="O73" s="80"/>
      <c r="P73" s="80"/>
    </row>
    <row r="74" spans="1:16" s="904" customFormat="1">
      <c r="A74" s="580"/>
      <c r="B74" s="80"/>
      <c r="C74" s="80"/>
      <c r="D74" s="80"/>
      <c r="E74" s="80"/>
      <c r="F74" s="80"/>
      <c r="G74" s="80"/>
      <c r="H74" s="80"/>
      <c r="I74" s="603"/>
      <c r="J74" s="80"/>
      <c r="K74" s="80"/>
      <c r="L74" s="80"/>
      <c r="M74" s="80"/>
      <c r="N74" s="80"/>
      <c r="O74" s="80"/>
      <c r="P74" s="80"/>
    </row>
    <row r="75" spans="1:16" s="904" customFormat="1">
      <c r="A75" s="580"/>
      <c r="B75" s="80"/>
      <c r="C75" s="80"/>
      <c r="D75" s="80"/>
      <c r="E75" s="80"/>
      <c r="F75" s="80"/>
      <c r="G75" s="80"/>
      <c r="H75" s="80"/>
      <c r="I75" s="603"/>
      <c r="J75" s="80"/>
      <c r="K75" s="80"/>
      <c r="L75" s="80"/>
      <c r="M75" s="80"/>
      <c r="N75" s="80"/>
      <c r="O75" s="80"/>
      <c r="P75" s="80"/>
    </row>
    <row r="76" spans="1:16" s="904" customFormat="1">
      <c r="A76" s="580"/>
      <c r="B76" s="80"/>
      <c r="C76" s="80"/>
      <c r="D76" s="80"/>
      <c r="E76" s="80"/>
      <c r="F76" s="80"/>
      <c r="G76" s="80"/>
      <c r="H76" s="80"/>
      <c r="I76" s="603"/>
      <c r="J76" s="80"/>
      <c r="K76" s="80"/>
      <c r="L76" s="80"/>
      <c r="M76" s="80"/>
      <c r="N76" s="80"/>
      <c r="O76" s="80"/>
      <c r="P76" s="80"/>
    </row>
    <row r="77" spans="1:16" s="904" customFormat="1">
      <c r="A77" s="580"/>
      <c r="B77" s="80"/>
      <c r="C77" s="80"/>
      <c r="D77" s="80"/>
      <c r="E77" s="80"/>
      <c r="F77" s="80"/>
      <c r="G77" s="80"/>
      <c r="H77" s="80"/>
      <c r="I77" s="603"/>
      <c r="J77" s="80"/>
      <c r="K77" s="80"/>
      <c r="L77" s="80"/>
      <c r="M77" s="80"/>
      <c r="N77" s="80"/>
      <c r="O77" s="80"/>
      <c r="P77" s="80"/>
    </row>
    <row r="78" spans="1:16" s="904" customFormat="1">
      <c r="A78" s="580"/>
      <c r="B78" s="80"/>
      <c r="C78" s="80"/>
      <c r="D78" s="80"/>
      <c r="E78" s="80"/>
      <c r="F78" s="80"/>
      <c r="G78" s="80"/>
      <c r="H78" s="80"/>
      <c r="I78" s="603"/>
      <c r="J78" s="80"/>
      <c r="K78" s="80"/>
      <c r="L78" s="80"/>
      <c r="M78" s="80"/>
      <c r="N78" s="80"/>
      <c r="O78" s="80"/>
      <c r="P78" s="80"/>
    </row>
    <row r="79" spans="1:16" s="904" customFormat="1">
      <c r="A79" s="580"/>
      <c r="B79" s="80"/>
      <c r="C79" s="80"/>
      <c r="D79" s="80"/>
      <c r="E79" s="80"/>
      <c r="F79" s="80"/>
      <c r="G79" s="80"/>
      <c r="H79" s="80"/>
      <c r="I79" s="603"/>
      <c r="J79" s="80"/>
      <c r="K79" s="80"/>
      <c r="L79" s="80"/>
      <c r="M79" s="80"/>
      <c r="N79" s="80"/>
      <c r="O79" s="80"/>
      <c r="P79" s="80"/>
    </row>
    <row r="80" spans="1:16" s="904" customFormat="1">
      <c r="A80" s="580"/>
      <c r="B80" s="80"/>
      <c r="C80" s="80"/>
      <c r="D80" s="80"/>
      <c r="E80" s="80"/>
      <c r="F80" s="80"/>
      <c r="G80" s="80"/>
      <c r="H80" s="80"/>
      <c r="I80" s="603"/>
      <c r="J80" s="80"/>
      <c r="K80" s="80"/>
      <c r="L80" s="80"/>
      <c r="M80" s="80"/>
      <c r="N80" s="80"/>
      <c r="O80" s="80"/>
      <c r="P80" s="80"/>
    </row>
    <row r="81" spans="1:16" s="904" customFormat="1">
      <c r="A81" s="580"/>
      <c r="B81" s="80"/>
      <c r="C81" s="80"/>
      <c r="D81" s="80"/>
      <c r="E81" s="80"/>
      <c r="F81" s="80"/>
      <c r="G81" s="80"/>
      <c r="H81" s="80"/>
      <c r="I81" s="603"/>
      <c r="J81" s="80"/>
      <c r="K81" s="80"/>
      <c r="L81" s="80"/>
      <c r="M81" s="80"/>
      <c r="N81" s="80"/>
      <c r="O81" s="80"/>
      <c r="P81" s="80"/>
    </row>
    <row r="82" spans="1:16" s="904" customFormat="1">
      <c r="A82" s="580"/>
      <c r="B82" s="80"/>
      <c r="C82" s="80"/>
      <c r="D82" s="80"/>
      <c r="E82" s="80"/>
      <c r="F82" s="80"/>
      <c r="G82" s="80"/>
      <c r="H82" s="80"/>
      <c r="I82" s="603"/>
      <c r="J82" s="80"/>
      <c r="K82" s="80"/>
      <c r="L82" s="80"/>
      <c r="M82" s="80"/>
      <c r="N82" s="80"/>
      <c r="O82" s="80"/>
      <c r="P82" s="80"/>
    </row>
    <row r="83" spans="1:16" s="904" customFormat="1">
      <c r="A83" s="580"/>
      <c r="B83" s="80"/>
      <c r="C83" s="80"/>
      <c r="D83" s="80"/>
      <c r="E83" s="80"/>
      <c r="F83" s="80"/>
      <c r="G83" s="80"/>
      <c r="H83" s="80"/>
      <c r="I83" s="603"/>
      <c r="J83" s="80"/>
      <c r="K83" s="80"/>
      <c r="L83" s="80"/>
      <c r="M83" s="80"/>
      <c r="N83" s="80"/>
      <c r="O83" s="80"/>
      <c r="P83" s="80"/>
    </row>
    <row r="84" spans="1:16" s="904" customFormat="1">
      <c r="A84" s="580"/>
      <c r="B84" s="80"/>
      <c r="C84" s="80"/>
      <c r="D84" s="80"/>
      <c r="E84" s="80"/>
      <c r="F84" s="80"/>
      <c r="G84" s="80"/>
      <c r="H84" s="80"/>
      <c r="I84" s="603"/>
      <c r="J84" s="80"/>
      <c r="K84" s="80"/>
      <c r="L84" s="80"/>
      <c r="M84" s="80"/>
      <c r="N84" s="80"/>
      <c r="O84" s="80"/>
      <c r="P84" s="80"/>
    </row>
    <row r="85" spans="1:16" s="904" customFormat="1">
      <c r="A85" s="580"/>
      <c r="B85" s="80"/>
      <c r="C85" s="80"/>
      <c r="D85" s="80"/>
      <c r="E85" s="80"/>
      <c r="F85" s="80"/>
      <c r="G85" s="80"/>
      <c r="H85" s="80"/>
      <c r="I85" s="603"/>
      <c r="J85" s="80"/>
      <c r="K85" s="80"/>
      <c r="L85" s="80"/>
      <c r="M85" s="80"/>
      <c r="N85" s="80"/>
      <c r="O85" s="80"/>
      <c r="P85" s="80"/>
    </row>
    <row r="86" spans="1:16" s="904" customFormat="1">
      <c r="A86" s="580"/>
      <c r="B86" s="80"/>
      <c r="C86" s="80"/>
      <c r="D86" s="80"/>
      <c r="E86" s="80"/>
      <c r="F86" s="80"/>
      <c r="G86" s="80"/>
      <c r="H86" s="80"/>
      <c r="I86" s="603"/>
      <c r="J86" s="80"/>
      <c r="K86" s="80"/>
      <c r="L86" s="80"/>
      <c r="M86" s="80"/>
      <c r="N86" s="80"/>
      <c r="O86" s="80"/>
      <c r="P86" s="80"/>
    </row>
    <row r="87" spans="1:16" s="904" customFormat="1">
      <c r="A87" s="580"/>
      <c r="B87" s="80"/>
      <c r="C87" s="80"/>
      <c r="D87" s="80"/>
      <c r="E87" s="80"/>
      <c r="F87" s="80"/>
      <c r="G87" s="80"/>
      <c r="H87" s="80"/>
      <c r="I87" s="603"/>
      <c r="J87" s="80"/>
      <c r="K87" s="80"/>
      <c r="L87" s="80"/>
      <c r="M87" s="80"/>
      <c r="N87" s="80"/>
      <c r="O87" s="80"/>
      <c r="P87" s="80"/>
    </row>
    <row r="88" spans="1:16" s="904" customFormat="1">
      <c r="A88" s="580"/>
      <c r="B88" s="80"/>
      <c r="C88" s="80"/>
      <c r="D88" s="80"/>
      <c r="E88" s="80"/>
      <c r="F88" s="80"/>
      <c r="G88" s="80"/>
      <c r="H88" s="80"/>
      <c r="I88" s="603"/>
      <c r="J88" s="80"/>
      <c r="K88" s="80"/>
      <c r="L88" s="80"/>
      <c r="M88" s="80"/>
      <c r="N88" s="80"/>
      <c r="O88" s="80"/>
      <c r="P88" s="80"/>
    </row>
    <row r="89" spans="1:16" s="904" customFormat="1">
      <c r="A89" s="580"/>
      <c r="B89" s="80"/>
      <c r="C89" s="80"/>
      <c r="D89" s="80"/>
      <c r="E89" s="80"/>
      <c r="F89" s="80"/>
      <c r="G89" s="80"/>
      <c r="H89" s="80"/>
      <c r="I89" s="603"/>
      <c r="J89" s="80"/>
      <c r="K89" s="80"/>
      <c r="L89" s="80"/>
      <c r="M89" s="80"/>
      <c r="N89" s="80"/>
      <c r="O89" s="80"/>
      <c r="P89" s="80"/>
    </row>
    <row r="90" spans="1:16" s="904" customFormat="1">
      <c r="A90" s="580"/>
      <c r="B90" s="80"/>
      <c r="C90" s="80"/>
      <c r="D90" s="80"/>
      <c r="E90" s="80"/>
      <c r="F90" s="80"/>
      <c r="G90" s="80"/>
      <c r="H90" s="80"/>
      <c r="I90" s="603"/>
      <c r="J90" s="80"/>
      <c r="K90" s="80"/>
      <c r="L90" s="80"/>
      <c r="M90" s="80"/>
      <c r="N90" s="80"/>
      <c r="O90" s="80"/>
      <c r="P90" s="80"/>
    </row>
    <row r="91" spans="1:16" s="904" customFormat="1">
      <c r="A91" s="580"/>
      <c r="B91" s="80"/>
      <c r="C91" s="80"/>
      <c r="D91" s="80"/>
      <c r="E91" s="80"/>
      <c r="F91" s="80"/>
      <c r="G91" s="80"/>
      <c r="H91" s="80"/>
      <c r="I91" s="603"/>
      <c r="J91" s="80"/>
      <c r="K91" s="80"/>
      <c r="L91" s="80"/>
      <c r="M91" s="80"/>
      <c r="N91" s="80"/>
      <c r="O91" s="80"/>
      <c r="P91" s="80"/>
    </row>
    <row r="92" spans="1:16" s="904" customFormat="1">
      <c r="A92" s="580"/>
      <c r="B92" s="80"/>
      <c r="C92" s="80"/>
      <c r="D92" s="80"/>
      <c r="E92" s="80"/>
      <c r="F92" s="80"/>
      <c r="G92" s="80"/>
      <c r="H92" s="80"/>
      <c r="I92" s="603"/>
      <c r="J92" s="80"/>
      <c r="K92" s="80"/>
      <c r="L92" s="80"/>
      <c r="M92" s="80"/>
      <c r="N92" s="80"/>
      <c r="O92" s="80"/>
      <c r="P92" s="80"/>
    </row>
    <row r="93" spans="1:16" s="904" customFormat="1">
      <c r="A93" s="580"/>
      <c r="B93" s="80"/>
      <c r="C93" s="80"/>
      <c r="D93" s="80"/>
      <c r="E93" s="80"/>
      <c r="F93" s="80"/>
      <c r="G93" s="80"/>
      <c r="H93" s="80"/>
      <c r="I93" s="603"/>
      <c r="J93" s="80"/>
      <c r="K93" s="80"/>
      <c r="L93" s="80"/>
      <c r="M93" s="80"/>
      <c r="N93" s="80"/>
      <c r="O93" s="80"/>
      <c r="P93" s="80"/>
    </row>
    <row r="94" spans="1:16" s="904" customFormat="1">
      <c r="A94" s="580"/>
      <c r="B94" s="80"/>
      <c r="C94" s="80"/>
      <c r="D94" s="80"/>
      <c r="E94" s="80"/>
      <c r="F94" s="80"/>
      <c r="G94" s="80"/>
      <c r="H94" s="80"/>
      <c r="I94" s="603"/>
      <c r="J94" s="80"/>
      <c r="K94" s="80"/>
      <c r="L94" s="80"/>
      <c r="M94" s="80"/>
      <c r="N94" s="80"/>
      <c r="O94" s="80"/>
      <c r="P94" s="80"/>
    </row>
    <row r="95" spans="1:16" s="904" customFormat="1">
      <c r="A95" s="580"/>
      <c r="B95" s="80"/>
      <c r="C95" s="80"/>
      <c r="D95" s="80"/>
      <c r="E95" s="80"/>
      <c r="F95" s="80"/>
      <c r="G95" s="80"/>
      <c r="H95" s="80"/>
      <c r="I95" s="603"/>
      <c r="J95" s="80"/>
      <c r="K95" s="80"/>
      <c r="L95" s="80"/>
      <c r="M95" s="80"/>
      <c r="N95" s="80"/>
      <c r="O95" s="80"/>
      <c r="P95" s="80"/>
    </row>
    <row r="96" spans="1:16" s="904" customFormat="1">
      <c r="A96" s="580"/>
      <c r="B96" s="80"/>
      <c r="C96" s="80"/>
      <c r="D96" s="80"/>
      <c r="E96" s="80"/>
      <c r="F96" s="80"/>
      <c r="G96" s="80"/>
      <c r="H96" s="80"/>
      <c r="I96" s="603"/>
      <c r="J96" s="80"/>
      <c r="K96" s="80"/>
      <c r="L96" s="80"/>
      <c r="M96" s="80"/>
      <c r="N96" s="80"/>
      <c r="O96" s="80"/>
      <c r="P96" s="80"/>
    </row>
    <row r="97" spans="1:16" s="904" customFormat="1">
      <c r="A97" s="580"/>
      <c r="B97" s="80"/>
      <c r="C97" s="80"/>
      <c r="D97" s="80"/>
      <c r="E97" s="80"/>
      <c r="F97" s="80"/>
      <c r="G97" s="80"/>
      <c r="H97" s="80"/>
      <c r="I97" s="603"/>
      <c r="J97" s="80"/>
      <c r="K97" s="80"/>
      <c r="L97" s="80"/>
      <c r="M97" s="80"/>
      <c r="N97" s="80"/>
      <c r="O97" s="80"/>
      <c r="P97" s="80"/>
    </row>
    <row r="98" spans="1:16" s="904" customFormat="1">
      <c r="A98" s="580"/>
      <c r="B98" s="80"/>
      <c r="C98" s="80"/>
      <c r="D98" s="80"/>
      <c r="E98" s="80"/>
      <c r="F98" s="80"/>
      <c r="G98" s="80"/>
      <c r="H98" s="80"/>
      <c r="I98" s="603"/>
      <c r="J98" s="80"/>
      <c r="K98" s="80"/>
      <c r="L98" s="80"/>
      <c r="M98" s="80"/>
      <c r="N98" s="80"/>
      <c r="O98" s="80"/>
      <c r="P98" s="80"/>
    </row>
    <row r="99" spans="1:16" s="904" customFormat="1">
      <c r="A99" s="580"/>
      <c r="B99" s="80"/>
      <c r="C99" s="80"/>
      <c r="D99" s="80"/>
      <c r="E99" s="80"/>
      <c r="F99" s="80"/>
      <c r="G99" s="80"/>
      <c r="H99" s="80"/>
      <c r="I99" s="603"/>
      <c r="J99" s="80"/>
      <c r="K99" s="80"/>
      <c r="L99" s="80"/>
      <c r="M99" s="80"/>
      <c r="N99" s="80"/>
      <c r="O99" s="80"/>
      <c r="P99" s="80"/>
    </row>
    <row r="100" spans="1:16" s="904" customFormat="1">
      <c r="A100" s="580"/>
      <c r="B100" s="80"/>
      <c r="C100" s="80"/>
      <c r="D100" s="80"/>
      <c r="E100" s="80"/>
      <c r="F100" s="80"/>
      <c r="G100" s="80"/>
      <c r="H100" s="80"/>
      <c r="I100" s="603"/>
      <c r="J100" s="80"/>
      <c r="K100" s="80"/>
      <c r="L100" s="80"/>
      <c r="M100" s="80"/>
      <c r="N100" s="80"/>
      <c r="O100" s="80"/>
      <c r="P100" s="80"/>
    </row>
    <row r="101" spans="1:16" s="904" customFormat="1">
      <c r="A101" s="580"/>
      <c r="B101" s="80"/>
      <c r="C101" s="80"/>
      <c r="D101" s="80"/>
      <c r="E101" s="80"/>
      <c r="F101" s="80"/>
      <c r="G101" s="80"/>
      <c r="H101" s="80"/>
      <c r="I101" s="603"/>
      <c r="J101" s="80"/>
      <c r="K101" s="80"/>
      <c r="L101" s="80"/>
      <c r="M101" s="80"/>
      <c r="N101" s="80"/>
      <c r="O101" s="80"/>
      <c r="P101" s="80"/>
    </row>
    <row r="102" spans="1:16" s="904" customFormat="1">
      <c r="A102" s="580"/>
      <c r="B102" s="80"/>
      <c r="C102" s="80"/>
      <c r="D102" s="80"/>
      <c r="E102" s="80"/>
      <c r="F102" s="80"/>
      <c r="G102" s="80"/>
      <c r="H102" s="80"/>
      <c r="I102" s="603"/>
      <c r="J102" s="80"/>
      <c r="K102" s="80"/>
      <c r="L102" s="80"/>
      <c r="M102" s="80"/>
      <c r="N102" s="80"/>
      <c r="O102" s="80"/>
      <c r="P102" s="80"/>
    </row>
    <row r="103" spans="1:16" s="904" customFormat="1">
      <c r="A103" s="580"/>
      <c r="B103" s="80"/>
      <c r="C103" s="80"/>
      <c r="D103" s="80"/>
      <c r="E103" s="80"/>
      <c r="F103" s="80"/>
      <c r="G103" s="80"/>
      <c r="H103" s="80"/>
      <c r="I103" s="603"/>
      <c r="J103" s="80"/>
      <c r="K103" s="80"/>
      <c r="L103" s="80"/>
      <c r="M103" s="80"/>
      <c r="N103" s="80"/>
      <c r="O103" s="80"/>
      <c r="P103" s="80"/>
    </row>
    <row r="104" spans="1:16" s="904" customFormat="1">
      <c r="A104" s="580"/>
      <c r="B104" s="80"/>
      <c r="C104" s="80"/>
      <c r="D104" s="80"/>
      <c r="E104" s="80"/>
      <c r="F104" s="80"/>
      <c r="G104" s="80"/>
      <c r="H104" s="80"/>
      <c r="I104" s="603"/>
      <c r="J104" s="80"/>
      <c r="K104" s="80"/>
      <c r="L104" s="80"/>
      <c r="M104" s="80"/>
      <c r="N104" s="80"/>
      <c r="O104" s="80"/>
      <c r="P104" s="80"/>
    </row>
    <row r="105" spans="1:16" s="904" customFormat="1">
      <c r="A105" s="580"/>
      <c r="B105" s="80"/>
      <c r="C105" s="80"/>
      <c r="D105" s="80"/>
      <c r="E105" s="80"/>
      <c r="F105" s="80"/>
      <c r="G105" s="80"/>
      <c r="H105" s="80"/>
      <c r="I105" s="603"/>
      <c r="J105" s="80"/>
      <c r="K105" s="80"/>
      <c r="L105" s="80"/>
      <c r="M105" s="80"/>
      <c r="N105" s="80"/>
      <c r="O105" s="80"/>
      <c r="P105" s="80"/>
    </row>
    <row r="106" spans="1:16" s="904" customFormat="1">
      <c r="A106" s="580"/>
      <c r="B106" s="80"/>
      <c r="C106" s="80"/>
      <c r="D106" s="80"/>
      <c r="E106" s="80"/>
      <c r="F106" s="80"/>
      <c r="G106" s="80"/>
      <c r="H106" s="80"/>
      <c r="I106" s="603"/>
      <c r="J106" s="80"/>
      <c r="K106" s="80"/>
      <c r="L106" s="80"/>
      <c r="M106" s="80"/>
      <c r="N106" s="80"/>
      <c r="O106" s="80"/>
      <c r="P106" s="80"/>
    </row>
    <row r="107" spans="1:16" s="904" customFormat="1">
      <c r="A107" s="580"/>
      <c r="B107" s="80"/>
      <c r="C107" s="80"/>
      <c r="D107" s="80"/>
      <c r="E107" s="80"/>
      <c r="F107" s="80"/>
      <c r="G107" s="80"/>
      <c r="H107" s="80"/>
      <c r="I107" s="603"/>
      <c r="J107" s="80"/>
      <c r="K107" s="80"/>
      <c r="L107" s="80"/>
      <c r="M107" s="80"/>
      <c r="N107" s="80"/>
      <c r="O107" s="80"/>
      <c r="P107" s="80"/>
    </row>
    <row r="108" spans="1:16" s="904" customFormat="1">
      <c r="A108" s="580"/>
      <c r="B108" s="80"/>
      <c r="C108" s="80"/>
      <c r="D108" s="80"/>
      <c r="E108" s="80"/>
      <c r="F108" s="80"/>
      <c r="G108" s="80"/>
      <c r="H108" s="80"/>
      <c r="I108" s="603"/>
      <c r="J108" s="80"/>
      <c r="K108" s="80"/>
      <c r="L108" s="80"/>
      <c r="M108" s="80"/>
      <c r="N108" s="80"/>
      <c r="O108" s="80"/>
      <c r="P108" s="80"/>
    </row>
    <row r="109" spans="1:16" s="904" customFormat="1">
      <c r="A109" s="580"/>
      <c r="B109" s="80"/>
      <c r="C109" s="80"/>
      <c r="D109" s="80"/>
      <c r="E109" s="80"/>
      <c r="F109" s="80"/>
      <c r="G109" s="80"/>
      <c r="H109" s="80"/>
      <c r="I109" s="603"/>
      <c r="J109" s="80"/>
      <c r="K109" s="80"/>
      <c r="L109" s="80"/>
      <c r="M109" s="80"/>
      <c r="N109" s="80"/>
      <c r="O109" s="80"/>
      <c r="P109" s="80"/>
    </row>
    <row r="110" spans="1:16" s="904" customFormat="1">
      <c r="A110" s="580"/>
      <c r="B110" s="80"/>
      <c r="C110" s="80"/>
      <c r="D110" s="80"/>
      <c r="E110" s="80"/>
      <c r="F110" s="80"/>
      <c r="G110" s="80"/>
      <c r="H110" s="80"/>
      <c r="I110" s="603"/>
      <c r="J110" s="80"/>
      <c r="K110" s="80"/>
      <c r="L110" s="80"/>
      <c r="M110" s="80"/>
      <c r="N110" s="80"/>
      <c r="O110" s="80"/>
      <c r="P110" s="80"/>
    </row>
    <row r="111" spans="1:16" s="904" customFormat="1">
      <c r="A111" s="580"/>
      <c r="B111" s="80"/>
      <c r="C111" s="80"/>
      <c r="D111" s="80"/>
      <c r="E111" s="80"/>
      <c r="F111" s="80"/>
      <c r="G111" s="80"/>
      <c r="H111" s="80"/>
      <c r="I111" s="603"/>
      <c r="J111" s="80"/>
      <c r="K111" s="80"/>
      <c r="L111" s="80"/>
      <c r="M111" s="80"/>
      <c r="N111" s="80"/>
      <c r="O111" s="80"/>
      <c r="P111" s="80"/>
    </row>
    <row r="112" spans="1:16" s="904" customFormat="1">
      <c r="A112" s="580"/>
      <c r="B112" s="80"/>
      <c r="C112" s="80"/>
      <c r="D112" s="80"/>
      <c r="E112" s="80"/>
      <c r="F112" s="80"/>
      <c r="G112" s="80"/>
      <c r="H112" s="80"/>
      <c r="I112" s="603"/>
      <c r="J112" s="80"/>
      <c r="K112" s="80"/>
      <c r="L112" s="80"/>
      <c r="M112" s="80"/>
      <c r="N112" s="80"/>
      <c r="O112" s="80"/>
      <c r="P112" s="80"/>
    </row>
    <row r="113" spans="1:16" s="904" customFormat="1">
      <c r="A113" s="580"/>
      <c r="B113" s="80"/>
      <c r="C113" s="80"/>
      <c r="D113" s="80"/>
      <c r="E113" s="80"/>
      <c r="F113" s="80"/>
      <c r="G113" s="80"/>
      <c r="H113" s="80"/>
      <c r="I113" s="603"/>
      <c r="J113" s="80"/>
      <c r="K113" s="80"/>
      <c r="L113" s="80"/>
      <c r="M113" s="80"/>
      <c r="N113" s="80"/>
      <c r="O113" s="80"/>
      <c r="P113" s="80"/>
    </row>
    <row r="114" spans="1:16" s="904" customFormat="1">
      <c r="A114" s="580"/>
      <c r="B114" s="80"/>
      <c r="C114" s="80"/>
      <c r="D114" s="80"/>
      <c r="E114" s="80"/>
      <c r="F114" s="80"/>
      <c r="G114" s="80"/>
      <c r="H114" s="80"/>
      <c r="I114" s="603"/>
      <c r="J114" s="80"/>
      <c r="K114" s="80"/>
      <c r="L114" s="80"/>
      <c r="M114" s="80"/>
      <c r="N114" s="80"/>
      <c r="O114" s="80"/>
      <c r="P114" s="80"/>
    </row>
    <row r="115" spans="1:16" s="904" customFormat="1">
      <c r="A115" s="580"/>
      <c r="B115" s="80"/>
      <c r="C115" s="80"/>
      <c r="D115" s="80"/>
      <c r="E115" s="80"/>
      <c r="F115" s="80"/>
      <c r="G115" s="80"/>
      <c r="H115" s="80"/>
      <c r="I115" s="603"/>
      <c r="J115" s="80"/>
      <c r="K115" s="80"/>
      <c r="L115" s="80"/>
      <c r="M115" s="80"/>
      <c r="N115" s="80"/>
      <c r="O115" s="80"/>
      <c r="P115" s="80"/>
    </row>
    <row r="116" spans="1:16" s="904" customFormat="1">
      <c r="A116" s="580"/>
      <c r="B116" s="80"/>
      <c r="C116" s="80"/>
      <c r="D116" s="80"/>
      <c r="E116" s="80"/>
      <c r="F116" s="80"/>
      <c r="G116" s="80"/>
      <c r="H116" s="80"/>
      <c r="I116" s="603"/>
      <c r="J116" s="80"/>
      <c r="K116" s="80"/>
      <c r="L116" s="80"/>
      <c r="M116" s="80"/>
      <c r="N116" s="80"/>
      <c r="O116" s="80"/>
      <c r="P116" s="80"/>
    </row>
    <row r="117" spans="1:16" s="904" customFormat="1">
      <c r="A117" s="580"/>
      <c r="B117" s="80"/>
      <c r="C117" s="80"/>
      <c r="D117" s="80"/>
      <c r="E117" s="80"/>
      <c r="F117" s="80"/>
      <c r="G117" s="80"/>
      <c r="H117" s="80"/>
      <c r="I117" s="603"/>
      <c r="J117" s="80"/>
      <c r="K117" s="80"/>
      <c r="L117" s="80"/>
      <c r="M117" s="80"/>
      <c r="N117" s="80"/>
      <c r="O117" s="80"/>
      <c r="P117" s="80"/>
    </row>
    <row r="118" spans="1:16" s="904" customFormat="1">
      <c r="A118" s="580"/>
      <c r="B118" s="80"/>
      <c r="C118" s="80"/>
      <c r="D118" s="80"/>
      <c r="E118" s="80"/>
      <c r="F118" s="80"/>
      <c r="G118" s="80"/>
      <c r="H118" s="80"/>
      <c r="I118" s="603"/>
      <c r="J118" s="80"/>
      <c r="K118" s="80"/>
      <c r="L118" s="80"/>
      <c r="M118" s="80"/>
      <c r="N118" s="80"/>
      <c r="O118" s="80"/>
      <c r="P118" s="80"/>
    </row>
    <row r="119" spans="1:16" s="904" customFormat="1">
      <c r="A119" s="580"/>
      <c r="B119" s="80"/>
      <c r="C119" s="80"/>
      <c r="D119" s="80"/>
      <c r="E119" s="80"/>
      <c r="F119" s="80"/>
      <c r="G119" s="80"/>
      <c r="H119" s="80"/>
      <c r="I119" s="603"/>
      <c r="J119" s="80"/>
      <c r="K119" s="80"/>
      <c r="L119" s="80"/>
      <c r="M119" s="80"/>
      <c r="N119" s="80"/>
      <c r="O119" s="80"/>
      <c r="P119" s="80"/>
    </row>
    <row r="120" spans="1:16" s="904" customFormat="1">
      <c r="A120" s="580"/>
      <c r="B120" s="80"/>
      <c r="C120" s="80"/>
      <c r="D120" s="80"/>
      <c r="E120" s="80"/>
      <c r="F120" s="80"/>
      <c r="G120" s="80"/>
      <c r="H120" s="80"/>
      <c r="I120" s="603"/>
      <c r="J120" s="80"/>
      <c r="K120" s="80"/>
      <c r="L120" s="80"/>
      <c r="M120" s="80"/>
      <c r="N120" s="80"/>
      <c r="O120" s="80"/>
      <c r="P120" s="80"/>
    </row>
    <row r="121" spans="1:16" s="904" customFormat="1">
      <c r="A121" s="580"/>
      <c r="B121" s="80"/>
      <c r="C121" s="80"/>
      <c r="D121" s="80"/>
      <c r="E121" s="80"/>
      <c r="F121" s="80"/>
      <c r="G121" s="80"/>
      <c r="H121" s="80"/>
      <c r="I121" s="603"/>
      <c r="J121" s="80"/>
      <c r="K121" s="80"/>
      <c r="L121" s="80"/>
      <c r="M121" s="80"/>
      <c r="N121" s="80"/>
      <c r="O121" s="80"/>
      <c r="P121" s="80"/>
    </row>
    <row r="122" spans="1:16" s="904" customFormat="1">
      <c r="A122" s="580"/>
      <c r="B122" s="80"/>
      <c r="C122" s="80"/>
      <c r="D122" s="80"/>
      <c r="E122" s="80"/>
      <c r="F122" s="80"/>
      <c r="G122" s="80"/>
      <c r="H122" s="80"/>
      <c r="I122" s="603"/>
      <c r="J122" s="80"/>
      <c r="K122" s="80"/>
      <c r="L122" s="80"/>
      <c r="M122" s="80"/>
      <c r="N122" s="80"/>
      <c r="O122" s="80"/>
      <c r="P122" s="80"/>
    </row>
    <row r="123" spans="1:16" s="904" customFormat="1">
      <c r="A123" s="580"/>
      <c r="B123" s="80"/>
      <c r="C123" s="80"/>
      <c r="D123" s="80"/>
      <c r="E123" s="80"/>
      <c r="F123" s="80"/>
      <c r="G123" s="80"/>
      <c r="H123" s="80"/>
      <c r="I123" s="603"/>
      <c r="J123" s="80"/>
      <c r="K123" s="80"/>
      <c r="L123" s="80"/>
      <c r="M123" s="80"/>
      <c r="N123" s="80"/>
      <c r="O123" s="80"/>
      <c r="P123" s="80"/>
    </row>
    <row r="124" spans="1:16" s="904" customFormat="1">
      <c r="A124" s="580"/>
      <c r="B124" s="80"/>
      <c r="C124" s="80"/>
      <c r="D124" s="80"/>
      <c r="E124" s="80"/>
      <c r="F124" s="80"/>
      <c r="G124" s="80"/>
      <c r="H124" s="80"/>
      <c r="I124" s="603"/>
      <c r="J124" s="80"/>
      <c r="K124" s="80"/>
      <c r="L124" s="80"/>
      <c r="M124" s="80"/>
      <c r="N124" s="80"/>
      <c r="O124" s="80"/>
      <c r="P124" s="80"/>
    </row>
    <row r="125" spans="1:16" s="904" customFormat="1">
      <c r="A125" s="580"/>
      <c r="B125" s="80"/>
      <c r="C125" s="80"/>
      <c r="D125" s="80"/>
      <c r="E125" s="80"/>
      <c r="F125" s="80"/>
      <c r="G125" s="80"/>
      <c r="H125" s="80"/>
      <c r="I125" s="603"/>
      <c r="J125" s="80"/>
      <c r="K125" s="80"/>
      <c r="L125" s="80"/>
      <c r="M125" s="80"/>
      <c r="N125" s="80"/>
      <c r="O125" s="80"/>
      <c r="P125" s="80"/>
    </row>
    <row r="126" spans="1:16" s="904" customFormat="1">
      <c r="A126" s="580"/>
      <c r="B126" s="80"/>
      <c r="C126" s="80"/>
      <c r="D126" s="80"/>
      <c r="E126" s="80"/>
      <c r="F126" s="80"/>
      <c r="G126" s="80"/>
      <c r="H126" s="80"/>
      <c r="I126" s="603"/>
      <c r="J126" s="80"/>
      <c r="K126" s="80"/>
      <c r="L126" s="80"/>
      <c r="M126" s="80"/>
      <c r="N126" s="80"/>
      <c r="O126" s="80"/>
      <c r="P126" s="80"/>
    </row>
    <row r="127" spans="1:16" s="904" customFormat="1">
      <c r="A127" s="580"/>
      <c r="B127" s="80"/>
      <c r="C127" s="80"/>
      <c r="D127" s="80"/>
      <c r="E127" s="80"/>
      <c r="F127" s="80"/>
      <c r="G127" s="80"/>
      <c r="H127" s="80"/>
      <c r="I127" s="603"/>
      <c r="J127" s="80"/>
      <c r="K127" s="80"/>
      <c r="L127" s="80"/>
      <c r="M127" s="80"/>
      <c r="N127" s="80"/>
      <c r="O127" s="80"/>
      <c r="P127" s="80"/>
    </row>
    <row r="128" spans="1:16" s="904" customFormat="1">
      <c r="A128" s="580"/>
      <c r="B128" s="80"/>
      <c r="C128" s="80"/>
      <c r="D128" s="80"/>
      <c r="E128" s="80"/>
      <c r="F128" s="80"/>
      <c r="G128" s="80"/>
      <c r="H128" s="80"/>
      <c r="I128" s="603"/>
      <c r="J128" s="80"/>
      <c r="K128" s="80"/>
      <c r="L128" s="80"/>
      <c r="M128" s="80"/>
      <c r="N128" s="80"/>
      <c r="O128" s="80"/>
      <c r="P128" s="80"/>
    </row>
    <row r="129" spans="1:16" s="904" customFormat="1">
      <c r="A129" s="580"/>
      <c r="B129" s="80"/>
      <c r="C129" s="80"/>
      <c r="D129" s="80"/>
      <c r="E129" s="80"/>
      <c r="F129" s="80"/>
      <c r="G129" s="80"/>
      <c r="H129" s="80"/>
      <c r="I129" s="603"/>
      <c r="J129" s="80"/>
      <c r="K129" s="80"/>
      <c r="L129" s="80"/>
      <c r="M129" s="80"/>
      <c r="N129" s="80"/>
      <c r="O129" s="80"/>
      <c r="P129" s="80"/>
    </row>
    <row r="130" spans="1:16" s="904" customFormat="1">
      <c r="A130" s="580"/>
      <c r="B130" s="80"/>
      <c r="C130" s="80"/>
      <c r="D130" s="80"/>
      <c r="E130" s="80"/>
      <c r="F130" s="80"/>
      <c r="G130" s="80"/>
      <c r="H130" s="80"/>
      <c r="I130" s="603"/>
      <c r="J130" s="80"/>
      <c r="K130" s="80"/>
      <c r="L130" s="80"/>
      <c r="M130" s="80"/>
      <c r="N130" s="80"/>
      <c r="O130" s="80"/>
      <c r="P130" s="80"/>
    </row>
    <row r="131" spans="1:16" s="904" customFormat="1">
      <c r="A131" s="580"/>
      <c r="B131" s="80"/>
      <c r="C131" s="80"/>
      <c r="D131" s="80"/>
      <c r="E131" s="80"/>
      <c r="F131" s="80"/>
      <c r="G131" s="80"/>
      <c r="H131" s="80"/>
      <c r="I131" s="603"/>
      <c r="J131" s="80"/>
      <c r="K131" s="80"/>
      <c r="L131" s="80"/>
      <c r="M131" s="80"/>
      <c r="N131" s="80"/>
      <c r="O131" s="80"/>
      <c r="P131" s="80"/>
    </row>
    <row r="132" spans="1:16" s="904" customFormat="1">
      <c r="A132" s="580"/>
      <c r="B132" s="80"/>
      <c r="C132" s="80"/>
      <c r="D132" s="80"/>
      <c r="E132" s="80"/>
      <c r="F132" s="80"/>
      <c r="G132" s="80"/>
      <c r="H132" s="80"/>
      <c r="I132" s="603"/>
      <c r="J132" s="80"/>
      <c r="K132" s="80"/>
      <c r="L132" s="80"/>
      <c r="M132" s="80"/>
      <c r="N132" s="80"/>
      <c r="O132" s="80"/>
      <c r="P132" s="80"/>
    </row>
    <row r="133" spans="1:16" s="904" customFormat="1">
      <c r="A133" s="580"/>
      <c r="B133" s="80"/>
      <c r="C133" s="80"/>
      <c r="D133" s="80"/>
      <c r="E133" s="80"/>
      <c r="F133" s="80"/>
      <c r="G133" s="80"/>
      <c r="H133" s="80"/>
      <c r="I133" s="603"/>
      <c r="J133" s="80"/>
      <c r="K133" s="80"/>
      <c r="L133" s="80"/>
      <c r="M133" s="80"/>
      <c r="N133" s="80"/>
      <c r="O133" s="80"/>
      <c r="P133" s="80"/>
    </row>
    <row r="134" spans="1:16" s="904" customFormat="1">
      <c r="A134" s="580"/>
      <c r="B134" s="80"/>
      <c r="C134" s="80"/>
      <c r="D134" s="80"/>
      <c r="E134" s="80"/>
      <c r="F134" s="80"/>
      <c r="G134" s="80"/>
      <c r="H134" s="80"/>
      <c r="I134" s="603"/>
      <c r="J134" s="80"/>
      <c r="K134" s="80"/>
      <c r="L134" s="80"/>
      <c r="M134" s="80"/>
      <c r="N134" s="80"/>
      <c r="O134" s="80"/>
      <c r="P134" s="80"/>
    </row>
    <row r="135" spans="1:16" s="904" customFormat="1">
      <c r="A135" s="580"/>
      <c r="B135" s="80"/>
      <c r="C135" s="80"/>
      <c r="D135" s="80"/>
      <c r="E135" s="80"/>
      <c r="F135" s="80"/>
      <c r="G135" s="80"/>
      <c r="H135" s="80"/>
      <c r="I135" s="603"/>
      <c r="J135" s="80"/>
      <c r="K135" s="80"/>
      <c r="L135" s="80"/>
      <c r="M135" s="80"/>
      <c r="N135" s="80"/>
      <c r="O135" s="80"/>
      <c r="P135" s="80"/>
    </row>
    <row r="136" spans="1:16" s="904" customFormat="1">
      <c r="A136" s="580"/>
      <c r="B136" s="80"/>
      <c r="C136" s="80"/>
      <c r="D136" s="80"/>
      <c r="E136" s="80"/>
      <c r="F136" s="80"/>
      <c r="G136" s="80"/>
      <c r="H136" s="80"/>
      <c r="I136" s="603"/>
      <c r="J136" s="80"/>
      <c r="K136" s="80"/>
      <c r="L136" s="80"/>
      <c r="M136" s="80"/>
      <c r="N136" s="80"/>
      <c r="O136" s="80"/>
      <c r="P136" s="80"/>
    </row>
    <row r="137" spans="1:16" s="904" customFormat="1">
      <c r="A137" s="580"/>
      <c r="B137" s="80"/>
      <c r="C137" s="80"/>
      <c r="D137" s="80"/>
      <c r="E137" s="80"/>
      <c r="F137" s="80"/>
      <c r="G137" s="80"/>
      <c r="H137" s="80"/>
      <c r="I137" s="603"/>
      <c r="J137" s="80"/>
      <c r="K137" s="80"/>
      <c r="L137" s="80"/>
      <c r="M137" s="80"/>
      <c r="N137" s="80"/>
      <c r="O137" s="80"/>
      <c r="P137" s="80"/>
    </row>
    <row r="138" spans="1:16" s="904" customFormat="1">
      <c r="A138" s="580"/>
      <c r="B138" s="80"/>
      <c r="C138" s="80"/>
      <c r="D138" s="80"/>
      <c r="E138" s="80"/>
      <c r="F138" s="80"/>
      <c r="G138" s="80"/>
      <c r="H138" s="80"/>
      <c r="I138" s="603"/>
      <c r="J138" s="80"/>
      <c r="K138" s="80"/>
      <c r="L138" s="80"/>
      <c r="M138" s="80"/>
      <c r="N138" s="80"/>
      <c r="O138" s="80"/>
      <c r="P138" s="80"/>
    </row>
    <row r="139" spans="1:16" s="904" customFormat="1">
      <c r="A139" s="580"/>
      <c r="B139" s="80"/>
      <c r="C139" s="80"/>
      <c r="D139" s="80"/>
      <c r="E139" s="80"/>
      <c r="F139" s="80"/>
      <c r="G139" s="80"/>
      <c r="H139" s="80"/>
      <c r="I139" s="603"/>
      <c r="J139" s="80"/>
      <c r="K139" s="80"/>
      <c r="L139" s="80"/>
      <c r="M139" s="80"/>
      <c r="N139" s="80"/>
      <c r="O139" s="80"/>
      <c r="P139" s="80"/>
    </row>
    <row r="140" spans="1:16" s="904" customFormat="1">
      <c r="A140" s="580"/>
      <c r="B140" s="80"/>
      <c r="C140" s="80"/>
      <c r="D140" s="80"/>
      <c r="E140" s="80"/>
      <c r="F140" s="80"/>
      <c r="G140" s="80"/>
      <c r="H140" s="80"/>
      <c r="I140" s="603"/>
      <c r="J140" s="80"/>
      <c r="K140" s="80"/>
      <c r="L140" s="80"/>
      <c r="M140" s="80"/>
      <c r="N140" s="80"/>
      <c r="O140" s="80"/>
      <c r="P140" s="80"/>
    </row>
    <row r="141" spans="1:16" s="904" customFormat="1">
      <c r="A141" s="580"/>
      <c r="B141" s="80"/>
      <c r="C141" s="80"/>
      <c r="D141" s="80"/>
      <c r="E141" s="80"/>
      <c r="F141" s="80"/>
      <c r="G141" s="80"/>
      <c r="H141" s="80"/>
      <c r="I141" s="603"/>
      <c r="J141" s="80"/>
      <c r="K141" s="80"/>
      <c r="L141" s="80"/>
      <c r="M141" s="80"/>
      <c r="N141" s="80"/>
      <c r="O141" s="80"/>
      <c r="P141" s="80"/>
    </row>
    <row r="142" spans="1:16" s="904" customFormat="1">
      <c r="A142" s="580"/>
      <c r="B142" s="80"/>
      <c r="C142" s="80"/>
      <c r="D142" s="80"/>
      <c r="E142" s="80"/>
      <c r="F142" s="80"/>
      <c r="G142" s="80"/>
      <c r="H142" s="80"/>
      <c r="I142" s="603"/>
      <c r="J142" s="80"/>
      <c r="K142" s="80"/>
      <c r="L142" s="80"/>
      <c r="M142" s="80"/>
      <c r="N142" s="80"/>
      <c r="O142" s="80"/>
      <c r="P142" s="80"/>
    </row>
    <row r="143" spans="1:16" s="904" customFormat="1">
      <c r="A143" s="580"/>
      <c r="B143" s="80"/>
      <c r="C143" s="80"/>
      <c r="D143" s="80"/>
      <c r="E143" s="80"/>
      <c r="F143" s="80"/>
      <c r="G143" s="80"/>
      <c r="H143" s="80"/>
      <c r="I143" s="603"/>
      <c r="J143" s="80"/>
      <c r="K143" s="80"/>
      <c r="L143" s="80"/>
      <c r="M143" s="80"/>
      <c r="N143" s="80"/>
      <c r="O143" s="80"/>
      <c r="P143" s="80"/>
    </row>
    <row r="144" spans="1:16" s="904" customFormat="1">
      <c r="A144" s="580"/>
      <c r="B144" s="80"/>
      <c r="C144" s="80"/>
      <c r="D144" s="80"/>
      <c r="E144" s="80"/>
      <c r="F144" s="80"/>
      <c r="G144" s="80"/>
      <c r="H144" s="80"/>
      <c r="I144" s="603"/>
      <c r="J144" s="80"/>
      <c r="K144" s="80"/>
      <c r="L144" s="80"/>
      <c r="M144" s="80"/>
      <c r="N144" s="80"/>
      <c r="O144" s="80"/>
      <c r="P144" s="80"/>
    </row>
    <row r="145" spans="1:16" s="904" customFormat="1">
      <c r="A145" s="580"/>
      <c r="B145" s="80"/>
      <c r="C145" s="80"/>
      <c r="D145" s="80"/>
      <c r="E145" s="80"/>
      <c r="F145" s="80"/>
      <c r="G145" s="80"/>
      <c r="H145" s="80"/>
      <c r="I145" s="603"/>
      <c r="J145" s="80"/>
      <c r="K145" s="80"/>
      <c r="L145" s="80"/>
      <c r="M145" s="80"/>
      <c r="N145" s="80"/>
      <c r="O145" s="80"/>
      <c r="P145" s="80"/>
    </row>
    <row r="146" spans="1:16" s="904" customFormat="1">
      <c r="A146" s="580"/>
      <c r="B146" s="80"/>
      <c r="C146" s="80"/>
      <c r="D146" s="80"/>
      <c r="E146" s="80"/>
      <c r="F146" s="80"/>
      <c r="G146" s="80"/>
      <c r="H146" s="80"/>
      <c r="I146" s="603"/>
      <c r="J146" s="80"/>
      <c r="K146" s="80"/>
      <c r="L146" s="80"/>
      <c r="M146" s="80"/>
      <c r="N146" s="80"/>
      <c r="O146" s="80"/>
      <c r="P146" s="80"/>
    </row>
    <row r="147" spans="1:16" s="904" customFormat="1">
      <c r="A147" s="580"/>
      <c r="B147" s="80"/>
      <c r="C147" s="80"/>
      <c r="D147" s="80"/>
      <c r="E147" s="80"/>
      <c r="F147" s="80"/>
      <c r="G147" s="80"/>
      <c r="H147" s="80"/>
      <c r="I147" s="603"/>
      <c r="J147" s="80"/>
      <c r="K147" s="80"/>
      <c r="L147" s="80"/>
      <c r="M147" s="80"/>
      <c r="N147" s="80"/>
      <c r="O147" s="80"/>
      <c r="P147" s="80"/>
    </row>
    <row r="148" spans="1:16" s="904" customFormat="1">
      <c r="A148" s="580"/>
      <c r="B148" s="80"/>
      <c r="C148" s="80"/>
      <c r="D148" s="80"/>
      <c r="E148" s="80"/>
      <c r="F148" s="80"/>
      <c r="G148" s="80"/>
      <c r="H148" s="80"/>
      <c r="I148" s="603"/>
      <c r="J148" s="80"/>
      <c r="K148" s="80"/>
      <c r="L148" s="80"/>
      <c r="M148" s="80"/>
      <c r="N148" s="80"/>
      <c r="O148" s="80"/>
      <c r="P148" s="80"/>
    </row>
    <row r="149" spans="1:16" s="904" customFormat="1">
      <c r="A149" s="580"/>
      <c r="B149" s="80"/>
      <c r="C149" s="80"/>
      <c r="D149" s="80"/>
      <c r="E149" s="80"/>
      <c r="F149" s="80"/>
      <c r="G149" s="80"/>
      <c r="H149" s="80"/>
      <c r="I149" s="603"/>
      <c r="J149" s="80"/>
      <c r="K149" s="80"/>
      <c r="L149" s="80"/>
      <c r="M149" s="80"/>
      <c r="N149" s="80"/>
      <c r="O149" s="80"/>
      <c r="P149" s="80"/>
    </row>
    <row r="150" spans="1:16" s="904" customFormat="1">
      <c r="A150" s="580"/>
      <c r="B150" s="80"/>
      <c r="C150" s="80"/>
      <c r="D150" s="80"/>
      <c r="E150" s="80"/>
      <c r="F150" s="80"/>
      <c r="G150" s="80"/>
      <c r="H150" s="80"/>
      <c r="I150" s="603"/>
      <c r="J150" s="80"/>
      <c r="K150" s="80"/>
      <c r="L150" s="80"/>
      <c r="M150" s="80"/>
      <c r="N150" s="80"/>
      <c r="O150" s="80"/>
      <c r="P150" s="80"/>
    </row>
    <row r="151" spans="1:16" s="904" customFormat="1">
      <c r="A151" s="580"/>
      <c r="B151" s="80"/>
      <c r="C151" s="80"/>
      <c r="D151" s="80"/>
      <c r="E151" s="80"/>
      <c r="F151" s="80"/>
      <c r="G151" s="80"/>
      <c r="H151" s="80"/>
      <c r="I151" s="603"/>
      <c r="J151" s="80"/>
      <c r="K151" s="80"/>
      <c r="L151" s="80"/>
      <c r="M151" s="80"/>
      <c r="N151" s="80"/>
      <c r="O151" s="80"/>
      <c r="P151" s="80"/>
    </row>
    <row r="152" spans="1:16" s="904" customFormat="1">
      <c r="A152" s="580"/>
      <c r="B152" s="80"/>
      <c r="C152" s="80"/>
      <c r="D152" s="80"/>
      <c r="E152" s="80"/>
      <c r="F152" s="80"/>
      <c r="G152" s="80"/>
      <c r="H152" s="80"/>
      <c r="I152" s="603"/>
      <c r="J152" s="80"/>
      <c r="K152" s="80"/>
      <c r="L152" s="80"/>
      <c r="M152" s="80"/>
      <c r="N152" s="80"/>
      <c r="O152" s="80"/>
      <c r="P152" s="80"/>
    </row>
    <row r="153" spans="1:16" s="904" customFormat="1">
      <c r="A153" s="580"/>
      <c r="B153" s="80"/>
      <c r="C153" s="80"/>
      <c r="D153" s="80"/>
      <c r="E153" s="80"/>
      <c r="F153" s="80"/>
      <c r="G153" s="80"/>
      <c r="H153" s="80"/>
      <c r="I153" s="603"/>
      <c r="J153" s="80"/>
      <c r="K153" s="80"/>
      <c r="L153" s="80"/>
      <c r="M153" s="80"/>
      <c r="N153" s="80"/>
      <c r="O153" s="80"/>
      <c r="P153" s="80"/>
    </row>
    <row r="154" spans="1:16" s="904" customFormat="1">
      <c r="A154" s="580"/>
      <c r="B154" s="80"/>
      <c r="C154" s="80"/>
      <c r="D154" s="80"/>
      <c r="E154" s="80"/>
      <c r="F154" s="80"/>
      <c r="G154" s="80"/>
      <c r="H154" s="80"/>
      <c r="I154" s="603"/>
      <c r="J154" s="80"/>
      <c r="K154" s="80"/>
      <c r="L154" s="80"/>
      <c r="M154" s="80"/>
      <c r="N154" s="80"/>
      <c r="O154" s="80"/>
      <c r="P154" s="80"/>
    </row>
    <row r="155" spans="1:16" s="904" customFormat="1">
      <c r="A155" s="580"/>
      <c r="B155" s="80"/>
      <c r="C155" s="80"/>
      <c r="D155" s="80"/>
      <c r="E155" s="80"/>
      <c r="F155" s="80"/>
      <c r="G155" s="80"/>
      <c r="H155" s="80"/>
      <c r="I155" s="603"/>
      <c r="J155" s="80"/>
      <c r="K155" s="80"/>
      <c r="L155" s="80"/>
      <c r="M155" s="80"/>
      <c r="N155" s="80"/>
      <c r="O155" s="80"/>
      <c r="P155" s="80"/>
    </row>
    <row r="156" spans="1:16" s="904" customFormat="1">
      <c r="A156" s="580"/>
      <c r="B156" s="80"/>
      <c r="C156" s="80"/>
      <c r="D156" s="80"/>
      <c r="E156" s="80"/>
      <c r="F156" s="80"/>
      <c r="G156" s="80"/>
      <c r="H156" s="80"/>
      <c r="I156" s="603"/>
      <c r="J156" s="80"/>
      <c r="K156" s="80"/>
      <c r="L156" s="80"/>
      <c r="M156" s="80"/>
      <c r="N156" s="80"/>
      <c r="O156" s="80"/>
      <c r="P156" s="80"/>
    </row>
    <row r="157" spans="1:16" s="904" customFormat="1">
      <c r="A157" s="580"/>
      <c r="B157" s="80"/>
      <c r="C157" s="80"/>
      <c r="D157" s="80"/>
      <c r="E157" s="80"/>
      <c r="F157" s="80"/>
      <c r="G157" s="80"/>
      <c r="H157" s="80"/>
      <c r="I157" s="603"/>
      <c r="J157" s="80"/>
      <c r="K157" s="80"/>
      <c r="L157" s="80"/>
      <c r="M157" s="80"/>
      <c r="N157" s="80"/>
      <c r="O157" s="80"/>
      <c r="P157" s="80"/>
    </row>
    <row r="158" spans="1:16" s="904" customFormat="1">
      <c r="A158" s="580"/>
      <c r="B158" s="80"/>
      <c r="C158" s="80"/>
      <c r="D158" s="80"/>
      <c r="E158" s="80"/>
      <c r="F158" s="80"/>
      <c r="G158" s="80"/>
      <c r="H158" s="80"/>
      <c r="I158" s="603"/>
      <c r="J158" s="80"/>
      <c r="K158" s="80"/>
      <c r="L158" s="80"/>
      <c r="M158" s="80"/>
      <c r="N158" s="80"/>
      <c r="O158" s="80"/>
      <c r="P158" s="80"/>
    </row>
    <row r="159" spans="1:16" s="904" customFormat="1">
      <c r="A159" s="580"/>
      <c r="B159" s="80"/>
      <c r="C159" s="80"/>
      <c r="D159" s="80"/>
      <c r="E159" s="80"/>
      <c r="F159" s="80"/>
      <c r="G159" s="80"/>
      <c r="H159" s="80"/>
      <c r="I159" s="603"/>
      <c r="J159" s="80"/>
      <c r="K159" s="80"/>
      <c r="L159" s="80"/>
      <c r="M159" s="80"/>
      <c r="N159" s="80"/>
      <c r="O159" s="80"/>
      <c r="P159" s="80"/>
    </row>
    <row r="160" spans="1:16" s="904" customFormat="1">
      <c r="A160" s="580"/>
      <c r="B160" s="80"/>
      <c r="C160" s="80"/>
      <c r="D160" s="80"/>
      <c r="E160" s="80"/>
      <c r="F160" s="80"/>
      <c r="G160" s="80"/>
      <c r="H160" s="80"/>
      <c r="I160" s="603"/>
      <c r="J160" s="80"/>
      <c r="K160" s="80"/>
      <c r="L160" s="80"/>
      <c r="M160" s="80"/>
      <c r="N160" s="80"/>
      <c r="O160" s="80"/>
      <c r="P160" s="80"/>
    </row>
    <row r="161" spans="1:16" s="904" customFormat="1">
      <c r="A161" s="580"/>
      <c r="B161" s="80"/>
      <c r="C161" s="80"/>
      <c r="D161" s="80"/>
      <c r="E161" s="80"/>
      <c r="F161" s="80"/>
      <c r="G161" s="80"/>
      <c r="H161" s="80"/>
      <c r="I161" s="603"/>
      <c r="J161" s="80"/>
      <c r="K161" s="80"/>
      <c r="L161" s="80"/>
      <c r="M161" s="80"/>
      <c r="N161" s="80"/>
      <c r="O161" s="80"/>
      <c r="P161" s="80"/>
    </row>
    <row r="162" spans="1:16" s="904" customFormat="1">
      <c r="A162" s="580"/>
      <c r="B162" s="80"/>
      <c r="C162" s="80"/>
      <c r="D162" s="80"/>
      <c r="E162" s="80"/>
      <c r="F162" s="80"/>
      <c r="G162" s="80"/>
      <c r="H162" s="80"/>
      <c r="I162" s="603"/>
      <c r="J162" s="80"/>
      <c r="K162" s="80"/>
      <c r="L162" s="80"/>
      <c r="M162" s="80"/>
      <c r="N162" s="80"/>
      <c r="O162" s="80"/>
      <c r="P162" s="80"/>
    </row>
    <row r="163" spans="1:16" s="904" customFormat="1">
      <c r="A163" s="580"/>
      <c r="B163" s="80"/>
      <c r="C163" s="80"/>
      <c r="D163" s="80"/>
      <c r="E163" s="80"/>
      <c r="F163" s="80"/>
      <c r="G163" s="80"/>
      <c r="H163" s="80"/>
      <c r="I163" s="603"/>
      <c r="J163" s="80"/>
      <c r="K163" s="80"/>
      <c r="L163" s="80"/>
      <c r="M163" s="80"/>
      <c r="N163" s="80"/>
      <c r="O163" s="80"/>
      <c r="P163" s="80"/>
    </row>
    <row r="164" spans="1:16" s="904" customFormat="1">
      <c r="A164" s="580"/>
      <c r="B164" s="80"/>
      <c r="C164" s="80"/>
      <c r="D164" s="80"/>
      <c r="E164" s="80"/>
      <c r="F164" s="80"/>
      <c r="G164" s="80"/>
      <c r="H164" s="80"/>
      <c r="I164" s="603"/>
      <c r="J164" s="80"/>
      <c r="K164" s="80"/>
      <c r="L164" s="80"/>
      <c r="M164" s="80"/>
      <c r="N164" s="80"/>
      <c r="O164" s="80"/>
      <c r="P164" s="80"/>
    </row>
    <row r="165" spans="1:16" s="904" customFormat="1">
      <c r="A165" s="580"/>
      <c r="B165" s="80"/>
      <c r="C165" s="80"/>
      <c r="D165" s="80"/>
      <c r="E165" s="80"/>
      <c r="F165" s="80"/>
      <c r="G165" s="80"/>
      <c r="H165" s="80"/>
      <c r="I165" s="603"/>
      <c r="J165" s="80"/>
      <c r="K165" s="80"/>
      <c r="L165" s="80"/>
      <c r="M165" s="80"/>
      <c r="N165" s="80"/>
      <c r="O165" s="80"/>
      <c r="P165" s="80"/>
    </row>
    <row r="166" spans="1:16" s="904" customFormat="1">
      <c r="A166" s="580"/>
      <c r="B166" s="80"/>
      <c r="C166" s="80"/>
      <c r="D166" s="80"/>
      <c r="E166" s="80"/>
      <c r="F166" s="80"/>
      <c r="G166" s="80"/>
      <c r="H166" s="80"/>
      <c r="I166" s="603"/>
      <c r="J166" s="80"/>
      <c r="K166" s="80"/>
      <c r="L166" s="80"/>
      <c r="M166" s="80"/>
      <c r="N166" s="80"/>
      <c r="O166" s="80"/>
      <c r="P166" s="80"/>
    </row>
    <row r="167" spans="1:16" s="904" customFormat="1">
      <c r="A167" s="580"/>
      <c r="B167" s="80"/>
      <c r="C167" s="80"/>
      <c r="D167" s="80"/>
      <c r="E167" s="80"/>
      <c r="F167" s="80"/>
      <c r="G167" s="80"/>
      <c r="H167" s="80"/>
      <c r="I167" s="603"/>
      <c r="J167" s="80"/>
      <c r="K167" s="80"/>
      <c r="L167" s="80"/>
      <c r="M167" s="80"/>
      <c r="N167" s="80"/>
      <c r="O167" s="80"/>
      <c r="P167" s="80"/>
    </row>
    <row r="168" spans="1:16" s="904" customFormat="1">
      <c r="A168" s="580"/>
      <c r="B168" s="80"/>
      <c r="C168" s="80"/>
      <c r="D168" s="80"/>
      <c r="E168" s="80"/>
      <c r="F168" s="80"/>
      <c r="G168" s="80"/>
      <c r="H168" s="80"/>
      <c r="I168" s="603"/>
      <c r="J168" s="80"/>
      <c r="K168" s="80"/>
      <c r="L168" s="80"/>
      <c r="M168" s="80"/>
      <c r="N168" s="80"/>
      <c r="O168" s="80"/>
      <c r="P168" s="80"/>
    </row>
    <row r="169" spans="1:16" s="904" customFormat="1">
      <c r="A169" s="580"/>
      <c r="B169" s="80"/>
      <c r="C169" s="80"/>
      <c r="D169" s="80"/>
      <c r="E169" s="80"/>
      <c r="F169" s="80"/>
      <c r="G169" s="80"/>
      <c r="H169" s="80"/>
      <c r="I169" s="603"/>
      <c r="J169" s="80"/>
      <c r="K169" s="80"/>
      <c r="L169" s="80"/>
      <c r="M169" s="80"/>
      <c r="N169" s="80"/>
      <c r="O169" s="80"/>
      <c r="P169" s="80"/>
    </row>
    <row r="170" spans="1:16" s="904" customFormat="1">
      <c r="A170" s="580"/>
      <c r="B170" s="80"/>
      <c r="C170" s="80"/>
      <c r="D170" s="80"/>
      <c r="E170" s="80"/>
      <c r="F170" s="80"/>
      <c r="G170" s="80"/>
      <c r="H170" s="80"/>
      <c r="I170" s="603"/>
      <c r="J170" s="80"/>
      <c r="K170" s="80"/>
      <c r="L170" s="80"/>
      <c r="M170" s="80"/>
      <c r="N170" s="80"/>
      <c r="O170" s="80"/>
      <c r="P170" s="80"/>
    </row>
    <row r="171" spans="1:16" s="904" customFormat="1">
      <c r="A171" s="580"/>
      <c r="B171" s="80"/>
      <c r="C171" s="80"/>
      <c r="D171" s="80"/>
      <c r="E171" s="80"/>
      <c r="F171" s="80"/>
      <c r="G171" s="80"/>
      <c r="H171" s="80"/>
      <c r="I171" s="603"/>
      <c r="J171" s="80"/>
      <c r="K171" s="80"/>
      <c r="L171" s="80"/>
      <c r="M171" s="80"/>
      <c r="N171" s="80"/>
      <c r="O171" s="80"/>
      <c r="P171" s="80"/>
    </row>
    <row r="172" spans="1:16" s="904" customFormat="1">
      <c r="A172" s="580"/>
      <c r="B172" s="80"/>
      <c r="C172" s="80"/>
      <c r="D172" s="80"/>
      <c r="E172" s="80"/>
      <c r="F172" s="80"/>
      <c r="G172" s="80"/>
      <c r="H172" s="80"/>
      <c r="I172" s="603"/>
      <c r="J172" s="80"/>
      <c r="K172" s="80"/>
      <c r="L172" s="80"/>
      <c r="M172" s="80"/>
      <c r="N172" s="80"/>
      <c r="O172" s="80"/>
      <c r="P172" s="80"/>
    </row>
    <row r="173" spans="1:16" s="904" customFormat="1">
      <c r="A173" s="580"/>
      <c r="B173" s="80"/>
      <c r="C173" s="80"/>
      <c r="D173" s="80"/>
      <c r="E173" s="80"/>
      <c r="F173" s="80"/>
      <c r="G173" s="80"/>
      <c r="H173" s="80"/>
      <c r="I173" s="603"/>
      <c r="J173" s="80"/>
      <c r="K173" s="80"/>
      <c r="L173" s="80"/>
      <c r="M173" s="80"/>
      <c r="N173" s="80"/>
      <c r="O173" s="80"/>
      <c r="P173" s="80"/>
    </row>
    <row r="174" spans="1:16" s="904" customFormat="1">
      <c r="A174" s="580"/>
      <c r="B174" s="80"/>
      <c r="C174" s="80"/>
      <c r="D174" s="80"/>
      <c r="E174" s="80"/>
      <c r="F174" s="80"/>
      <c r="G174" s="80"/>
      <c r="H174" s="80"/>
      <c r="I174" s="603"/>
      <c r="J174" s="80"/>
      <c r="K174" s="80"/>
      <c r="L174" s="80"/>
      <c r="M174" s="80"/>
      <c r="N174" s="80"/>
      <c r="O174" s="80"/>
      <c r="P174" s="80"/>
    </row>
    <row r="175" spans="1:16" s="904" customFormat="1">
      <c r="A175" s="580"/>
      <c r="B175" s="80"/>
      <c r="C175" s="80"/>
      <c r="D175" s="80"/>
      <c r="E175" s="80"/>
      <c r="F175" s="80"/>
      <c r="G175" s="80"/>
      <c r="H175" s="80"/>
      <c r="I175" s="603"/>
      <c r="J175" s="80"/>
      <c r="K175" s="80"/>
      <c r="L175" s="80"/>
      <c r="M175" s="80"/>
      <c r="N175" s="80"/>
      <c r="O175" s="80"/>
      <c r="P175" s="80"/>
    </row>
    <row r="176" spans="1:16" s="904" customFormat="1">
      <c r="A176" s="580"/>
      <c r="B176" s="80"/>
      <c r="C176" s="80"/>
      <c r="D176" s="80"/>
      <c r="E176" s="80"/>
      <c r="F176" s="80"/>
      <c r="G176" s="80"/>
      <c r="H176" s="80"/>
      <c r="I176" s="603"/>
      <c r="J176" s="80"/>
      <c r="K176" s="80"/>
      <c r="L176" s="80"/>
      <c r="M176" s="80"/>
      <c r="N176" s="80"/>
      <c r="O176" s="80"/>
      <c r="P176" s="80"/>
    </row>
    <row r="177" spans="1:16" s="904" customFormat="1">
      <c r="A177" s="580"/>
      <c r="B177" s="80"/>
      <c r="C177" s="80"/>
      <c r="D177" s="80"/>
      <c r="E177" s="80"/>
      <c r="F177" s="80"/>
      <c r="G177" s="80"/>
      <c r="H177" s="80"/>
      <c r="I177" s="603"/>
      <c r="J177" s="80"/>
      <c r="K177" s="80"/>
      <c r="L177" s="80"/>
      <c r="M177" s="80"/>
      <c r="N177" s="80"/>
      <c r="O177" s="80"/>
      <c r="P177" s="80"/>
    </row>
    <row r="178" spans="1:16" s="904" customFormat="1">
      <c r="A178" s="580"/>
      <c r="B178" s="80"/>
      <c r="C178" s="80"/>
      <c r="D178" s="80"/>
      <c r="E178" s="80"/>
      <c r="F178" s="80"/>
      <c r="G178" s="80"/>
      <c r="H178" s="80"/>
      <c r="I178" s="603"/>
      <c r="J178" s="80"/>
      <c r="K178" s="80"/>
      <c r="L178" s="80"/>
      <c r="M178" s="80"/>
      <c r="N178" s="80"/>
      <c r="O178" s="80"/>
      <c r="P178" s="80"/>
    </row>
    <row r="179" spans="1:16" s="904" customFormat="1">
      <c r="A179" s="580"/>
      <c r="B179" s="80"/>
      <c r="C179" s="80"/>
      <c r="D179" s="80"/>
      <c r="E179" s="80"/>
      <c r="F179" s="80"/>
      <c r="G179" s="80"/>
      <c r="H179" s="80"/>
      <c r="I179" s="603"/>
      <c r="J179" s="80"/>
      <c r="K179" s="80"/>
      <c r="L179" s="80"/>
      <c r="M179" s="80"/>
      <c r="N179" s="80"/>
      <c r="O179" s="80"/>
      <c r="P179" s="80"/>
    </row>
    <row r="180" spans="1:16" s="904" customFormat="1">
      <c r="A180" s="580"/>
      <c r="B180" s="80"/>
      <c r="C180" s="80"/>
      <c r="D180" s="80"/>
      <c r="E180" s="80"/>
      <c r="F180" s="80"/>
      <c r="G180" s="80"/>
      <c r="H180" s="80"/>
      <c r="I180" s="603"/>
      <c r="J180" s="80"/>
      <c r="K180" s="80"/>
      <c r="L180" s="80"/>
      <c r="M180" s="80"/>
      <c r="N180" s="80"/>
      <c r="O180" s="80"/>
      <c r="P180" s="80"/>
    </row>
    <row r="181" spans="1:16" s="904" customFormat="1">
      <c r="A181" s="580"/>
      <c r="B181" s="80"/>
      <c r="C181" s="80"/>
      <c r="D181" s="80"/>
      <c r="E181" s="80"/>
      <c r="F181" s="80"/>
      <c r="G181" s="80"/>
      <c r="H181" s="80"/>
      <c r="I181" s="603"/>
      <c r="J181" s="80"/>
      <c r="K181" s="80"/>
      <c r="L181" s="80"/>
      <c r="M181" s="80"/>
      <c r="N181" s="80"/>
      <c r="O181" s="80"/>
      <c r="P181" s="80"/>
    </row>
    <row r="182" spans="1:16" s="904" customFormat="1">
      <c r="A182" s="580"/>
      <c r="B182" s="80"/>
      <c r="C182" s="80"/>
      <c r="D182" s="80"/>
      <c r="E182" s="80"/>
      <c r="F182" s="80"/>
      <c r="G182" s="80"/>
      <c r="H182" s="80"/>
      <c r="I182" s="603"/>
      <c r="J182" s="80"/>
      <c r="K182" s="80"/>
      <c r="L182" s="80"/>
      <c r="M182" s="80"/>
      <c r="N182" s="80"/>
      <c r="O182" s="80"/>
      <c r="P182" s="80"/>
    </row>
    <row r="183" spans="1:16" s="904" customFormat="1">
      <c r="A183" s="580"/>
      <c r="B183" s="80"/>
      <c r="C183" s="80"/>
      <c r="D183" s="80"/>
      <c r="E183" s="80"/>
      <c r="F183" s="80"/>
      <c r="G183" s="80"/>
      <c r="H183" s="80"/>
      <c r="I183" s="603"/>
      <c r="J183" s="80"/>
      <c r="K183" s="80"/>
      <c r="L183" s="80"/>
      <c r="M183" s="80"/>
      <c r="N183" s="80"/>
      <c r="O183" s="80"/>
      <c r="P183" s="80"/>
    </row>
    <row r="184" spans="1:16" s="904" customFormat="1">
      <c r="A184" s="580"/>
      <c r="B184" s="80"/>
      <c r="C184" s="80"/>
      <c r="D184" s="80"/>
      <c r="E184" s="80"/>
      <c r="F184" s="80"/>
      <c r="G184" s="80"/>
      <c r="H184" s="80"/>
      <c r="I184" s="603"/>
      <c r="J184" s="80"/>
      <c r="K184" s="80"/>
      <c r="L184" s="80"/>
      <c r="M184" s="80"/>
      <c r="N184" s="80"/>
      <c r="O184" s="80"/>
      <c r="P184" s="80"/>
    </row>
    <row r="185" spans="1:16" s="904" customFormat="1">
      <c r="A185" s="580"/>
      <c r="B185" s="80"/>
      <c r="C185" s="80"/>
      <c r="D185" s="80"/>
      <c r="E185" s="80"/>
      <c r="F185" s="80"/>
      <c r="G185" s="80"/>
      <c r="H185" s="80"/>
      <c r="I185" s="603"/>
      <c r="J185" s="80"/>
      <c r="K185" s="80"/>
      <c r="L185" s="80"/>
      <c r="M185" s="80"/>
      <c r="N185" s="80"/>
      <c r="O185" s="80"/>
      <c r="P185" s="80"/>
    </row>
    <row r="186" spans="1:16" s="904" customFormat="1">
      <c r="A186" s="580"/>
      <c r="B186" s="80"/>
      <c r="C186" s="80"/>
      <c r="D186" s="80"/>
      <c r="E186" s="80"/>
      <c r="F186" s="80"/>
      <c r="G186" s="80"/>
      <c r="H186" s="80"/>
      <c r="I186" s="603"/>
      <c r="J186" s="80"/>
      <c r="K186" s="80"/>
      <c r="L186" s="80"/>
      <c r="M186" s="80"/>
      <c r="N186" s="80"/>
      <c r="O186" s="80"/>
      <c r="P186" s="80"/>
    </row>
    <row r="187" spans="1:16" s="904" customFormat="1">
      <c r="A187" s="580"/>
      <c r="B187" s="80"/>
      <c r="C187" s="80"/>
      <c r="D187" s="80"/>
      <c r="E187" s="80"/>
      <c r="F187" s="80"/>
      <c r="G187" s="80"/>
      <c r="H187" s="80"/>
      <c r="I187" s="603"/>
      <c r="J187" s="80"/>
      <c r="K187" s="80"/>
      <c r="L187" s="80"/>
      <c r="M187" s="80"/>
      <c r="N187" s="80"/>
      <c r="O187" s="80"/>
      <c r="P187" s="80"/>
    </row>
    <row r="188" spans="1:16" s="904" customFormat="1">
      <c r="A188" s="580"/>
      <c r="B188" s="80"/>
      <c r="C188" s="80"/>
      <c r="D188" s="80"/>
      <c r="E188" s="80"/>
      <c r="F188" s="80"/>
      <c r="G188" s="80"/>
      <c r="H188" s="80"/>
      <c r="I188" s="603"/>
      <c r="J188" s="80"/>
      <c r="K188" s="80"/>
      <c r="L188" s="80"/>
      <c r="M188" s="80"/>
      <c r="N188" s="80"/>
      <c r="O188" s="80"/>
      <c r="P188" s="80"/>
    </row>
    <row r="189" spans="1:16" s="904" customFormat="1">
      <c r="A189" s="580"/>
      <c r="B189" s="80"/>
      <c r="C189" s="80"/>
      <c r="D189" s="80"/>
      <c r="E189" s="80"/>
      <c r="F189" s="80"/>
      <c r="G189" s="80"/>
      <c r="H189" s="80"/>
      <c r="I189" s="603"/>
      <c r="J189" s="80"/>
      <c r="K189" s="80"/>
      <c r="L189" s="80"/>
      <c r="M189" s="80"/>
      <c r="N189" s="80"/>
      <c r="O189" s="80"/>
      <c r="P189" s="80"/>
    </row>
    <row r="190" spans="1:16" s="904" customFormat="1">
      <c r="A190" s="580"/>
      <c r="B190" s="80"/>
      <c r="C190" s="80"/>
      <c r="D190" s="80"/>
      <c r="E190" s="80"/>
      <c r="F190" s="80"/>
      <c r="G190" s="80"/>
      <c r="H190" s="80"/>
      <c r="I190" s="603"/>
      <c r="J190" s="80"/>
      <c r="K190" s="80"/>
      <c r="L190" s="80"/>
      <c r="M190" s="80"/>
      <c r="N190" s="80"/>
      <c r="O190" s="80"/>
      <c r="P190" s="80"/>
    </row>
    <row r="191" spans="1:16" s="904" customFormat="1">
      <c r="A191" s="580"/>
      <c r="B191" s="80"/>
      <c r="C191" s="80"/>
      <c r="D191" s="80"/>
      <c r="E191" s="80"/>
      <c r="F191" s="80"/>
      <c r="G191" s="80"/>
      <c r="H191" s="80"/>
      <c r="I191" s="603"/>
      <c r="J191" s="80"/>
      <c r="K191" s="80"/>
      <c r="L191" s="80"/>
      <c r="M191" s="80"/>
      <c r="N191" s="80"/>
      <c r="O191" s="80"/>
      <c r="P191" s="80"/>
    </row>
    <row r="192" spans="1:16" s="904" customFormat="1">
      <c r="A192" s="580"/>
      <c r="B192" s="80"/>
      <c r="C192" s="80"/>
      <c r="D192" s="80"/>
      <c r="E192" s="80"/>
      <c r="F192" s="80"/>
      <c r="G192" s="80"/>
      <c r="H192" s="80"/>
      <c r="I192" s="603"/>
      <c r="J192" s="80"/>
      <c r="K192" s="80"/>
      <c r="L192" s="80"/>
      <c r="M192" s="80"/>
      <c r="N192" s="80"/>
      <c r="O192" s="80"/>
      <c r="P192" s="80"/>
    </row>
    <row r="193" spans="1:16" s="904" customFormat="1">
      <c r="A193" s="580"/>
      <c r="B193" s="80"/>
      <c r="C193" s="80"/>
      <c r="D193" s="80"/>
      <c r="E193" s="80"/>
      <c r="F193" s="80"/>
      <c r="G193" s="80"/>
      <c r="H193" s="80"/>
      <c r="I193" s="603"/>
      <c r="J193" s="80"/>
      <c r="K193" s="80"/>
      <c r="L193" s="80"/>
      <c r="M193" s="80"/>
      <c r="N193" s="80"/>
      <c r="O193" s="80"/>
      <c r="P193" s="80"/>
    </row>
    <row r="194" spans="1:16" s="904" customFormat="1">
      <c r="A194" s="580"/>
      <c r="B194" s="80"/>
      <c r="C194" s="80"/>
      <c r="D194" s="80"/>
      <c r="E194" s="80"/>
      <c r="F194" s="80"/>
      <c r="G194" s="80"/>
      <c r="H194" s="80"/>
      <c r="I194" s="603"/>
      <c r="J194" s="80"/>
      <c r="K194" s="80"/>
      <c r="L194" s="80"/>
      <c r="M194" s="80"/>
      <c r="N194" s="80"/>
      <c r="O194" s="80"/>
      <c r="P194" s="80"/>
    </row>
    <row r="195" spans="1:16" s="904" customFormat="1">
      <c r="A195" s="580"/>
      <c r="B195" s="80"/>
      <c r="C195" s="80"/>
      <c r="D195" s="80"/>
      <c r="E195" s="80"/>
      <c r="F195" s="80"/>
      <c r="G195" s="80"/>
      <c r="H195" s="80"/>
      <c r="I195" s="603"/>
      <c r="J195" s="80"/>
      <c r="K195" s="80"/>
      <c r="L195" s="80"/>
      <c r="M195" s="80"/>
      <c r="N195" s="80"/>
      <c r="O195" s="80"/>
      <c r="P195" s="80"/>
    </row>
    <row r="196" spans="1:16" s="904" customFormat="1">
      <c r="A196" s="580"/>
      <c r="B196" s="80"/>
      <c r="C196" s="80"/>
      <c r="D196" s="80"/>
      <c r="E196" s="80"/>
      <c r="F196" s="80"/>
      <c r="G196" s="80"/>
      <c r="H196" s="80"/>
      <c r="I196" s="603"/>
      <c r="J196" s="80"/>
      <c r="K196" s="80"/>
      <c r="L196" s="80"/>
      <c r="M196" s="80"/>
      <c r="N196" s="80"/>
      <c r="O196" s="80"/>
      <c r="P196" s="80"/>
    </row>
    <row r="197" spans="1:16" s="904" customFormat="1">
      <c r="A197" s="580"/>
      <c r="B197" s="80"/>
      <c r="C197" s="80"/>
      <c r="D197" s="80"/>
      <c r="E197" s="80"/>
      <c r="F197" s="80"/>
      <c r="G197" s="80"/>
      <c r="H197" s="80"/>
      <c r="I197" s="603"/>
      <c r="J197" s="80"/>
      <c r="K197" s="80"/>
      <c r="L197" s="80"/>
      <c r="M197" s="80"/>
      <c r="N197" s="80"/>
      <c r="O197" s="80"/>
      <c r="P197" s="80"/>
    </row>
    <row r="198" spans="1:16" s="904" customFormat="1">
      <c r="A198" s="580"/>
      <c r="B198" s="80"/>
      <c r="C198" s="80"/>
      <c r="D198" s="80"/>
      <c r="E198" s="80"/>
      <c r="F198" s="80"/>
      <c r="G198" s="80"/>
      <c r="H198" s="80"/>
      <c r="I198" s="603"/>
      <c r="J198" s="80"/>
      <c r="K198" s="80"/>
      <c r="L198" s="80"/>
      <c r="M198" s="80"/>
      <c r="N198" s="80"/>
      <c r="O198" s="80"/>
      <c r="P198" s="80"/>
    </row>
    <row r="199" spans="1:16" s="904" customFormat="1">
      <c r="A199" s="580"/>
      <c r="B199" s="80"/>
      <c r="C199" s="80"/>
      <c r="D199" s="80"/>
      <c r="E199" s="80"/>
      <c r="F199" s="80"/>
      <c r="G199" s="80"/>
      <c r="H199" s="80"/>
      <c r="I199" s="603"/>
      <c r="J199" s="80"/>
      <c r="K199" s="80"/>
      <c r="L199" s="80"/>
      <c r="M199" s="80"/>
      <c r="N199" s="80"/>
      <c r="O199" s="80"/>
      <c r="P199" s="80"/>
    </row>
    <row r="200" spans="1:16" s="904" customFormat="1">
      <c r="A200" s="580"/>
      <c r="B200" s="80"/>
      <c r="C200" s="80"/>
      <c r="D200" s="80"/>
      <c r="E200" s="80"/>
      <c r="F200" s="80"/>
      <c r="G200" s="80"/>
      <c r="H200" s="80"/>
      <c r="I200" s="603"/>
      <c r="J200" s="80"/>
      <c r="K200" s="80"/>
      <c r="L200" s="80"/>
      <c r="M200" s="80"/>
      <c r="N200" s="80"/>
      <c r="O200" s="80"/>
      <c r="P200" s="8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G11" sqref="G11"/>
    </sheetView>
  </sheetViews>
  <sheetFormatPr defaultColWidth="11.42578125" defaultRowHeight="15"/>
  <cols>
    <col min="1" max="1" width="38.28515625" style="81" customWidth="1"/>
    <col min="2" max="15" width="13.85546875" style="80" customWidth="1"/>
    <col min="16" max="16" width="14.140625" style="80" customWidth="1"/>
    <col min="17" max="17" width="12.140625" style="80" customWidth="1"/>
    <col min="18" max="18" width="2.5703125" style="85" customWidth="1"/>
    <col min="19" max="256" width="11.42578125" style="904"/>
    <col min="257" max="257" width="38.28515625" style="904" customWidth="1"/>
    <col min="258" max="271" width="13.85546875" style="904" customWidth="1"/>
    <col min="272" max="272" width="14.140625" style="904" customWidth="1"/>
    <col min="273" max="273" width="12.140625" style="904" customWidth="1"/>
    <col min="274" max="274" width="2.5703125" style="904" customWidth="1"/>
    <col min="275" max="512" width="11.42578125" style="904"/>
    <col min="513" max="513" width="38.28515625" style="904" customWidth="1"/>
    <col min="514" max="527" width="13.85546875" style="904" customWidth="1"/>
    <col min="528" max="528" width="14.140625" style="904" customWidth="1"/>
    <col min="529" max="529" width="12.140625" style="904" customWidth="1"/>
    <col min="530" max="530" width="2.5703125" style="904" customWidth="1"/>
    <col min="531" max="768" width="11.42578125" style="904"/>
    <col min="769" max="769" width="38.28515625" style="904" customWidth="1"/>
    <col min="770" max="783" width="13.85546875" style="904" customWidth="1"/>
    <col min="784" max="784" width="14.140625" style="904" customWidth="1"/>
    <col min="785" max="785" width="12.140625" style="904" customWidth="1"/>
    <col min="786" max="786" width="2.5703125" style="904" customWidth="1"/>
    <col min="787" max="1024" width="11.42578125" style="904"/>
    <col min="1025" max="1025" width="38.28515625" style="904" customWidth="1"/>
    <col min="1026" max="1039" width="13.85546875" style="904" customWidth="1"/>
    <col min="1040" max="1040" width="14.140625" style="904" customWidth="1"/>
    <col min="1041" max="1041" width="12.140625" style="904" customWidth="1"/>
    <col min="1042" max="1042" width="2.5703125" style="904" customWidth="1"/>
    <col min="1043" max="1280" width="11.42578125" style="904"/>
    <col min="1281" max="1281" width="38.28515625" style="904" customWidth="1"/>
    <col min="1282" max="1295" width="13.85546875" style="904" customWidth="1"/>
    <col min="1296" max="1296" width="14.140625" style="904" customWidth="1"/>
    <col min="1297" max="1297" width="12.140625" style="904" customWidth="1"/>
    <col min="1298" max="1298" width="2.5703125" style="904" customWidth="1"/>
    <col min="1299" max="1536" width="11.42578125" style="904"/>
    <col min="1537" max="1537" width="38.28515625" style="904" customWidth="1"/>
    <col min="1538" max="1551" width="13.85546875" style="904" customWidth="1"/>
    <col min="1552" max="1552" width="14.140625" style="904" customWidth="1"/>
    <col min="1553" max="1553" width="12.140625" style="904" customWidth="1"/>
    <col min="1554" max="1554" width="2.5703125" style="904" customWidth="1"/>
    <col min="1555" max="1792" width="11.42578125" style="904"/>
    <col min="1793" max="1793" width="38.28515625" style="904" customWidth="1"/>
    <col min="1794" max="1807" width="13.85546875" style="904" customWidth="1"/>
    <col min="1808" max="1808" width="14.140625" style="904" customWidth="1"/>
    <col min="1809" max="1809" width="12.140625" style="904" customWidth="1"/>
    <col min="1810" max="1810" width="2.5703125" style="904" customWidth="1"/>
    <col min="1811" max="2048" width="11.42578125" style="904"/>
    <col min="2049" max="2049" width="38.28515625" style="904" customWidth="1"/>
    <col min="2050" max="2063" width="13.85546875" style="904" customWidth="1"/>
    <col min="2064" max="2064" width="14.140625" style="904" customWidth="1"/>
    <col min="2065" max="2065" width="12.140625" style="904" customWidth="1"/>
    <col min="2066" max="2066" width="2.5703125" style="904" customWidth="1"/>
    <col min="2067" max="2304" width="11.42578125" style="904"/>
    <col min="2305" max="2305" width="38.28515625" style="904" customWidth="1"/>
    <col min="2306" max="2319" width="13.85546875" style="904" customWidth="1"/>
    <col min="2320" max="2320" width="14.140625" style="904" customWidth="1"/>
    <col min="2321" max="2321" width="12.140625" style="904" customWidth="1"/>
    <col min="2322" max="2322" width="2.5703125" style="904" customWidth="1"/>
    <col min="2323" max="2560" width="11.42578125" style="904"/>
    <col min="2561" max="2561" width="38.28515625" style="904" customWidth="1"/>
    <col min="2562" max="2575" width="13.85546875" style="904" customWidth="1"/>
    <col min="2576" max="2576" width="14.140625" style="904" customWidth="1"/>
    <col min="2577" max="2577" width="12.140625" style="904" customWidth="1"/>
    <col min="2578" max="2578" width="2.5703125" style="904" customWidth="1"/>
    <col min="2579" max="2816" width="11.42578125" style="904"/>
    <col min="2817" max="2817" width="38.28515625" style="904" customWidth="1"/>
    <col min="2818" max="2831" width="13.85546875" style="904" customWidth="1"/>
    <col min="2832" max="2832" width="14.140625" style="904" customWidth="1"/>
    <col min="2833" max="2833" width="12.140625" style="904" customWidth="1"/>
    <col min="2834" max="2834" width="2.5703125" style="904" customWidth="1"/>
    <col min="2835" max="3072" width="11.42578125" style="904"/>
    <col min="3073" max="3073" width="38.28515625" style="904" customWidth="1"/>
    <col min="3074" max="3087" width="13.85546875" style="904" customWidth="1"/>
    <col min="3088" max="3088" width="14.140625" style="904" customWidth="1"/>
    <col min="3089" max="3089" width="12.140625" style="904" customWidth="1"/>
    <col min="3090" max="3090" width="2.5703125" style="904" customWidth="1"/>
    <col min="3091" max="3328" width="11.42578125" style="904"/>
    <col min="3329" max="3329" width="38.28515625" style="904" customWidth="1"/>
    <col min="3330" max="3343" width="13.85546875" style="904" customWidth="1"/>
    <col min="3344" max="3344" width="14.140625" style="904" customWidth="1"/>
    <col min="3345" max="3345" width="12.140625" style="904" customWidth="1"/>
    <col min="3346" max="3346" width="2.5703125" style="904" customWidth="1"/>
    <col min="3347" max="3584" width="11.42578125" style="904"/>
    <col min="3585" max="3585" width="38.28515625" style="904" customWidth="1"/>
    <col min="3586" max="3599" width="13.85546875" style="904" customWidth="1"/>
    <col min="3600" max="3600" width="14.140625" style="904" customWidth="1"/>
    <col min="3601" max="3601" width="12.140625" style="904" customWidth="1"/>
    <col min="3602" max="3602" width="2.5703125" style="904" customWidth="1"/>
    <col min="3603" max="3840" width="11.42578125" style="904"/>
    <col min="3841" max="3841" width="38.28515625" style="904" customWidth="1"/>
    <col min="3842" max="3855" width="13.85546875" style="904" customWidth="1"/>
    <col min="3856" max="3856" width="14.140625" style="904" customWidth="1"/>
    <col min="3857" max="3857" width="12.140625" style="904" customWidth="1"/>
    <col min="3858" max="3858" width="2.5703125" style="904" customWidth="1"/>
    <col min="3859" max="4096" width="11.42578125" style="904"/>
    <col min="4097" max="4097" width="38.28515625" style="904" customWidth="1"/>
    <col min="4098" max="4111" width="13.85546875" style="904" customWidth="1"/>
    <col min="4112" max="4112" width="14.140625" style="904" customWidth="1"/>
    <col min="4113" max="4113" width="12.140625" style="904" customWidth="1"/>
    <col min="4114" max="4114" width="2.5703125" style="904" customWidth="1"/>
    <col min="4115" max="4352" width="11.42578125" style="904"/>
    <col min="4353" max="4353" width="38.28515625" style="904" customWidth="1"/>
    <col min="4354" max="4367" width="13.85546875" style="904" customWidth="1"/>
    <col min="4368" max="4368" width="14.140625" style="904" customWidth="1"/>
    <col min="4369" max="4369" width="12.140625" style="904" customWidth="1"/>
    <col min="4370" max="4370" width="2.5703125" style="904" customWidth="1"/>
    <col min="4371" max="4608" width="11.42578125" style="904"/>
    <col min="4609" max="4609" width="38.28515625" style="904" customWidth="1"/>
    <col min="4610" max="4623" width="13.85546875" style="904" customWidth="1"/>
    <col min="4624" max="4624" width="14.140625" style="904" customWidth="1"/>
    <col min="4625" max="4625" width="12.140625" style="904" customWidth="1"/>
    <col min="4626" max="4626" width="2.5703125" style="904" customWidth="1"/>
    <col min="4627" max="4864" width="11.42578125" style="904"/>
    <col min="4865" max="4865" width="38.28515625" style="904" customWidth="1"/>
    <col min="4866" max="4879" width="13.85546875" style="904" customWidth="1"/>
    <col min="4880" max="4880" width="14.140625" style="904" customWidth="1"/>
    <col min="4881" max="4881" width="12.140625" style="904" customWidth="1"/>
    <col min="4882" max="4882" width="2.5703125" style="904" customWidth="1"/>
    <col min="4883" max="5120" width="11.42578125" style="904"/>
    <col min="5121" max="5121" width="38.28515625" style="904" customWidth="1"/>
    <col min="5122" max="5135" width="13.85546875" style="904" customWidth="1"/>
    <col min="5136" max="5136" width="14.140625" style="904" customWidth="1"/>
    <col min="5137" max="5137" width="12.140625" style="904" customWidth="1"/>
    <col min="5138" max="5138" width="2.5703125" style="904" customWidth="1"/>
    <col min="5139" max="5376" width="11.42578125" style="904"/>
    <col min="5377" max="5377" width="38.28515625" style="904" customWidth="1"/>
    <col min="5378" max="5391" width="13.85546875" style="904" customWidth="1"/>
    <col min="5392" max="5392" width="14.140625" style="904" customWidth="1"/>
    <col min="5393" max="5393" width="12.140625" style="904" customWidth="1"/>
    <col min="5394" max="5394" width="2.5703125" style="904" customWidth="1"/>
    <col min="5395" max="5632" width="11.42578125" style="904"/>
    <col min="5633" max="5633" width="38.28515625" style="904" customWidth="1"/>
    <col min="5634" max="5647" width="13.85546875" style="904" customWidth="1"/>
    <col min="5648" max="5648" width="14.140625" style="904" customWidth="1"/>
    <col min="5649" max="5649" width="12.140625" style="904" customWidth="1"/>
    <col min="5650" max="5650" width="2.5703125" style="904" customWidth="1"/>
    <col min="5651" max="5888" width="11.42578125" style="904"/>
    <col min="5889" max="5889" width="38.28515625" style="904" customWidth="1"/>
    <col min="5890" max="5903" width="13.85546875" style="904" customWidth="1"/>
    <col min="5904" max="5904" width="14.140625" style="904" customWidth="1"/>
    <col min="5905" max="5905" width="12.140625" style="904" customWidth="1"/>
    <col min="5906" max="5906" width="2.5703125" style="904" customWidth="1"/>
    <col min="5907" max="6144" width="11.42578125" style="904"/>
    <col min="6145" max="6145" width="38.28515625" style="904" customWidth="1"/>
    <col min="6146" max="6159" width="13.85546875" style="904" customWidth="1"/>
    <col min="6160" max="6160" width="14.140625" style="904" customWidth="1"/>
    <col min="6161" max="6161" width="12.140625" style="904" customWidth="1"/>
    <col min="6162" max="6162" width="2.5703125" style="904" customWidth="1"/>
    <col min="6163" max="6400" width="11.42578125" style="904"/>
    <col min="6401" max="6401" width="38.28515625" style="904" customWidth="1"/>
    <col min="6402" max="6415" width="13.85546875" style="904" customWidth="1"/>
    <col min="6416" max="6416" width="14.140625" style="904" customWidth="1"/>
    <col min="6417" max="6417" width="12.140625" style="904" customWidth="1"/>
    <col min="6418" max="6418" width="2.5703125" style="904" customWidth="1"/>
    <col min="6419" max="6656" width="11.42578125" style="904"/>
    <col min="6657" max="6657" width="38.28515625" style="904" customWidth="1"/>
    <col min="6658" max="6671" width="13.85546875" style="904" customWidth="1"/>
    <col min="6672" max="6672" width="14.140625" style="904" customWidth="1"/>
    <col min="6673" max="6673" width="12.140625" style="904" customWidth="1"/>
    <col min="6674" max="6674" width="2.5703125" style="904" customWidth="1"/>
    <col min="6675" max="6912" width="11.42578125" style="904"/>
    <col min="6913" max="6913" width="38.28515625" style="904" customWidth="1"/>
    <col min="6914" max="6927" width="13.85546875" style="904" customWidth="1"/>
    <col min="6928" max="6928" width="14.140625" style="904" customWidth="1"/>
    <col min="6929" max="6929" width="12.140625" style="904" customWidth="1"/>
    <col min="6930" max="6930" width="2.5703125" style="904" customWidth="1"/>
    <col min="6931" max="7168" width="11.42578125" style="904"/>
    <col min="7169" max="7169" width="38.28515625" style="904" customWidth="1"/>
    <col min="7170" max="7183" width="13.85546875" style="904" customWidth="1"/>
    <col min="7184" max="7184" width="14.140625" style="904" customWidth="1"/>
    <col min="7185" max="7185" width="12.140625" style="904" customWidth="1"/>
    <col min="7186" max="7186" width="2.5703125" style="904" customWidth="1"/>
    <col min="7187" max="7424" width="11.42578125" style="904"/>
    <col min="7425" max="7425" width="38.28515625" style="904" customWidth="1"/>
    <col min="7426" max="7439" width="13.85546875" style="904" customWidth="1"/>
    <col min="7440" max="7440" width="14.140625" style="904" customWidth="1"/>
    <col min="7441" max="7441" width="12.140625" style="904" customWidth="1"/>
    <col min="7442" max="7442" width="2.5703125" style="904" customWidth="1"/>
    <col min="7443" max="7680" width="11.42578125" style="904"/>
    <col min="7681" max="7681" width="38.28515625" style="904" customWidth="1"/>
    <col min="7682" max="7695" width="13.85546875" style="904" customWidth="1"/>
    <col min="7696" max="7696" width="14.140625" style="904" customWidth="1"/>
    <col min="7697" max="7697" width="12.140625" style="904" customWidth="1"/>
    <col min="7698" max="7698" width="2.5703125" style="904" customWidth="1"/>
    <col min="7699" max="7936" width="11.42578125" style="904"/>
    <col min="7937" max="7937" width="38.28515625" style="904" customWidth="1"/>
    <col min="7938" max="7951" width="13.85546875" style="904" customWidth="1"/>
    <col min="7952" max="7952" width="14.140625" style="904" customWidth="1"/>
    <col min="7953" max="7953" width="12.140625" style="904" customWidth="1"/>
    <col min="7954" max="7954" width="2.5703125" style="904" customWidth="1"/>
    <col min="7955" max="8192" width="11.42578125" style="904"/>
    <col min="8193" max="8193" width="38.28515625" style="904" customWidth="1"/>
    <col min="8194" max="8207" width="13.85546875" style="904" customWidth="1"/>
    <col min="8208" max="8208" width="14.140625" style="904" customWidth="1"/>
    <col min="8209" max="8209" width="12.140625" style="904" customWidth="1"/>
    <col min="8210" max="8210" width="2.5703125" style="904" customWidth="1"/>
    <col min="8211" max="8448" width="11.42578125" style="904"/>
    <col min="8449" max="8449" width="38.28515625" style="904" customWidth="1"/>
    <col min="8450" max="8463" width="13.85546875" style="904" customWidth="1"/>
    <col min="8464" max="8464" width="14.140625" style="904" customWidth="1"/>
    <col min="8465" max="8465" width="12.140625" style="904" customWidth="1"/>
    <col min="8466" max="8466" width="2.5703125" style="904" customWidth="1"/>
    <col min="8467" max="8704" width="11.42578125" style="904"/>
    <col min="8705" max="8705" width="38.28515625" style="904" customWidth="1"/>
    <col min="8706" max="8719" width="13.85546875" style="904" customWidth="1"/>
    <col min="8720" max="8720" width="14.140625" style="904" customWidth="1"/>
    <col min="8721" max="8721" width="12.140625" style="904" customWidth="1"/>
    <col min="8722" max="8722" width="2.5703125" style="904" customWidth="1"/>
    <col min="8723" max="8960" width="11.42578125" style="904"/>
    <col min="8961" max="8961" width="38.28515625" style="904" customWidth="1"/>
    <col min="8962" max="8975" width="13.85546875" style="904" customWidth="1"/>
    <col min="8976" max="8976" width="14.140625" style="904" customWidth="1"/>
    <col min="8977" max="8977" width="12.140625" style="904" customWidth="1"/>
    <col min="8978" max="8978" width="2.5703125" style="904" customWidth="1"/>
    <col min="8979" max="9216" width="11.42578125" style="904"/>
    <col min="9217" max="9217" width="38.28515625" style="904" customWidth="1"/>
    <col min="9218" max="9231" width="13.85546875" style="904" customWidth="1"/>
    <col min="9232" max="9232" width="14.140625" style="904" customWidth="1"/>
    <col min="9233" max="9233" width="12.140625" style="904" customWidth="1"/>
    <col min="9234" max="9234" width="2.5703125" style="904" customWidth="1"/>
    <col min="9235" max="9472" width="11.42578125" style="904"/>
    <col min="9473" max="9473" width="38.28515625" style="904" customWidth="1"/>
    <col min="9474" max="9487" width="13.85546875" style="904" customWidth="1"/>
    <col min="9488" max="9488" width="14.140625" style="904" customWidth="1"/>
    <col min="9489" max="9489" width="12.140625" style="904" customWidth="1"/>
    <col min="9490" max="9490" width="2.5703125" style="904" customWidth="1"/>
    <col min="9491" max="9728" width="11.42578125" style="904"/>
    <col min="9729" max="9729" width="38.28515625" style="904" customWidth="1"/>
    <col min="9730" max="9743" width="13.85546875" style="904" customWidth="1"/>
    <col min="9744" max="9744" width="14.140625" style="904" customWidth="1"/>
    <col min="9745" max="9745" width="12.140625" style="904" customWidth="1"/>
    <col min="9746" max="9746" width="2.5703125" style="904" customWidth="1"/>
    <col min="9747" max="9984" width="11.42578125" style="904"/>
    <col min="9985" max="9985" width="38.28515625" style="904" customWidth="1"/>
    <col min="9986" max="9999" width="13.85546875" style="904" customWidth="1"/>
    <col min="10000" max="10000" width="14.140625" style="904" customWidth="1"/>
    <col min="10001" max="10001" width="12.140625" style="904" customWidth="1"/>
    <col min="10002" max="10002" width="2.5703125" style="904" customWidth="1"/>
    <col min="10003" max="10240" width="11.42578125" style="904"/>
    <col min="10241" max="10241" width="38.28515625" style="904" customWidth="1"/>
    <col min="10242" max="10255" width="13.85546875" style="904" customWidth="1"/>
    <col min="10256" max="10256" width="14.140625" style="904" customWidth="1"/>
    <col min="10257" max="10257" width="12.140625" style="904" customWidth="1"/>
    <col min="10258" max="10258" width="2.5703125" style="904" customWidth="1"/>
    <col min="10259" max="10496" width="11.42578125" style="904"/>
    <col min="10497" max="10497" width="38.28515625" style="904" customWidth="1"/>
    <col min="10498" max="10511" width="13.85546875" style="904" customWidth="1"/>
    <col min="10512" max="10512" width="14.140625" style="904" customWidth="1"/>
    <col min="10513" max="10513" width="12.140625" style="904" customWidth="1"/>
    <col min="10514" max="10514" width="2.5703125" style="904" customWidth="1"/>
    <col min="10515" max="10752" width="11.42578125" style="904"/>
    <col min="10753" max="10753" width="38.28515625" style="904" customWidth="1"/>
    <col min="10754" max="10767" width="13.85546875" style="904" customWidth="1"/>
    <col min="10768" max="10768" width="14.140625" style="904" customWidth="1"/>
    <col min="10769" max="10769" width="12.140625" style="904" customWidth="1"/>
    <col min="10770" max="10770" width="2.5703125" style="904" customWidth="1"/>
    <col min="10771" max="11008" width="11.42578125" style="904"/>
    <col min="11009" max="11009" width="38.28515625" style="904" customWidth="1"/>
    <col min="11010" max="11023" width="13.85546875" style="904" customWidth="1"/>
    <col min="11024" max="11024" width="14.140625" style="904" customWidth="1"/>
    <col min="11025" max="11025" width="12.140625" style="904" customWidth="1"/>
    <col min="11026" max="11026" width="2.5703125" style="904" customWidth="1"/>
    <col min="11027" max="11264" width="11.42578125" style="904"/>
    <col min="11265" max="11265" width="38.28515625" style="904" customWidth="1"/>
    <col min="11266" max="11279" width="13.85546875" style="904" customWidth="1"/>
    <col min="11280" max="11280" width="14.140625" style="904" customWidth="1"/>
    <col min="11281" max="11281" width="12.140625" style="904" customWidth="1"/>
    <col min="11282" max="11282" width="2.5703125" style="904" customWidth="1"/>
    <col min="11283" max="11520" width="11.42578125" style="904"/>
    <col min="11521" max="11521" width="38.28515625" style="904" customWidth="1"/>
    <col min="11522" max="11535" width="13.85546875" style="904" customWidth="1"/>
    <col min="11536" max="11536" width="14.140625" style="904" customWidth="1"/>
    <col min="11537" max="11537" width="12.140625" style="904" customWidth="1"/>
    <col min="11538" max="11538" width="2.5703125" style="904" customWidth="1"/>
    <col min="11539" max="11776" width="11.42578125" style="904"/>
    <col min="11777" max="11777" width="38.28515625" style="904" customWidth="1"/>
    <col min="11778" max="11791" width="13.85546875" style="904" customWidth="1"/>
    <col min="11792" max="11792" width="14.140625" style="904" customWidth="1"/>
    <col min="11793" max="11793" width="12.140625" style="904" customWidth="1"/>
    <col min="11794" max="11794" width="2.5703125" style="904" customWidth="1"/>
    <col min="11795" max="12032" width="11.42578125" style="904"/>
    <col min="12033" max="12033" width="38.28515625" style="904" customWidth="1"/>
    <col min="12034" max="12047" width="13.85546875" style="904" customWidth="1"/>
    <col min="12048" max="12048" width="14.140625" style="904" customWidth="1"/>
    <col min="12049" max="12049" width="12.140625" style="904" customWidth="1"/>
    <col min="12050" max="12050" width="2.5703125" style="904" customWidth="1"/>
    <col min="12051" max="12288" width="11.42578125" style="904"/>
    <col min="12289" max="12289" width="38.28515625" style="904" customWidth="1"/>
    <col min="12290" max="12303" width="13.85546875" style="904" customWidth="1"/>
    <col min="12304" max="12304" width="14.140625" style="904" customWidth="1"/>
    <col min="12305" max="12305" width="12.140625" style="904" customWidth="1"/>
    <col min="12306" max="12306" width="2.5703125" style="904" customWidth="1"/>
    <col min="12307" max="12544" width="11.42578125" style="904"/>
    <col min="12545" max="12545" width="38.28515625" style="904" customWidth="1"/>
    <col min="12546" max="12559" width="13.85546875" style="904" customWidth="1"/>
    <col min="12560" max="12560" width="14.140625" style="904" customWidth="1"/>
    <col min="12561" max="12561" width="12.140625" style="904" customWidth="1"/>
    <col min="12562" max="12562" width="2.5703125" style="904" customWidth="1"/>
    <col min="12563" max="12800" width="11.42578125" style="904"/>
    <col min="12801" max="12801" width="38.28515625" style="904" customWidth="1"/>
    <col min="12802" max="12815" width="13.85546875" style="904" customWidth="1"/>
    <col min="12816" max="12816" width="14.140625" style="904" customWidth="1"/>
    <col min="12817" max="12817" width="12.140625" style="904" customWidth="1"/>
    <col min="12818" max="12818" width="2.5703125" style="904" customWidth="1"/>
    <col min="12819" max="13056" width="11.42578125" style="904"/>
    <col min="13057" max="13057" width="38.28515625" style="904" customWidth="1"/>
    <col min="13058" max="13071" width="13.85546875" style="904" customWidth="1"/>
    <col min="13072" max="13072" width="14.140625" style="904" customWidth="1"/>
    <col min="13073" max="13073" width="12.140625" style="904" customWidth="1"/>
    <col min="13074" max="13074" width="2.5703125" style="904" customWidth="1"/>
    <col min="13075" max="13312" width="11.42578125" style="904"/>
    <col min="13313" max="13313" width="38.28515625" style="904" customWidth="1"/>
    <col min="13314" max="13327" width="13.85546875" style="904" customWidth="1"/>
    <col min="13328" max="13328" width="14.140625" style="904" customWidth="1"/>
    <col min="13329" max="13329" width="12.140625" style="904" customWidth="1"/>
    <col min="13330" max="13330" width="2.5703125" style="904" customWidth="1"/>
    <col min="13331" max="13568" width="11.42578125" style="904"/>
    <col min="13569" max="13569" width="38.28515625" style="904" customWidth="1"/>
    <col min="13570" max="13583" width="13.85546875" style="904" customWidth="1"/>
    <col min="13584" max="13584" width="14.140625" style="904" customWidth="1"/>
    <col min="13585" max="13585" width="12.140625" style="904" customWidth="1"/>
    <col min="13586" max="13586" width="2.5703125" style="904" customWidth="1"/>
    <col min="13587" max="13824" width="11.42578125" style="904"/>
    <col min="13825" max="13825" width="38.28515625" style="904" customWidth="1"/>
    <col min="13826" max="13839" width="13.85546875" style="904" customWidth="1"/>
    <col min="13840" max="13840" width="14.140625" style="904" customWidth="1"/>
    <col min="13841" max="13841" width="12.140625" style="904" customWidth="1"/>
    <col min="13842" max="13842" width="2.5703125" style="904" customWidth="1"/>
    <col min="13843" max="14080" width="11.42578125" style="904"/>
    <col min="14081" max="14081" width="38.28515625" style="904" customWidth="1"/>
    <col min="14082" max="14095" width="13.85546875" style="904" customWidth="1"/>
    <col min="14096" max="14096" width="14.140625" style="904" customWidth="1"/>
    <col min="14097" max="14097" width="12.140625" style="904" customWidth="1"/>
    <col min="14098" max="14098" width="2.5703125" style="904" customWidth="1"/>
    <col min="14099" max="14336" width="11.42578125" style="904"/>
    <col min="14337" max="14337" width="38.28515625" style="904" customWidth="1"/>
    <col min="14338" max="14351" width="13.85546875" style="904" customWidth="1"/>
    <col min="14352" max="14352" width="14.140625" style="904" customWidth="1"/>
    <col min="14353" max="14353" width="12.140625" style="904" customWidth="1"/>
    <col min="14354" max="14354" width="2.5703125" style="904" customWidth="1"/>
    <col min="14355" max="14592" width="11.42578125" style="904"/>
    <col min="14593" max="14593" width="38.28515625" style="904" customWidth="1"/>
    <col min="14594" max="14607" width="13.85546875" style="904" customWidth="1"/>
    <col min="14608" max="14608" width="14.140625" style="904" customWidth="1"/>
    <col min="14609" max="14609" width="12.140625" style="904" customWidth="1"/>
    <col min="14610" max="14610" width="2.5703125" style="904" customWidth="1"/>
    <col min="14611" max="14848" width="11.42578125" style="904"/>
    <col min="14849" max="14849" width="38.28515625" style="904" customWidth="1"/>
    <col min="14850" max="14863" width="13.85546875" style="904" customWidth="1"/>
    <col min="14864" max="14864" width="14.140625" style="904" customWidth="1"/>
    <col min="14865" max="14865" width="12.140625" style="904" customWidth="1"/>
    <col min="14866" max="14866" width="2.5703125" style="904" customWidth="1"/>
    <col min="14867" max="15104" width="11.42578125" style="904"/>
    <col min="15105" max="15105" width="38.28515625" style="904" customWidth="1"/>
    <col min="15106" max="15119" width="13.85546875" style="904" customWidth="1"/>
    <col min="15120" max="15120" width="14.140625" style="904" customWidth="1"/>
    <col min="15121" max="15121" width="12.140625" style="904" customWidth="1"/>
    <col min="15122" max="15122" width="2.5703125" style="904" customWidth="1"/>
    <col min="15123" max="15360" width="11.42578125" style="904"/>
    <col min="15361" max="15361" width="38.28515625" style="904" customWidth="1"/>
    <col min="15362" max="15375" width="13.85546875" style="904" customWidth="1"/>
    <col min="15376" max="15376" width="14.140625" style="904" customWidth="1"/>
    <col min="15377" max="15377" width="12.140625" style="904" customWidth="1"/>
    <col min="15378" max="15378" width="2.5703125" style="904" customWidth="1"/>
    <col min="15379" max="15616" width="11.42578125" style="904"/>
    <col min="15617" max="15617" width="38.28515625" style="904" customWidth="1"/>
    <col min="15618" max="15631" width="13.85546875" style="904" customWidth="1"/>
    <col min="15632" max="15632" width="14.140625" style="904" customWidth="1"/>
    <col min="15633" max="15633" width="12.140625" style="904" customWidth="1"/>
    <col min="15634" max="15634" width="2.5703125" style="904" customWidth="1"/>
    <col min="15635" max="15872" width="11.42578125" style="904"/>
    <col min="15873" max="15873" width="38.28515625" style="904" customWidth="1"/>
    <col min="15874" max="15887" width="13.85546875" style="904" customWidth="1"/>
    <col min="15888" max="15888" width="14.140625" style="904" customWidth="1"/>
    <col min="15889" max="15889" width="12.140625" style="904" customWidth="1"/>
    <col min="15890" max="15890" width="2.5703125" style="904" customWidth="1"/>
    <col min="15891" max="16128" width="11.42578125" style="904"/>
    <col min="16129" max="16129" width="38.28515625" style="904" customWidth="1"/>
    <col min="16130" max="16143" width="13.85546875" style="904" customWidth="1"/>
    <col min="16144" max="16144" width="14.140625" style="904" customWidth="1"/>
    <col min="16145" max="16145" width="12.140625" style="904" customWidth="1"/>
    <col min="16146" max="16146" width="2.5703125" style="904" customWidth="1"/>
    <col min="16147" max="16384" width="11.42578125" style="904"/>
  </cols>
  <sheetData>
    <row r="1" spans="1:17" s="84" customFormat="1" ht="3.75" customHeight="1">
      <c r="A1" s="172">
        <v>0</v>
      </c>
      <c r="B1" s="584"/>
      <c r="C1" s="584"/>
      <c r="D1" s="584"/>
      <c r="E1" s="584"/>
      <c r="F1" s="584"/>
      <c r="G1" s="584"/>
      <c r="H1" s="584"/>
      <c r="I1" s="584"/>
      <c r="J1" s="584"/>
      <c r="K1" s="584"/>
      <c r="L1" s="584"/>
      <c r="M1" s="584"/>
      <c r="N1" s="584"/>
      <c r="O1" s="584"/>
      <c r="P1" s="584"/>
      <c r="Q1" s="584"/>
    </row>
    <row r="2" spans="1:17" s="84" customFormat="1" ht="38.25" customHeight="1">
      <c r="A2" s="933" t="s">
        <v>1090</v>
      </c>
      <c r="B2" s="933"/>
      <c r="C2" s="933"/>
      <c r="D2" s="933"/>
      <c r="E2" s="933"/>
      <c r="F2" s="933"/>
      <c r="G2" s="933"/>
      <c r="H2" s="933"/>
      <c r="I2" s="933"/>
      <c r="J2" s="933"/>
      <c r="K2" s="933"/>
      <c r="L2" s="933"/>
      <c r="M2" s="933"/>
      <c r="N2" s="933"/>
      <c r="O2" s="933"/>
      <c r="P2" s="933"/>
      <c r="Q2" s="933"/>
    </row>
    <row r="3" spans="1:17" s="84" customFormat="1" ht="20.25" customHeight="1">
      <c r="A3" s="933" t="s">
        <v>710</v>
      </c>
      <c r="B3" s="933"/>
      <c r="C3" s="933"/>
      <c r="D3" s="933"/>
      <c r="E3" s="933"/>
      <c r="F3" s="933"/>
      <c r="G3" s="933"/>
      <c r="H3" s="933"/>
      <c r="I3" s="933"/>
      <c r="J3" s="933"/>
      <c r="K3" s="933"/>
      <c r="L3" s="933"/>
      <c r="M3" s="933"/>
      <c r="N3" s="933"/>
      <c r="O3" s="933"/>
      <c r="P3" s="933"/>
      <c r="Q3" s="933"/>
    </row>
    <row r="4" spans="1:17" s="84" customFormat="1" ht="20.25" customHeight="1">
      <c r="A4" s="933" t="s">
        <v>1537</v>
      </c>
      <c r="B4" s="933"/>
      <c r="C4" s="933"/>
      <c r="D4" s="933"/>
      <c r="E4" s="933"/>
      <c r="F4" s="933"/>
      <c r="G4" s="933"/>
      <c r="H4" s="933"/>
      <c r="I4" s="933"/>
      <c r="J4" s="933"/>
      <c r="K4" s="933"/>
      <c r="L4" s="933"/>
      <c r="M4" s="933"/>
      <c r="N4" s="933"/>
      <c r="O4" s="933"/>
      <c r="P4" s="933"/>
      <c r="Q4" s="933"/>
    </row>
    <row r="5" spans="1:17" s="173" customFormat="1" ht="39" customHeight="1">
      <c r="A5" s="934" t="s">
        <v>1407</v>
      </c>
      <c r="B5" s="934"/>
      <c r="C5" s="934"/>
      <c r="D5" s="934"/>
      <c r="E5" s="934"/>
      <c r="F5" s="934"/>
      <c r="G5" s="934"/>
      <c r="H5" s="934"/>
      <c r="I5" s="934"/>
      <c r="J5" s="934"/>
      <c r="K5" s="934"/>
      <c r="L5" s="934"/>
      <c r="M5" s="934"/>
      <c r="N5" s="934"/>
      <c r="O5" s="934"/>
      <c r="P5" s="934"/>
      <c r="Q5" s="934"/>
    </row>
    <row r="6" spans="1:17" s="904" customFormat="1" ht="7.5" customHeight="1">
      <c r="A6" s="174"/>
      <c r="B6" s="80"/>
      <c r="C6" s="80"/>
      <c r="D6" s="80"/>
      <c r="E6" s="80"/>
      <c r="F6" s="80"/>
      <c r="G6" s="80"/>
      <c r="H6" s="80"/>
      <c r="I6" s="80"/>
      <c r="J6" s="80"/>
      <c r="K6" s="80"/>
      <c r="L6" s="80"/>
      <c r="M6" s="80"/>
      <c r="N6" s="80"/>
      <c r="O6" s="80"/>
      <c r="P6" s="80"/>
      <c r="Q6" s="80"/>
    </row>
    <row r="7" spans="1:17" s="904" customFormat="1" ht="10.5" customHeight="1" thickBot="1">
      <c r="A7" s="175"/>
      <c r="B7" s="176"/>
      <c r="C7" s="176"/>
      <c r="D7" s="176"/>
      <c r="E7" s="176"/>
      <c r="F7" s="176"/>
      <c r="G7" s="585"/>
      <c r="H7" s="585"/>
      <c r="I7" s="585"/>
      <c r="J7" s="586"/>
      <c r="K7" s="585"/>
      <c r="L7" s="585"/>
      <c r="M7" s="585"/>
      <c r="N7" s="585"/>
      <c r="O7" s="585"/>
      <c r="P7" s="585"/>
      <c r="Q7" s="585"/>
    </row>
    <row r="8" spans="1:17" s="904" customFormat="1" ht="51" customHeight="1" thickTop="1" thickBot="1">
      <c r="A8" s="178"/>
      <c r="B8" s="587" t="s">
        <v>297</v>
      </c>
      <c r="C8" s="587" t="s">
        <v>298</v>
      </c>
      <c r="D8" s="587" t="s">
        <v>299</v>
      </c>
      <c r="E8" s="587" t="s">
        <v>300</v>
      </c>
      <c r="F8" s="587" t="s">
        <v>301</v>
      </c>
      <c r="G8" s="587" t="s">
        <v>302</v>
      </c>
      <c r="H8" s="587" t="s">
        <v>303</v>
      </c>
      <c r="I8" s="587" t="s">
        <v>304</v>
      </c>
      <c r="J8" s="587" t="s">
        <v>305</v>
      </c>
      <c r="K8" s="587" t="s">
        <v>306</v>
      </c>
      <c r="L8" s="587" t="s">
        <v>307</v>
      </c>
      <c r="M8" s="587" t="s">
        <v>308</v>
      </c>
      <c r="N8" s="587" t="s">
        <v>1092</v>
      </c>
      <c r="O8" s="587" t="s">
        <v>1093</v>
      </c>
      <c r="P8" s="588" t="s">
        <v>309</v>
      </c>
      <c r="Q8" s="589" t="s">
        <v>711</v>
      </c>
    </row>
    <row r="9" spans="1:17" s="904" customFormat="1" ht="42.75" customHeight="1" thickTop="1">
      <c r="A9" s="179" t="s">
        <v>712</v>
      </c>
      <c r="B9" s="180">
        <v>17902065.162519999</v>
      </c>
      <c r="C9" s="180">
        <v>14608669.49288</v>
      </c>
      <c r="D9" s="180">
        <v>23872553.86513</v>
      </c>
      <c r="E9" s="180">
        <v>17058583.528129999</v>
      </c>
      <c r="F9" s="180">
        <v>14794090.092190001</v>
      </c>
      <c r="G9" s="180">
        <v>7445551.4485600004</v>
      </c>
      <c r="H9" s="180">
        <v>7010504.4640500005</v>
      </c>
      <c r="I9" s="180">
        <v>9225584.7907299995</v>
      </c>
      <c r="J9" s="180">
        <v>187115.16785</v>
      </c>
      <c r="K9" s="180">
        <v>559870.16610000003</v>
      </c>
      <c r="L9" s="180">
        <v>8963441.3751400001</v>
      </c>
      <c r="M9" s="180">
        <v>2682000.71104</v>
      </c>
      <c r="N9" s="180">
        <v>10298206.196139999</v>
      </c>
      <c r="O9" s="180">
        <v>6695015.7911800006</v>
      </c>
      <c r="P9" s="180">
        <v>141303252.25163999</v>
      </c>
      <c r="Q9" s="181">
        <v>0.96923759046747837</v>
      </c>
    </row>
    <row r="10" spans="1:17" s="904" customFormat="1" ht="27" customHeight="1">
      <c r="A10" s="179" t="s">
        <v>713</v>
      </c>
      <c r="B10" s="180">
        <v>72649.375590000011</v>
      </c>
      <c r="C10" s="180">
        <v>64540.675210000001</v>
      </c>
      <c r="D10" s="180">
        <v>73195.370519999997</v>
      </c>
      <c r="E10" s="180">
        <v>38281.073939999995</v>
      </c>
      <c r="F10" s="180">
        <v>48628.421880000002</v>
      </c>
      <c r="G10" s="180">
        <v>25251.72854</v>
      </c>
      <c r="H10" s="180">
        <v>34661.89458</v>
      </c>
      <c r="I10" s="180">
        <v>64695.05932</v>
      </c>
      <c r="J10" s="180">
        <v>752.7636</v>
      </c>
      <c r="K10" s="180">
        <v>492.60390999999998</v>
      </c>
      <c r="L10" s="180">
        <v>59264.439610000001</v>
      </c>
      <c r="M10" s="180">
        <v>7963.0836900000004</v>
      </c>
      <c r="N10" s="180">
        <v>15074.055859999999</v>
      </c>
      <c r="O10" s="180">
        <v>19353.564600000002</v>
      </c>
      <c r="P10" s="180">
        <v>524804.11085000006</v>
      </c>
      <c r="Q10" s="181">
        <v>3.5997746956441894E-3</v>
      </c>
    </row>
    <row r="11" spans="1:17" s="904" customFormat="1" ht="42.75" customHeight="1">
      <c r="A11" s="179" t="s">
        <v>714</v>
      </c>
      <c r="B11" s="180">
        <v>220896.29536000002</v>
      </c>
      <c r="C11" s="180">
        <v>140261.97031999999</v>
      </c>
      <c r="D11" s="180">
        <v>365093.89922000002</v>
      </c>
      <c r="E11" s="180">
        <v>330932.41733999999</v>
      </c>
      <c r="F11" s="180">
        <v>211919.50200000001</v>
      </c>
      <c r="G11" s="180">
        <v>86755.191950000008</v>
      </c>
      <c r="H11" s="180">
        <v>115343.87288</v>
      </c>
      <c r="I11" s="180">
        <v>8167.2743099999998</v>
      </c>
      <c r="J11" s="180">
        <v>21.179110000000001</v>
      </c>
      <c r="K11" s="180">
        <v>0</v>
      </c>
      <c r="L11" s="180">
        <v>62483.551719999996</v>
      </c>
      <c r="M11" s="180">
        <v>41382.623420000004</v>
      </c>
      <c r="N11" s="180">
        <v>70138.938519999996</v>
      </c>
      <c r="O11" s="180">
        <v>34310.047420000003</v>
      </c>
      <c r="P11" s="180">
        <v>1687706.7635700002</v>
      </c>
      <c r="Q11" s="181">
        <v>1.1576441524680249E-2</v>
      </c>
    </row>
    <row r="12" spans="1:17" s="904" customFormat="1" ht="27" customHeight="1">
      <c r="A12" s="179" t="s">
        <v>715</v>
      </c>
      <c r="B12" s="180">
        <v>6013.4120199999998</v>
      </c>
      <c r="C12" s="180">
        <v>3382.1616800000002</v>
      </c>
      <c r="D12" s="180">
        <v>9479.9069899999995</v>
      </c>
      <c r="E12" s="180">
        <v>7706.0959899999998</v>
      </c>
      <c r="F12" s="180">
        <v>7076.4356299999999</v>
      </c>
      <c r="G12" s="180">
        <v>2820.3827200000001</v>
      </c>
      <c r="H12" s="180">
        <v>2655.05035</v>
      </c>
      <c r="I12" s="180">
        <v>390.39764000000002</v>
      </c>
      <c r="J12" s="180">
        <v>1.2909000000000002</v>
      </c>
      <c r="K12" s="180">
        <v>0</v>
      </c>
      <c r="L12" s="180">
        <v>2877.9067500000001</v>
      </c>
      <c r="M12" s="180">
        <v>1285.5222099999999</v>
      </c>
      <c r="N12" s="180">
        <v>2305.9638100000002</v>
      </c>
      <c r="O12" s="180">
        <v>1207.82098</v>
      </c>
      <c r="P12" s="180">
        <v>47202.347670000003</v>
      </c>
      <c r="Q12" s="181">
        <v>3.2377379141001339E-4</v>
      </c>
    </row>
    <row r="13" spans="1:17" s="904" customFormat="1" ht="42.75" customHeight="1">
      <c r="A13" s="179" t="s">
        <v>716</v>
      </c>
      <c r="B13" s="180">
        <v>54757.048880000002</v>
      </c>
      <c r="C13" s="180">
        <v>63661.739320000001</v>
      </c>
      <c r="D13" s="180">
        <v>155826.72013</v>
      </c>
      <c r="E13" s="180">
        <v>98032.674840000007</v>
      </c>
      <c r="F13" s="180">
        <v>52318.849649999996</v>
      </c>
      <c r="G13" s="180">
        <v>15128.267029999999</v>
      </c>
      <c r="H13" s="180">
        <v>12540.75027</v>
      </c>
      <c r="I13" s="180">
        <v>9403.6309299999994</v>
      </c>
      <c r="J13" s="180">
        <v>0</v>
      </c>
      <c r="K13" s="180">
        <v>0</v>
      </c>
      <c r="L13" s="180">
        <v>22338.988969999999</v>
      </c>
      <c r="M13" s="180">
        <v>7820.5795599999992</v>
      </c>
      <c r="N13" s="180">
        <v>4418.2847999999994</v>
      </c>
      <c r="O13" s="180">
        <v>8112.8866799999996</v>
      </c>
      <c r="P13" s="180">
        <v>504360.42105999996</v>
      </c>
      <c r="Q13" s="181">
        <v>3.4595458451642507E-3</v>
      </c>
    </row>
    <row r="14" spans="1:17" s="904" customFormat="1" ht="27" customHeight="1">
      <c r="A14" s="179" t="s">
        <v>717</v>
      </c>
      <c r="B14" s="180">
        <v>6696.1675999999998</v>
      </c>
      <c r="C14" s="180">
        <v>7348.4409500000002</v>
      </c>
      <c r="D14" s="180">
        <v>17701.68432</v>
      </c>
      <c r="E14" s="180">
        <v>11840.113609999999</v>
      </c>
      <c r="F14" s="180">
        <v>7057.1396500000001</v>
      </c>
      <c r="G14" s="180">
        <v>2333.63472</v>
      </c>
      <c r="H14" s="180">
        <v>1975.33635</v>
      </c>
      <c r="I14" s="180">
        <v>1854.71947</v>
      </c>
      <c r="J14" s="180">
        <v>0</v>
      </c>
      <c r="K14" s="180">
        <v>0</v>
      </c>
      <c r="L14" s="180">
        <v>4176.9715800000004</v>
      </c>
      <c r="M14" s="180">
        <v>1100.37752</v>
      </c>
      <c r="N14" s="180">
        <v>494.41928000000001</v>
      </c>
      <c r="O14" s="180">
        <v>1414.15888</v>
      </c>
      <c r="P14" s="180">
        <v>63993.163930000002</v>
      </c>
      <c r="Q14" s="181">
        <v>4.3894658491969483E-4</v>
      </c>
    </row>
    <row r="15" spans="1:17" s="904" customFormat="1" ht="42.75" customHeight="1">
      <c r="A15" s="179" t="s">
        <v>718</v>
      </c>
      <c r="B15" s="180">
        <v>107470.33832</v>
      </c>
      <c r="C15" s="180">
        <v>45919.300170000002</v>
      </c>
      <c r="D15" s="180">
        <v>51173.357080000002</v>
      </c>
      <c r="E15" s="180">
        <v>94192.421610000005</v>
      </c>
      <c r="F15" s="180">
        <v>14579.378439999999</v>
      </c>
      <c r="G15" s="180">
        <v>17833.073130000001</v>
      </c>
      <c r="H15" s="180">
        <v>37974.930820000001</v>
      </c>
      <c r="I15" s="180">
        <v>2192.80944</v>
      </c>
      <c r="J15" s="180">
        <v>0</v>
      </c>
      <c r="K15" s="180">
        <v>0</v>
      </c>
      <c r="L15" s="180">
        <v>12414.30991</v>
      </c>
      <c r="M15" s="180">
        <v>3888.8822400000004</v>
      </c>
      <c r="N15" s="180">
        <v>7318.4125000000004</v>
      </c>
      <c r="O15" s="180">
        <v>3916.3876600000003</v>
      </c>
      <c r="P15" s="180">
        <v>398873.60131999996</v>
      </c>
      <c r="Q15" s="181">
        <v>2.7359829450775814E-3</v>
      </c>
    </row>
    <row r="16" spans="1:17" s="904" customFormat="1" ht="27" customHeight="1">
      <c r="A16" s="179" t="s">
        <v>719</v>
      </c>
      <c r="B16" s="180">
        <v>40675.995900000002</v>
      </c>
      <c r="C16" s="180">
        <v>16274.69189</v>
      </c>
      <c r="D16" s="180">
        <v>14879.89321</v>
      </c>
      <c r="E16" s="180">
        <v>31546.451559999998</v>
      </c>
      <c r="F16" s="180">
        <v>4920.4895800000004</v>
      </c>
      <c r="G16" s="180">
        <v>5900.2885800000004</v>
      </c>
      <c r="H16" s="180">
        <v>10449.59974</v>
      </c>
      <c r="I16" s="180">
        <v>1077.2933400000002</v>
      </c>
      <c r="J16" s="180">
        <v>0</v>
      </c>
      <c r="K16" s="180">
        <v>0</v>
      </c>
      <c r="L16" s="180">
        <v>6207.1558700000005</v>
      </c>
      <c r="M16" s="180">
        <v>1275.3929699999999</v>
      </c>
      <c r="N16" s="180">
        <v>2171.6314300000004</v>
      </c>
      <c r="O16" s="180">
        <v>1618.07142</v>
      </c>
      <c r="P16" s="180">
        <v>136996.95548999999</v>
      </c>
      <c r="Q16" s="181">
        <v>9.3969952513224531E-4</v>
      </c>
    </row>
    <row r="17" spans="1:17" s="904" customFormat="1" ht="42.75" customHeight="1">
      <c r="A17" s="179" t="s">
        <v>720</v>
      </c>
      <c r="B17" s="180">
        <v>36627.228630000005</v>
      </c>
      <c r="C17" s="180">
        <v>15703.03594</v>
      </c>
      <c r="D17" s="180">
        <v>62543.940060000001</v>
      </c>
      <c r="E17" s="180">
        <v>48019.669869999998</v>
      </c>
      <c r="F17" s="180">
        <v>20695.179359999998</v>
      </c>
      <c r="G17" s="180">
        <v>54911.73328</v>
      </c>
      <c r="H17" s="180">
        <v>16084.04622</v>
      </c>
      <c r="I17" s="180">
        <v>4478.6919500000004</v>
      </c>
      <c r="J17" s="180">
        <v>34.601990000000001</v>
      </c>
      <c r="K17" s="180">
        <v>0</v>
      </c>
      <c r="L17" s="180">
        <v>15458.068789999999</v>
      </c>
      <c r="M17" s="180">
        <v>12049.1494</v>
      </c>
      <c r="N17" s="180">
        <v>3491.0033100000001</v>
      </c>
      <c r="O17" s="180">
        <v>6462.3850199999997</v>
      </c>
      <c r="P17" s="180">
        <v>296558.73382000002</v>
      </c>
      <c r="Q17" s="181">
        <v>2.0341773315160697E-3</v>
      </c>
    </row>
    <row r="18" spans="1:17" s="904" customFormat="1" ht="27" customHeight="1">
      <c r="A18" s="179" t="s">
        <v>721</v>
      </c>
      <c r="B18" s="180">
        <v>16854.757160000001</v>
      </c>
      <c r="C18" s="180">
        <v>9045.2695100000001</v>
      </c>
      <c r="D18" s="180">
        <v>28724.761750000001</v>
      </c>
      <c r="E18" s="180">
        <v>29003.328109999999</v>
      </c>
      <c r="F18" s="180">
        <v>11680.337949999999</v>
      </c>
      <c r="G18" s="180">
        <v>24891.795959999999</v>
      </c>
      <c r="H18" s="180">
        <v>8819.1874900000003</v>
      </c>
      <c r="I18" s="180">
        <v>3582.9534800000001</v>
      </c>
      <c r="J18" s="180">
        <v>27.68159</v>
      </c>
      <c r="K18" s="180">
        <v>0</v>
      </c>
      <c r="L18" s="180">
        <v>12366.454960000001</v>
      </c>
      <c r="M18" s="180">
        <v>5855.7690999999995</v>
      </c>
      <c r="N18" s="180">
        <v>1639.14309</v>
      </c>
      <c r="O18" s="180">
        <v>4404.4591399999999</v>
      </c>
      <c r="P18" s="180">
        <v>156895.89929</v>
      </c>
      <c r="Q18" s="181">
        <v>1.0761918141222598E-3</v>
      </c>
    </row>
    <row r="19" spans="1:17" s="904" customFormat="1" ht="42.75" customHeight="1">
      <c r="A19" s="179" t="s">
        <v>722</v>
      </c>
      <c r="B19" s="180">
        <v>125395.5763</v>
      </c>
      <c r="C19" s="180">
        <v>169908.36956999998</v>
      </c>
      <c r="D19" s="180">
        <v>391539.15470000001</v>
      </c>
      <c r="E19" s="180">
        <v>194404.75897</v>
      </c>
      <c r="F19" s="180">
        <v>147149.03609000001</v>
      </c>
      <c r="G19" s="180">
        <v>62453.131509999999</v>
      </c>
      <c r="H19" s="180">
        <v>99144.812180000008</v>
      </c>
      <c r="I19" s="180">
        <v>74747.592409999997</v>
      </c>
      <c r="J19" s="180">
        <v>274.39999999999998</v>
      </c>
      <c r="K19" s="180">
        <v>0</v>
      </c>
      <c r="L19" s="180">
        <v>181098.29551</v>
      </c>
      <c r="M19" s="180">
        <v>37666.882159999994</v>
      </c>
      <c r="N19" s="180">
        <v>29141.688320000001</v>
      </c>
      <c r="O19" s="180">
        <v>84368.289560000005</v>
      </c>
      <c r="P19" s="180">
        <v>1597291.9872799998</v>
      </c>
      <c r="Q19" s="181">
        <v>1.0956261886083439E-2</v>
      </c>
    </row>
    <row r="20" spans="1:17" s="904" customFormat="1" ht="27" customHeight="1" thickBot="1">
      <c r="A20" s="179" t="s">
        <v>723</v>
      </c>
      <c r="B20" s="180">
        <v>94831.657370000001</v>
      </c>
      <c r="C20" s="180">
        <v>138133.00508999999</v>
      </c>
      <c r="D20" s="180">
        <v>264078.15204000002</v>
      </c>
      <c r="E20" s="180">
        <v>168612.74007</v>
      </c>
      <c r="F20" s="180">
        <v>104007.96857</v>
      </c>
      <c r="G20" s="180">
        <v>43540.345209999999</v>
      </c>
      <c r="H20" s="180">
        <v>81594.590920000002</v>
      </c>
      <c r="I20" s="180">
        <v>74314.220719999998</v>
      </c>
      <c r="J20" s="180">
        <v>137.19999999999999</v>
      </c>
      <c r="K20" s="180">
        <v>0</v>
      </c>
      <c r="L20" s="180">
        <v>181098.28747000001</v>
      </c>
      <c r="M20" s="180">
        <v>32321.982920000002</v>
      </c>
      <c r="N20" s="180">
        <v>18705.422839999999</v>
      </c>
      <c r="O20" s="180">
        <v>75410.419209999993</v>
      </c>
      <c r="P20" s="180">
        <v>1276785.9924299999</v>
      </c>
      <c r="Q20" s="181">
        <v>8.7578237522917199E-3</v>
      </c>
    </row>
    <row r="21" spans="1:17" s="904" customFormat="1" ht="56.25" customHeight="1" thickTop="1" thickBot="1">
      <c r="A21" s="182" t="s">
        <v>724</v>
      </c>
      <c r="B21" s="436">
        <v>18447211.650009993</v>
      </c>
      <c r="C21" s="436">
        <v>15044123.908200001</v>
      </c>
      <c r="D21" s="436">
        <v>24898730.936320003</v>
      </c>
      <c r="E21" s="436">
        <v>17824165.470759999</v>
      </c>
      <c r="F21" s="436">
        <v>15240752.037730001</v>
      </c>
      <c r="G21" s="436">
        <v>7682632.8454600004</v>
      </c>
      <c r="H21" s="436">
        <v>7291592.8764200006</v>
      </c>
      <c r="I21" s="436">
        <v>9324574.7897700015</v>
      </c>
      <c r="J21" s="436">
        <v>187445.34894999999</v>
      </c>
      <c r="K21" s="436">
        <v>559870.16610000003</v>
      </c>
      <c r="L21" s="436">
        <v>9257234.5900400002</v>
      </c>
      <c r="M21" s="436">
        <v>2784808.8278200002</v>
      </c>
      <c r="N21" s="436">
        <v>10412714.523589998</v>
      </c>
      <c r="O21" s="436">
        <v>6832185.7875200007</v>
      </c>
      <c r="P21" s="436">
        <v>145788043.75869</v>
      </c>
      <c r="Q21" s="183">
        <v>1</v>
      </c>
    </row>
    <row r="22" spans="1:17" s="904" customFormat="1" ht="36.75" customHeight="1" thickTop="1">
      <c r="A22" s="184" t="s">
        <v>725</v>
      </c>
      <c r="B22" s="437">
        <v>237721.36564000003</v>
      </c>
      <c r="C22" s="437">
        <v>238724.24433000002</v>
      </c>
      <c r="D22" s="437">
        <v>408059.76883000002</v>
      </c>
      <c r="E22" s="437">
        <v>286989.80327999999</v>
      </c>
      <c r="F22" s="437">
        <v>183370.79326000001</v>
      </c>
      <c r="G22" s="437">
        <v>104738.17573</v>
      </c>
      <c r="H22" s="437">
        <v>140155.65943</v>
      </c>
      <c r="I22" s="437">
        <v>145914.64397</v>
      </c>
      <c r="J22" s="437">
        <v>918.93608999999992</v>
      </c>
      <c r="K22" s="437">
        <v>492.60390999999998</v>
      </c>
      <c r="L22" s="437">
        <v>265991.21624000004</v>
      </c>
      <c r="M22" s="437">
        <v>49802.128410000005</v>
      </c>
      <c r="N22" s="437">
        <v>40390.636310000002</v>
      </c>
      <c r="O22" s="437">
        <v>103408.49423</v>
      </c>
      <c r="P22" s="437">
        <v>2206678.4696599999</v>
      </c>
      <c r="Q22" s="590"/>
    </row>
    <row r="23" spans="1:17" s="187" customFormat="1" ht="36" customHeight="1" thickBot="1">
      <c r="A23" s="185" t="s">
        <v>726</v>
      </c>
      <c r="B23" s="186">
        <v>0.12653446177344985</v>
      </c>
      <c r="C23" s="186">
        <v>0.10319175372914122</v>
      </c>
      <c r="D23" s="186">
        <v>0.17078719416478802</v>
      </c>
      <c r="E23" s="186">
        <v>0.122260817905361</v>
      </c>
      <c r="F23" s="186">
        <v>0.10454047975948333</v>
      </c>
      <c r="G23" s="186">
        <v>5.2697276452768518E-2</v>
      </c>
      <c r="H23" s="186">
        <v>5.0015026530496061E-2</v>
      </c>
      <c r="I23" s="186">
        <v>6.395980458592436E-2</v>
      </c>
      <c r="J23" s="186">
        <v>1.2857388309583304E-3</v>
      </c>
      <c r="K23" s="186">
        <v>3.8403023434946653E-3</v>
      </c>
      <c r="L23" s="186">
        <v>6.3497899768534372E-2</v>
      </c>
      <c r="M23" s="186">
        <v>1.9101764150354104E-2</v>
      </c>
      <c r="N23" s="186">
        <v>7.1423652139987831E-2</v>
      </c>
      <c r="O23" s="186">
        <v>4.6863827865258355E-2</v>
      </c>
      <c r="P23" s="186">
        <v>1</v>
      </c>
      <c r="Q23" s="186"/>
    </row>
    <row r="24" spans="1:17" s="904" customFormat="1" ht="13.5" customHeight="1" thickTop="1">
      <c r="A24" s="728" t="s">
        <v>727</v>
      </c>
      <c r="B24" s="188"/>
      <c r="C24" s="188"/>
      <c r="D24" s="188"/>
      <c r="E24" s="188"/>
      <c r="F24" s="188"/>
      <c r="G24" s="188"/>
      <c r="H24" s="188"/>
      <c r="I24" s="188"/>
      <c r="J24" s="188"/>
      <c r="K24" s="188"/>
      <c r="L24" s="188"/>
      <c r="M24" s="188"/>
      <c r="N24" s="188"/>
      <c r="O24" s="188"/>
      <c r="P24" s="188"/>
      <c r="Q24" s="188"/>
    </row>
    <row r="25" spans="1:17" s="904" customFormat="1" ht="40.5" customHeight="1">
      <c r="A25" s="931" t="s">
        <v>354</v>
      </c>
      <c r="B25" s="935"/>
      <c r="C25" s="935"/>
      <c r="D25" s="935"/>
      <c r="E25" s="935"/>
      <c r="F25" s="935"/>
      <c r="G25" s="935"/>
      <c r="H25" s="935"/>
      <c r="I25" s="935"/>
      <c r="J25" s="935"/>
      <c r="K25" s="935"/>
      <c r="L25" s="935"/>
      <c r="M25" s="935"/>
      <c r="N25" s="935"/>
      <c r="O25" s="935"/>
      <c r="P25" s="935"/>
      <c r="Q25" s="935"/>
    </row>
    <row r="26" spans="1:17" s="904" customFormat="1" ht="39" customHeight="1">
      <c r="A26" s="931" t="s">
        <v>355</v>
      </c>
      <c r="B26" s="932"/>
      <c r="C26" s="932"/>
      <c r="D26" s="932"/>
      <c r="E26" s="932"/>
      <c r="F26" s="932"/>
      <c r="G26" s="932"/>
      <c r="H26" s="932"/>
      <c r="I26" s="932"/>
      <c r="J26" s="932"/>
      <c r="K26" s="932"/>
      <c r="L26" s="932"/>
      <c r="M26" s="932"/>
      <c r="N26" s="932"/>
      <c r="O26" s="932"/>
      <c r="P26" s="932"/>
      <c r="Q26" s="932"/>
    </row>
    <row r="27" spans="1:17" s="904" customFormat="1" ht="12" customHeight="1">
      <c r="A27" s="728" t="s">
        <v>728</v>
      </c>
      <c r="B27" s="189"/>
      <c r="C27" s="189"/>
      <c r="D27" s="189"/>
      <c r="E27" s="189"/>
      <c r="F27" s="189"/>
      <c r="G27" s="591"/>
      <c r="H27" s="591"/>
      <c r="I27" s="591"/>
      <c r="J27" s="591"/>
      <c r="K27" s="591"/>
      <c r="L27" s="591"/>
      <c r="M27" s="591"/>
      <c r="N27" s="591"/>
      <c r="O27" s="591"/>
      <c r="P27" s="591"/>
      <c r="Q27" s="591"/>
    </row>
    <row r="28" spans="1:17" s="904" customFormat="1" ht="9" customHeight="1">
      <c r="A28" s="190"/>
      <c r="B28" s="191"/>
      <c r="C28" s="191"/>
      <c r="D28" s="191"/>
      <c r="E28" s="191"/>
      <c r="F28" s="191"/>
      <c r="G28" s="357"/>
      <c r="H28" s="357"/>
      <c r="I28" s="357"/>
      <c r="J28" s="357"/>
      <c r="K28" s="357"/>
      <c r="L28" s="357"/>
      <c r="M28" s="357"/>
      <c r="N28" s="357"/>
      <c r="O28" s="357"/>
      <c r="P28" s="357"/>
      <c r="Q28" s="357"/>
    </row>
    <row r="29" spans="1:17" s="904" customFormat="1" ht="9" customHeight="1">
      <c r="A29" s="190"/>
      <c r="B29" s="191"/>
      <c r="C29" s="191"/>
      <c r="D29" s="191"/>
      <c r="E29" s="191"/>
      <c r="F29" s="191"/>
      <c r="G29" s="357"/>
      <c r="H29" s="357"/>
      <c r="I29" s="357"/>
      <c r="J29" s="357"/>
      <c r="K29" s="357"/>
      <c r="L29" s="357"/>
      <c r="M29" s="357"/>
      <c r="N29" s="357"/>
      <c r="O29" s="357"/>
      <c r="P29" s="357"/>
      <c r="Q29" s="357"/>
    </row>
    <row r="30" spans="1:17" s="904" customFormat="1" ht="9" customHeight="1">
      <c r="A30" s="190"/>
      <c r="B30" s="191"/>
      <c r="C30" s="191"/>
      <c r="D30" s="191"/>
      <c r="E30" s="191"/>
      <c r="F30" s="191"/>
      <c r="G30" s="357"/>
      <c r="H30" s="357"/>
      <c r="I30" s="357"/>
      <c r="J30" s="357"/>
      <c r="K30" s="357"/>
      <c r="L30" s="357"/>
      <c r="M30" s="357"/>
      <c r="N30" s="357"/>
      <c r="O30" s="357"/>
      <c r="P30" s="357"/>
      <c r="Q30" s="357"/>
    </row>
    <row r="31" spans="1:17" s="904" customFormat="1" ht="9" customHeight="1">
      <c r="A31" s="190"/>
      <c r="B31" s="191"/>
      <c r="C31" s="191"/>
      <c r="D31" s="191"/>
      <c r="E31" s="191"/>
      <c r="F31" s="191"/>
      <c r="G31" s="357"/>
      <c r="H31" s="357"/>
      <c r="I31" s="357"/>
      <c r="J31" s="357"/>
      <c r="K31" s="357"/>
      <c r="L31" s="357"/>
      <c r="M31" s="357"/>
      <c r="N31" s="357"/>
      <c r="O31" s="357"/>
      <c r="P31" s="357"/>
      <c r="Q31" s="357"/>
    </row>
    <row r="32" spans="1:17" s="904" customFormat="1" ht="9" customHeight="1">
      <c r="A32" s="190"/>
      <c r="B32" s="191"/>
      <c r="C32" s="191"/>
      <c r="D32" s="191"/>
      <c r="E32" s="191"/>
      <c r="F32" s="191"/>
      <c r="G32" s="357"/>
      <c r="H32" s="357"/>
      <c r="I32" s="357"/>
      <c r="J32" s="357"/>
      <c r="K32" s="357"/>
      <c r="L32" s="357"/>
      <c r="M32" s="357"/>
      <c r="N32" s="357"/>
      <c r="O32" s="357"/>
      <c r="P32" s="357"/>
      <c r="Q32" s="357"/>
    </row>
    <row r="33" spans="1:17" s="904" customFormat="1" ht="9" customHeight="1">
      <c r="A33" s="192"/>
      <c r="B33" s="191"/>
      <c r="C33" s="191"/>
      <c r="D33" s="191"/>
      <c r="E33" s="191"/>
      <c r="F33" s="191"/>
      <c r="G33" s="357"/>
      <c r="H33" s="357"/>
      <c r="I33" s="357"/>
      <c r="J33" s="357"/>
      <c r="K33" s="357"/>
      <c r="L33" s="357"/>
      <c r="M33" s="357"/>
      <c r="N33" s="357"/>
      <c r="O33" s="357"/>
      <c r="P33" s="357"/>
      <c r="Q33" s="357"/>
    </row>
    <row r="34" spans="1:17" s="904" customFormat="1" ht="9" customHeight="1">
      <c r="A34" s="190"/>
      <c r="B34" s="191"/>
      <c r="C34" s="191"/>
      <c r="D34" s="191"/>
      <c r="E34" s="191"/>
      <c r="F34" s="191"/>
      <c r="G34" s="357"/>
      <c r="H34" s="357"/>
      <c r="I34" s="357"/>
      <c r="J34" s="357"/>
      <c r="K34" s="357"/>
      <c r="L34" s="357"/>
      <c r="M34" s="357"/>
      <c r="N34" s="357"/>
      <c r="O34" s="357"/>
      <c r="P34" s="357"/>
      <c r="Q34" s="357"/>
    </row>
    <row r="35" spans="1:17" s="904" customFormat="1" ht="9" customHeight="1">
      <c r="A35" s="190"/>
      <c r="B35" s="191"/>
      <c r="C35" s="191"/>
      <c r="D35" s="191"/>
      <c r="E35" s="191"/>
      <c r="F35" s="191"/>
      <c r="G35" s="357"/>
      <c r="H35" s="357"/>
      <c r="I35" s="357"/>
      <c r="J35" s="357"/>
      <c r="K35" s="357"/>
      <c r="L35" s="357"/>
      <c r="M35" s="357"/>
      <c r="N35" s="357"/>
      <c r="O35" s="357"/>
      <c r="P35" s="357"/>
      <c r="Q35" s="357"/>
    </row>
    <row r="36" spans="1:17" s="904" customFormat="1" ht="9" customHeight="1">
      <c r="A36" s="190"/>
      <c r="B36" s="191"/>
      <c r="C36" s="191"/>
      <c r="D36" s="191"/>
      <c r="E36" s="191"/>
      <c r="F36" s="191"/>
      <c r="G36" s="357"/>
      <c r="H36" s="357"/>
      <c r="I36" s="357"/>
      <c r="J36" s="357"/>
      <c r="K36" s="357"/>
      <c r="L36" s="357"/>
      <c r="M36" s="357"/>
      <c r="N36" s="357"/>
      <c r="O36" s="357"/>
      <c r="P36" s="357"/>
      <c r="Q36" s="357"/>
    </row>
    <row r="37" spans="1:17" s="904" customFormat="1" ht="9" customHeight="1">
      <c r="A37" s="190"/>
      <c r="B37" s="191"/>
      <c r="C37" s="191"/>
      <c r="D37" s="191"/>
      <c r="E37" s="191"/>
      <c r="F37" s="191"/>
      <c r="G37" s="357"/>
      <c r="H37" s="357"/>
      <c r="I37" s="357"/>
      <c r="J37" s="357"/>
      <c r="K37" s="357"/>
      <c r="L37" s="357"/>
      <c r="M37" s="357"/>
      <c r="N37" s="357"/>
      <c r="O37" s="357"/>
      <c r="P37" s="357"/>
      <c r="Q37" s="357"/>
    </row>
    <row r="38" spans="1:17" s="904" customFormat="1" ht="9" customHeight="1">
      <c r="A38" s="190"/>
      <c r="B38" s="191"/>
      <c r="C38" s="191"/>
      <c r="D38" s="191"/>
      <c r="E38" s="191"/>
      <c r="F38" s="191"/>
      <c r="G38" s="357"/>
      <c r="H38" s="357"/>
      <c r="I38" s="357"/>
      <c r="J38" s="357"/>
      <c r="K38" s="357"/>
      <c r="L38" s="357"/>
      <c r="M38" s="357"/>
      <c r="N38" s="357"/>
      <c r="O38" s="357"/>
      <c r="P38" s="357"/>
      <c r="Q38" s="357"/>
    </row>
    <row r="39" spans="1:17" s="904" customFormat="1" ht="9" customHeight="1">
      <c r="A39" s="192"/>
      <c r="B39" s="191"/>
      <c r="C39" s="191"/>
      <c r="D39" s="191"/>
      <c r="E39" s="191"/>
      <c r="F39" s="191"/>
      <c r="G39" s="357"/>
      <c r="H39" s="357"/>
      <c r="I39" s="357"/>
      <c r="J39" s="357"/>
      <c r="K39" s="357"/>
      <c r="L39" s="357"/>
      <c r="M39" s="357"/>
      <c r="N39" s="357"/>
      <c r="O39" s="357"/>
      <c r="P39" s="357"/>
      <c r="Q39" s="357"/>
    </row>
    <row r="40" spans="1:17" s="904" customFormat="1" ht="9" customHeight="1">
      <c r="A40" s="190"/>
      <c r="B40" s="191"/>
      <c r="C40" s="191"/>
      <c r="D40" s="191"/>
      <c r="E40" s="191"/>
      <c r="F40" s="191"/>
      <c r="G40" s="357"/>
      <c r="H40" s="357"/>
      <c r="I40" s="357"/>
      <c r="J40" s="357"/>
      <c r="K40" s="357"/>
      <c r="L40" s="357"/>
      <c r="M40" s="357"/>
      <c r="N40" s="357"/>
      <c r="O40" s="357"/>
      <c r="P40" s="357"/>
      <c r="Q40" s="357"/>
    </row>
    <row r="41" spans="1:17" s="904" customFormat="1" ht="9" customHeight="1">
      <c r="A41" s="190"/>
      <c r="B41" s="191"/>
      <c r="C41" s="191"/>
      <c r="D41" s="191"/>
      <c r="E41" s="191"/>
      <c r="F41" s="191"/>
      <c r="G41" s="357"/>
      <c r="H41" s="357"/>
      <c r="I41" s="357"/>
      <c r="J41" s="357"/>
      <c r="K41" s="357"/>
      <c r="L41" s="357"/>
      <c r="M41" s="357"/>
      <c r="N41" s="357"/>
      <c r="O41" s="357"/>
      <c r="P41" s="357"/>
      <c r="Q41" s="357"/>
    </row>
    <row r="42" spans="1:17" s="904" customFormat="1" ht="9" customHeight="1">
      <c r="A42" s="190"/>
      <c r="B42" s="191"/>
      <c r="C42" s="191"/>
      <c r="D42" s="191"/>
      <c r="E42" s="191"/>
      <c r="F42" s="191"/>
      <c r="G42" s="357"/>
      <c r="H42" s="357"/>
      <c r="I42" s="357"/>
      <c r="J42" s="357"/>
      <c r="K42" s="357"/>
      <c r="L42" s="357"/>
      <c r="M42" s="357"/>
      <c r="N42" s="357"/>
      <c r="O42" s="357"/>
      <c r="P42" s="357"/>
      <c r="Q42" s="357"/>
    </row>
    <row r="43" spans="1:17" s="904" customFormat="1" ht="9" customHeight="1">
      <c r="A43" s="190"/>
      <c r="B43" s="191"/>
      <c r="C43" s="191"/>
      <c r="D43" s="191"/>
      <c r="E43" s="191"/>
      <c r="F43" s="191"/>
      <c r="G43" s="357"/>
      <c r="H43" s="357"/>
      <c r="I43" s="357"/>
      <c r="J43" s="357"/>
      <c r="K43" s="357"/>
      <c r="L43" s="357"/>
      <c r="M43" s="357"/>
      <c r="N43" s="357"/>
      <c r="O43" s="357"/>
      <c r="P43" s="357"/>
      <c r="Q43" s="357"/>
    </row>
    <row r="44" spans="1:17" s="904" customFormat="1" ht="9" customHeight="1">
      <c r="A44" s="190"/>
      <c r="B44" s="191"/>
      <c r="C44" s="191"/>
      <c r="D44" s="191"/>
      <c r="E44" s="191"/>
      <c r="F44" s="191"/>
      <c r="G44" s="357"/>
      <c r="H44" s="357"/>
      <c r="I44" s="357"/>
      <c r="J44" s="357"/>
      <c r="K44" s="357"/>
      <c r="L44" s="357"/>
      <c r="M44" s="357"/>
      <c r="N44" s="357"/>
      <c r="O44" s="357"/>
      <c r="P44" s="357"/>
      <c r="Q44" s="357"/>
    </row>
    <row r="45" spans="1:17" s="904" customFormat="1" ht="9" customHeight="1">
      <c r="A45" s="192"/>
      <c r="B45" s="191"/>
      <c r="C45" s="191"/>
      <c r="D45" s="191"/>
      <c r="E45" s="191"/>
      <c r="F45" s="191"/>
      <c r="G45" s="357"/>
      <c r="H45" s="357"/>
      <c r="I45" s="357"/>
      <c r="J45" s="357"/>
      <c r="K45" s="357"/>
      <c r="L45" s="357"/>
      <c r="M45" s="357"/>
      <c r="N45" s="357"/>
      <c r="O45" s="357"/>
      <c r="P45" s="357"/>
      <c r="Q45" s="357"/>
    </row>
    <row r="46" spans="1:17" s="904" customFormat="1" ht="9" customHeight="1">
      <c r="A46" s="190"/>
      <c r="B46" s="191"/>
      <c r="C46" s="191"/>
      <c r="D46" s="191"/>
      <c r="E46" s="191"/>
      <c r="F46" s="191"/>
      <c r="G46" s="357"/>
      <c r="H46" s="357"/>
      <c r="I46" s="357"/>
      <c r="J46" s="357"/>
      <c r="K46" s="357"/>
      <c r="L46" s="357"/>
      <c r="M46" s="357"/>
      <c r="N46" s="357"/>
      <c r="O46" s="357"/>
      <c r="P46" s="357"/>
      <c r="Q46" s="357"/>
    </row>
    <row r="47" spans="1:17" s="904" customFormat="1" ht="9" customHeight="1">
      <c r="A47" s="190"/>
      <c r="B47" s="191"/>
      <c r="C47" s="191"/>
      <c r="D47" s="191"/>
      <c r="E47" s="191"/>
      <c r="F47" s="191"/>
      <c r="G47" s="357"/>
      <c r="H47" s="357"/>
      <c r="I47" s="357"/>
      <c r="J47" s="357"/>
      <c r="K47" s="357"/>
      <c r="L47" s="357"/>
      <c r="M47" s="357"/>
      <c r="N47" s="357"/>
      <c r="O47" s="357"/>
      <c r="P47" s="357"/>
      <c r="Q47" s="357"/>
    </row>
    <row r="48" spans="1:17" s="904" customFormat="1" ht="9" customHeight="1">
      <c r="A48" s="190"/>
      <c r="B48" s="191"/>
      <c r="C48" s="191"/>
      <c r="D48" s="191"/>
      <c r="E48" s="191"/>
      <c r="F48" s="191"/>
      <c r="G48" s="357"/>
      <c r="H48" s="357"/>
      <c r="I48" s="357"/>
      <c r="J48" s="357"/>
      <c r="K48" s="357"/>
      <c r="L48" s="357"/>
      <c r="M48" s="357"/>
      <c r="N48" s="357"/>
      <c r="O48" s="357"/>
      <c r="P48" s="357"/>
      <c r="Q48" s="357"/>
    </row>
    <row r="49" spans="1:17" s="904" customFormat="1" ht="9" customHeight="1">
      <c r="A49" s="190"/>
      <c r="B49" s="191"/>
      <c r="C49" s="191"/>
      <c r="D49" s="191"/>
      <c r="E49" s="191"/>
      <c r="F49" s="191"/>
      <c r="G49" s="357"/>
      <c r="H49" s="357"/>
      <c r="I49" s="357"/>
      <c r="J49" s="357"/>
      <c r="K49" s="357"/>
      <c r="L49" s="357"/>
      <c r="M49" s="357"/>
      <c r="N49" s="357"/>
      <c r="O49" s="357"/>
      <c r="P49" s="357"/>
      <c r="Q49" s="357"/>
    </row>
    <row r="50" spans="1:17" s="904" customFormat="1" ht="9" customHeight="1">
      <c r="A50" s="192"/>
      <c r="B50" s="191"/>
      <c r="C50" s="191"/>
      <c r="D50" s="191"/>
      <c r="E50" s="191"/>
      <c r="F50" s="191"/>
      <c r="G50" s="357"/>
      <c r="H50" s="357"/>
      <c r="I50" s="357"/>
      <c r="J50" s="357"/>
      <c r="K50" s="357"/>
      <c r="L50" s="357"/>
      <c r="M50" s="357"/>
      <c r="N50" s="357"/>
      <c r="O50" s="357"/>
      <c r="P50" s="357"/>
      <c r="Q50" s="357"/>
    </row>
    <row r="51" spans="1:17" s="904" customFormat="1" ht="9" customHeight="1">
      <c r="A51" s="193"/>
      <c r="B51" s="191"/>
      <c r="C51" s="191"/>
      <c r="D51" s="191"/>
      <c r="E51" s="191"/>
      <c r="F51" s="191"/>
      <c r="G51" s="357"/>
      <c r="H51" s="357"/>
      <c r="I51" s="357"/>
      <c r="J51" s="357"/>
      <c r="K51" s="357"/>
      <c r="L51" s="357"/>
      <c r="M51" s="357"/>
      <c r="N51" s="357"/>
      <c r="O51" s="357"/>
      <c r="P51" s="357"/>
      <c r="Q51" s="357"/>
    </row>
    <row r="52" spans="1:17" s="904" customFormat="1" ht="9" customHeight="1">
      <c r="A52" s="193"/>
      <c r="B52" s="191"/>
      <c r="C52" s="191"/>
      <c r="D52" s="191"/>
      <c r="E52" s="191"/>
      <c r="F52" s="191"/>
      <c r="G52" s="357"/>
      <c r="H52" s="357"/>
      <c r="I52" s="357"/>
      <c r="J52" s="357"/>
      <c r="K52" s="357"/>
      <c r="L52" s="357"/>
      <c r="M52" s="357"/>
      <c r="N52" s="357"/>
      <c r="O52" s="357"/>
      <c r="P52" s="357"/>
      <c r="Q52" s="357"/>
    </row>
    <row r="53" spans="1:17" s="904" customFormat="1" ht="9" customHeight="1">
      <c r="A53" s="193"/>
      <c r="B53" s="191"/>
      <c r="C53" s="191"/>
      <c r="D53" s="191"/>
      <c r="E53" s="191"/>
      <c r="F53" s="191"/>
      <c r="G53" s="357"/>
      <c r="H53" s="357"/>
      <c r="I53" s="357"/>
      <c r="J53" s="357"/>
      <c r="K53" s="357"/>
      <c r="L53" s="357"/>
      <c r="M53" s="357"/>
      <c r="N53" s="357"/>
      <c r="O53" s="357"/>
      <c r="P53" s="357"/>
      <c r="Q53" s="357"/>
    </row>
    <row r="54" spans="1:17" s="904" customFormat="1" ht="9" customHeight="1">
      <c r="A54" s="193"/>
      <c r="B54" s="191"/>
      <c r="C54" s="191"/>
      <c r="D54" s="191"/>
      <c r="E54" s="191"/>
      <c r="F54" s="191"/>
      <c r="G54" s="357"/>
      <c r="H54" s="357"/>
      <c r="I54" s="357"/>
      <c r="J54" s="357"/>
      <c r="K54" s="357"/>
      <c r="L54" s="357"/>
      <c r="M54" s="357"/>
      <c r="N54" s="357"/>
      <c r="O54" s="357"/>
      <c r="P54" s="357"/>
      <c r="Q54" s="357"/>
    </row>
    <row r="55" spans="1:17" s="904" customFormat="1" ht="9" customHeight="1">
      <c r="A55" s="194"/>
      <c r="B55" s="191"/>
      <c r="C55" s="191"/>
      <c r="D55" s="191"/>
      <c r="E55" s="191"/>
      <c r="F55" s="191"/>
      <c r="G55" s="357"/>
      <c r="H55" s="357"/>
      <c r="I55" s="357"/>
      <c r="J55" s="357"/>
      <c r="K55" s="357"/>
      <c r="L55" s="357"/>
      <c r="M55" s="357"/>
      <c r="N55" s="357"/>
      <c r="O55" s="357"/>
      <c r="P55" s="357"/>
      <c r="Q55" s="357"/>
    </row>
    <row r="56" spans="1:17" s="904" customFormat="1" ht="9" customHeight="1">
      <c r="A56" s="194"/>
      <c r="B56" s="191"/>
      <c r="C56" s="191"/>
      <c r="D56" s="191"/>
      <c r="E56" s="191"/>
      <c r="F56" s="191"/>
      <c r="G56" s="357"/>
      <c r="H56" s="357"/>
      <c r="I56" s="357"/>
      <c r="J56" s="357"/>
      <c r="K56" s="357"/>
      <c r="L56" s="357"/>
      <c r="M56" s="357"/>
      <c r="N56" s="357"/>
      <c r="O56" s="357"/>
      <c r="P56" s="357"/>
      <c r="Q56" s="357"/>
    </row>
    <row r="57" spans="1:17" s="904" customFormat="1" ht="9" customHeight="1">
      <c r="A57" s="195"/>
      <c r="B57" s="191"/>
      <c r="C57" s="191"/>
      <c r="D57" s="191"/>
      <c r="E57" s="191"/>
      <c r="F57" s="191"/>
      <c r="G57" s="357"/>
      <c r="H57" s="357"/>
      <c r="I57" s="357"/>
      <c r="J57" s="357"/>
      <c r="K57" s="357"/>
      <c r="L57" s="357"/>
      <c r="M57" s="357"/>
      <c r="N57" s="357"/>
      <c r="O57" s="357"/>
      <c r="P57" s="357"/>
      <c r="Q57" s="357"/>
    </row>
    <row r="58" spans="1:17" s="904" customFormat="1" ht="9" customHeight="1">
      <c r="A58" s="190"/>
      <c r="B58" s="191"/>
      <c r="C58" s="191"/>
      <c r="D58" s="191"/>
      <c r="E58" s="191"/>
      <c r="F58" s="191"/>
      <c r="G58" s="357"/>
      <c r="H58" s="357"/>
      <c r="I58" s="357"/>
      <c r="J58" s="357"/>
      <c r="K58" s="357"/>
      <c r="L58" s="357"/>
      <c r="M58" s="357"/>
      <c r="N58" s="357"/>
      <c r="O58" s="357"/>
      <c r="P58" s="357"/>
      <c r="Q58" s="357"/>
    </row>
    <row r="59" spans="1:17" s="904" customFormat="1" ht="9" customHeight="1">
      <c r="A59" s="190"/>
      <c r="B59" s="191"/>
      <c r="C59" s="191"/>
      <c r="D59" s="191"/>
      <c r="E59" s="191"/>
      <c r="F59" s="191"/>
      <c r="G59" s="357"/>
      <c r="H59" s="357"/>
      <c r="I59" s="357"/>
      <c r="J59" s="357"/>
      <c r="K59" s="357"/>
      <c r="L59" s="357"/>
      <c r="M59" s="357"/>
      <c r="N59" s="357"/>
      <c r="O59" s="357"/>
      <c r="P59" s="357"/>
      <c r="Q59" s="357"/>
    </row>
    <row r="60" spans="1:17" s="904" customFormat="1" ht="9" customHeight="1">
      <c r="A60" s="190"/>
      <c r="B60" s="191"/>
      <c r="C60" s="191"/>
      <c r="D60" s="191"/>
      <c r="E60" s="191"/>
      <c r="F60" s="191"/>
      <c r="G60" s="357"/>
      <c r="H60" s="357"/>
      <c r="I60" s="357"/>
      <c r="J60" s="357"/>
      <c r="K60" s="357"/>
      <c r="L60" s="357"/>
      <c r="M60" s="357"/>
      <c r="N60" s="357"/>
      <c r="O60" s="357"/>
      <c r="P60" s="357"/>
      <c r="Q60" s="357"/>
    </row>
    <row r="61" spans="1:17" s="904" customFormat="1" ht="9" customHeight="1">
      <c r="A61" s="190"/>
      <c r="B61" s="191"/>
      <c r="C61" s="191"/>
      <c r="D61" s="191"/>
      <c r="E61" s="191"/>
      <c r="F61" s="191"/>
      <c r="G61" s="357"/>
      <c r="H61" s="357"/>
      <c r="I61" s="357"/>
      <c r="J61" s="357"/>
      <c r="K61" s="357"/>
      <c r="L61" s="357"/>
      <c r="M61" s="357"/>
      <c r="N61" s="357"/>
      <c r="O61" s="357"/>
      <c r="P61" s="357"/>
      <c r="Q61" s="357"/>
    </row>
    <row r="62" spans="1:17" s="904" customFormat="1" ht="9" customHeight="1">
      <c r="A62" s="193"/>
      <c r="B62" s="191"/>
      <c r="C62" s="191"/>
      <c r="D62" s="191"/>
      <c r="E62" s="191"/>
      <c r="F62" s="191"/>
      <c r="G62" s="357"/>
      <c r="H62" s="357"/>
      <c r="I62" s="357"/>
      <c r="J62" s="357"/>
      <c r="K62" s="357"/>
      <c r="L62" s="357"/>
      <c r="M62" s="357"/>
      <c r="N62" s="357"/>
      <c r="O62" s="357"/>
      <c r="P62" s="357"/>
      <c r="Q62" s="357"/>
    </row>
    <row r="63" spans="1:17" s="904" customFormat="1" ht="9" customHeight="1">
      <c r="A63" s="195"/>
      <c r="B63" s="191"/>
      <c r="C63" s="191"/>
      <c r="D63" s="191"/>
      <c r="E63" s="191"/>
      <c r="F63" s="191"/>
      <c r="G63" s="357"/>
      <c r="H63" s="357"/>
      <c r="I63" s="357"/>
      <c r="J63" s="357"/>
      <c r="K63" s="357"/>
      <c r="L63" s="357"/>
      <c r="M63" s="357"/>
      <c r="N63" s="357"/>
      <c r="O63" s="357"/>
      <c r="P63" s="357"/>
      <c r="Q63" s="357"/>
    </row>
    <row r="64" spans="1:17" s="904" customFormat="1" ht="9" customHeight="1">
      <c r="A64" s="190"/>
      <c r="B64" s="191"/>
      <c r="C64" s="191"/>
      <c r="D64" s="191"/>
      <c r="E64" s="191"/>
      <c r="F64" s="191"/>
      <c r="G64" s="357"/>
      <c r="H64" s="357"/>
      <c r="I64" s="357"/>
      <c r="J64" s="357"/>
      <c r="K64" s="357"/>
      <c r="L64" s="357"/>
      <c r="M64" s="357"/>
      <c r="N64" s="357"/>
      <c r="O64" s="357"/>
      <c r="P64" s="357"/>
      <c r="Q64" s="357"/>
    </row>
    <row r="65" spans="1:17" s="904" customFormat="1" ht="9" customHeight="1">
      <c r="A65" s="190"/>
      <c r="B65" s="191"/>
      <c r="C65" s="191"/>
      <c r="D65" s="191"/>
      <c r="E65" s="191"/>
      <c r="F65" s="191"/>
      <c r="G65" s="357"/>
      <c r="H65" s="357"/>
      <c r="I65" s="357"/>
      <c r="J65" s="357"/>
      <c r="K65" s="357"/>
      <c r="L65" s="357"/>
      <c r="M65" s="357"/>
      <c r="N65" s="357"/>
      <c r="O65" s="357"/>
      <c r="P65" s="357"/>
      <c r="Q65" s="357"/>
    </row>
    <row r="66" spans="1:17" s="904" customFormat="1" ht="9" customHeight="1">
      <c r="A66" s="190"/>
      <c r="B66" s="191"/>
      <c r="C66" s="191"/>
      <c r="D66" s="191"/>
      <c r="E66" s="191"/>
      <c r="F66" s="191"/>
      <c r="G66" s="357"/>
      <c r="H66" s="357"/>
      <c r="I66" s="357"/>
      <c r="J66" s="357"/>
      <c r="K66" s="357"/>
      <c r="L66" s="357"/>
      <c r="M66" s="357"/>
      <c r="N66" s="357"/>
      <c r="O66" s="357"/>
      <c r="P66" s="357"/>
      <c r="Q66" s="357"/>
    </row>
    <row r="67" spans="1:17" s="904" customFormat="1" ht="9" customHeight="1">
      <c r="A67" s="190"/>
      <c r="B67" s="191"/>
      <c r="C67" s="191"/>
      <c r="D67" s="191"/>
      <c r="E67" s="191"/>
      <c r="F67" s="191"/>
      <c r="G67" s="357"/>
      <c r="H67" s="357"/>
      <c r="I67" s="357"/>
      <c r="J67" s="357"/>
      <c r="K67" s="357"/>
      <c r="L67" s="357"/>
      <c r="M67" s="357"/>
      <c r="N67" s="357"/>
      <c r="O67" s="357"/>
      <c r="P67" s="357"/>
      <c r="Q67" s="357"/>
    </row>
    <row r="68" spans="1:17" s="904" customFormat="1" ht="9" customHeight="1">
      <c r="A68" s="193"/>
      <c r="B68" s="191"/>
      <c r="C68" s="191"/>
      <c r="D68" s="191"/>
      <c r="E68" s="191"/>
      <c r="F68" s="191"/>
      <c r="G68" s="357"/>
      <c r="H68" s="357"/>
      <c r="I68" s="357"/>
      <c r="J68" s="357"/>
      <c r="K68" s="357"/>
      <c r="L68" s="357"/>
      <c r="M68" s="357"/>
      <c r="N68" s="357"/>
      <c r="O68" s="357"/>
      <c r="P68" s="357"/>
      <c r="Q68" s="357"/>
    </row>
    <row r="69" spans="1:17" s="904" customFormat="1" ht="9" customHeight="1">
      <c r="A69" s="195"/>
      <c r="B69" s="191"/>
      <c r="C69" s="191"/>
      <c r="D69" s="191"/>
      <c r="E69" s="191"/>
      <c r="F69" s="191"/>
      <c r="G69" s="357"/>
      <c r="H69" s="357"/>
      <c r="I69" s="357"/>
      <c r="J69" s="357"/>
      <c r="K69" s="357"/>
      <c r="L69" s="357"/>
      <c r="M69" s="357"/>
      <c r="N69" s="357"/>
      <c r="O69" s="357"/>
      <c r="P69" s="357"/>
      <c r="Q69" s="357"/>
    </row>
    <row r="70" spans="1:17" s="904" customFormat="1" ht="9" customHeight="1">
      <c r="A70" s="190"/>
      <c r="B70" s="191"/>
      <c r="C70" s="191"/>
      <c r="D70" s="191"/>
      <c r="E70" s="191"/>
      <c r="F70" s="191"/>
      <c r="G70" s="357"/>
      <c r="H70" s="357"/>
      <c r="I70" s="357"/>
      <c r="J70" s="357"/>
      <c r="K70" s="357"/>
      <c r="L70" s="357"/>
      <c r="M70" s="357"/>
      <c r="N70" s="357"/>
      <c r="O70" s="357"/>
      <c r="P70" s="357"/>
      <c r="Q70" s="357"/>
    </row>
    <row r="71" spans="1:17" s="904" customFormat="1" ht="9" customHeight="1">
      <c r="A71" s="190"/>
      <c r="B71" s="191"/>
      <c r="C71" s="191"/>
      <c r="D71" s="191"/>
      <c r="E71" s="191"/>
      <c r="F71" s="191"/>
      <c r="G71" s="357"/>
      <c r="H71" s="357"/>
      <c r="I71" s="357"/>
      <c r="J71" s="357"/>
      <c r="K71" s="357"/>
      <c r="L71" s="357"/>
      <c r="M71" s="357"/>
      <c r="N71" s="357"/>
      <c r="O71" s="357"/>
      <c r="P71" s="357"/>
      <c r="Q71" s="357"/>
    </row>
    <row r="72" spans="1:17" s="904" customFormat="1" ht="9" customHeight="1">
      <c r="A72" s="190"/>
      <c r="B72" s="443"/>
      <c r="C72" s="443"/>
      <c r="D72" s="443"/>
      <c r="E72" s="443"/>
      <c r="F72" s="443"/>
      <c r="G72" s="80"/>
      <c r="H72" s="80"/>
      <c r="I72" s="80"/>
      <c r="J72" s="80"/>
      <c r="K72" s="80"/>
      <c r="L72" s="80"/>
      <c r="M72" s="80"/>
      <c r="N72" s="80"/>
      <c r="O72" s="80"/>
      <c r="P72" s="80"/>
      <c r="Q72" s="80"/>
    </row>
    <row r="73" spans="1:17" s="904" customFormat="1" ht="9" customHeight="1">
      <c r="A73" s="190"/>
      <c r="B73" s="443"/>
      <c r="C73" s="443"/>
      <c r="D73" s="443"/>
      <c r="E73" s="443"/>
      <c r="F73" s="443"/>
      <c r="G73" s="80"/>
      <c r="H73" s="80"/>
      <c r="I73" s="80"/>
      <c r="J73" s="80"/>
      <c r="K73" s="80"/>
      <c r="L73" s="80"/>
      <c r="M73" s="80"/>
      <c r="N73" s="80"/>
      <c r="O73" s="80"/>
      <c r="P73" s="80"/>
      <c r="Q73" s="80"/>
    </row>
    <row r="74" spans="1:17" s="904" customFormat="1" ht="9" customHeight="1">
      <c r="A74" s="190"/>
      <c r="B74" s="443"/>
      <c r="C74" s="443"/>
      <c r="D74" s="443"/>
      <c r="E74" s="443"/>
      <c r="F74" s="443"/>
      <c r="G74" s="80"/>
      <c r="H74" s="80"/>
      <c r="I74" s="80"/>
      <c r="J74" s="80"/>
      <c r="K74" s="80"/>
      <c r="L74" s="80"/>
      <c r="M74" s="80"/>
      <c r="N74" s="80"/>
      <c r="O74" s="80"/>
      <c r="P74" s="80"/>
      <c r="Q74" s="80"/>
    </row>
    <row r="75" spans="1:17" s="904" customFormat="1" ht="9" customHeight="1">
      <c r="A75" s="190"/>
      <c r="B75" s="443"/>
      <c r="C75" s="443"/>
      <c r="D75" s="443"/>
      <c r="E75" s="443"/>
      <c r="F75" s="443"/>
      <c r="G75" s="80"/>
      <c r="H75" s="80"/>
      <c r="I75" s="80"/>
      <c r="J75" s="80"/>
      <c r="K75" s="80"/>
      <c r="L75" s="80"/>
      <c r="M75" s="80"/>
      <c r="N75" s="80"/>
      <c r="O75" s="80"/>
      <c r="P75" s="80"/>
      <c r="Q75" s="80"/>
    </row>
    <row r="76" spans="1:17" s="904" customFormat="1" ht="9" customHeight="1">
      <c r="A76" s="190"/>
      <c r="B76" s="443"/>
      <c r="C76" s="443"/>
      <c r="D76" s="443"/>
      <c r="E76" s="443"/>
      <c r="F76" s="443"/>
      <c r="G76" s="80"/>
      <c r="H76" s="80"/>
      <c r="I76" s="80"/>
      <c r="J76" s="80"/>
      <c r="K76" s="80"/>
      <c r="L76" s="80"/>
      <c r="M76" s="80"/>
      <c r="N76" s="80"/>
      <c r="O76" s="80"/>
      <c r="P76" s="80"/>
      <c r="Q76" s="80"/>
    </row>
    <row r="77" spans="1:17" s="904" customFormat="1" ht="9" customHeight="1">
      <c r="A77" s="190"/>
      <c r="B77" s="443"/>
      <c r="C77" s="443"/>
      <c r="D77" s="443"/>
      <c r="E77" s="443"/>
      <c r="F77" s="443"/>
      <c r="G77" s="80"/>
      <c r="H77" s="80"/>
      <c r="I77" s="80"/>
      <c r="J77" s="80"/>
      <c r="K77" s="80"/>
      <c r="L77" s="80"/>
      <c r="M77" s="80"/>
      <c r="N77" s="80"/>
      <c r="O77" s="80"/>
      <c r="P77" s="80"/>
      <c r="Q77" s="80"/>
    </row>
    <row r="78" spans="1:17" s="904" customFormat="1" ht="9" customHeight="1">
      <c r="A78" s="193"/>
      <c r="B78" s="443"/>
      <c r="C78" s="443"/>
      <c r="D78" s="443"/>
      <c r="E78" s="443"/>
      <c r="F78" s="443"/>
      <c r="G78" s="80"/>
      <c r="H78" s="80"/>
      <c r="I78" s="80"/>
      <c r="J78" s="80"/>
      <c r="K78" s="80"/>
      <c r="L78" s="80"/>
      <c r="M78" s="80"/>
      <c r="N78" s="80"/>
      <c r="O78" s="80"/>
      <c r="P78" s="80"/>
      <c r="Q78" s="80"/>
    </row>
    <row r="79" spans="1:17" s="904" customFormat="1" ht="9" customHeight="1">
      <c r="A79" s="195"/>
      <c r="B79" s="443"/>
      <c r="C79" s="443"/>
      <c r="D79" s="443"/>
      <c r="E79" s="443"/>
      <c r="F79" s="443"/>
      <c r="G79" s="80"/>
      <c r="H79" s="80"/>
      <c r="I79" s="80"/>
      <c r="J79" s="80"/>
      <c r="K79" s="80"/>
      <c r="L79" s="80"/>
      <c r="M79" s="80"/>
      <c r="N79" s="80"/>
      <c r="O79" s="80"/>
      <c r="P79" s="80"/>
      <c r="Q79" s="80"/>
    </row>
    <row r="80" spans="1:17" s="904" customFormat="1" ht="9" customHeight="1">
      <c r="A80" s="190"/>
      <c r="B80" s="443"/>
      <c r="C80" s="443"/>
      <c r="D80" s="443"/>
      <c r="E80" s="443"/>
      <c r="F80" s="443"/>
      <c r="G80" s="80"/>
      <c r="H80" s="80"/>
      <c r="I80" s="80"/>
      <c r="J80" s="80"/>
      <c r="K80" s="80"/>
      <c r="L80" s="80"/>
      <c r="M80" s="80"/>
      <c r="N80" s="80"/>
      <c r="O80" s="80"/>
      <c r="P80" s="80"/>
      <c r="Q80" s="80"/>
    </row>
    <row r="81" spans="1:17" s="904" customFormat="1" ht="9" customHeight="1">
      <c r="A81" s="190"/>
      <c r="B81" s="443"/>
      <c r="C81" s="443"/>
      <c r="D81" s="443"/>
      <c r="E81" s="443"/>
      <c r="F81" s="443"/>
      <c r="G81" s="80"/>
      <c r="H81" s="80"/>
      <c r="I81" s="80"/>
      <c r="J81" s="80"/>
      <c r="K81" s="80"/>
      <c r="L81" s="80"/>
      <c r="M81" s="80"/>
      <c r="N81" s="80"/>
      <c r="O81" s="80"/>
      <c r="P81" s="80"/>
      <c r="Q81" s="80"/>
    </row>
    <row r="82" spans="1:17" s="904" customFormat="1" ht="9" customHeight="1">
      <c r="A82" s="190"/>
      <c r="B82" s="443"/>
      <c r="C82" s="443"/>
      <c r="D82" s="443"/>
      <c r="E82" s="443"/>
      <c r="F82" s="443"/>
      <c r="G82" s="80"/>
      <c r="H82" s="80"/>
      <c r="I82" s="80"/>
      <c r="J82" s="80"/>
      <c r="K82" s="80"/>
      <c r="L82" s="80"/>
      <c r="M82" s="80"/>
      <c r="N82" s="80"/>
      <c r="O82" s="80"/>
      <c r="P82" s="80"/>
      <c r="Q82" s="80"/>
    </row>
    <row r="83" spans="1:17" s="904" customFormat="1" ht="9" customHeight="1">
      <c r="A83" s="190"/>
      <c r="B83" s="443"/>
      <c r="C83" s="443"/>
      <c r="D83" s="443"/>
      <c r="E83" s="443"/>
      <c r="F83" s="443"/>
      <c r="G83" s="80"/>
      <c r="H83" s="80"/>
      <c r="I83" s="80"/>
      <c r="J83" s="80"/>
      <c r="K83" s="80"/>
      <c r="L83" s="80"/>
      <c r="M83" s="80"/>
      <c r="N83" s="80"/>
      <c r="O83" s="80"/>
      <c r="P83" s="80"/>
      <c r="Q83" s="80"/>
    </row>
    <row r="84" spans="1:17" s="904" customFormat="1" ht="9" customHeight="1">
      <c r="A84" s="190"/>
      <c r="B84" s="443"/>
      <c r="C84" s="443"/>
      <c r="D84" s="443"/>
      <c r="E84" s="443"/>
      <c r="F84" s="443"/>
      <c r="G84" s="80"/>
      <c r="H84" s="80"/>
      <c r="I84" s="80"/>
      <c r="J84" s="80"/>
      <c r="K84" s="80"/>
      <c r="L84" s="80"/>
      <c r="M84" s="80"/>
      <c r="N84" s="80"/>
      <c r="O84" s="80"/>
      <c r="P84" s="80"/>
      <c r="Q84" s="80"/>
    </row>
    <row r="85" spans="1:17" s="904" customFormat="1" ht="9" customHeight="1">
      <c r="A85" s="190"/>
      <c r="B85" s="443"/>
      <c r="C85" s="443"/>
      <c r="D85" s="443"/>
      <c r="E85" s="443"/>
      <c r="F85" s="443"/>
      <c r="G85" s="80"/>
      <c r="H85" s="80"/>
      <c r="I85" s="80"/>
      <c r="J85" s="80"/>
      <c r="K85" s="80"/>
      <c r="L85" s="80"/>
      <c r="M85" s="80"/>
      <c r="N85" s="80"/>
      <c r="O85" s="80"/>
      <c r="P85" s="80"/>
      <c r="Q85" s="80"/>
    </row>
    <row r="86" spans="1:17" s="904" customFormat="1" ht="9" customHeight="1">
      <c r="A86" s="190"/>
      <c r="B86" s="443"/>
      <c r="C86" s="443"/>
      <c r="D86" s="443"/>
      <c r="E86" s="443"/>
      <c r="F86" s="443"/>
      <c r="G86" s="80"/>
      <c r="H86" s="80"/>
      <c r="I86" s="80"/>
      <c r="J86" s="80"/>
      <c r="K86" s="80"/>
      <c r="L86" s="80"/>
      <c r="M86" s="80"/>
      <c r="N86" s="80"/>
      <c r="O86" s="80"/>
      <c r="P86" s="80"/>
      <c r="Q86" s="80"/>
    </row>
    <row r="87" spans="1:17" s="904" customFormat="1" ht="9" customHeight="1">
      <c r="A87" s="190"/>
      <c r="B87" s="443"/>
      <c r="C87" s="443"/>
      <c r="D87" s="443"/>
      <c r="E87" s="443"/>
      <c r="F87" s="443"/>
      <c r="G87" s="80"/>
      <c r="H87" s="80"/>
      <c r="I87" s="80"/>
      <c r="J87" s="80"/>
      <c r="K87" s="80"/>
      <c r="L87" s="80"/>
      <c r="M87" s="80"/>
      <c r="N87" s="80"/>
      <c r="O87" s="80"/>
      <c r="P87" s="80"/>
      <c r="Q87" s="80"/>
    </row>
    <row r="88" spans="1:17" s="904" customFormat="1" ht="9" customHeight="1">
      <c r="A88" s="190"/>
      <c r="B88" s="443"/>
      <c r="C88" s="443"/>
      <c r="D88" s="443"/>
      <c r="E88" s="443"/>
      <c r="F88" s="443"/>
      <c r="G88" s="80"/>
      <c r="H88" s="80"/>
      <c r="I88" s="80"/>
      <c r="J88" s="80"/>
      <c r="K88" s="80"/>
      <c r="L88" s="80"/>
      <c r="M88" s="80"/>
      <c r="N88" s="80"/>
      <c r="O88" s="80"/>
      <c r="P88" s="80"/>
      <c r="Q88" s="80"/>
    </row>
    <row r="89" spans="1:17" s="904" customFormat="1" ht="9" customHeight="1">
      <c r="A89" s="195"/>
      <c r="B89" s="443"/>
      <c r="C89" s="443"/>
      <c r="D89" s="443"/>
      <c r="E89" s="443"/>
      <c r="F89" s="443"/>
      <c r="G89" s="80"/>
      <c r="H89" s="80"/>
      <c r="I89" s="80"/>
      <c r="J89" s="80"/>
      <c r="K89" s="80"/>
      <c r="L89" s="80"/>
      <c r="M89" s="80"/>
      <c r="N89" s="80"/>
      <c r="O89" s="80"/>
      <c r="P89" s="80"/>
      <c r="Q89" s="80"/>
    </row>
    <row r="90" spans="1:17" s="904" customFormat="1" ht="9" customHeight="1">
      <c r="A90" s="190"/>
      <c r="B90" s="443"/>
      <c r="C90" s="443"/>
      <c r="D90" s="443"/>
      <c r="E90" s="443"/>
      <c r="F90" s="443"/>
      <c r="G90" s="80"/>
      <c r="H90" s="80"/>
      <c r="I90" s="80"/>
      <c r="J90" s="80"/>
      <c r="K90" s="80"/>
      <c r="L90" s="80"/>
      <c r="M90" s="80"/>
      <c r="N90" s="80"/>
      <c r="O90" s="80"/>
      <c r="P90" s="80"/>
      <c r="Q90" s="80"/>
    </row>
    <row r="91" spans="1:17" s="904" customFormat="1" ht="9" customHeight="1">
      <c r="A91" s="190"/>
      <c r="B91" s="443"/>
      <c r="C91" s="443"/>
      <c r="D91" s="443"/>
      <c r="E91" s="443"/>
      <c r="F91" s="443"/>
      <c r="G91" s="80"/>
      <c r="H91" s="80"/>
      <c r="I91" s="80"/>
      <c r="J91" s="80"/>
      <c r="K91" s="80"/>
      <c r="L91" s="80"/>
      <c r="M91" s="80"/>
      <c r="N91" s="80"/>
      <c r="O91" s="80"/>
      <c r="P91" s="80"/>
      <c r="Q91" s="80"/>
    </row>
    <row r="92" spans="1:17" s="904" customFormat="1" ht="9" customHeight="1">
      <c r="A92" s="190"/>
      <c r="B92" s="443"/>
      <c r="C92" s="443"/>
      <c r="D92" s="443"/>
      <c r="E92" s="443"/>
      <c r="F92" s="443"/>
      <c r="G92" s="80"/>
      <c r="H92" s="80"/>
      <c r="I92" s="80"/>
      <c r="J92" s="80"/>
      <c r="K92" s="80"/>
      <c r="L92" s="80"/>
      <c r="M92" s="80"/>
      <c r="N92" s="80"/>
      <c r="O92" s="80"/>
      <c r="P92" s="80"/>
      <c r="Q92" s="80"/>
    </row>
    <row r="93" spans="1:17" s="904" customFormat="1">
      <c r="A93" s="196"/>
      <c r="B93" s="443"/>
      <c r="C93" s="443"/>
      <c r="D93" s="443"/>
      <c r="E93" s="443"/>
      <c r="F93" s="443"/>
      <c r="G93" s="80"/>
      <c r="H93" s="80"/>
      <c r="I93" s="80"/>
      <c r="J93" s="80"/>
      <c r="K93" s="80"/>
      <c r="L93" s="80"/>
      <c r="M93" s="80"/>
      <c r="N93" s="80"/>
      <c r="O93" s="80"/>
      <c r="P93" s="80"/>
      <c r="Q93" s="80"/>
    </row>
    <row r="94" spans="1:17" s="904" customFormat="1">
      <c r="A94" s="196"/>
      <c r="B94" s="443"/>
      <c r="C94" s="443"/>
      <c r="D94" s="443"/>
      <c r="E94" s="443"/>
      <c r="F94" s="443"/>
      <c r="G94" s="80"/>
      <c r="H94" s="80"/>
      <c r="I94" s="80"/>
      <c r="J94" s="80"/>
      <c r="K94" s="80"/>
      <c r="L94" s="80"/>
      <c r="M94" s="80"/>
      <c r="N94" s="80"/>
      <c r="O94" s="80"/>
      <c r="P94" s="80"/>
      <c r="Q94" s="80"/>
    </row>
    <row r="95" spans="1:17" s="904" customFormat="1">
      <c r="A95" s="196"/>
      <c r="B95" s="443"/>
      <c r="C95" s="443"/>
      <c r="D95" s="443"/>
      <c r="E95" s="443"/>
      <c r="F95" s="443"/>
      <c r="G95" s="80"/>
      <c r="H95" s="80"/>
      <c r="I95" s="80"/>
      <c r="J95" s="80"/>
      <c r="K95" s="80"/>
      <c r="L95" s="80"/>
      <c r="M95" s="80"/>
      <c r="N95" s="80"/>
      <c r="O95" s="80"/>
      <c r="P95" s="80"/>
      <c r="Q95" s="80"/>
    </row>
    <row r="96" spans="1:17" s="904" customFormat="1">
      <c r="A96" s="196"/>
      <c r="B96" s="443"/>
      <c r="C96" s="443"/>
      <c r="D96" s="443"/>
      <c r="E96" s="443"/>
      <c r="F96" s="443"/>
      <c r="G96" s="80"/>
      <c r="H96" s="80"/>
      <c r="I96" s="80"/>
      <c r="J96" s="80"/>
      <c r="K96" s="80"/>
      <c r="L96" s="80"/>
      <c r="M96" s="80"/>
      <c r="N96" s="80"/>
      <c r="O96" s="80"/>
      <c r="P96" s="80"/>
      <c r="Q96" s="80"/>
    </row>
    <row r="97" spans="1:17" s="904" customFormat="1">
      <c r="A97" s="196"/>
      <c r="B97" s="443"/>
      <c r="C97" s="443"/>
      <c r="D97" s="443"/>
      <c r="E97" s="443"/>
      <c r="F97" s="443"/>
      <c r="G97" s="80"/>
      <c r="H97" s="80"/>
      <c r="I97" s="80"/>
      <c r="J97" s="80"/>
      <c r="K97" s="80"/>
      <c r="L97" s="80"/>
      <c r="M97" s="80"/>
      <c r="N97" s="80"/>
      <c r="O97" s="80"/>
      <c r="P97" s="80"/>
      <c r="Q97" s="80"/>
    </row>
    <row r="98" spans="1:17" s="904" customFormat="1">
      <c r="A98" s="196"/>
      <c r="B98" s="443"/>
      <c r="C98" s="443"/>
      <c r="D98" s="443"/>
      <c r="E98" s="443"/>
      <c r="F98" s="443"/>
      <c r="G98" s="80"/>
      <c r="H98" s="80"/>
      <c r="I98" s="80"/>
      <c r="J98" s="80"/>
      <c r="K98" s="80"/>
      <c r="L98" s="80"/>
      <c r="M98" s="80"/>
      <c r="N98" s="80"/>
      <c r="O98" s="80"/>
      <c r="P98" s="80"/>
      <c r="Q98" s="80"/>
    </row>
    <row r="99" spans="1:17" s="904" customFormat="1">
      <c r="A99" s="196"/>
      <c r="B99" s="443"/>
      <c r="C99" s="443"/>
      <c r="D99" s="443"/>
      <c r="E99" s="443"/>
      <c r="F99" s="443"/>
      <c r="G99" s="80"/>
      <c r="H99" s="80"/>
      <c r="I99" s="80"/>
      <c r="J99" s="80"/>
      <c r="K99" s="80"/>
      <c r="L99" s="80"/>
      <c r="M99" s="80"/>
      <c r="N99" s="80"/>
      <c r="O99" s="80"/>
      <c r="P99" s="80"/>
      <c r="Q99" s="80"/>
    </row>
    <row r="100" spans="1:17" s="904" customFormat="1" ht="15.75">
      <c r="A100" s="197"/>
      <c r="B100" s="443"/>
      <c r="C100" s="443"/>
      <c r="D100" s="443"/>
      <c r="E100" s="443"/>
      <c r="F100" s="443"/>
      <c r="G100" s="80"/>
      <c r="H100" s="80"/>
      <c r="I100" s="80"/>
      <c r="J100" s="80"/>
      <c r="K100" s="80"/>
      <c r="L100" s="80"/>
      <c r="M100" s="80"/>
      <c r="N100" s="80"/>
      <c r="O100" s="80"/>
      <c r="P100" s="80"/>
      <c r="Q100" s="80"/>
    </row>
    <row r="101" spans="1:17" s="904" customFormat="1" ht="15.75">
      <c r="A101" s="197"/>
      <c r="B101" s="443"/>
      <c r="C101" s="443"/>
      <c r="D101" s="443"/>
      <c r="E101" s="443"/>
      <c r="F101" s="443"/>
      <c r="G101" s="80"/>
      <c r="H101" s="80"/>
      <c r="I101" s="80"/>
      <c r="J101" s="80"/>
      <c r="K101" s="80"/>
      <c r="L101" s="80"/>
      <c r="M101" s="80"/>
      <c r="N101" s="80"/>
      <c r="O101" s="80"/>
      <c r="P101" s="80"/>
      <c r="Q101" s="80"/>
    </row>
    <row r="102" spans="1:17" s="904" customFormat="1" ht="15.75">
      <c r="A102" s="197"/>
      <c r="B102" s="443"/>
      <c r="C102" s="443"/>
      <c r="D102" s="443"/>
      <c r="E102" s="443"/>
      <c r="F102" s="443"/>
      <c r="G102" s="80"/>
      <c r="H102" s="80"/>
      <c r="I102" s="80"/>
      <c r="J102" s="80"/>
      <c r="K102" s="80"/>
      <c r="L102" s="80"/>
      <c r="M102" s="80"/>
      <c r="N102" s="80"/>
      <c r="O102" s="80"/>
      <c r="P102" s="80"/>
      <c r="Q102" s="80"/>
    </row>
    <row r="103" spans="1:17" s="904" customFormat="1" ht="15.75">
      <c r="A103" s="197"/>
      <c r="B103" s="443"/>
      <c r="C103" s="443"/>
      <c r="D103" s="443"/>
      <c r="E103" s="443"/>
      <c r="F103" s="443"/>
      <c r="G103" s="80"/>
      <c r="H103" s="80"/>
      <c r="I103" s="80"/>
      <c r="J103" s="80"/>
      <c r="K103" s="80"/>
      <c r="L103" s="80"/>
      <c r="M103" s="80"/>
      <c r="N103" s="80"/>
      <c r="O103" s="80"/>
      <c r="P103" s="80"/>
      <c r="Q103" s="80"/>
    </row>
    <row r="104" spans="1:17" s="904" customFormat="1" ht="15.75">
      <c r="A104" s="197"/>
      <c r="B104" s="443"/>
      <c r="C104" s="443"/>
      <c r="D104" s="443"/>
      <c r="E104" s="443"/>
      <c r="F104" s="443"/>
      <c r="G104" s="80"/>
      <c r="H104" s="80"/>
      <c r="I104" s="80"/>
      <c r="J104" s="80"/>
      <c r="K104" s="80"/>
      <c r="L104" s="80"/>
      <c r="M104" s="80"/>
      <c r="N104" s="80"/>
      <c r="O104" s="80"/>
      <c r="P104" s="80"/>
      <c r="Q104" s="80"/>
    </row>
    <row r="105" spans="1:17" s="904" customFormat="1" ht="15.75">
      <c r="A105" s="197"/>
      <c r="B105" s="443"/>
      <c r="C105" s="443"/>
      <c r="D105" s="443"/>
      <c r="E105" s="443"/>
      <c r="F105" s="443"/>
      <c r="G105" s="80"/>
      <c r="H105" s="80"/>
      <c r="I105" s="80"/>
      <c r="J105" s="80"/>
      <c r="K105" s="80"/>
      <c r="L105" s="80"/>
      <c r="M105" s="80"/>
      <c r="N105" s="80"/>
      <c r="O105" s="80"/>
      <c r="P105" s="80"/>
      <c r="Q105" s="80"/>
    </row>
    <row r="106" spans="1:17" s="904" customFormat="1" ht="15.75">
      <c r="A106" s="197"/>
      <c r="B106" s="443"/>
      <c r="C106" s="443"/>
      <c r="D106" s="443"/>
      <c r="E106" s="443"/>
      <c r="F106" s="443"/>
      <c r="G106" s="80"/>
      <c r="H106" s="80"/>
      <c r="I106" s="80"/>
      <c r="J106" s="80"/>
      <c r="K106" s="80"/>
      <c r="L106" s="80"/>
      <c r="M106" s="80"/>
      <c r="N106" s="80"/>
      <c r="O106" s="80"/>
      <c r="P106" s="80"/>
      <c r="Q106" s="80"/>
    </row>
    <row r="107" spans="1:17" s="904" customFormat="1" ht="15.75">
      <c r="A107" s="197"/>
      <c r="B107" s="443"/>
      <c r="C107" s="443"/>
      <c r="D107" s="443"/>
      <c r="E107" s="443"/>
      <c r="F107" s="443"/>
      <c r="G107" s="80"/>
      <c r="H107" s="80"/>
      <c r="I107" s="80"/>
      <c r="J107" s="80"/>
      <c r="K107" s="80"/>
      <c r="L107" s="80"/>
      <c r="M107" s="80"/>
      <c r="N107" s="80"/>
      <c r="O107" s="80"/>
      <c r="P107" s="80"/>
      <c r="Q107" s="80"/>
    </row>
    <row r="108" spans="1:17" s="904" customFormat="1" ht="15.75">
      <c r="A108" s="197"/>
      <c r="B108" s="443"/>
      <c r="C108" s="443"/>
      <c r="D108" s="443"/>
      <c r="E108" s="443"/>
      <c r="F108" s="443"/>
      <c r="G108" s="80"/>
      <c r="H108" s="80"/>
      <c r="I108" s="80"/>
      <c r="J108" s="80"/>
      <c r="K108" s="80"/>
      <c r="L108" s="80"/>
      <c r="M108" s="80"/>
      <c r="N108" s="80"/>
      <c r="O108" s="80"/>
      <c r="P108" s="80"/>
      <c r="Q108" s="80"/>
    </row>
    <row r="109" spans="1:17" s="904" customFormat="1" ht="15.75">
      <c r="A109" s="197"/>
      <c r="B109" s="443"/>
      <c r="C109" s="443"/>
      <c r="D109" s="443"/>
      <c r="E109" s="443"/>
      <c r="F109" s="443"/>
      <c r="G109" s="80"/>
      <c r="H109" s="80"/>
      <c r="I109" s="80"/>
      <c r="J109" s="80"/>
      <c r="K109" s="80"/>
      <c r="L109" s="80"/>
      <c r="M109" s="80"/>
      <c r="N109" s="80"/>
      <c r="O109" s="80"/>
      <c r="P109" s="80"/>
      <c r="Q109" s="80"/>
    </row>
    <row r="110" spans="1:17" s="904" customFormat="1" ht="15.75">
      <c r="A110" s="197"/>
      <c r="B110" s="443"/>
      <c r="C110" s="443"/>
      <c r="D110" s="443"/>
      <c r="E110" s="443"/>
      <c r="F110" s="443"/>
      <c r="G110" s="80"/>
      <c r="H110" s="80"/>
      <c r="I110" s="80"/>
      <c r="J110" s="80"/>
      <c r="K110" s="80"/>
      <c r="L110" s="80"/>
      <c r="M110" s="80"/>
      <c r="N110" s="80"/>
      <c r="O110" s="80"/>
      <c r="P110" s="80"/>
      <c r="Q110" s="80"/>
    </row>
    <row r="111" spans="1:17" s="904" customFormat="1" ht="15.75">
      <c r="A111" s="197"/>
      <c r="B111" s="443"/>
      <c r="C111" s="443"/>
      <c r="D111" s="443"/>
      <c r="E111" s="443"/>
      <c r="F111" s="443"/>
      <c r="G111" s="80"/>
      <c r="H111" s="80"/>
      <c r="I111" s="80"/>
      <c r="J111" s="80"/>
      <c r="K111" s="80"/>
      <c r="L111" s="80"/>
      <c r="M111" s="80"/>
      <c r="N111" s="80"/>
      <c r="O111" s="80"/>
      <c r="P111" s="80"/>
      <c r="Q111" s="80"/>
    </row>
    <row r="112" spans="1:17" s="904" customFormat="1" ht="15.75">
      <c r="A112" s="197"/>
      <c r="B112" s="443"/>
      <c r="C112" s="443"/>
      <c r="D112" s="443"/>
      <c r="E112" s="443"/>
      <c r="F112" s="443"/>
      <c r="G112" s="80"/>
      <c r="H112" s="80"/>
      <c r="I112" s="80"/>
      <c r="J112" s="80"/>
      <c r="K112" s="80"/>
      <c r="L112" s="80"/>
      <c r="M112" s="80"/>
      <c r="N112" s="80"/>
      <c r="O112" s="80"/>
      <c r="P112" s="80"/>
      <c r="Q112" s="80"/>
    </row>
    <row r="113" spans="1:17" s="904" customFormat="1" ht="15.75">
      <c r="A113" s="197"/>
      <c r="B113" s="443"/>
      <c r="C113" s="443"/>
      <c r="D113" s="443"/>
      <c r="E113" s="443"/>
      <c r="F113" s="443"/>
      <c r="G113" s="80"/>
      <c r="H113" s="80"/>
      <c r="I113" s="80"/>
      <c r="J113" s="80"/>
      <c r="K113" s="80"/>
      <c r="L113" s="80"/>
      <c r="M113" s="80"/>
      <c r="N113" s="80"/>
      <c r="O113" s="80"/>
      <c r="P113" s="80"/>
      <c r="Q113" s="80"/>
    </row>
    <row r="114" spans="1:17" s="904" customFormat="1" ht="15.75">
      <c r="A114" s="197"/>
      <c r="B114" s="443"/>
      <c r="C114" s="443"/>
      <c r="D114" s="443"/>
      <c r="E114" s="443"/>
      <c r="F114" s="443"/>
      <c r="G114" s="80"/>
      <c r="H114" s="80"/>
      <c r="I114" s="80"/>
      <c r="J114" s="80"/>
      <c r="K114" s="80"/>
      <c r="L114" s="80"/>
      <c r="M114" s="80"/>
      <c r="N114" s="80"/>
      <c r="O114" s="80"/>
      <c r="P114" s="80"/>
      <c r="Q114" s="80"/>
    </row>
    <row r="115" spans="1:17" s="904" customFormat="1" ht="15.75">
      <c r="A115" s="197"/>
      <c r="B115" s="443"/>
      <c r="C115" s="443"/>
      <c r="D115" s="443"/>
      <c r="E115" s="443"/>
      <c r="F115" s="443"/>
      <c r="G115" s="80"/>
      <c r="H115" s="80"/>
      <c r="I115" s="80"/>
      <c r="J115" s="80"/>
      <c r="K115" s="80"/>
      <c r="L115" s="80"/>
      <c r="M115" s="80"/>
      <c r="N115" s="80"/>
      <c r="O115" s="80"/>
      <c r="P115" s="80"/>
      <c r="Q115" s="80"/>
    </row>
    <row r="116" spans="1:17" s="904" customFormat="1" ht="15.75">
      <c r="A116" s="197"/>
      <c r="B116" s="443"/>
      <c r="C116" s="443"/>
      <c r="D116" s="443"/>
      <c r="E116" s="443"/>
      <c r="F116" s="443"/>
      <c r="G116" s="80"/>
      <c r="H116" s="80"/>
      <c r="I116" s="80"/>
      <c r="J116" s="80"/>
      <c r="K116" s="80"/>
      <c r="L116" s="80"/>
      <c r="M116" s="80"/>
      <c r="N116" s="80"/>
      <c r="O116" s="80"/>
      <c r="P116" s="80"/>
      <c r="Q116" s="80"/>
    </row>
    <row r="117" spans="1:17" s="904" customFormat="1" ht="15.75">
      <c r="A117" s="197"/>
      <c r="B117" s="443"/>
      <c r="C117" s="443"/>
      <c r="D117" s="443"/>
      <c r="E117" s="443"/>
      <c r="F117" s="443"/>
      <c r="G117" s="80"/>
      <c r="H117" s="80"/>
      <c r="I117" s="80"/>
      <c r="J117" s="80"/>
      <c r="K117" s="80"/>
      <c r="L117" s="80"/>
      <c r="M117" s="80"/>
      <c r="N117" s="80"/>
      <c r="O117" s="80"/>
      <c r="P117" s="80"/>
      <c r="Q117" s="80"/>
    </row>
    <row r="118" spans="1:17" s="904" customFormat="1" ht="15.75">
      <c r="A118" s="197"/>
      <c r="B118" s="443"/>
      <c r="C118" s="443"/>
      <c r="D118" s="443"/>
      <c r="E118" s="443"/>
      <c r="F118" s="443"/>
      <c r="G118" s="80"/>
      <c r="H118" s="80"/>
      <c r="I118" s="80"/>
      <c r="J118" s="80"/>
      <c r="K118" s="80"/>
      <c r="L118" s="80"/>
      <c r="M118" s="80"/>
      <c r="N118" s="80"/>
      <c r="O118" s="80"/>
      <c r="P118" s="80"/>
      <c r="Q118" s="80"/>
    </row>
    <row r="119" spans="1:17" s="904" customFormat="1" ht="15.75">
      <c r="A119" s="197"/>
      <c r="B119" s="443"/>
      <c r="C119" s="443"/>
      <c r="D119" s="443"/>
      <c r="E119" s="443"/>
      <c r="F119" s="443"/>
      <c r="G119" s="80"/>
      <c r="H119" s="80"/>
      <c r="I119" s="80"/>
      <c r="J119" s="80"/>
      <c r="K119" s="80"/>
      <c r="L119" s="80"/>
      <c r="M119" s="80"/>
      <c r="N119" s="80"/>
      <c r="O119" s="80"/>
      <c r="P119" s="80"/>
      <c r="Q119" s="80"/>
    </row>
    <row r="120" spans="1:17" s="904" customFormat="1" ht="15.75">
      <c r="A120" s="197"/>
      <c r="B120" s="443"/>
      <c r="C120" s="443"/>
      <c r="D120" s="443"/>
      <c r="E120" s="443"/>
      <c r="F120" s="443"/>
      <c r="G120" s="80"/>
      <c r="H120" s="80"/>
      <c r="I120" s="80"/>
      <c r="J120" s="80"/>
      <c r="K120" s="80"/>
      <c r="L120" s="80"/>
      <c r="M120" s="80"/>
      <c r="N120" s="80"/>
      <c r="O120" s="80"/>
      <c r="P120" s="80"/>
      <c r="Q120" s="80"/>
    </row>
    <row r="121" spans="1:17" s="904" customFormat="1" ht="15.75">
      <c r="A121" s="197"/>
      <c r="B121" s="443"/>
      <c r="C121" s="443"/>
      <c r="D121" s="443"/>
      <c r="E121" s="443"/>
      <c r="F121" s="443"/>
      <c r="G121" s="80"/>
      <c r="H121" s="80"/>
      <c r="I121" s="80"/>
      <c r="J121" s="80"/>
      <c r="K121" s="80"/>
      <c r="L121" s="80"/>
      <c r="M121" s="80"/>
      <c r="N121" s="80"/>
      <c r="O121" s="80"/>
      <c r="P121" s="80"/>
      <c r="Q121" s="80"/>
    </row>
    <row r="122" spans="1:17" s="904" customFormat="1" ht="15.75">
      <c r="A122" s="197"/>
      <c r="B122" s="443"/>
      <c r="C122" s="443"/>
      <c r="D122" s="443"/>
      <c r="E122" s="443"/>
      <c r="F122" s="443"/>
      <c r="G122" s="80"/>
      <c r="H122" s="80"/>
      <c r="I122" s="80"/>
      <c r="J122" s="80"/>
      <c r="K122" s="80"/>
      <c r="L122" s="80"/>
      <c r="M122" s="80"/>
      <c r="N122" s="80"/>
      <c r="O122" s="80"/>
      <c r="P122" s="80"/>
      <c r="Q122" s="80"/>
    </row>
    <row r="123" spans="1:17" s="904" customFormat="1" ht="15.75">
      <c r="A123" s="197"/>
      <c r="B123" s="443"/>
      <c r="C123" s="443"/>
      <c r="D123" s="443"/>
      <c r="E123" s="443"/>
      <c r="F123" s="443"/>
      <c r="G123" s="80"/>
      <c r="H123" s="80"/>
      <c r="I123" s="80"/>
      <c r="J123" s="80"/>
      <c r="K123" s="80"/>
      <c r="L123" s="80"/>
      <c r="M123" s="80"/>
      <c r="N123" s="80"/>
      <c r="O123" s="80"/>
      <c r="P123" s="80"/>
      <c r="Q123" s="80"/>
    </row>
    <row r="124" spans="1:17" s="904" customFormat="1" ht="15.75">
      <c r="A124" s="197"/>
      <c r="B124" s="443"/>
      <c r="C124" s="443"/>
      <c r="D124" s="443"/>
      <c r="E124" s="443"/>
      <c r="F124" s="443"/>
      <c r="G124" s="80"/>
      <c r="H124" s="80"/>
      <c r="I124" s="80"/>
      <c r="J124" s="80"/>
      <c r="K124" s="80"/>
      <c r="L124" s="80"/>
      <c r="M124" s="80"/>
      <c r="N124" s="80"/>
      <c r="O124" s="80"/>
      <c r="P124" s="80"/>
      <c r="Q124" s="80"/>
    </row>
    <row r="125" spans="1:17" s="904" customFormat="1" ht="15.75">
      <c r="A125" s="197"/>
      <c r="B125" s="443"/>
      <c r="C125" s="443"/>
      <c r="D125" s="443"/>
      <c r="E125" s="443"/>
      <c r="F125" s="443"/>
      <c r="G125" s="80"/>
      <c r="H125" s="80"/>
      <c r="I125" s="80"/>
      <c r="J125" s="80"/>
      <c r="K125" s="80"/>
      <c r="L125" s="80"/>
      <c r="M125" s="80"/>
      <c r="N125" s="80"/>
      <c r="O125" s="80"/>
      <c r="P125" s="80"/>
      <c r="Q125" s="80"/>
    </row>
    <row r="126" spans="1:17" s="904" customFormat="1" ht="15.75">
      <c r="A126" s="197"/>
      <c r="B126" s="443"/>
      <c r="C126" s="443"/>
      <c r="D126" s="443"/>
      <c r="E126" s="443"/>
      <c r="F126" s="443"/>
      <c r="G126" s="80"/>
      <c r="H126" s="80"/>
      <c r="I126" s="80"/>
      <c r="J126" s="80"/>
      <c r="K126" s="80"/>
      <c r="L126" s="80"/>
      <c r="M126" s="80"/>
      <c r="N126" s="80"/>
      <c r="O126" s="80"/>
      <c r="P126" s="80"/>
      <c r="Q126" s="80"/>
    </row>
    <row r="127" spans="1:17" s="904" customFormat="1" ht="15.75">
      <c r="A127" s="197"/>
      <c r="B127" s="443"/>
      <c r="C127" s="443"/>
      <c r="D127" s="443"/>
      <c r="E127" s="443"/>
      <c r="F127" s="443"/>
      <c r="G127" s="80"/>
      <c r="H127" s="80"/>
      <c r="I127" s="80"/>
      <c r="J127" s="80"/>
      <c r="K127" s="80"/>
      <c r="L127" s="80"/>
      <c r="M127" s="80"/>
      <c r="N127" s="80"/>
      <c r="O127" s="80"/>
      <c r="P127" s="80"/>
      <c r="Q127" s="80"/>
    </row>
    <row r="128" spans="1:17" s="904" customFormat="1" ht="15.75">
      <c r="A128" s="197"/>
      <c r="B128" s="443"/>
      <c r="C128" s="443"/>
      <c r="D128" s="443"/>
      <c r="E128" s="443"/>
      <c r="F128" s="443"/>
      <c r="G128" s="80"/>
      <c r="H128" s="80"/>
      <c r="I128" s="80"/>
      <c r="J128" s="80"/>
      <c r="K128" s="80"/>
      <c r="L128" s="80"/>
      <c r="M128" s="80"/>
      <c r="N128" s="80"/>
      <c r="O128" s="80"/>
      <c r="P128" s="80"/>
      <c r="Q128" s="80"/>
    </row>
    <row r="129" spans="1:17" s="904" customFormat="1" ht="15.75">
      <c r="A129" s="197"/>
      <c r="B129" s="443"/>
      <c r="C129" s="443"/>
      <c r="D129" s="443"/>
      <c r="E129" s="443"/>
      <c r="F129" s="443"/>
      <c r="G129" s="80"/>
      <c r="H129" s="80"/>
      <c r="I129" s="80"/>
      <c r="J129" s="80"/>
      <c r="K129" s="80"/>
      <c r="L129" s="80"/>
      <c r="M129" s="80"/>
      <c r="N129" s="80"/>
      <c r="O129" s="80"/>
      <c r="P129" s="80"/>
      <c r="Q129" s="80"/>
    </row>
    <row r="130" spans="1:17" s="904" customFormat="1" ht="15.75">
      <c r="A130" s="197"/>
      <c r="B130" s="443"/>
      <c r="C130" s="443"/>
      <c r="D130" s="443"/>
      <c r="E130" s="443"/>
      <c r="F130" s="443"/>
      <c r="G130" s="80"/>
      <c r="H130" s="80"/>
      <c r="I130" s="80"/>
      <c r="J130" s="80"/>
      <c r="K130" s="80"/>
      <c r="L130" s="80"/>
      <c r="M130" s="80"/>
      <c r="N130" s="80"/>
      <c r="O130" s="80"/>
      <c r="P130" s="80"/>
      <c r="Q130" s="80"/>
    </row>
    <row r="131" spans="1:17" s="904" customFormat="1" ht="15.75">
      <c r="A131" s="197"/>
      <c r="B131" s="443"/>
      <c r="C131" s="443"/>
      <c r="D131" s="443"/>
      <c r="E131" s="443"/>
      <c r="F131" s="443"/>
      <c r="G131" s="80"/>
      <c r="H131" s="80"/>
      <c r="I131" s="80"/>
      <c r="J131" s="80"/>
      <c r="K131" s="80"/>
      <c r="L131" s="80"/>
      <c r="M131" s="80"/>
      <c r="N131" s="80"/>
      <c r="O131" s="80"/>
      <c r="P131" s="80"/>
      <c r="Q131" s="80"/>
    </row>
    <row r="132" spans="1:17" s="904" customFormat="1" ht="15.75">
      <c r="A132" s="197"/>
      <c r="B132" s="443"/>
      <c r="C132" s="443"/>
      <c r="D132" s="443"/>
      <c r="E132" s="443"/>
      <c r="F132" s="443"/>
      <c r="G132" s="80"/>
      <c r="H132" s="80"/>
      <c r="I132" s="80"/>
      <c r="J132" s="80"/>
      <c r="K132" s="80"/>
      <c r="L132" s="80"/>
      <c r="M132" s="80"/>
      <c r="N132" s="80"/>
      <c r="O132" s="80"/>
      <c r="P132" s="80"/>
      <c r="Q132" s="80"/>
    </row>
    <row r="133" spans="1:17" s="904" customFormat="1" ht="15.75">
      <c r="A133" s="197"/>
      <c r="B133" s="443"/>
      <c r="C133" s="443"/>
      <c r="D133" s="443"/>
      <c r="E133" s="443"/>
      <c r="F133" s="443"/>
      <c r="G133" s="80"/>
      <c r="H133" s="80"/>
      <c r="I133" s="80"/>
      <c r="J133" s="80"/>
      <c r="K133" s="80"/>
      <c r="L133" s="80"/>
      <c r="M133" s="80"/>
      <c r="N133" s="80"/>
      <c r="O133" s="80"/>
      <c r="P133" s="80"/>
      <c r="Q133" s="80"/>
    </row>
    <row r="134" spans="1:17" s="904" customFormat="1" ht="15.75">
      <c r="A134" s="197"/>
      <c r="B134" s="443"/>
      <c r="C134" s="443"/>
      <c r="D134" s="443"/>
      <c r="E134" s="443"/>
      <c r="F134" s="443"/>
      <c r="G134" s="80"/>
      <c r="H134" s="80"/>
      <c r="I134" s="80"/>
      <c r="J134" s="80"/>
      <c r="K134" s="80"/>
      <c r="L134" s="80"/>
      <c r="M134" s="80"/>
      <c r="N134" s="80"/>
      <c r="O134" s="80"/>
      <c r="P134" s="80"/>
      <c r="Q134" s="80"/>
    </row>
    <row r="135" spans="1:17" s="904" customFormat="1" ht="15.75">
      <c r="A135" s="197"/>
      <c r="B135" s="443"/>
      <c r="C135" s="443"/>
      <c r="D135" s="443"/>
      <c r="E135" s="443"/>
      <c r="F135" s="443"/>
      <c r="G135" s="80"/>
      <c r="H135" s="80"/>
      <c r="I135" s="80"/>
      <c r="J135" s="80"/>
      <c r="K135" s="80"/>
      <c r="L135" s="80"/>
      <c r="M135" s="80"/>
      <c r="N135" s="80"/>
      <c r="O135" s="80"/>
      <c r="P135" s="80"/>
      <c r="Q135" s="80"/>
    </row>
    <row r="136" spans="1:17" s="904" customFormat="1" ht="15.75">
      <c r="A136" s="197"/>
      <c r="B136" s="443"/>
      <c r="C136" s="443"/>
      <c r="D136" s="443"/>
      <c r="E136" s="443"/>
      <c r="F136" s="443"/>
      <c r="G136" s="80"/>
      <c r="H136" s="80"/>
      <c r="I136" s="80"/>
      <c r="J136" s="80"/>
      <c r="K136" s="80"/>
      <c r="L136" s="80"/>
      <c r="M136" s="80"/>
      <c r="N136" s="80"/>
      <c r="O136" s="80"/>
      <c r="P136" s="80"/>
      <c r="Q136" s="80"/>
    </row>
    <row r="137" spans="1:17" s="904" customFormat="1" ht="15.75">
      <c r="A137" s="197"/>
      <c r="B137" s="443"/>
      <c r="C137" s="443"/>
      <c r="D137" s="443"/>
      <c r="E137" s="443"/>
      <c r="F137" s="443"/>
      <c r="G137" s="80"/>
      <c r="H137" s="80"/>
      <c r="I137" s="80"/>
      <c r="J137" s="80"/>
      <c r="K137" s="80"/>
      <c r="L137" s="80"/>
      <c r="M137" s="80"/>
      <c r="N137" s="80"/>
      <c r="O137" s="80"/>
      <c r="P137" s="80"/>
      <c r="Q137" s="80"/>
    </row>
    <row r="138" spans="1:17" s="904" customFormat="1" ht="15.75">
      <c r="A138" s="197"/>
      <c r="B138" s="443"/>
      <c r="C138" s="443"/>
      <c r="D138" s="443"/>
      <c r="E138" s="443"/>
      <c r="F138" s="443"/>
      <c r="G138" s="80"/>
      <c r="H138" s="80"/>
      <c r="I138" s="80"/>
      <c r="J138" s="80"/>
      <c r="K138" s="80"/>
      <c r="L138" s="80"/>
      <c r="M138" s="80"/>
      <c r="N138" s="80"/>
      <c r="O138" s="80"/>
      <c r="P138" s="80"/>
      <c r="Q138" s="80"/>
    </row>
    <row r="139" spans="1:17" s="904" customFormat="1" ht="15.75">
      <c r="A139" s="197"/>
      <c r="B139" s="443"/>
      <c r="C139" s="443"/>
      <c r="D139" s="443"/>
      <c r="E139" s="443"/>
      <c r="F139" s="443"/>
      <c r="G139" s="80"/>
      <c r="H139" s="80"/>
      <c r="I139" s="80"/>
      <c r="J139" s="80"/>
      <c r="K139" s="80"/>
      <c r="L139" s="80"/>
      <c r="M139" s="80"/>
      <c r="N139" s="80"/>
      <c r="O139" s="80"/>
      <c r="P139" s="80"/>
      <c r="Q139" s="80"/>
    </row>
    <row r="140" spans="1:17" s="904" customFormat="1" ht="15.75">
      <c r="A140" s="197"/>
      <c r="B140" s="443"/>
      <c r="C140" s="443"/>
      <c r="D140" s="443"/>
      <c r="E140" s="443"/>
      <c r="F140" s="443"/>
      <c r="G140" s="80"/>
      <c r="H140" s="80"/>
      <c r="I140" s="80"/>
      <c r="J140" s="80"/>
      <c r="K140" s="80"/>
      <c r="L140" s="80"/>
      <c r="M140" s="80"/>
      <c r="N140" s="80"/>
      <c r="O140" s="80"/>
      <c r="P140" s="80"/>
      <c r="Q140" s="80"/>
    </row>
    <row r="141" spans="1:17" s="904" customFormat="1" ht="15.75">
      <c r="A141" s="197"/>
      <c r="B141" s="443"/>
      <c r="C141" s="443"/>
      <c r="D141" s="443"/>
      <c r="E141" s="443"/>
      <c r="F141" s="443"/>
      <c r="G141" s="80"/>
      <c r="H141" s="80"/>
      <c r="I141" s="80"/>
      <c r="J141" s="80"/>
      <c r="K141" s="80"/>
      <c r="L141" s="80"/>
      <c r="M141" s="80"/>
      <c r="N141" s="80"/>
      <c r="O141" s="80"/>
      <c r="P141" s="80"/>
      <c r="Q141" s="80"/>
    </row>
    <row r="142" spans="1:17" s="904" customFormat="1" ht="15.75">
      <c r="A142" s="197"/>
      <c r="B142" s="443"/>
      <c r="C142" s="443"/>
      <c r="D142" s="443"/>
      <c r="E142" s="443"/>
      <c r="F142" s="443"/>
      <c r="G142" s="80"/>
      <c r="H142" s="80"/>
      <c r="I142" s="80"/>
      <c r="J142" s="80"/>
      <c r="K142" s="80"/>
      <c r="L142" s="80"/>
      <c r="M142" s="80"/>
      <c r="N142" s="80"/>
      <c r="O142" s="80"/>
      <c r="P142" s="80"/>
      <c r="Q142" s="80"/>
    </row>
    <row r="143" spans="1:17" s="904" customFormat="1" ht="15.75">
      <c r="A143" s="197"/>
      <c r="B143" s="443"/>
      <c r="C143" s="443"/>
      <c r="D143" s="443"/>
      <c r="E143" s="443"/>
      <c r="F143" s="443"/>
      <c r="G143" s="80"/>
      <c r="H143" s="80"/>
      <c r="I143" s="80"/>
      <c r="J143" s="80"/>
      <c r="K143" s="80"/>
      <c r="L143" s="80"/>
      <c r="M143" s="80"/>
      <c r="N143" s="80"/>
      <c r="O143" s="80"/>
      <c r="P143" s="80"/>
      <c r="Q143" s="80"/>
    </row>
    <row r="144" spans="1:17" s="904" customFormat="1" ht="15.75">
      <c r="A144" s="197"/>
      <c r="B144" s="443"/>
      <c r="C144" s="443"/>
      <c r="D144" s="443"/>
      <c r="E144" s="443"/>
      <c r="F144" s="443"/>
      <c r="G144" s="80"/>
      <c r="H144" s="80"/>
      <c r="I144" s="80"/>
      <c r="J144" s="80"/>
      <c r="K144" s="80"/>
      <c r="L144" s="80"/>
      <c r="M144" s="80"/>
      <c r="N144" s="80"/>
      <c r="O144" s="80"/>
      <c r="P144" s="80"/>
      <c r="Q144" s="80"/>
    </row>
    <row r="145" spans="1:17" s="904" customFormat="1" ht="15.75">
      <c r="A145" s="197"/>
      <c r="B145" s="443"/>
      <c r="C145" s="443"/>
      <c r="D145" s="443"/>
      <c r="E145" s="443"/>
      <c r="F145" s="443"/>
      <c r="G145" s="80"/>
      <c r="H145" s="80"/>
      <c r="I145" s="80"/>
      <c r="J145" s="80"/>
      <c r="K145" s="80"/>
      <c r="L145" s="80"/>
      <c r="M145" s="80"/>
      <c r="N145" s="80"/>
      <c r="O145" s="80"/>
      <c r="P145" s="80"/>
      <c r="Q145" s="80"/>
    </row>
    <row r="146" spans="1:17" s="904" customFormat="1" ht="15.75">
      <c r="A146" s="197"/>
      <c r="B146" s="443"/>
      <c r="C146" s="443"/>
      <c r="D146" s="443"/>
      <c r="E146" s="443"/>
      <c r="F146" s="443"/>
      <c r="G146" s="80"/>
      <c r="H146" s="80"/>
      <c r="I146" s="80"/>
      <c r="J146" s="80"/>
      <c r="K146" s="80"/>
      <c r="L146" s="80"/>
      <c r="M146" s="80"/>
      <c r="N146" s="80"/>
      <c r="O146" s="80"/>
      <c r="P146" s="80"/>
      <c r="Q146" s="80"/>
    </row>
    <row r="147" spans="1:17" s="904" customFormat="1" ht="15.75">
      <c r="A147" s="197"/>
      <c r="B147" s="443"/>
      <c r="C147" s="443"/>
      <c r="D147" s="443"/>
      <c r="E147" s="443"/>
      <c r="F147" s="443"/>
      <c r="G147" s="80"/>
      <c r="H147" s="80"/>
      <c r="I147" s="80"/>
      <c r="J147" s="80"/>
      <c r="K147" s="80"/>
      <c r="L147" s="80"/>
      <c r="M147" s="80"/>
      <c r="N147" s="80"/>
      <c r="O147" s="80"/>
      <c r="P147" s="80"/>
      <c r="Q147" s="80"/>
    </row>
    <row r="148" spans="1:17" s="904" customFormat="1" ht="15.75">
      <c r="A148" s="197"/>
      <c r="B148" s="443"/>
      <c r="C148" s="443"/>
      <c r="D148" s="443"/>
      <c r="E148" s="443"/>
      <c r="F148" s="443"/>
      <c r="G148" s="80"/>
      <c r="H148" s="80"/>
      <c r="I148" s="80"/>
      <c r="J148" s="80"/>
      <c r="K148" s="80"/>
      <c r="L148" s="80"/>
      <c r="M148" s="80"/>
      <c r="N148" s="80"/>
      <c r="O148" s="80"/>
      <c r="P148" s="80"/>
      <c r="Q148" s="80"/>
    </row>
    <row r="149" spans="1:17" s="904" customFormat="1" ht="15.75">
      <c r="A149" s="197"/>
      <c r="B149" s="443"/>
      <c r="C149" s="443"/>
      <c r="D149" s="443"/>
      <c r="E149" s="443"/>
      <c r="F149" s="443"/>
      <c r="G149" s="80"/>
      <c r="H149" s="80"/>
      <c r="I149" s="80"/>
      <c r="J149" s="80"/>
      <c r="K149" s="80"/>
      <c r="L149" s="80"/>
      <c r="M149" s="80"/>
      <c r="N149" s="80"/>
      <c r="O149" s="80"/>
      <c r="P149" s="80"/>
      <c r="Q149" s="80"/>
    </row>
    <row r="150" spans="1:17" s="904" customFormat="1" ht="15.75">
      <c r="A150" s="197"/>
      <c r="B150" s="443"/>
      <c r="C150" s="443"/>
      <c r="D150" s="443"/>
      <c r="E150" s="443"/>
      <c r="F150" s="443"/>
      <c r="G150" s="80"/>
      <c r="H150" s="80"/>
      <c r="I150" s="80"/>
      <c r="J150" s="80"/>
      <c r="K150" s="80"/>
      <c r="L150" s="80"/>
      <c r="M150" s="80"/>
      <c r="N150" s="80"/>
      <c r="O150" s="80"/>
      <c r="P150" s="80"/>
      <c r="Q150" s="80"/>
    </row>
    <row r="151" spans="1:17" s="904" customFormat="1" ht="15.75">
      <c r="A151" s="197"/>
      <c r="B151" s="443"/>
      <c r="C151" s="443"/>
      <c r="D151" s="443"/>
      <c r="E151" s="443"/>
      <c r="F151" s="443"/>
      <c r="G151" s="80"/>
      <c r="H151" s="80"/>
      <c r="I151" s="80"/>
      <c r="J151" s="80"/>
      <c r="K151" s="80"/>
      <c r="L151" s="80"/>
      <c r="M151" s="80"/>
      <c r="N151" s="80"/>
      <c r="O151" s="80"/>
      <c r="P151" s="80"/>
      <c r="Q151" s="80"/>
    </row>
    <row r="152" spans="1:17" s="904" customFormat="1" ht="15.75">
      <c r="A152" s="197"/>
      <c r="B152" s="443"/>
      <c r="C152" s="443"/>
      <c r="D152" s="443"/>
      <c r="E152" s="443"/>
      <c r="F152" s="443"/>
      <c r="G152" s="80"/>
      <c r="H152" s="80"/>
      <c r="I152" s="80"/>
      <c r="J152" s="80"/>
      <c r="K152" s="80"/>
      <c r="L152" s="80"/>
      <c r="M152" s="80"/>
      <c r="N152" s="80"/>
      <c r="O152" s="80"/>
      <c r="P152" s="80"/>
      <c r="Q152" s="80"/>
    </row>
    <row r="153" spans="1:17" s="904" customFormat="1" ht="15.75">
      <c r="A153" s="197"/>
      <c r="B153" s="443"/>
      <c r="C153" s="443"/>
      <c r="D153" s="443"/>
      <c r="E153" s="443"/>
      <c r="F153" s="443"/>
      <c r="G153" s="80"/>
      <c r="H153" s="80"/>
      <c r="I153" s="80"/>
      <c r="J153" s="80"/>
      <c r="K153" s="80"/>
      <c r="L153" s="80"/>
      <c r="M153" s="80"/>
      <c r="N153" s="80"/>
      <c r="O153" s="80"/>
      <c r="P153" s="80"/>
      <c r="Q153" s="80"/>
    </row>
    <row r="154" spans="1:17" s="904" customFormat="1" ht="15.75">
      <c r="A154" s="197"/>
      <c r="B154" s="443"/>
      <c r="C154" s="443"/>
      <c r="D154" s="443"/>
      <c r="E154" s="443"/>
      <c r="F154" s="443"/>
      <c r="G154" s="80"/>
      <c r="H154" s="80"/>
      <c r="I154" s="80"/>
      <c r="J154" s="80"/>
      <c r="K154" s="80"/>
      <c r="L154" s="80"/>
      <c r="M154" s="80"/>
      <c r="N154" s="80"/>
      <c r="O154" s="80"/>
      <c r="P154" s="80"/>
      <c r="Q154" s="80"/>
    </row>
    <row r="155" spans="1:17" s="904" customFormat="1" ht="15.75">
      <c r="A155" s="197"/>
      <c r="B155" s="443"/>
      <c r="C155" s="443"/>
      <c r="D155" s="443"/>
      <c r="E155" s="443"/>
      <c r="F155" s="443"/>
      <c r="G155" s="80"/>
      <c r="H155" s="80"/>
      <c r="I155" s="80"/>
      <c r="J155" s="80"/>
      <c r="K155" s="80"/>
      <c r="L155" s="80"/>
      <c r="M155" s="80"/>
      <c r="N155" s="80"/>
      <c r="O155" s="80"/>
      <c r="P155" s="80"/>
      <c r="Q155" s="80"/>
    </row>
    <row r="156" spans="1:17" s="904" customFormat="1" ht="15.75">
      <c r="A156" s="197"/>
      <c r="B156" s="443"/>
      <c r="C156" s="443"/>
      <c r="D156" s="443"/>
      <c r="E156" s="443"/>
      <c r="F156" s="443"/>
      <c r="G156" s="80"/>
      <c r="H156" s="80"/>
      <c r="I156" s="80"/>
      <c r="J156" s="80"/>
      <c r="K156" s="80"/>
      <c r="L156" s="80"/>
      <c r="M156" s="80"/>
      <c r="N156" s="80"/>
      <c r="O156" s="80"/>
      <c r="P156" s="80"/>
      <c r="Q156" s="80"/>
    </row>
    <row r="157" spans="1:17" s="904" customFormat="1" ht="15.75">
      <c r="A157" s="197"/>
      <c r="B157" s="443"/>
      <c r="C157" s="443"/>
      <c r="D157" s="443"/>
      <c r="E157" s="443"/>
      <c r="F157" s="443"/>
      <c r="G157" s="80"/>
      <c r="H157" s="80"/>
      <c r="I157" s="80"/>
      <c r="J157" s="80"/>
      <c r="K157" s="80"/>
      <c r="L157" s="80"/>
      <c r="M157" s="80"/>
      <c r="N157" s="80"/>
      <c r="O157" s="80"/>
      <c r="P157" s="80"/>
      <c r="Q157" s="80"/>
    </row>
    <row r="158" spans="1:17" s="904" customFormat="1" ht="15.75">
      <c r="A158" s="197"/>
      <c r="B158" s="443"/>
      <c r="C158" s="443"/>
      <c r="D158" s="443"/>
      <c r="E158" s="443"/>
      <c r="F158" s="443"/>
      <c r="G158" s="80"/>
      <c r="H158" s="80"/>
      <c r="I158" s="80"/>
      <c r="J158" s="80"/>
      <c r="K158" s="80"/>
      <c r="L158" s="80"/>
      <c r="M158" s="80"/>
      <c r="N158" s="80"/>
      <c r="O158" s="80"/>
      <c r="P158" s="80"/>
      <c r="Q158" s="80"/>
    </row>
    <row r="159" spans="1:17" s="904" customFormat="1" ht="15.75">
      <c r="A159" s="197"/>
      <c r="B159" s="443"/>
      <c r="C159" s="443"/>
      <c r="D159" s="443"/>
      <c r="E159" s="443"/>
      <c r="F159" s="443"/>
      <c r="G159" s="80"/>
      <c r="H159" s="80"/>
      <c r="I159" s="80"/>
      <c r="J159" s="80"/>
      <c r="K159" s="80"/>
      <c r="L159" s="80"/>
      <c r="M159" s="80"/>
      <c r="N159" s="80"/>
      <c r="O159" s="80"/>
      <c r="P159" s="80"/>
      <c r="Q159" s="80"/>
    </row>
    <row r="160" spans="1:17" s="904" customFormat="1" ht="15.75">
      <c r="A160" s="197"/>
      <c r="B160" s="443"/>
      <c r="C160" s="443"/>
      <c r="D160" s="443"/>
      <c r="E160" s="443"/>
      <c r="F160" s="443"/>
      <c r="G160" s="80"/>
      <c r="H160" s="80"/>
      <c r="I160" s="80"/>
      <c r="J160" s="80"/>
      <c r="K160" s="80"/>
      <c r="L160" s="80"/>
      <c r="M160" s="80"/>
      <c r="N160" s="80"/>
      <c r="O160" s="80"/>
      <c r="P160" s="80"/>
      <c r="Q160" s="80"/>
    </row>
    <row r="161" spans="1:17" s="904" customFormat="1" ht="15.75">
      <c r="A161" s="197"/>
      <c r="B161" s="443"/>
      <c r="C161" s="443"/>
      <c r="D161" s="443"/>
      <c r="E161" s="443"/>
      <c r="F161" s="443"/>
      <c r="G161" s="80"/>
      <c r="H161" s="80"/>
      <c r="I161" s="80"/>
      <c r="J161" s="80"/>
      <c r="K161" s="80"/>
      <c r="L161" s="80"/>
      <c r="M161" s="80"/>
      <c r="N161" s="80"/>
      <c r="O161" s="80"/>
      <c r="P161" s="80"/>
      <c r="Q161" s="80"/>
    </row>
    <row r="162" spans="1:17" s="904" customFormat="1" ht="15.75">
      <c r="A162" s="197"/>
      <c r="B162" s="443"/>
      <c r="C162" s="443"/>
      <c r="D162" s="443"/>
      <c r="E162" s="443"/>
      <c r="F162" s="443"/>
      <c r="G162" s="80"/>
      <c r="H162" s="80"/>
      <c r="I162" s="80"/>
      <c r="J162" s="80"/>
      <c r="K162" s="80"/>
      <c r="L162" s="80"/>
      <c r="M162" s="80"/>
      <c r="N162" s="80"/>
      <c r="O162" s="80"/>
      <c r="P162" s="80"/>
      <c r="Q162" s="80"/>
    </row>
    <row r="163" spans="1:17" s="904" customFormat="1" ht="15.75">
      <c r="A163" s="197"/>
      <c r="B163" s="443"/>
      <c r="C163" s="443"/>
      <c r="D163" s="443"/>
      <c r="E163" s="443"/>
      <c r="F163" s="443"/>
      <c r="G163" s="80"/>
      <c r="H163" s="80"/>
      <c r="I163" s="80"/>
      <c r="J163" s="80"/>
      <c r="K163" s="80"/>
      <c r="L163" s="80"/>
      <c r="M163" s="80"/>
      <c r="N163" s="80"/>
      <c r="O163" s="80"/>
      <c r="P163" s="80"/>
      <c r="Q163" s="80"/>
    </row>
    <row r="164" spans="1:17" s="904" customFormat="1" ht="15.75">
      <c r="A164" s="197"/>
      <c r="B164" s="443"/>
      <c r="C164" s="443"/>
      <c r="D164" s="443"/>
      <c r="E164" s="443"/>
      <c r="F164" s="443"/>
      <c r="G164" s="80"/>
      <c r="H164" s="80"/>
      <c r="I164" s="80"/>
      <c r="J164" s="80"/>
      <c r="K164" s="80"/>
      <c r="L164" s="80"/>
      <c r="M164" s="80"/>
      <c r="N164" s="80"/>
      <c r="O164" s="80"/>
      <c r="P164" s="80"/>
      <c r="Q164" s="80"/>
    </row>
    <row r="165" spans="1:17" s="904" customFormat="1" ht="15.75">
      <c r="A165" s="197"/>
      <c r="B165" s="443"/>
      <c r="C165" s="443"/>
      <c r="D165" s="443"/>
      <c r="E165" s="443"/>
      <c r="F165" s="443"/>
      <c r="G165" s="80"/>
      <c r="H165" s="80"/>
      <c r="I165" s="80"/>
      <c r="J165" s="80"/>
      <c r="K165" s="80"/>
      <c r="L165" s="80"/>
      <c r="M165" s="80"/>
      <c r="N165" s="80"/>
      <c r="O165" s="80"/>
      <c r="P165" s="80"/>
      <c r="Q165" s="80"/>
    </row>
    <row r="166" spans="1:17" s="904" customFormat="1" ht="15.75">
      <c r="A166" s="197"/>
      <c r="B166" s="443"/>
      <c r="C166" s="443"/>
      <c r="D166" s="443"/>
      <c r="E166" s="443"/>
      <c r="F166" s="443"/>
      <c r="G166" s="80"/>
      <c r="H166" s="80"/>
      <c r="I166" s="80"/>
      <c r="J166" s="80"/>
      <c r="K166" s="80"/>
      <c r="L166" s="80"/>
      <c r="M166" s="80"/>
      <c r="N166" s="80"/>
      <c r="O166" s="80"/>
      <c r="P166" s="80"/>
      <c r="Q166" s="80"/>
    </row>
    <row r="167" spans="1:17" s="904" customFormat="1" ht="15.75">
      <c r="A167" s="197"/>
      <c r="B167" s="443"/>
      <c r="C167" s="443"/>
      <c r="D167" s="443"/>
      <c r="E167" s="443"/>
      <c r="F167" s="443"/>
      <c r="G167" s="80"/>
      <c r="H167" s="80"/>
      <c r="I167" s="80"/>
      <c r="J167" s="80"/>
      <c r="K167" s="80"/>
      <c r="L167" s="80"/>
      <c r="M167" s="80"/>
      <c r="N167" s="80"/>
      <c r="O167" s="80"/>
      <c r="P167" s="80"/>
      <c r="Q167" s="80"/>
    </row>
    <row r="168" spans="1:17" s="904" customFormat="1" ht="15.75">
      <c r="A168" s="197"/>
      <c r="B168" s="443"/>
      <c r="C168" s="443"/>
      <c r="D168" s="443"/>
      <c r="E168" s="443"/>
      <c r="F168" s="443"/>
      <c r="G168" s="80"/>
      <c r="H168" s="80"/>
      <c r="I168" s="80"/>
      <c r="J168" s="80"/>
      <c r="K168" s="80"/>
      <c r="L168" s="80"/>
      <c r="M168" s="80"/>
      <c r="N168" s="80"/>
      <c r="O168" s="80"/>
      <c r="P168" s="80"/>
      <c r="Q168" s="80"/>
    </row>
    <row r="169" spans="1:17" s="904" customFormat="1" ht="15.75">
      <c r="A169" s="197"/>
      <c r="B169" s="443"/>
      <c r="C169" s="443"/>
      <c r="D169" s="443"/>
      <c r="E169" s="443"/>
      <c r="F169" s="443"/>
      <c r="G169" s="80"/>
      <c r="H169" s="80"/>
      <c r="I169" s="80"/>
      <c r="J169" s="80"/>
      <c r="K169" s="80"/>
      <c r="L169" s="80"/>
      <c r="M169" s="80"/>
      <c r="N169" s="80"/>
      <c r="O169" s="80"/>
      <c r="P169" s="80"/>
      <c r="Q169" s="80"/>
    </row>
    <row r="170" spans="1:17" s="904" customFormat="1" ht="15.75">
      <c r="A170" s="197"/>
      <c r="B170" s="443"/>
      <c r="C170" s="443"/>
      <c r="D170" s="443"/>
      <c r="E170" s="443"/>
      <c r="F170" s="443"/>
      <c r="G170" s="80"/>
      <c r="H170" s="80"/>
      <c r="I170" s="80"/>
      <c r="J170" s="80"/>
      <c r="K170" s="80"/>
      <c r="L170" s="80"/>
      <c r="M170" s="80"/>
      <c r="N170" s="80"/>
      <c r="O170" s="80"/>
      <c r="P170" s="80"/>
      <c r="Q170" s="80"/>
    </row>
    <row r="171" spans="1:17" s="904" customFormat="1" ht="15.75">
      <c r="A171" s="197"/>
      <c r="B171" s="443"/>
      <c r="C171" s="443"/>
      <c r="D171" s="443"/>
      <c r="E171" s="443"/>
      <c r="F171" s="443"/>
      <c r="G171" s="80"/>
      <c r="H171" s="80"/>
      <c r="I171" s="80"/>
      <c r="J171" s="80"/>
      <c r="K171" s="80"/>
      <c r="L171" s="80"/>
      <c r="M171" s="80"/>
      <c r="N171" s="80"/>
      <c r="O171" s="80"/>
      <c r="P171" s="80"/>
      <c r="Q171" s="80"/>
    </row>
    <row r="172" spans="1:17" s="904" customFormat="1" ht="15.75">
      <c r="A172" s="197"/>
      <c r="B172" s="443"/>
      <c r="C172" s="443"/>
      <c r="D172" s="443"/>
      <c r="E172" s="443"/>
      <c r="F172" s="443"/>
      <c r="G172" s="80"/>
      <c r="H172" s="80"/>
      <c r="I172" s="80"/>
      <c r="J172" s="80"/>
      <c r="K172" s="80"/>
      <c r="L172" s="80"/>
      <c r="M172" s="80"/>
      <c r="N172" s="80"/>
      <c r="O172" s="80"/>
      <c r="P172" s="80"/>
      <c r="Q172" s="80"/>
    </row>
    <row r="173" spans="1:17" s="904" customFormat="1" ht="15.75">
      <c r="A173" s="197"/>
      <c r="B173" s="443"/>
      <c r="C173" s="443"/>
      <c r="D173" s="443"/>
      <c r="E173" s="443"/>
      <c r="F173" s="443"/>
      <c r="G173" s="80"/>
      <c r="H173" s="80"/>
      <c r="I173" s="80"/>
      <c r="J173" s="80"/>
      <c r="K173" s="80"/>
      <c r="L173" s="80"/>
      <c r="M173" s="80"/>
      <c r="N173" s="80"/>
      <c r="O173" s="80"/>
      <c r="P173" s="80"/>
      <c r="Q173" s="80"/>
    </row>
    <row r="174" spans="1:17" s="904" customFormat="1" ht="15.75">
      <c r="A174" s="197"/>
      <c r="B174" s="443"/>
      <c r="C174" s="443"/>
      <c r="D174" s="443"/>
      <c r="E174" s="443"/>
      <c r="F174" s="443"/>
      <c r="G174" s="80"/>
      <c r="H174" s="80"/>
      <c r="I174" s="80"/>
      <c r="J174" s="80"/>
      <c r="K174" s="80"/>
      <c r="L174" s="80"/>
      <c r="M174" s="80"/>
      <c r="N174" s="80"/>
      <c r="O174" s="80"/>
      <c r="P174" s="80"/>
      <c r="Q174" s="80"/>
    </row>
    <row r="175" spans="1:17" s="904" customFormat="1" ht="15.75">
      <c r="A175" s="197"/>
      <c r="B175" s="443"/>
      <c r="C175" s="443"/>
      <c r="D175" s="443"/>
      <c r="E175" s="443"/>
      <c r="F175" s="443"/>
      <c r="G175" s="80"/>
      <c r="H175" s="80"/>
      <c r="I175" s="80"/>
      <c r="J175" s="80"/>
      <c r="K175" s="80"/>
      <c r="L175" s="80"/>
      <c r="M175" s="80"/>
      <c r="N175" s="80"/>
      <c r="O175" s="80"/>
      <c r="P175" s="80"/>
      <c r="Q175" s="80"/>
    </row>
    <row r="176" spans="1:17" s="904" customFormat="1" ht="15.75">
      <c r="A176" s="197"/>
      <c r="B176" s="443"/>
      <c r="C176" s="443"/>
      <c r="D176" s="443"/>
      <c r="E176" s="443"/>
      <c r="F176" s="443"/>
      <c r="G176" s="80"/>
      <c r="H176" s="80"/>
      <c r="I176" s="80"/>
      <c r="J176" s="80"/>
      <c r="K176" s="80"/>
      <c r="L176" s="80"/>
      <c r="M176" s="80"/>
      <c r="N176" s="80"/>
      <c r="O176" s="80"/>
      <c r="P176" s="80"/>
      <c r="Q176" s="80"/>
    </row>
    <row r="177" spans="1:17" s="904" customFormat="1" ht="15.75">
      <c r="A177" s="197"/>
      <c r="B177" s="443"/>
      <c r="C177" s="443"/>
      <c r="D177" s="443"/>
      <c r="E177" s="443"/>
      <c r="F177" s="443"/>
      <c r="G177" s="80"/>
      <c r="H177" s="80"/>
      <c r="I177" s="80"/>
      <c r="J177" s="80"/>
      <c r="K177" s="80"/>
      <c r="L177" s="80"/>
      <c r="M177" s="80"/>
      <c r="N177" s="80"/>
      <c r="O177" s="80"/>
      <c r="P177" s="80"/>
      <c r="Q177" s="80"/>
    </row>
    <row r="178" spans="1:17" s="904" customFormat="1" ht="15.75">
      <c r="A178" s="197"/>
      <c r="B178" s="443"/>
      <c r="C178" s="443"/>
      <c r="D178" s="443"/>
      <c r="E178" s="443"/>
      <c r="F178" s="443"/>
      <c r="G178" s="80"/>
      <c r="H178" s="80"/>
      <c r="I178" s="80"/>
      <c r="J178" s="80"/>
      <c r="K178" s="80"/>
      <c r="L178" s="80"/>
      <c r="M178" s="80"/>
      <c r="N178" s="80"/>
      <c r="O178" s="80"/>
      <c r="P178" s="80"/>
      <c r="Q178" s="80"/>
    </row>
    <row r="179" spans="1:17" s="904" customFormat="1" ht="15.75">
      <c r="A179" s="197"/>
      <c r="B179" s="443"/>
      <c r="C179" s="443"/>
      <c r="D179" s="443"/>
      <c r="E179" s="443"/>
      <c r="F179" s="443"/>
      <c r="G179" s="80"/>
      <c r="H179" s="80"/>
      <c r="I179" s="80"/>
      <c r="J179" s="80"/>
      <c r="K179" s="80"/>
      <c r="L179" s="80"/>
      <c r="M179" s="80"/>
      <c r="N179" s="80"/>
      <c r="O179" s="80"/>
      <c r="P179" s="80"/>
      <c r="Q179" s="80"/>
    </row>
    <row r="180" spans="1:17" s="904" customFormat="1" ht="15.75">
      <c r="A180" s="197"/>
      <c r="B180" s="443"/>
      <c r="C180" s="443"/>
      <c r="D180" s="443"/>
      <c r="E180" s="443"/>
      <c r="F180" s="443"/>
      <c r="G180" s="80"/>
      <c r="H180" s="80"/>
      <c r="I180" s="80"/>
      <c r="J180" s="80"/>
      <c r="K180" s="80"/>
      <c r="L180" s="80"/>
      <c r="M180" s="80"/>
      <c r="N180" s="80"/>
      <c r="O180" s="80"/>
      <c r="P180" s="80"/>
      <c r="Q180" s="80"/>
    </row>
    <row r="181" spans="1:17" s="904" customFormat="1" ht="15.75">
      <c r="A181" s="197"/>
      <c r="B181" s="443"/>
      <c r="C181" s="443"/>
      <c r="D181" s="443"/>
      <c r="E181" s="443"/>
      <c r="F181" s="443"/>
      <c r="G181" s="80"/>
      <c r="H181" s="80"/>
      <c r="I181" s="80"/>
      <c r="J181" s="80"/>
      <c r="K181" s="80"/>
      <c r="L181" s="80"/>
      <c r="M181" s="80"/>
      <c r="N181" s="80"/>
      <c r="O181" s="80"/>
      <c r="P181" s="80"/>
      <c r="Q181" s="80"/>
    </row>
    <row r="182" spans="1:17" s="904" customFormat="1" ht="15.75">
      <c r="A182" s="197"/>
      <c r="B182" s="443"/>
      <c r="C182" s="443"/>
      <c r="D182" s="443"/>
      <c r="E182" s="443"/>
      <c r="F182" s="443"/>
      <c r="G182" s="80"/>
      <c r="H182" s="80"/>
      <c r="I182" s="80"/>
      <c r="J182" s="80"/>
      <c r="K182" s="80"/>
      <c r="L182" s="80"/>
      <c r="M182" s="80"/>
      <c r="N182" s="80"/>
      <c r="O182" s="80"/>
      <c r="P182" s="80"/>
      <c r="Q182" s="80"/>
    </row>
    <row r="183" spans="1:17" s="904" customFormat="1" ht="15.75">
      <c r="A183" s="197"/>
      <c r="B183" s="443"/>
      <c r="C183" s="443"/>
      <c r="D183" s="443"/>
      <c r="E183" s="443"/>
      <c r="F183" s="443"/>
      <c r="G183" s="80"/>
      <c r="H183" s="80"/>
      <c r="I183" s="80"/>
      <c r="J183" s="80"/>
      <c r="K183" s="80"/>
      <c r="L183" s="80"/>
      <c r="M183" s="80"/>
      <c r="N183" s="80"/>
      <c r="O183" s="80"/>
      <c r="P183" s="80"/>
      <c r="Q183" s="80"/>
    </row>
    <row r="184" spans="1:17" s="904" customFormat="1" ht="15.75">
      <c r="A184" s="197"/>
      <c r="B184" s="443"/>
      <c r="C184" s="443"/>
      <c r="D184" s="443"/>
      <c r="E184" s="443"/>
      <c r="F184" s="443"/>
      <c r="G184" s="80"/>
      <c r="H184" s="80"/>
      <c r="I184" s="80"/>
      <c r="J184" s="80"/>
      <c r="K184" s="80"/>
      <c r="L184" s="80"/>
      <c r="M184" s="80"/>
      <c r="N184" s="80"/>
      <c r="O184" s="80"/>
      <c r="P184" s="80"/>
      <c r="Q184" s="80"/>
    </row>
    <row r="185" spans="1:17" s="904" customFormat="1" ht="15.75">
      <c r="A185" s="197"/>
      <c r="B185" s="443"/>
      <c r="C185" s="443"/>
      <c r="D185" s="443"/>
      <c r="E185" s="443"/>
      <c r="F185" s="443"/>
      <c r="G185" s="80"/>
      <c r="H185" s="80"/>
      <c r="I185" s="80"/>
      <c r="J185" s="80"/>
      <c r="K185" s="80"/>
      <c r="L185" s="80"/>
      <c r="M185" s="80"/>
      <c r="N185" s="80"/>
      <c r="O185" s="80"/>
      <c r="P185" s="80"/>
      <c r="Q185" s="80"/>
    </row>
    <row r="186" spans="1:17" s="904" customFormat="1" ht="15.75">
      <c r="A186" s="197"/>
      <c r="B186" s="443"/>
      <c r="C186" s="443"/>
      <c r="D186" s="443"/>
      <c r="E186" s="443"/>
      <c r="F186" s="443"/>
      <c r="G186" s="80"/>
      <c r="H186" s="80"/>
      <c r="I186" s="80"/>
      <c r="J186" s="80"/>
      <c r="K186" s="80"/>
      <c r="L186" s="80"/>
      <c r="M186" s="80"/>
      <c r="N186" s="80"/>
      <c r="O186" s="80"/>
      <c r="P186" s="80"/>
      <c r="Q186" s="80"/>
    </row>
    <row r="187" spans="1:17" s="904" customFormat="1" ht="15.75">
      <c r="A187" s="197"/>
      <c r="B187" s="443"/>
      <c r="C187" s="443"/>
      <c r="D187" s="443"/>
      <c r="E187" s="443"/>
      <c r="F187" s="443"/>
      <c r="G187" s="80"/>
      <c r="H187" s="80"/>
      <c r="I187" s="80"/>
      <c r="J187" s="80"/>
      <c r="K187" s="80"/>
      <c r="L187" s="80"/>
      <c r="M187" s="80"/>
      <c r="N187" s="80"/>
      <c r="O187" s="80"/>
      <c r="P187" s="80"/>
      <c r="Q187" s="80"/>
    </row>
    <row r="188" spans="1:17" s="904" customFormat="1" ht="15.75">
      <c r="A188" s="197"/>
      <c r="B188" s="443"/>
      <c r="C188" s="443"/>
      <c r="D188" s="443"/>
      <c r="E188" s="443"/>
      <c r="F188" s="443"/>
      <c r="G188" s="80"/>
      <c r="H188" s="80"/>
      <c r="I188" s="80"/>
      <c r="J188" s="80"/>
      <c r="K188" s="80"/>
      <c r="L188" s="80"/>
      <c r="M188" s="80"/>
      <c r="N188" s="80"/>
      <c r="O188" s="80"/>
      <c r="P188" s="80"/>
      <c r="Q188" s="80"/>
    </row>
    <row r="189" spans="1:17" s="904" customFormat="1" ht="15.75">
      <c r="A189" s="197"/>
      <c r="B189" s="443"/>
      <c r="C189" s="443"/>
      <c r="D189" s="443"/>
      <c r="E189" s="443"/>
      <c r="F189" s="443"/>
      <c r="G189" s="80"/>
      <c r="H189" s="80"/>
      <c r="I189" s="80"/>
      <c r="J189" s="80"/>
      <c r="K189" s="80"/>
      <c r="L189" s="80"/>
      <c r="M189" s="80"/>
      <c r="N189" s="80"/>
      <c r="O189" s="80"/>
      <c r="P189" s="80"/>
      <c r="Q189" s="80"/>
    </row>
    <row r="190" spans="1:17" s="904" customFormat="1" ht="15.75">
      <c r="A190" s="197"/>
      <c r="B190" s="443"/>
      <c r="C190" s="443"/>
      <c r="D190" s="443"/>
      <c r="E190" s="443"/>
      <c r="F190" s="443"/>
      <c r="G190" s="80"/>
      <c r="H190" s="80"/>
      <c r="I190" s="80"/>
      <c r="J190" s="80"/>
      <c r="K190" s="80"/>
      <c r="L190" s="80"/>
      <c r="M190" s="80"/>
      <c r="N190" s="80"/>
      <c r="O190" s="80"/>
      <c r="P190" s="80"/>
      <c r="Q190" s="80"/>
    </row>
    <row r="191" spans="1:17" s="904" customFormat="1" ht="15.75">
      <c r="A191" s="79"/>
      <c r="B191" s="443"/>
      <c r="C191" s="443"/>
      <c r="D191" s="443"/>
      <c r="E191" s="443"/>
      <c r="F191" s="443"/>
      <c r="G191" s="80"/>
      <c r="H191" s="80"/>
      <c r="I191" s="80"/>
      <c r="J191" s="80"/>
      <c r="K191" s="80"/>
      <c r="L191" s="80"/>
      <c r="M191" s="80"/>
      <c r="N191" s="80"/>
      <c r="O191" s="80"/>
      <c r="P191" s="80"/>
      <c r="Q191" s="80"/>
    </row>
    <row r="192" spans="1:17" s="904" customFormat="1" ht="15.75">
      <c r="A192" s="79"/>
      <c r="B192" s="443"/>
      <c r="C192" s="443"/>
      <c r="D192" s="443"/>
      <c r="E192" s="443"/>
      <c r="F192" s="443"/>
      <c r="G192" s="80"/>
      <c r="H192" s="80"/>
      <c r="I192" s="80"/>
      <c r="J192" s="80"/>
      <c r="K192" s="80"/>
      <c r="L192" s="80"/>
      <c r="M192" s="80"/>
      <c r="N192" s="80"/>
      <c r="O192" s="80"/>
      <c r="P192" s="80"/>
      <c r="Q192" s="80"/>
    </row>
    <row r="193" spans="1:18" s="904" customFormat="1" ht="15.75">
      <c r="A193" s="79"/>
      <c r="B193" s="443"/>
      <c r="C193" s="443"/>
      <c r="D193" s="443"/>
      <c r="E193" s="443"/>
      <c r="F193" s="443"/>
      <c r="G193" s="80"/>
      <c r="H193" s="80"/>
      <c r="I193" s="80"/>
      <c r="J193" s="80"/>
      <c r="K193" s="80"/>
      <c r="L193" s="80"/>
      <c r="M193" s="80"/>
      <c r="N193" s="80"/>
      <c r="O193" s="80"/>
      <c r="P193" s="80"/>
      <c r="Q193" s="80"/>
    </row>
    <row r="194" spans="1:18" s="904" customFormat="1" ht="15.75">
      <c r="A194" s="79"/>
      <c r="B194" s="443"/>
      <c r="C194" s="443"/>
      <c r="D194" s="443"/>
      <c r="E194" s="443"/>
      <c r="F194" s="443"/>
      <c r="G194" s="80"/>
      <c r="H194" s="80"/>
      <c r="I194" s="80"/>
      <c r="J194" s="80"/>
      <c r="K194" s="80"/>
      <c r="L194" s="80"/>
      <c r="M194" s="80"/>
      <c r="N194" s="80"/>
      <c r="O194" s="80"/>
      <c r="P194" s="80"/>
      <c r="Q194" s="80"/>
    </row>
    <row r="195" spans="1:18" s="904" customFormat="1" ht="15.75">
      <c r="A195" s="79"/>
      <c r="B195" s="443"/>
      <c r="C195" s="443"/>
      <c r="D195" s="443"/>
      <c r="E195" s="443"/>
      <c r="F195" s="443"/>
      <c r="G195" s="80"/>
      <c r="H195" s="80"/>
      <c r="I195" s="80"/>
      <c r="J195" s="80"/>
      <c r="K195" s="80"/>
      <c r="L195" s="80"/>
      <c r="M195" s="80"/>
      <c r="N195" s="80"/>
      <c r="O195" s="80"/>
      <c r="P195" s="80"/>
      <c r="Q195" s="80"/>
    </row>
    <row r="196" spans="1:18" s="904" customFormat="1" ht="15.75">
      <c r="A196" s="79"/>
      <c r="B196" s="443"/>
      <c r="C196" s="443"/>
      <c r="D196" s="443"/>
      <c r="E196" s="443"/>
      <c r="F196" s="443"/>
      <c r="G196" s="80"/>
      <c r="H196" s="80"/>
      <c r="I196" s="80"/>
      <c r="J196" s="80"/>
      <c r="K196" s="80"/>
      <c r="L196" s="80"/>
      <c r="M196" s="80"/>
      <c r="N196" s="80"/>
      <c r="O196" s="80"/>
      <c r="P196" s="80"/>
      <c r="Q196" s="80"/>
    </row>
    <row r="197" spans="1:18" s="904" customFormat="1" ht="15.75">
      <c r="A197" s="79"/>
      <c r="B197" s="443"/>
      <c r="C197" s="443"/>
      <c r="D197" s="443"/>
      <c r="E197" s="443"/>
      <c r="F197" s="443"/>
      <c r="G197" s="80"/>
      <c r="H197" s="80"/>
      <c r="I197" s="80"/>
      <c r="J197" s="80"/>
      <c r="K197" s="80"/>
      <c r="L197" s="80"/>
      <c r="M197" s="80"/>
      <c r="N197" s="80"/>
      <c r="O197" s="80"/>
      <c r="P197" s="80"/>
      <c r="Q197" s="80"/>
    </row>
    <row r="198" spans="1:18" s="904" customFormat="1" ht="15.75">
      <c r="A198" s="79"/>
      <c r="B198" s="443"/>
      <c r="C198" s="443"/>
      <c r="D198" s="443"/>
      <c r="E198" s="443"/>
      <c r="F198" s="443"/>
      <c r="G198" s="80"/>
      <c r="H198" s="80"/>
      <c r="I198" s="80"/>
      <c r="J198" s="80"/>
      <c r="K198" s="80"/>
      <c r="L198" s="80"/>
      <c r="M198" s="80"/>
      <c r="N198" s="80"/>
      <c r="O198" s="80"/>
      <c r="P198" s="80"/>
      <c r="Q198" s="80"/>
    </row>
    <row r="199" spans="1:18" s="904" customFormat="1" ht="15.75">
      <c r="A199" s="79"/>
      <c r="B199" s="443"/>
      <c r="C199" s="443"/>
      <c r="D199" s="443"/>
      <c r="E199" s="443"/>
      <c r="F199" s="443"/>
      <c r="G199" s="80"/>
      <c r="H199" s="80"/>
      <c r="I199" s="80"/>
      <c r="J199" s="80"/>
      <c r="K199" s="80"/>
      <c r="L199" s="80"/>
      <c r="M199" s="80"/>
      <c r="N199" s="80"/>
      <c r="O199" s="80"/>
      <c r="P199" s="80"/>
      <c r="Q199" s="80"/>
    </row>
    <row r="200" spans="1:18" s="904" customFormat="1" ht="15.75">
      <c r="A200" s="79"/>
      <c r="B200" s="443"/>
      <c r="C200" s="443"/>
      <c r="D200" s="443"/>
      <c r="E200" s="443"/>
      <c r="F200" s="443"/>
      <c r="G200" s="80"/>
      <c r="H200" s="80"/>
      <c r="I200" s="80"/>
      <c r="J200" s="80"/>
      <c r="K200" s="80"/>
      <c r="L200" s="80"/>
      <c r="M200" s="80"/>
      <c r="N200" s="80"/>
      <c r="O200" s="80"/>
      <c r="P200" s="80"/>
      <c r="Q200" s="80"/>
    </row>
    <row r="201" spans="1:18" s="904" customFormat="1" ht="15.75">
      <c r="A201" s="79"/>
      <c r="B201" s="443"/>
      <c r="C201" s="443"/>
      <c r="D201" s="443"/>
      <c r="E201" s="443"/>
      <c r="F201" s="443"/>
      <c r="G201" s="80"/>
      <c r="H201" s="80"/>
      <c r="I201" s="80"/>
      <c r="J201" s="80"/>
      <c r="K201" s="80"/>
      <c r="L201" s="80"/>
      <c r="M201" s="80"/>
      <c r="N201" s="80"/>
      <c r="O201" s="80"/>
      <c r="P201" s="80"/>
      <c r="Q201" s="80"/>
      <c r="R201" s="85"/>
    </row>
    <row r="202" spans="1:18" s="904" customFormat="1" ht="15.75">
      <c r="A202" s="79"/>
      <c r="B202" s="443"/>
      <c r="C202" s="443"/>
      <c r="D202" s="443"/>
      <c r="E202" s="443"/>
      <c r="F202" s="443"/>
      <c r="G202" s="80"/>
      <c r="H202" s="80"/>
      <c r="I202" s="80"/>
      <c r="J202" s="80"/>
      <c r="K202" s="80"/>
      <c r="L202" s="80"/>
      <c r="M202" s="80"/>
      <c r="N202" s="80"/>
      <c r="O202" s="80"/>
      <c r="P202" s="80"/>
      <c r="Q202" s="80"/>
      <c r="R202" s="85"/>
    </row>
    <row r="203" spans="1:18" s="904" customFormat="1" ht="15.75">
      <c r="A203" s="79"/>
      <c r="B203" s="443"/>
      <c r="C203" s="443"/>
      <c r="D203" s="443"/>
      <c r="E203" s="443"/>
      <c r="F203" s="443"/>
      <c r="G203" s="80"/>
      <c r="H203" s="80"/>
      <c r="I203" s="80"/>
      <c r="J203" s="80"/>
      <c r="K203" s="80"/>
      <c r="L203" s="80"/>
      <c r="M203" s="80"/>
      <c r="N203" s="80"/>
      <c r="O203" s="80"/>
      <c r="P203" s="80"/>
      <c r="Q203" s="80"/>
      <c r="R203" s="85"/>
    </row>
    <row r="204" spans="1:18" s="904" customFormat="1" ht="15.75">
      <c r="A204" s="79"/>
      <c r="B204" s="443"/>
      <c r="C204" s="443"/>
      <c r="D204" s="443"/>
      <c r="E204" s="443"/>
      <c r="F204" s="443"/>
      <c r="G204" s="80"/>
      <c r="H204" s="80"/>
      <c r="I204" s="80"/>
      <c r="J204" s="80"/>
      <c r="K204" s="80"/>
      <c r="L204" s="80"/>
      <c r="M204" s="80"/>
      <c r="N204" s="80"/>
      <c r="O204" s="80"/>
      <c r="P204" s="80"/>
      <c r="Q204" s="80"/>
      <c r="R204" s="85"/>
    </row>
    <row r="205" spans="1:18" s="904" customFormat="1" ht="15.75">
      <c r="A205" s="79"/>
      <c r="B205" s="443"/>
      <c r="C205" s="443"/>
      <c r="D205" s="443"/>
      <c r="E205" s="443"/>
      <c r="F205" s="443"/>
      <c r="G205" s="80"/>
      <c r="H205" s="80"/>
      <c r="I205" s="80"/>
      <c r="J205" s="80"/>
      <c r="K205" s="80"/>
      <c r="L205" s="80"/>
      <c r="M205" s="80"/>
      <c r="N205" s="80"/>
      <c r="O205" s="80"/>
      <c r="P205" s="80"/>
      <c r="Q205" s="80"/>
      <c r="R205" s="85"/>
    </row>
    <row r="206" spans="1:18" s="904" customFormat="1" ht="15.75">
      <c r="A206" s="79"/>
      <c r="B206" s="443"/>
      <c r="C206" s="443"/>
      <c r="D206" s="443"/>
      <c r="E206" s="443"/>
      <c r="F206" s="443"/>
      <c r="G206" s="80"/>
      <c r="H206" s="80"/>
      <c r="I206" s="80"/>
      <c r="J206" s="80"/>
      <c r="K206" s="80"/>
      <c r="L206" s="80"/>
      <c r="M206" s="80"/>
      <c r="N206" s="80"/>
      <c r="O206" s="80"/>
      <c r="P206" s="80"/>
      <c r="Q206" s="80"/>
      <c r="R206" s="85"/>
    </row>
    <row r="207" spans="1:18" s="904" customFormat="1" ht="15.75">
      <c r="A207" s="79"/>
      <c r="B207" s="443"/>
      <c r="C207" s="443"/>
      <c r="D207" s="443"/>
      <c r="E207" s="443"/>
      <c r="F207" s="443"/>
      <c r="G207" s="80"/>
      <c r="H207" s="80"/>
      <c r="I207" s="80"/>
      <c r="J207" s="80"/>
      <c r="K207" s="80"/>
      <c r="L207" s="80"/>
      <c r="M207" s="80"/>
      <c r="N207" s="80"/>
      <c r="O207" s="80"/>
      <c r="P207" s="80"/>
      <c r="Q207" s="80"/>
      <c r="R207" s="85"/>
    </row>
    <row r="208" spans="1:18" s="904" customFormat="1" ht="15.75">
      <c r="A208" s="79"/>
      <c r="B208" s="443"/>
      <c r="C208" s="443"/>
      <c r="D208" s="443"/>
      <c r="E208" s="443"/>
      <c r="F208" s="443"/>
      <c r="G208" s="80"/>
      <c r="H208" s="80"/>
      <c r="I208" s="80"/>
      <c r="J208" s="80"/>
      <c r="K208" s="80"/>
      <c r="L208" s="80"/>
      <c r="M208" s="80"/>
      <c r="N208" s="80"/>
      <c r="O208" s="80"/>
      <c r="P208" s="80"/>
      <c r="Q208" s="80"/>
      <c r="R208" s="85"/>
    </row>
    <row r="209" spans="1:18" s="904" customFormat="1" ht="15.75">
      <c r="A209" s="79"/>
      <c r="B209" s="443"/>
      <c r="C209" s="443"/>
      <c r="D209" s="443"/>
      <c r="E209" s="443"/>
      <c r="F209" s="443"/>
      <c r="G209" s="80"/>
      <c r="H209" s="80"/>
      <c r="I209" s="80"/>
      <c r="J209" s="80"/>
      <c r="K209" s="80"/>
      <c r="L209" s="80"/>
      <c r="M209" s="80"/>
      <c r="N209" s="80"/>
      <c r="O209" s="80"/>
      <c r="P209" s="80"/>
      <c r="Q209" s="80"/>
      <c r="R209" s="85"/>
    </row>
    <row r="210" spans="1:18" s="904" customFormat="1" ht="15.75">
      <c r="A210" s="79"/>
      <c r="B210" s="443"/>
      <c r="C210" s="443"/>
      <c r="D210" s="443"/>
      <c r="E210" s="443"/>
      <c r="F210" s="443"/>
      <c r="G210" s="80"/>
      <c r="H210" s="80"/>
      <c r="I210" s="80"/>
      <c r="J210" s="80"/>
      <c r="K210" s="80"/>
      <c r="L210" s="80"/>
      <c r="M210" s="80"/>
      <c r="N210" s="80"/>
      <c r="O210" s="80"/>
      <c r="P210" s="80"/>
      <c r="Q210" s="80"/>
      <c r="R210" s="85"/>
    </row>
    <row r="211" spans="1:18" s="904" customFormat="1" ht="15.75">
      <c r="A211" s="79"/>
      <c r="B211" s="443"/>
      <c r="C211" s="443"/>
      <c r="D211" s="443"/>
      <c r="E211" s="443"/>
      <c r="F211" s="443"/>
      <c r="G211" s="80"/>
      <c r="H211" s="80"/>
      <c r="I211" s="80"/>
      <c r="J211" s="80"/>
      <c r="K211" s="80"/>
      <c r="L211" s="80"/>
      <c r="M211" s="80"/>
      <c r="N211" s="80"/>
      <c r="O211" s="80"/>
      <c r="P211" s="80"/>
      <c r="Q211" s="80"/>
      <c r="R211" s="85"/>
    </row>
    <row r="212" spans="1:18" s="904" customFormat="1" ht="15.75">
      <c r="A212" s="79"/>
      <c r="B212" s="443"/>
      <c r="C212" s="443"/>
      <c r="D212" s="443"/>
      <c r="E212" s="443"/>
      <c r="F212" s="443"/>
      <c r="G212" s="80"/>
      <c r="H212" s="80"/>
      <c r="I212" s="80"/>
      <c r="J212" s="80"/>
      <c r="K212" s="80"/>
      <c r="L212" s="80"/>
      <c r="M212" s="80"/>
      <c r="N212" s="80"/>
      <c r="O212" s="80"/>
      <c r="P212" s="80"/>
      <c r="Q212" s="80"/>
      <c r="R212" s="85"/>
    </row>
    <row r="213" spans="1:18" s="904" customFormat="1" ht="15.75">
      <c r="A213" s="79"/>
      <c r="B213" s="443"/>
      <c r="C213" s="443"/>
      <c r="D213" s="443"/>
      <c r="E213" s="443"/>
      <c r="F213" s="443"/>
      <c r="G213" s="80"/>
      <c r="H213" s="80"/>
      <c r="I213" s="80"/>
      <c r="J213" s="80"/>
      <c r="K213" s="80"/>
      <c r="L213" s="80"/>
      <c r="M213" s="80"/>
      <c r="N213" s="80"/>
      <c r="O213" s="80"/>
      <c r="P213" s="80"/>
      <c r="Q213" s="80"/>
      <c r="R213" s="85"/>
    </row>
    <row r="214" spans="1:18" s="904" customFormat="1" ht="15.75">
      <c r="A214" s="79"/>
      <c r="B214" s="443"/>
      <c r="C214" s="443"/>
      <c r="D214" s="443"/>
      <c r="E214" s="443"/>
      <c r="F214" s="443"/>
      <c r="G214" s="80"/>
      <c r="H214" s="80"/>
      <c r="I214" s="80"/>
      <c r="J214" s="80"/>
      <c r="K214" s="80"/>
      <c r="L214" s="80"/>
      <c r="M214" s="80"/>
      <c r="N214" s="80"/>
      <c r="O214" s="80"/>
      <c r="P214" s="80"/>
      <c r="Q214" s="80"/>
      <c r="R214" s="85"/>
    </row>
    <row r="215" spans="1:18" s="904" customFormat="1" ht="15.75">
      <c r="A215" s="79"/>
      <c r="B215" s="443"/>
      <c r="C215" s="443"/>
      <c r="D215" s="443"/>
      <c r="E215" s="443"/>
      <c r="F215" s="443"/>
      <c r="G215" s="80"/>
      <c r="H215" s="80"/>
      <c r="I215" s="80"/>
      <c r="J215" s="80"/>
      <c r="K215" s="80"/>
      <c r="L215" s="80"/>
      <c r="M215" s="80"/>
      <c r="N215" s="80"/>
      <c r="O215" s="80"/>
      <c r="P215" s="80"/>
      <c r="Q215" s="80"/>
      <c r="R215" s="85"/>
    </row>
    <row r="216" spans="1:18" s="904" customFormat="1" ht="15.75">
      <c r="A216" s="79"/>
      <c r="B216" s="443"/>
      <c r="C216" s="443"/>
      <c r="D216" s="443"/>
      <c r="E216" s="443"/>
      <c r="F216" s="443"/>
      <c r="G216" s="80"/>
      <c r="H216" s="80"/>
      <c r="I216" s="80"/>
      <c r="J216" s="80"/>
      <c r="K216" s="80"/>
      <c r="L216" s="80"/>
      <c r="M216" s="80"/>
      <c r="N216" s="80"/>
      <c r="O216" s="80"/>
      <c r="P216" s="80"/>
      <c r="Q216" s="80"/>
      <c r="R216" s="85"/>
    </row>
    <row r="217" spans="1:18" s="904" customFormat="1" ht="15.75">
      <c r="A217" s="79"/>
      <c r="B217" s="443"/>
      <c r="C217" s="443"/>
      <c r="D217" s="443"/>
      <c r="E217" s="443"/>
      <c r="F217" s="443"/>
      <c r="G217" s="80"/>
      <c r="H217" s="80"/>
      <c r="I217" s="80"/>
      <c r="J217" s="80"/>
      <c r="K217" s="80"/>
      <c r="L217" s="80"/>
      <c r="M217" s="80"/>
      <c r="N217" s="80"/>
      <c r="O217" s="80"/>
      <c r="P217" s="80"/>
      <c r="Q217" s="80"/>
      <c r="R217" s="85"/>
    </row>
    <row r="218" spans="1:18" s="904" customFormat="1" ht="15.75">
      <c r="A218" s="79"/>
      <c r="B218" s="443"/>
      <c r="C218" s="443"/>
      <c r="D218" s="443"/>
      <c r="E218" s="443"/>
      <c r="F218" s="443"/>
      <c r="G218" s="80"/>
      <c r="H218" s="80"/>
      <c r="I218" s="80"/>
      <c r="J218" s="80"/>
      <c r="K218" s="80"/>
      <c r="L218" s="80"/>
      <c r="M218" s="80"/>
      <c r="N218" s="80"/>
      <c r="O218" s="80"/>
      <c r="P218" s="80"/>
      <c r="Q218" s="80"/>
      <c r="R218" s="85"/>
    </row>
    <row r="219" spans="1:18" s="904" customFormat="1" ht="15.75">
      <c r="A219" s="79"/>
      <c r="B219" s="443"/>
      <c r="C219" s="443"/>
      <c r="D219" s="443"/>
      <c r="E219" s="443"/>
      <c r="F219" s="443"/>
      <c r="G219" s="80"/>
      <c r="H219" s="80"/>
      <c r="I219" s="80"/>
      <c r="J219" s="80"/>
      <c r="K219" s="80"/>
      <c r="L219" s="80"/>
      <c r="M219" s="80"/>
      <c r="N219" s="80"/>
      <c r="O219" s="80"/>
      <c r="P219" s="80"/>
      <c r="Q219" s="80"/>
      <c r="R219" s="85"/>
    </row>
    <row r="220" spans="1:18" s="904" customFormat="1" ht="15.75">
      <c r="A220" s="79"/>
      <c r="B220" s="443"/>
      <c r="C220" s="443"/>
      <c r="D220" s="443"/>
      <c r="E220" s="443"/>
      <c r="F220" s="443"/>
      <c r="G220" s="80"/>
      <c r="H220" s="80"/>
      <c r="I220" s="80"/>
      <c r="J220" s="80"/>
      <c r="K220" s="80"/>
      <c r="L220" s="80"/>
      <c r="M220" s="80"/>
      <c r="N220" s="80"/>
      <c r="O220" s="80"/>
      <c r="P220" s="80"/>
      <c r="Q220" s="80"/>
      <c r="R220" s="85"/>
    </row>
    <row r="221" spans="1:18" s="904" customFormat="1" ht="15.75">
      <c r="A221" s="79"/>
      <c r="B221" s="443"/>
      <c r="C221" s="443"/>
      <c r="D221" s="443"/>
      <c r="E221" s="443"/>
      <c r="F221" s="443"/>
      <c r="G221" s="80"/>
      <c r="H221" s="80"/>
      <c r="I221" s="80"/>
      <c r="J221" s="80"/>
      <c r="K221" s="80"/>
      <c r="L221" s="80"/>
      <c r="M221" s="80"/>
      <c r="N221" s="80"/>
      <c r="O221" s="80"/>
      <c r="P221" s="80"/>
      <c r="Q221" s="80"/>
      <c r="R221" s="85"/>
    </row>
    <row r="222" spans="1:18" s="904" customFormat="1" ht="15.75">
      <c r="A222" s="79"/>
      <c r="B222" s="443"/>
      <c r="C222" s="443"/>
      <c r="D222" s="443"/>
      <c r="E222" s="443"/>
      <c r="F222" s="443"/>
      <c r="G222" s="80"/>
      <c r="H222" s="80"/>
      <c r="I222" s="80"/>
      <c r="J222" s="80"/>
      <c r="K222" s="80"/>
      <c r="L222" s="80"/>
      <c r="M222" s="80"/>
      <c r="N222" s="80"/>
      <c r="O222" s="80"/>
      <c r="P222" s="80"/>
      <c r="Q222" s="80"/>
      <c r="R222" s="85"/>
    </row>
    <row r="223" spans="1:18" s="904" customFormat="1" ht="15.75">
      <c r="A223" s="79"/>
      <c r="B223" s="443"/>
      <c r="C223" s="443"/>
      <c r="D223" s="443"/>
      <c r="E223" s="443"/>
      <c r="F223" s="443"/>
      <c r="G223" s="80"/>
      <c r="H223" s="80"/>
      <c r="I223" s="80"/>
      <c r="J223" s="80"/>
      <c r="K223" s="80"/>
      <c r="L223" s="80"/>
      <c r="M223" s="80"/>
      <c r="N223" s="80"/>
      <c r="O223" s="80"/>
      <c r="P223" s="80"/>
      <c r="Q223" s="80"/>
      <c r="R223" s="85"/>
    </row>
    <row r="224" spans="1:18" s="904" customFormat="1" ht="15.75">
      <c r="A224" s="79"/>
      <c r="B224" s="443"/>
      <c r="C224" s="443"/>
      <c r="D224" s="443"/>
      <c r="E224" s="443"/>
      <c r="F224" s="443"/>
      <c r="G224" s="80"/>
      <c r="H224" s="80"/>
      <c r="I224" s="80"/>
      <c r="J224" s="80"/>
      <c r="K224" s="80"/>
      <c r="L224" s="80"/>
      <c r="M224" s="80"/>
      <c r="N224" s="80"/>
      <c r="O224" s="80"/>
      <c r="P224" s="80"/>
      <c r="Q224" s="80"/>
      <c r="R224" s="85"/>
    </row>
    <row r="225" spans="1:18" s="904" customFormat="1" ht="15.75">
      <c r="A225" s="79"/>
      <c r="B225" s="443"/>
      <c r="C225" s="443"/>
      <c r="D225" s="443"/>
      <c r="E225" s="443"/>
      <c r="F225" s="443"/>
      <c r="G225" s="80"/>
      <c r="H225" s="80"/>
      <c r="I225" s="80"/>
      <c r="J225" s="80"/>
      <c r="K225" s="80"/>
      <c r="L225" s="80"/>
      <c r="M225" s="80"/>
      <c r="N225" s="80"/>
      <c r="O225" s="80"/>
      <c r="P225" s="80"/>
      <c r="Q225" s="80"/>
      <c r="R225" s="85"/>
    </row>
    <row r="226" spans="1:18" s="904" customFormat="1" ht="15.75">
      <c r="A226" s="79"/>
      <c r="B226" s="443"/>
      <c r="C226" s="443"/>
      <c r="D226" s="443"/>
      <c r="E226" s="443"/>
      <c r="F226" s="443"/>
      <c r="G226" s="80"/>
      <c r="H226" s="80"/>
      <c r="I226" s="80"/>
      <c r="J226" s="80"/>
      <c r="K226" s="80"/>
      <c r="L226" s="80"/>
      <c r="M226" s="80"/>
      <c r="N226" s="80"/>
      <c r="O226" s="80"/>
      <c r="P226" s="80"/>
      <c r="Q226" s="80"/>
      <c r="R226" s="85"/>
    </row>
    <row r="227" spans="1:18" s="904" customFormat="1" ht="15.75">
      <c r="A227" s="79"/>
      <c r="B227" s="443"/>
      <c r="C227" s="443"/>
      <c r="D227" s="443"/>
      <c r="E227" s="443"/>
      <c r="F227" s="443"/>
      <c r="G227" s="80"/>
      <c r="H227" s="80"/>
      <c r="I227" s="80"/>
      <c r="J227" s="80"/>
      <c r="K227" s="80"/>
      <c r="L227" s="80"/>
      <c r="M227" s="80"/>
      <c r="N227" s="80"/>
      <c r="O227" s="80"/>
      <c r="P227" s="80"/>
      <c r="Q227" s="80"/>
      <c r="R227" s="85"/>
    </row>
    <row r="228" spans="1:18" s="904" customFormat="1" ht="15.75">
      <c r="A228" s="79"/>
      <c r="B228" s="443"/>
      <c r="C228" s="443"/>
      <c r="D228" s="443"/>
      <c r="E228" s="443"/>
      <c r="F228" s="443"/>
      <c r="G228" s="80"/>
      <c r="H228" s="80"/>
      <c r="I228" s="80"/>
      <c r="J228" s="80"/>
      <c r="K228" s="80"/>
      <c r="L228" s="80"/>
      <c r="M228" s="80"/>
      <c r="N228" s="80"/>
      <c r="O228" s="80"/>
      <c r="P228" s="80"/>
      <c r="Q228" s="80"/>
      <c r="R228" s="85"/>
    </row>
    <row r="229" spans="1:18" s="904" customFormat="1" ht="15.75">
      <c r="A229" s="79"/>
      <c r="B229" s="443"/>
      <c r="C229" s="443"/>
      <c r="D229" s="443"/>
      <c r="E229" s="443"/>
      <c r="F229" s="443"/>
      <c r="G229" s="80"/>
      <c r="H229" s="80"/>
      <c r="I229" s="80"/>
      <c r="J229" s="80"/>
      <c r="K229" s="80"/>
      <c r="L229" s="80"/>
      <c r="M229" s="80"/>
      <c r="N229" s="80"/>
      <c r="O229" s="80"/>
      <c r="P229" s="80"/>
      <c r="Q229" s="80"/>
      <c r="R229" s="85"/>
    </row>
    <row r="230" spans="1:18" s="904" customFormat="1" ht="15.75">
      <c r="A230" s="79"/>
      <c r="B230" s="443"/>
      <c r="C230" s="443"/>
      <c r="D230" s="443"/>
      <c r="E230" s="443"/>
      <c r="F230" s="443"/>
      <c r="G230" s="80"/>
      <c r="H230" s="80"/>
      <c r="I230" s="80"/>
      <c r="J230" s="80"/>
      <c r="K230" s="80"/>
      <c r="L230" s="80"/>
      <c r="M230" s="80"/>
      <c r="N230" s="80"/>
      <c r="O230" s="80"/>
      <c r="P230" s="80"/>
      <c r="Q230" s="80"/>
      <c r="R230" s="85"/>
    </row>
    <row r="231" spans="1:18" s="904" customFormat="1" ht="15.75">
      <c r="A231" s="79"/>
      <c r="B231" s="443"/>
      <c r="C231" s="443"/>
      <c r="D231" s="443"/>
      <c r="E231" s="443"/>
      <c r="F231" s="443"/>
      <c r="G231" s="80"/>
      <c r="H231" s="80"/>
      <c r="I231" s="80"/>
      <c r="J231" s="80"/>
      <c r="K231" s="80"/>
      <c r="L231" s="80"/>
      <c r="M231" s="80"/>
      <c r="N231" s="80"/>
      <c r="O231" s="80"/>
      <c r="P231" s="80"/>
      <c r="Q231" s="80"/>
      <c r="R231" s="85"/>
    </row>
    <row r="232" spans="1:18" s="904" customFormat="1" ht="15.75">
      <c r="A232" s="79"/>
      <c r="B232" s="443"/>
      <c r="C232" s="443"/>
      <c r="D232" s="443"/>
      <c r="E232" s="443"/>
      <c r="F232" s="443"/>
      <c r="G232" s="80"/>
      <c r="H232" s="80"/>
      <c r="I232" s="80"/>
      <c r="J232" s="80"/>
      <c r="K232" s="80"/>
      <c r="L232" s="80"/>
      <c r="M232" s="80"/>
      <c r="N232" s="80"/>
      <c r="O232" s="80"/>
      <c r="P232" s="80"/>
      <c r="Q232" s="80"/>
      <c r="R232" s="85"/>
    </row>
    <row r="233" spans="1:18" s="904" customFormat="1" ht="15.75">
      <c r="A233" s="79"/>
      <c r="B233" s="443"/>
      <c r="C233" s="443"/>
      <c r="D233" s="443"/>
      <c r="E233" s="443"/>
      <c r="F233" s="443"/>
      <c r="G233" s="80"/>
      <c r="H233" s="80"/>
      <c r="I233" s="80"/>
      <c r="J233" s="80"/>
      <c r="K233" s="80"/>
      <c r="L233" s="80"/>
      <c r="M233" s="80"/>
      <c r="N233" s="80"/>
      <c r="O233" s="80"/>
      <c r="P233" s="80"/>
      <c r="Q233" s="80"/>
      <c r="R233" s="85"/>
    </row>
    <row r="234" spans="1:18" s="904" customFormat="1" ht="15.75">
      <c r="A234" s="79"/>
      <c r="B234" s="443"/>
      <c r="C234" s="443"/>
      <c r="D234" s="443"/>
      <c r="E234" s="443"/>
      <c r="F234" s="443"/>
      <c r="G234" s="80"/>
      <c r="H234" s="80"/>
      <c r="I234" s="80"/>
      <c r="J234" s="80"/>
      <c r="K234" s="80"/>
      <c r="L234" s="80"/>
      <c r="M234" s="80"/>
      <c r="N234" s="80"/>
      <c r="O234" s="80"/>
      <c r="P234" s="80"/>
      <c r="Q234" s="80"/>
      <c r="R234" s="85"/>
    </row>
    <row r="235" spans="1:18" s="904" customFormat="1" ht="15.75">
      <c r="A235" s="79"/>
      <c r="B235" s="443"/>
      <c r="C235" s="443"/>
      <c r="D235" s="443"/>
      <c r="E235" s="443"/>
      <c r="F235" s="443"/>
      <c r="G235" s="80"/>
      <c r="H235" s="80"/>
      <c r="I235" s="80"/>
      <c r="J235" s="80"/>
      <c r="K235" s="80"/>
      <c r="L235" s="80"/>
      <c r="M235" s="80"/>
      <c r="N235" s="80"/>
      <c r="O235" s="80"/>
      <c r="P235" s="80"/>
      <c r="Q235" s="80"/>
      <c r="R235" s="85"/>
    </row>
    <row r="236" spans="1:18" s="904" customFormat="1" ht="15.75">
      <c r="A236" s="79"/>
      <c r="B236" s="443"/>
      <c r="C236" s="443"/>
      <c r="D236" s="443"/>
      <c r="E236" s="443"/>
      <c r="F236" s="443"/>
      <c r="G236" s="80"/>
      <c r="H236" s="80"/>
      <c r="I236" s="80"/>
      <c r="J236" s="80"/>
      <c r="K236" s="80"/>
      <c r="L236" s="80"/>
      <c r="M236" s="80"/>
      <c r="N236" s="80"/>
      <c r="O236" s="80"/>
      <c r="P236" s="80"/>
      <c r="Q236" s="80"/>
      <c r="R236" s="85"/>
    </row>
    <row r="237" spans="1:18" s="904" customFormat="1" ht="15.75">
      <c r="A237" s="79"/>
      <c r="B237" s="443"/>
      <c r="C237" s="443"/>
      <c r="D237" s="443"/>
      <c r="E237" s="443"/>
      <c r="F237" s="443"/>
      <c r="G237" s="80"/>
      <c r="H237" s="80"/>
      <c r="I237" s="80"/>
      <c r="J237" s="80"/>
      <c r="K237" s="80"/>
      <c r="L237" s="80"/>
      <c r="M237" s="80"/>
      <c r="N237" s="80"/>
      <c r="O237" s="80"/>
      <c r="P237" s="80"/>
      <c r="Q237" s="80"/>
      <c r="R237" s="85"/>
    </row>
    <row r="238" spans="1:18" s="904" customFormat="1" ht="15.75">
      <c r="A238" s="79"/>
      <c r="B238" s="443"/>
      <c r="C238" s="443"/>
      <c r="D238" s="443"/>
      <c r="E238" s="443"/>
      <c r="F238" s="443"/>
      <c r="G238" s="80"/>
      <c r="H238" s="80"/>
      <c r="I238" s="80"/>
      <c r="J238" s="80"/>
      <c r="K238" s="80"/>
      <c r="L238" s="80"/>
      <c r="M238" s="80"/>
      <c r="N238" s="80"/>
      <c r="O238" s="80"/>
      <c r="P238" s="80"/>
      <c r="Q238" s="80"/>
      <c r="R238" s="85"/>
    </row>
    <row r="239" spans="1:18" s="904" customFormat="1" ht="15.75">
      <c r="A239" s="79"/>
      <c r="B239" s="443"/>
      <c r="C239" s="443"/>
      <c r="D239" s="443"/>
      <c r="E239" s="443"/>
      <c r="F239" s="443"/>
      <c r="G239" s="80"/>
      <c r="H239" s="80"/>
      <c r="I239" s="80"/>
      <c r="J239" s="80"/>
      <c r="K239" s="80"/>
      <c r="L239" s="80"/>
      <c r="M239" s="80"/>
      <c r="N239" s="80"/>
      <c r="O239" s="80"/>
      <c r="P239" s="80"/>
      <c r="Q239" s="80"/>
      <c r="R239" s="85"/>
    </row>
    <row r="240" spans="1:18" s="904" customFormat="1" ht="15.75">
      <c r="A240" s="79"/>
      <c r="B240" s="443"/>
      <c r="C240" s="443"/>
      <c r="D240" s="443"/>
      <c r="E240" s="443"/>
      <c r="F240" s="443"/>
      <c r="G240" s="80"/>
      <c r="H240" s="80"/>
      <c r="I240" s="80"/>
      <c r="J240" s="80"/>
      <c r="K240" s="80"/>
      <c r="L240" s="80"/>
      <c r="M240" s="80"/>
      <c r="N240" s="80"/>
      <c r="O240" s="80"/>
      <c r="P240" s="80"/>
      <c r="Q240" s="80"/>
      <c r="R240" s="85"/>
    </row>
    <row r="241" spans="1:18" s="904" customFormat="1" ht="15.75">
      <c r="A241" s="79"/>
      <c r="B241" s="443"/>
      <c r="C241" s="443"/>
      <c r="D241" s="443"/>
      <c r="E241" s="443"/>
      <c r="F241" s="443"/>
      <c r="G241" s="80"/>
      <c r="H241" s="80"/>
      <c r="I241" s="80"/>
      <c r="J241" s="80"/>
      <c r="K241" s="80"/>
      <c r="L241" s="80"/>
      <c r="M241" s="80"/>
      <c r="N241" s="80"/>
      <c r="O241" s="80"/>
      <c r="P241" s="80"/>
      <c r="Q241" s="80"/>
      <c r="R241" s="85"/>
    </row>
    <row r="242" spans="1:18" s="904" customFormat="1" ht="15.75">
      <c r="A242" s="79"/>
      <c r="B242" s="443"/>
      <c r="C242" s="443"/>
      <c r="D242" s="443"/>
      <c r="E242" s="443"/>
      <c r="F242" s="443"/>
      <c r="G242" s="80"/>
      <c r="H242" s="80"/>
      <c r="I242" s="80"/>
      <c r="J242" s="80"/>
      <c r="K242" s="80"/>
      <c r="L242" s="80"/>
      <c r="M242" s="80"/>
      <c r="N242" s="80"/>
      <c r="O242" s="80"/>
      <c r="P242" s="80"/>
      <c r="Q242" s="80"/>
      <c r="R242" s="85"/>
    </row>
    <row r="243" spans="1:18" s="904" customFormat="1" ht="15.75">
      <c r="A243" s="79"/>
      <c r="B243" s="443"/>
      <c r="C243" s="443"/>
      <c r="D243" s="443"/>
      <c r="E243" s="443"/>
      <c r="F243" s="443"/>
      <c r="G243" s="80"/>
      <c r="H243" s="80"/>
      <c r="I243" s="80"/>
      <c r="J243" s="80"/>
      <c r="K243" s="80"/>
      <c r="L243" s="80"/>
      <c r="M243" s="80"/>
      <c r="N243" s="80"/>
      <c r="O243" s="80"/>
      <c r="P243" s="80"/>
      <c r="Q243" s="80"/>
      <c r="R243" s="85"/>
    </row>
    <row r="244" spans="1:18" s="904" customFormat="1" ht="15.75">
      <c r="A244" s="79"/>
      <c r="B244" s="443"/>
      <c r="C244" s="443"/>
      <c r="D244" s="443"/>
      <c r="E244" s="443"/>
      <c r="F244" s="443"/>
      <c r="G244" s="80"/>
      <c r="H244" s="80"/>
      <c r="I244" s="80"/>
      <c r="J244" s="80"/>
      <c r="K244" s="80"/>
      <c r="L244" s="80"/>
      <c r="M244" s="80"/>
      <c r="N244" s="80"/>
      <c r="O244" s="80"/>
      <c r="P244" s="80"/>
      <c r="Q244" s="80"/>
      <c r="R244" s="85"/>
    </row>
    <row r="245" spans="1:18" s="904" customFormat="1" ht="15.75">
      <c r="A245" s="79"/>
      <c r="B245" s="443"/>
      <c r="C245" s="443"/>
      <c r="D245" s="443"/>
      <c r="E245" s="443"/>
      <c r="F245" s="443"/>
      <c r="G245" s="80"/>
      <c r="H245" s="80"/>
      <c r="I245" s="80"/>
      <c r="J245" s="80"/>
      <c r="K245" s="80"/>
      <c r="L245" s="80"/>
      <c r="M245" s="80"/>
      <c r="N245" s="80"/>
      <c r="O245" s="80"/>
      <c r="P245" s="80"/>
      <c r="Q245" s="80"/>
      <c r="R245" s="85"/>
    </row>
    <row r="246" spans="1:18" s="904" customFormat="1" ht="15.75">
      <c r="A246" s="79"/>
      <c r="B246" s="443"/>
      <c r="C246" s="443"/>
      <c r="D246" s="443"/>
      <c r="E246" s="443"/>
      <c r="F246" s="443"/>
      <c r="G246" s="80"/>
      <c r="H246" s="80"/>
      <c r="I246" s="80"/>
      <c r="J246" s="80"/>
      <c r="K246" s="80"/>
      <c r="L246" s="80"/>
      <c r="M246" s="80"/>
      <c r="N246" s="80"/>
      <c r="O246" s="80"/>
      <c r="P246" s="80"/>
      <c r="Q246" s="80"/>
      <c r="R246" s="85"/>
    </row>
    <row r="247" spans="1:18" s="904" customFormat="1" ht="15.75">
      <c r="A247" s="79"/>
      <c r="B247" s="443"/>
      <c r="C247" s="443"/>
      <c r="D247" s="443"/>
      <c r="E247" s="443"/>
      <c r="F247" s="443"/>
      <c r="G247" s="80"/>
      <c r="H247" s="80"/>
      <c r="I247" s="80"/>
      <c r="J247" s="80"/>
      <c r="K247" s="80"/>
      <c r="L247" s="80"/>
      <c r="M247" s="80"/>
      <c r="N247" s="80"/>
      <c r="O247" s="80"/>
      <c r="P247" s="80"/>
      <c r="Q247" s="80"/>
      <c r="R247" s="85"/>
    </row>
    <row r="248" spans="1:18" s="904" customFormat="1" ht="15.75">
      <c r="A248" s="79"/>
      <c r="B248" s="443"/>
      <c r="C248" s="443"/>
      <c r="D248" s="443"/>
      <c r="E248" s="443"/>
      <c r="F248" s="443"/>
      <c r="G248" s="80"/>
      <c r="H248" s="80"/>
      <c r="I248" s="80"/>
      <c r="J248" s="80"/>
      <c r="K248" s="80"/>
      <c r="L248" s="80"/>
      <c r="M248" s="80"/>
      <c r="N248" s="80"/>
      <c r="O248" s="80"/>
      <c r="P248" s="80"/>
      <c r="Q248" s="80"/>
      <c r="R248" s="85"/>
    </row>
    <row r="249" spans="1:18" s="904" customFormat="1" ht="15.75">
      <c r="A249" s="79"/>
      <c r="B249" s="443"/>
      <c r="C249" s="443"/>
      <c r="D249" s="443"/>
      <c r="E249" s="443"/>
      <c r="F249" s="443"/>
      <c r="G249" s="80"/>
      <c r="H249" s="80"/>
      <c r="I249" s="80"/>
      <c r="J249" s="80"/>
      <c r="K249" s="80"/>
      <c r="L249" s="80"/>
      <c r="M249" s="80"/>
      <c r="N249" s="80"/>
      <c r="O249" s="80"/>
      <c r="P249" s="80"/>
      <c r="Q249" s="80"/>
      <c r="R249" s="85"/>
    </row>
    <row r="250" spans="1:18" s="904" customFormat="1" ht="15.75">
      <c r="A250" s="79"/>
      <c r="B250" s="443"/>
      <c r="C250" s="443"/>
      <c r="D250" s="443"/>
      <c r="E250" s="443"/>
      <c r="F250" s="443"/>
      <c r="G250" s="80"/>
      <c r="H250" s="80"/>
      <c r="I250" s="80"/>
      <c r="J250" s="80"/>
      <c r="K250" s="80"/>
      <c r="L250" s="80"/>
      <c r="M250" s="80"/>
      <c r="N250" s="80"/>
      <c r="O250" s="80"/>
      <c r="P250" s="80"/>
      <c r="Q250" s="80"/>
      <c r="R250" s="85"/>
    </row>
    <row r="251" spans="1:18" s="904" customFormat="1" ht="15.75">
      <c r="A251" s="79"/>
      <c r="B251" s="443"/>
      <c r="C251" s="443"/>
      <c r="D251" s="443"/>
      <c r="E251" s="443"/>
      <c r="F251" s="443"/>
      <c r="G251" s="80"/>
      <c r="H251" s="80"/>
      <c r="I251" s="80"/>
      <c r="J251" s="80"/>
      <c r="K251" s="80"/>
      <c r="L251" s="80"/>
      <c r="M251" s="80"/>
      <c r="N251" s="80"/>
      <c r="O251" s="80"/>
      <c r="P251" s="80"/>
      <c r="Q251" s="80"/>
      <c r="R251" s="85"/>
    </row>
    <row r="252" spans="1:18" s="904" customFormat="1" ht="15.75">
      <c r="A252" s="79"/>
      <c r="B252" s="443"/>
      <c r="C252" s="443"/>
      <c r="D252" s="443"/>
      <c r="E252" s="443"/>
      <c r="F252" s="443"/>
      <c r="G252" s="80"/>
      <c r="H252" s="80"/>
      <c r="I252" s="80"/>
      <c r="J252" s="80"/>
      <c r="K252" s="80"/>
      <c r="L252" s="80"/>
      <c r="M252" s="80"/>
      <c r="N252" s="80"/>
      <c r="O252" s="80"/>
      <c r="P252" s="80"/>
      <c r="Q252" s="80"/>
      <c r="R252" s="85"/>
    </row>
    <row r="253" spans="1:18" s="904" customFormat="1" ht="15.75">
      <c r="A253" s="79"/>
      <c r="B253" s="443"/>
      <c r="C253" s="443"/>
      <c r="D253" s="443"/>
      <c r="E253" s="443"/>
      <c r="F253" s="443"/>
      <c r="G253" s="80"/>
      <c r="H253" s="80"/>
      <c r="I253" s="80"/>
      <c r="J253" s="80"/>
      <c r="K253" s="80"/>
      <c r="L253" s="80"/>
      <c r="M253" s="80"/>
      <c r="N253" s="80"/>
      <c r="O253" s="80"/>
      <c r="P253" s="80"/>
      <c r="Q253" s="80"/>
      <c r="R253" s="85"/>
    </row>
    <row r="254" spans="1:18" s="904" customFormat="1" ht="15.75">
      <c r="A254" s="79"/>
      <c r="B254" s="443"/>
      <c r="C254" s="443"/>
      <c r="D254" s="443"/>
      <c r="E254" s="443"/>
      <c r="F254" s="443"/>
      <c r="G254" s="80"/>
      <c r="H254" s="80"/>
      <c r="I254" s="80"/>
      <c r="J254" s="80"/>
      <c r="K254" s="80"/>
      <c r="L254" s="80"/>
      <c r="M254" s="80"/>
      <c r="N254" s="80"/>
      <c r="O254" s="80"/>
      <c r="P254" s="80"/>
      <c r="Q254" s="80"/>
      <c r="R254" s="85"/>
    </row>
    <row r="255" spans="1:18" s="904" customFormat="1" ht="15.75">
      <c r="A255" s="79"/>
      <c r="B255" s="443"/>
      <c r="C255" s="443"/>
      <c r="D255" s="443"/>
      <c r="E255" s="443"/>
      <c r="F255" s="443"/>
      <c r="G255" s="80"/>
      <c r="H255" s="80"/>
      <c r="I255" s="80"/>
      <c r="J255" s="80"/>
      <c r="K255" s="80"/>
      <c r="L255" s="80"/>
      <c r="M255" s="80"/>
      <c r="N255" s="80"/>
      <c r="O255" s="80"/>
      <c r="P255" s="80"/>
      <c r="Q255" s="80"/>
      <c r="R255" s="85"/>
    </row>
    <row r="256" spans="1:18" s="904" customFormat="1" ht="15.75">
      <c r="A256" s="79"/>
      <c r="B256" s="443"/>
      <c r="C256" s="443"/>
      <c r="D256" s="443"/>
      <c r="E256" s="443"/>
      <c r="F256" s="443"/>
      <c r="G256" s="80"/>
      <c r="H256" s="80"/>
      <c r="I256" s="80"/>
      <c r="J256" s="80"/>
      <c r="K256" s="80"/>
      <c r="L256" s="80"/>
      <c r="M256" s="80"/>
      <c r="N256" s="80"/>
      <c r="O256" s="80"/>
      <c r="P256" s="80"/>
      <c r="Q256" s="80"/>
      <c r="R256" s="85"/>
    </row>
    <row r="257" spans="1:18" s="904" customFormat="1" ht="15.75">
      <c r="A257" s="79"/>
      <c r="B257" s="443"/>
      <c r="C257" s="443"/>
      <c r="D257" s="443"/>
      <c r="E257" s="443"/>
      <c r="F257" s="443"/>
      <c r="G257" s="80"/>
      <c r="H257" s="80"/>
      <c r="I257" s="80"/>
      <c r="J257" s="80"/>
      <c r="K257" s="80"/>
      <c r="L257" s="80"/>
      <c r="M257" s="80"/>
      <c r="N257" s="80"/>
      <c r="O257" s="80"/>
      <c r="P257" s="80"/>
      <c r="Q257" s="80"/>
      <c r="R257" s="85"/>
    </row>
    <row r="258" spans="1:18" s="904" customFormat="1" ht="15.75">
      <c r="A258" s="79"/>
      <c r="B258" s="443"/>
      <c r="C258" s="443"/>
      <c r="D258" s="443"/>
      <c r="E258" s="443"/>
      <c r="F258" s="443"/>
      <c r="G258" s="80"/>
      <c r="H258" s="80"/>
      <c r="I258" s="80"/>
      <c r="J258" s="80"/>
      <c r="K258" s="80"/>
      <c r="L258" s="80"/>
      <c r="M258" s="80"/>
      <c r="N258" s="80"/>
      <c r="O258" s="80"/>
      <c r="P258" s="80"/>
      <c r="Q258" s="80"/>
      <c r="R258" s="85"/>
    </row>
    <row r="259" spans="1:18" s="904" customFormat="1" ht="15.75">
      <c r="A259" s="79"/>
      <c r="B259" s="443"/>
      <c r="C259" s="443"/>
      <c r="D259" s="443"/>
      <c r="E259" s="443"/>
      <c r="F259" s="443"/>
      <c r="G259" s="80"/>
      <c r="H259" s="80"/>
      <c r="I259" s="80"/>
      <c r="J259" s="80"/>
      <c r="K259" s="80"/>
      <c r="L259" s="80"/>
      <c r="M259" s="80"/>
      <c r="N259" s="80"/>
      <c r="O259" s="80"/>
      <c r="P259" s="80"/>
      <c r="Q259" s="80"/>
      <c r="R259" s="85"/>
    </row>
    <row r="260" spans="1:18" s="904" customFormat="1" ht="15.75">
      <c r="A260" s="79"/>
      <c r="B260" s="443"/>
      <c r="C260" s="443"/>
      <c r="D260" s="443"/>
      <c r="E260" s="443"/>
      <c r="F260" s="443"/>
      <c r="G260" s="80"/>
      <c r="H260" s="80"/>
      <c r="I260" s="80"/>
      <c r="J260" s="80"/>
      <c r="K260" s="80"/>
      <c r="L260" s="80"/>
      <c r="M260" s="80"/>
      <c r="N260" s="80"/>
      <c r="O260" s="80"/>
      <c r="P260" s="80"/>
      <c r="Q260" s="80"/>
      <c r="R260" s="85"/>
    </row>
    <row r="261" spans="1:18" s="904" customFormat="1" ht="15.75">
      <c r="A261" s="79"/>
      <c r="B261" s="443"/>
      <c r="C261" s="443"/>
      <c r="D261" s="443"/>
      <c r="E261" s="443"/>
      <c r="F261" s="443"/>
      <c r="G261" s="80"/>
      <c r="H261" s="80"/>
      <c r="I261" s="80"/>
      <c r="J261" s="80"/>
      <c r="K261" s="80"/>
      <c r="L261" s="80"/>
      <c r="M261" s="80"/>
      <c r="N261" s="80"/>
      <c r="O261" s="80"/>
      <c r="P261" s="80"/>
      <c r="Q261" s="80"/>
      <c r="R261" s="85"/>
    </row>
    <row r="262" spans="1:18" s="904" customFormat="1" ht="15.75">
      <c r="A262" s="79"/>
      <c r="B262" s="443"/>
      <c r="C262" s="443"/>
      <c r="D262" s="443"/>
      <c r="E262" s="443"/>
      <c r="F262" s="443"/>
      <c r="G262" s="80"/>
      <c r="H262" s="80"/>
      <c r="I262" s="80"/>
      <c r="J262" s="80"/>
      <c r="K262" s="80"/>
      <c r="L262" s="80"/>
      <c r="M262" s="80"/>
      <c r="N262" s="80"/>
      <c r="O262" s="80"/>
      <c r="P262" s="80"/>
      <c r="Q262" s="80"/>
      <c r="R262" s="85"/>
    </row>
    <row r="263" spans="1:18" s="904" customFormat="1" ht="15.75">
      <c r="A263" s="79"/>
      <c r="B263" s="80"/>
      <c r="C263" s="80"/>
      <c r="D263" s="80"/>
      <c r="E263" s="80"/>
      <c r="F263" s="80"/>
      <c r="G263" s="80"/>
      <c r="H263" s="80"/>
      <c r="I263" s="80"/>
      <c r="J263" s="80"/>
      <c r="K263" s="80"/>
      <c r="L263" s="80"/>
      <c r="M263" s="80"/>
      <c r="N263" s="80"/>
      <c r="O263" s="80"/>
      <c r="P263" s="80"/>
      <c r="Q263" s="80"/>
      <c r="R263" s="85"/>
    </row>
    <row r="264" spans="1:18" s="904" customFormat="1" ht="15.75">
      <c r="A264" s="79"/>
      <c r="B264" s="80"/>
      <c r="C264" s="80"/>
      <c r="D264" s="80"/>
      <c r="E264" s="80"/>
      <c r="F264" s="80"/>
      <c r="G264" s="80"/>
      <c r="H264" s="80"/>
      <c r="I264" s="80"/>
      <c r="J264" s="80"/>
      <c r="K264" s="80"/>
      <c r="L264" s="80"/>
      <c r="M264" s="80"/>
      <c r="N264" s="80"/>
      <c r="O264" s="80"/>
      <c r="P264" s="80"/>
      <c r="Q264" s="80"/>
      <c r="R264" s="85"/>
    </row>
    <row r="265" spans="1:18" s="904" customFormat="1" ht="15.75">
      <c r="A265" s="79"/>
      <c r="B265" s="80"/>
      <c r="C265" s="80"/>
      <c r="D265" s="80"/>
      <c r="E265" s="80"/>
      <c r="F265" s="80"/>
      <c r="G265" s="80"/>
      <c r="H265" s="80"/>
      <c r="I265" s="80"/>
      <c r="J265" s="80"/>
      <c r="K265" s="80"/>
      <c r="L265" s="80"/>
      <c r="M265" s="80"/>
      <c r="N265" s="80"/>
      <c r="O265" s="80"/>
      <c r="P265" s="80"/>
      <c r="Q265" s="80"/>
      <c r="R265" s="85"/>
    </row>
    <row r="266" spans="1:18" s="904" customFormat="1" ht="15.75">
      <c r="A266" s="79"/>
      <c r="B266" s="80"/>
      <c r="C266" s="80"/>
      <c r="D266" s="80"/>
      <c r="E266" s="80"/>
      <c r="F266" s="80"/>
      <c r="G266" s="80"/>
      <c r="H266" s="80"/>
      <c r="I266" s="80"/>
      <c r="J266" s="80"/>
      <c r="K266" s="80"/>
      <c r="L266" s="80"/>
      <c r="M266" s="80"/>
      <c r="N266" s="80"/>
      <c r="O266" s="80"/>
      <c r="P266" s="80"/>
      <c r="Q266" s="80"/>
      <c r="R266" s="85"/>
    </row>
    <row r="267" spans="1:18" s="904" customFormat="1" ht="15.75">
      <c r="A267" s="79"/>
      <c r="B267" s="80"/>
      <c r="C267" s="80"/>
      <c r="D267" s="80"/>
      <c r="E267" s="80"/>
      <c r="F267" s="80"/>
      <c r="G267" s="80"/>
      <c r="H267" s="80"/>
      <c r="I267" s="80"/>
      <c r="J267" s="80"/>
      <c r="K267" s="80"/>
      <c r="L267" s="80"/>
      <c r="M267" s="80"/>
      <c r="N267" s="80"/>
      <c r="O267" s="80"/>
      <c r="P267" s="80"/>
      <c r="Q267" s="80"/>
      <c r="R267" s="85"/>
    </row>
    <row r="268" spans="1:18" s="904" customFormat="1" ht="15.75">
      <c r="A268" s="79"/>
      <c r="B268" s="80"/>
      <c r="C268" s="80"/>
      <c r="D268" s="80"/>
      <c r="E268" s="80"/>
      <c r="F268" s="80"/>
      <c r="G268" s="80"/>
      <c r="H268" s="80"/>
      <c r="I268" s="80"/>
      <c r="J268" s="80"/>
      <c r="K268" s="80"/>
      <c r="L268" s="80"/>
      <c r="M268" s="80"/>
      <c r="N268" s="80"/>
      <c r="O268" s="80"/>
      <c r="P268" s="80"/>
      <c r="Q268" s="80"/>
      <c r="R268" s="85"/>
    </row>
    <row r="269" spans="1:18" s="904" customFormat="1" ht="15.75">
      <c r="A269" s="79"/>
      <c r="B269" s="80"/>
      <c r="C269" s="80"/>
      <c r="D269" s="80"/>
      <c r="E269" s="80"/>
      <c r="F269" s="80"/>
      <c r="G269" s="80"/>
      <c r="H269" s="80"/>
      <c r="I269" s="80"/>
      <c r="J269" s="80"/>
      <c r="K269" s="80"/>
      <c r="L269" s="80"/>
      <c r="M269" s="80"/>
      <c r="N269" s="80"/>
      <c r="O269" s="80"/>
      <c r="P269" s="80"/>
      <c r="Q269" s="80"/>
      <c r="R269" s="85"/>
    </row>
    <row r="270" spans="1:18" s="904" customFormat="1" ht="15.75">
      <c r="A270" s="79"/>
      <c r="B270" s="80"/>
      <c r="C270" s="80"/>
      <c r="D270" s="80"/>
      <c r="E270" s="80"/>
      <c r="F270" s="80"/>
      <c r="G270" s="80"/>
      <c r="H270" s="80"/>
      <c r="I270" s="80"/>
      <c r="J270" s="80"/>
      <c r="K270" s="80"/>
      <c r="L270" s="80"/>
      <c r="M270" s="80"/>
      <c r="N270" s="80"/>
      <c r="O270" s="80"/>
      <c r="P270" s="80"/>
      <c r="Q270" s="80"/>
      <c r="R270" s="85"/>
    </row>
    <row r="271" spans="1:18" s="904" customFormat="1" ht="15.75">
      <c r="A271" s="79"/>
      <c r="B271" s="80"/>
      <c r="C271" s="80"/>
      <c r="D271" s="80"/>
      <c r="E271" s="80"/>
      <c r="F271" s="80"/>
      <c r="G271" s="80"/>
      <c r="H271" s="80"/>
      <c r="I271" s="80"/>
      <c r="J271" s="80"/>
      <c r="K271" s="80"/>
      <c r="L271" s="80"/>
      <c r="M271" s="80"/>
      <c r="N271" s="80"/>
      <c r="O271" s="80"/>
      <c r="P271" s="80"/>
      <c r="Q271" s="80"/>
      <c r="R271" s="85"/>
    </row>
    <row r="272" spans="1:18" s="904" customFormat="1" ht="15.75">
      <c r="A272" s="79"/>
      <c r="B272" s="80"/>
      <c r="C272" s="80"/>
      <c r="D272" s="80"/>
      <c r="E272" s="80"/>
      <c r="F272" s="80"/>
      <c r="G272" s="80"/>
      <c r="H272" s="80"/>
      <c r="I272" s="80"/>
      <c r="J272" s="80"/>
      <c r="K272" s="80"/>
      <c r="L272" s="80"/>
      <c r="M272" s="80"/>
      <c r="N272" s="80"/>
      <c r="O272" s="80"/>
      <c r="P272" s="80"/>
      <c r="Q272" s="80"/>
      <c r="R272" s="85"/>
    </row>
    <row r="273" spans="1:18" s="904" customFormat="1" ht="15.75">
      <c r="A273" s="79"/>
      <c r="B273" s="80"/>
      <c r="C273" s="80"/>
      <c r="D273" s="80"/>
      <c r="E273" s="80"/>
      <c r="F273" s="80"/>
      <c r="G273" s="80"/>
      <c r="H273" s="80"/>
      <c r="I273" s="80"/>
      <c r="J273" s="80"/>
      <c r="K273" s="80"/>
      <c r="L273" s="80"/>
      <c r="M273" s="80"/>
      <c r="N273" s="80"/>
      <c r="O273" s="80"/>
      <c r="P273" s="80"/>
      <c r="Q273" s="80"/>
      <c r="R273" s="85"/>
    </row>
    <row r="274" spans="1:18" s="904" customFormat="1" ht="15.75">
      <c r="A274" s="79"/>
      <c r="B274" s="80"/>
      <c r="C274" s="80"/>
      <c r="D274" s="80"/>
      <c r="E274" s="80"/>
      <c r="F274" s="80"/>
      <c r="G274" s="80"/>
      <c r="H274" s="80"/>
      <c r="I274" s="80"/>
      <c r="J274" s="80"/>
      <c r="K274" s="80"/>
      <c r="L274" s="80"/>
      <c r="M274" s="80"/>
      <c r="N274" s="80"/>
      <c r="O274" s="80"/>
      <c r="P274" s="80"/>
      <c r="Q274" s="80"/>
      <c r="R274" s="85"/>
    </row>
    <row r="275" spans="1:18" s="904" customFormat="1" ht="15.75">
      <c r="A275" s="79"/>
      <c r="B275" s="80"/>
      <c r="C275" s="80"/>
      <c r="D275" s="80"/>
      <c r="E275" s="80"/>
      <c r="F275" s="80"/>
      <c r="G275" s="80"/>
      <c r="H275" s="80"/>
      <c r="I275" s="80"/>
      <c r="J275" s="80"/>
      <c r="K275" s="80"/>
      <c r="L275" s="80"/>
      <c r="M275" s="80"/>
      <c r="N275" s="80"/>
      <c r="O275" s="80"/>
      <c r="P275" s="80"/>
      <c r="Q275" s="80"/>
      <c r="R275" s="85"/>
    </row>
    <row r="276" spans="1:18" s="904" customFormat="1" ht="15.75">
      <c r="A276" s="79"/>
      <c r="B276" s="80"/>
      <c r="C276" s="80"/>
      <c r="D276" s="80"/>
      <c r="E276" s="80"/>
      <c r="F276" s="80"/>
      <c r="G276" s="80"/>
      <c r="H276" s="80"/>
      <c r="I276" s="80"/>
      <c r="J276" s="80"/>
      <c r="K276" s="80"/>
      <c r="L276" s="80"/>
      <c r="M276" s="80"/>
      <c r="N276" s="80"/>
      <c r="O276" s="80"/>
      <c r="P276" s="80"/>
      <c r="Q276" s="80"/>
      <c r="R276" s="85"/>
    </row>
    <row r="277" spans="1:18" s="904" customFormat="1" ht="15.75">
      <c r="A277" s="79"/>
      <c r="B277" s="80"/>
      <c r="C277" s="80"/>
      <c r="D277" s="80"/>
      <c r="E277" s="80"/>
      <c r="F277" s="80"/>
      <c r="G277" s="80"/>
      <c r="H277" s="80"/>
      <c r="I277" s="80"/>
      <c r="J277" s="80"/>
      <c r="K277" s="80"/>
      <c r="L277" s="80"/>
      <c r="M277" s="80"/>
      <c r="N277" s="80"/>
      <c r="O277" s="80"/>
      <c r="P277" s="80"/>
      <c r="Q277" s="80"/>
      <c r="R277" s="85"/>
    </row>
    <row r="278" spans="1:18" s="904" customFormat="1" ht="15.75">
      <c r="A278" s="79"/>
      <c r="B278" s="80"/>
      <c r="C278" s="80"/>
      <c r="D278" s="80"/>
      <c r="E278" s="80"/>
      <c r="F278" s="80"/>
      <c r="G278" s="80"/>
      <c r="H278" s="80"/>
      <c r="I278" s="80"/>
      <c r="J278" s="80"/>
      <c r="K278" s="80"/>
      <c r="L278" s="80"/>
      <c r="M278" s="80"/>
      <c r="N278" s="80"/>
      <c r="O278" s="80"/>
      <c r="P278" s="80"/>
      <c r="Q278" s="80"/>
      <c r="R278" s="85"/>
    </row>
    <row r="279" spans="1:18" s="904" customFormat="1" ht="15.75">
      <c r="A279" s="79"/>
      <c r="B279" s="80"/>
      <c r="C279" s="80"/>
      <c r="D279" s="80"/>
      <c r="E279" s="80"/>
      <c r="F279" s="80"/>
      <c r="G279" s="80"/>
      <c r="H279" s="80"/>
      <c r="I279" s="80"/>
      <c r="J279" s="80"/>
      <c r="K279" s="80"/>
      <c r="L279" s="80"/>
      <c r="M279" s="80"/>
      <c r="N279" s="80"/>
      <c r="O279" s="80"/>
      <c r="P279" s="80"/>
      <c r="Q279" s="80"/>
      <c r="R279" s="85"/>
    </row>
    <row r="280" spans="1:18" s="904" customFormat="1" ht="15.75">
      <c r="A280" s="79"/>
      <c r="B280" s="80"/>
      <c r="C280" s="80"/>
      <c r="D280" s="80"/>
      <c r="E280" s="80"/>
      <c r="F280" s="80"/>
      <c r="G280" s="80"/>
      <c r="H280" s="80"/>
      <c r="I280" s="80"/>
      <c r="J280" s="80"/>
      <c r="K280" s="80"/>
      <c r="L280" s="80"/>
      <c r="M280" s="80"/>
      <c r="N280" s="80"/>
      <c r="O280" s="80"/>
      <c r="P280" s="80"/>
      <c r="Q280" s="80"/>
      <c r="R280" s="85"/>
    </row>
    <row r="281" spans="1:18" s="904" customFormat="1" ht="15.75">
      <c r="A281" s="79"/>
      <c r="B281" s="80"/>
      <c r="C281" s="80"/>
      <c r="D281" s="80"/>
      <c r="E281" s="80"/>
      <c r="F281" s="80"/>
      <c r="G281" s="80"/>
      <c r="H281" s="80"/>
      <c r="I281" s="80"/>
      <c r="J281" s="80"/>
      <c r="K281" s="80"/>
      <c r="L281" s="80"/>
      <c r="M281" s="80"/>
      <c r="N281" s="80"/>
      <c r="O281" s="80"/>
      <c r="P281" s="80"/>
      <c r="Q281" s="80"/>
      <c r="R281" s="85"/>
    </row>
    <row r="282" spans="1:18" s="904" customFormat="1" ht="15.75">
      <c r="A282" s="79"/>
      <c r="B282" s="80"/>
      <c r="C282" s="80"/>
      <c r="D282" s="80"/>
      <c r="E282" s="80"/>
      <c r="F282" s="80"/>
      <c r="G282" s="80"/>
      <c r="H282" s="80"/>
      <c r="I282" s="80"/>
      <c r="J282" s="80"/>
      <c r="K282" s="80"/>
      <c r="L282" s="80"/>
      <c r="M282" s="80"/>
      <c r="N282" s="80"/>
      <c r="O282" s="80"/>
      <c r="P282" s="80"/>
      <c r="Q282" s="80"/>
      <c r="R282" s="85"/>
    </row>
    <row r="283" spans="1:18" s="904" customFormat="1" ht="15.75">
      <c r="A283" s="79"/>
      <c r="B283" s="80"/>
      <c r="C283" s="80"/>
      <c r="D283" s="80"/>
      <c r="E283" s="80"/>
      <c r="F283" s="80"/>
      <c r="G283" s="80"/>
      <c r="H283" s="80"/>
      <c r="I283" s="80"/>
      <c r="J283" s="80"/>
      <c r="K283" s="80"/>
      <c r="L283" s="80"/>
      <c r="M283" s="80"/>
      <c r="N283" s="80"/>
      <c r="O283" s="80"/>
      <c r="P283" s="80"/>
      <c r="Q283" s="80"/>
      <c r="R283" s="85"/>
    </row>
    <row r="284" spans="1:18" s="904" customFormat="1" ht="15.75">
      <c r="A284" s="79"/>
      <c r="B284" s="80"/>
      <c r="C284" s="80"/>
      <c r="D284" s="80"/>
      <c r="E284" s="80"/>
      <c r="F284" s="80"/>
      <c r="G284" s="80"/>
      <c r="H284" s="80"/>
      <c r="I284" s="80"/>
      <c r="J284" s="80"/>
      <c r="K284" s="80"/>
      <c r="L284" s="80"/>
      <c r="M284" s="80"/>
      <c r="N284" s="80"/>
      <c r="O284" s="80"/>
      <c r="P284" s="80"/>
      <c r="Q284" s="80"/>
      <c r="R284" s="85"/>
    </row>
    <row r="285" spans="1:18" s="904" customFormat="1" ht="15.75">
      <c r="A285" s="79"/>
      <c r="B285" s="80"/>
      <c r="C285" s="80"/>
      <c r="D285" s="80"/>
      <c r="E285" s="80"/>
      <c r="F285" s="80"/>
      <c r="G285" s="80"/>
      <c r="H285" s="80"/>
      <c r="I285" s="80"/>
      <c r="J285" s="80"/>
      <c r="K285" s="80"/>
      <c r="L285" s="80"/>
      <c r="M285" s="80"/>
      <c r="N285" s="80"/>
      <c r="O285" s="80"/>
      <c r="P285" s="80"/>
      <c r="Q285" s="80"/>
      <c r="R285" s="85"/>
    </row>
    <row r="286" spans="1:18" s="904" customFormat="1" ht="15.75">
      <c r="A286" s="79"/>
      <c r="B286" s="80"/>
      <c r="C286" s="80"/>
      <c r="D286" s="80"/>
      <c r="E286" s="80"/>
      <c r="F286" s="80"/>
      <c r="G286" s="80"/>
      <c r="H286" s="80"/>
      <c r="I286" s="80"/>
      <c r="J286" s="80"/>
      <c r="K286" s="80"/>
      <c r="L286" s="80"/>
      <c r="M286" s="80"/>
      <c r="N286" s="80"/>
      <c r="O286" s="80"/>
      <c r="P286" s="80"/>
      <c r="Q286" s="80"/>
      <c r="R286" s="85"/>
    </row>
    <row r="287" spans="1:18" s="904" customFormat="1" ht="15.75">
      <c r="A287" s="79"/>
      <c r="B287" s="80"/>
      <c r="C287" s="80"/>
      <c r="D287" s="80"/>
      <c r="E287" s="80"/>
      <c r="F287" s="80"/>
      <c r="G287" s="80"/>
      <c r="H287" s="80"/>
      <c r="I287" s="80"/>
      <c r="J287" s="80"/>
      <c r="K287" s="80"/>
      <c r="L287" s="80"/>
      <c r="M287" s="80"/>
      <c r="N287" s="80"/>
      <c r="O287" s="80"/>
      <c r="P287" s="80"/>
      <c r="Q287" s="80"/>
      <c r="R287" s="85"/>
    </row>
    <row r="288" spans="1:18" s="904" customFormat="1" ht="15.75">
      <c r="A288" s="79"/>
      <c r="B288" s="80"/>
      <c r="C288" s="80"/>
      <c r="D288" s="80"/>
      <c r="E288" s="80"/>
      <c r="F288" s="80"/>
      <c r="G288" s="80"/>
      <c r="H288" s="80"/>
      <c r="I288" s="80"/>
      <c r="J288" s="80"/>
      <c r="K288" s="80"/>
      <c r="L288" s="80"/>
      <c r="M288" s="80"/>
      <c r="N288" s="80"/>
      <c r="O288" s="80"/>
      <c r="P288" s="80"/>
      <c r="Q288" s="80"/>
      <c r="R288" s="85"/>
    </row>
    <row r="289" spans="1:18" s="904" customFormat="1" ht="15.75">
      <c r="A289" s="79"/>
      <c r="B289" s="80"/>
      <c r="C289" s="80"/>
      <c r="D289" s="80"/>
      <c r="E289" s="80"/>
      <c r="F289" s="80"/>
      <c r="G289" s="80"/>
      <c r="H289" s="80"/>
      <c r="I289" s="80"/>
      <c r="J289" s="80"/>
      <c r="K289" s="80"/>
      <c r="L289" s="80"/>
      <c r="M289" s="80"/>
      <c r="N289" s="80"/>
      <c r="O289" s="80"/>
      <c r="P289" s="80"/>
      <c r="Q289" s="80"/>
      <c r="R289" s="85"/>
    </row>
    <row r="290" spans="1:18" s="904" customFormat="1" ht="15.75">
      <c r="A290" s="79"/>
      <c r="B290" s="80"/>
      <c r="C290" s="80"/>
      <c r="D290" s="80"/>
      <c r="E290" s="80"/>
      <c r="F290" s="80"/>
      <c r="G290" s="80"/>
      <c r="H290" s="80"/>
      <c r="I290" s="80"/>
      <c r="J290" s="80"/>
      <c r="K290" s="80"/>
      <c r="L290" s="80"/>
      <c r="M290" s="80"/>
      <c r="N290" s="80"/>
      <c r="O290" s="80"/>
      <c r="P290" s="80"/>
      <c r="Q290" s="80"/>
      <c r="R290" s="85"/>
    </row>
    <row r="291" spans="1:18" s="904" customFormat="1" ht="15.75">
      <c r="A291" s="79"/>
      <c r="B291" s="80"/>
      <c r="C291" s="80"/>
      <c r="D291" s="80"/>
      <c r="E291" s="80"/>
      <c r="F291" s="80"/>
      <c r="G291" s="80"/>
      <c r="H291" s="80"/>
      <c r="I291" s="80"/>
      <c r="J291" s="80"/>
      <c r="K291" s="80"/>
      <c r="L291" s="80"/>
      <c r="M291" s="80"/>
      <c r="N291" s="80"/>
      <c r="O291" s="80"/>
      <c r="P291" s="80"/>
      <c r="Q291" s="80"/>
      <c r="R291" s="85"/>
    </row>
    <row r="292" spans="1:18" s="904" customFormat="1" ht="15.75">
      <c r="A292" s="79"/>
      <c r="B292" s="80"/>
      <c r="C292" s="80"/>
      <c r="D292" s="80"/>
      <c r="E292" s="80"/>
      <c r="F292" s="80"/>
      <c r="G292" s="80"/>
      <c r="H292" s="80"/>
      <c r="I292" s="80"/>
      <c r="J292" s="80"/>
      <c r="K292" s="80"/>
      <c r="L292" s="80"/>
      <c r="M292" s="80"/>
      <c r="N292" s="80"/>
      <c r="O292" s="80"/>
      <c r="P292" s="80"/>
      <c r="Q292" s="80"/>
      <c r="R292" s="85"/>
    </row>
    <row r="293" spans="1:18" s="904" customFormat="1" ht="15.75">
      <c r="A293" s="79"/>
      <c r="B293" s="80"/>
      <c r="C293" s="80"/>
      <c r="D293" s="80"/>
      <c r="E293" s="80"/>
      <c r="F293" s="80"/>
      <c r="G293" s="80"/>
      <c r="H293" s="80"/>
      <c r="I293" s="80"/>
      <c r="J293" s="80"/>
      <c r="K293" s="80"/>
      <c r="L293" s="80"/>
      <c r="M293" s="80"/>
      <c r="N293" s="80"/>
      <c r="O293" s="80"/>
      <c r="P293" s="80"/>
      <c r="Q293" s="80"/>
      <c r="R293" s="85"/>
    </row>
    <row r="294" spans="1:18" s="904" customFormat="1" ht="15.75">
      <c r="A294" s="79"/>
      <c r="B294" s="80"/>
      <c r="C294" s="80"/>
      <c r="D294" s="80"/>
      <c r="E294" s="80"/>
      <c r="F294" s="80"/>
      <c r="G294" s="80"/>
      <c r="H294" s="80"/>
      <c r="I294" s="80"/>
      <c r="J294" s="80"/>
      <c r="K294" s="80"/>
      <c r="L294" s="80"/>
      <c r="M294" s="80"/>
      <c r="N294" s="80"/>
      <c r="O294" s="80"/>
      <c r="P294" s="80"/>
      <c r="Q294" s="80"/>
      <c r="R294" s="85"/>
    </row>
    <row r="295" spans="1:18" s="904" customFormat="1" ht="15.75">
      <c r="A295" s="79"/>
      <c r="B295" s="80"/>
      <c r="C295" s="80"/>
      <c r="D295" s="80"/>
      <c r="E295" s="80"/>
      <c r="F295" s="80"/>
      <c r="G295" s="80"/>
      <c r="H295" s="80"/>
      <c r="I295" s="80"/>
      <c r="J295" s="80"/>
      <c r="K295" s="80"/>
      <c r="L295" s="80"/>
      <c r="M295" s="80"/>
      <c r="N295" s="80"/>
      <c r="O295" s="80"/>
      <c r="P295" s="80"/>
      <c r="Q295" s="80"/>
      <c r="R295" s="85"/>
    </row>
    <row r="296" spans="1:18" s="904" customFormat="1" ht="15.75">
      <c r="A296" s="79"/>
      <c r="B296" s="80"/>
      <c r="C296" s="80"/>
      <c r="D296" s="80"/>
      <c r="E296" s="80"/>
      <c r="F296" s="80"/>
      <c r="G296" s="80"/>
      <c r="H296" s="80"/>
      <c r="I296" s="80"/>
      <c r="J296" s="80"/>
      <c r="K296" s="80"/>
      <c r="L296" s="80"/>
      <c r="M296" s="80"/>
      <c r="N296" s="80"/>
      <c r="O296" s="80"/>
      <c r="P296" s="80"/>
      <c r="Q296" s="80"/>
      <c r="R296" s="85"/>
    </row>
    <row r="297" spans="1:18" s="904" customFormat="1" ht="15.75">
      <c r="A297" s="79"/>
      <c r="B297" s="80"/>
      <c r="C297" s="80"/>
      <c r="D297" s="80"/>
      <c r="E297" s="80"/>
      <c r="F297" s="80"/>
      <c r="G297" s="80"/>
      <c r="H297" s="80"/>
      <c r="I297" s="80"/>
      <c r="J297" s="80"/>
      <c r="K297" s="80"/>
      <c r="L297" s="80"/>
      <c r="M297" s="80"/>
      <c r="N297" s="80"/>
      <c r="O297" s="80"/>
      <c r="P297" s="80"/>
      <c r="Q297" s="80"/>
      <c r="R297" s="85"/>
    </row>
    <row r="298" spans="1:18" s="904" customFormat="1" ht="15.75">
      <c r="A298" s="79"/>
      <c r="B298" s="80"/>
      <c r="C298" s="80"/>
      <c r="D298" s="80"/>
      <c r="E298" s="80"/>
      <c r="F298" s="80"/>
      <c r="G298" s="80"/>
      <c r="H298" s="80"/>
      <c r="I298" s="80"/>
      <c r="J298" s="80"/>
      <c r="K298" s="80"/>
      <c r="L298" s="80"/>
      <c r="M298" s="80"/>
      <c r="N298" s="80"/>
      <c r="O298" s="80"/>
      <c r="P298" s="80"/>
      <c r="Q298" s="80"/>
      <c r="R298" s="85"/>
    </row>
    <row r="299" spans="1:18" s="904" customFormat="1" ht="15.75">
      <c r="A299" s="79"/>
      <c r="B299" s="80"/>
      <c r="C299" s="80"/>
      <c r="D299" s="80"/>
      <c r="E299" s="80"/>
      <c r="F299" s="80"/>
      <c r="G299" s="80"/>
      <c r="H299" s="80"/>
      <c r="I299" s="80"/>
      <c r="J299" s="80"/>
      <c r="K299" s="80"/>
      <c r="L299" s="80"/>
      <c r="M299" s="80"/>
      <c r="N299" s="80"/>
      <c r="O299" s="80"/>
      <c r="P299" s="80"/>
      <c r="Q299" s="80"/>
      <c r="R299" s="85"/>
    </row>
    <row r="300" spans="1:18" s="904" customFormat="1" ht="15.75">
      <c r="A300" s="79"/>
      <c r="B300" s="80"/>
      <c r="C300" s="80"/>
      <c r="D300" s="80"/>
      <c r="E300" s="80"/>
      <c r="F300" s="80"/>
      <c r="G300" s="80"/>
      <c r="H300" s="80"/>
      <c r="I300" s="80"/>
      <c r="J300" s="80"/>
      <c r="K300" s="80"/>
      <c r="L300" s="80"/>
      <c r="M300" s="80"/>
      <c r="N300" s="80"/>
      <c r="O300" s="80"/>
      <c r="P300" s="80"/>
      <c r="Q300" s="80"/>
      <c r="R300" s="85"/>
    </row>
    <row r="301" spans="1:18" s="904" customFormat="1" ht="15.75">
      <c r="A301" s="79"/>
      <c r="B301" s="80"/>
      <c r="C301" s="80"/>
      <c r="D301" s="80"/>
      <c r="E301" s="80"/>
      <c r="F301" s="80"/>
      <c r="G301" s="80"/>
      <c r="H301" s="80"/>
      <c r="I301" s="80"/>
      <c r="J301" s="80"/>
      <c r="K301" s="80"/>
      <c r="L301" s="80"/>
      <c r="M301" s="80"/>
      <c r="N301" s="80"/>
      <c r="O301" s="80"/>
      <c r="P301" s="80"/>
      <c r="Q301" s="80"/>
      <c r="R301" s="85"/>
    </row>
    <row r="302" spans="1:18" s="904" customFormat="1" ht="15.75">
      <c r="A302" s="79"/>
      <c r="B302" s="80"/>
      <c r="C302" s="80"/>
      <c r="D302" s="80"/>
      <c r="E302" s="80"/>
      <c r="F302" s="80"/>
      <c r="G302" s="80"/>
      <c r="H302" s="80"/>
      <c r="I302" s="80"/>
      <c r="J302" s="80"/>
      <c r="K302" s="80"/>
      <c r="L302" s="80"/>
      <c r="M302" s="80"/>
      <c r="N302" s="80"/>
      <c r="O302" s="80"/>
      <c r="P302" s="80"/>
      <c r="Q302" s="80"/>
      <c r="R302" s="85"/>
    </row>
    <row r="303" spans="1:18" s="904" customFormat="1" ht="15.75">
      <c r="A303" s="79"/>
      <c r="B303" s="80"/>
      <c r="C303" s="80"/>
      <c r="D303" s="80"/>
      <c r="E303" s="80"/>
      <c r="F303" s="80"/>
      <c r="G303" s="80"/>
      <c r="H303" s="80"/>
      <c r="I303" s="80"/>
      <c r="J303" s="80"/>
      <c r="K303" s="80"/>
      <c r="L303" s="80"/>
      <c r="M303" s="80"/>
      <c r="N303" s="80"/>
      <c r="O303" s="80"/>
      <c r="P303" s="80"/>
      <c r="Q303" s="80"/>
      <c r="R303" s="85"/>
    </row>
    <row r="304" spans="1:18" s="904" customFormat="1" ht="15.75">
      <c r="A304" s="79"/>
      <c r="B304" s="80"/>
      <c r="C304" s="80"/>
      <c r="D304" s="80"/>
      <c r="E304" s="80"/>
      <c r="F304" s="80"/>
      <c r="G304" s="80"/>
      <c r="H304" s="80"/>
      <c r="I304" s="80"/>
      <c r="J304" s="80"/>
      <c r="K304" s="80"/>
      <c r="L304" s="80"/>
      <c r="M304" s="80"/>
      <c r="N304" s="80"/>
      <c r="O304" s="80"/>
      <c r="P304" s="80"/>
      <c r="Q304" s="80"/>
      <c r="R304" s="85"/>
    </row>
    <row r="305" spans="1:18" s="904" customFormat="1" ht="15.75">
      <c r="A305" s="79"/>
      <c r="B305" s="80"/>
      <c r="C305" s="80"/>
      <c r="D305" s="80"/>
      <c r="E305" s="80"/>
      <c r="F305" s="80"/>
      <c r="G305" s="80"/>
      <c r="H305" s="80"/>
      <c r="I305" s="80"/>
      <c r="J305" s="80"/>
      <c r="K305" s="80"/>
      <c r="L305" s="80"/>
      <c r="M305" s="80"/>
      <c r="N305" s="80"/>
      <c r="O305" s="80"/>
      <c r="P305" s="80"/>
      <c r="Q305" s="80"/>
      <c r="R305" s="85"/>
    </row>
    <row r="306" spans="1:18" s="904" customFormat="1" ht="15.75">
      <c r="A306" s="79"/>
      <c r="B306" s="80"/>
      <c r="C306" s="80"/>
      <c r="D306" s="80"/>
      <c r="E306" s="80"/>
      <c r="F306" s="80"/>
      <c r="G306" s="80"/>
      <c r="H306" s="80"/>
      <c r="I306" s="80"/>
      <c r="J306" s="80"/>
      <c r="K306" s="80"/>
      <c r="L306" s="80"/>
      <c r="M306" s="80"/>
      <c r="N306" s="80"/>
      <c r="O306" s="80"/>
      <c r="P306" s="80"/>
      <c r="Q306" s="80"/>
      <c r="R306" s="85"/>
    </row>
    <row r="307" spans="1:18" s="904" customFormat="1" ht="15.75">
      <c r="A307" s="79"/>
      <c r="B307" s="80"/>
      <c r="C307" s="80"/>
      <c r="D307" s="80"/>
      <c r="E307" s="80"/>
      <c r="F307" s="80"/>
      <c r="G307" s="80"/>
      <c r="H307" s="80"/>
      <c r="I307" s="80"/>
      <c r="J307" s="80"/>
      <c r="K307" s="80"/>
      <c r="L307" s="80"/>
      <c r="M307" s="80"/>
      <c r="N307" s="80"/>
      <c r="O307" s="80"/>
      <c r="P307" s="80"/>
      <c r="Q307" s="80"/>
      <c r="R307" s="85"/>
    </row>
    <row r="308" spans="1:18" s="904" customFormat="1" ht="15.75">
      <c r="A308" s="79"/>
      <c r="B308" s="80"/>
      <c r="C308" s="80"/>
      <c r="D308" s="80"/>
      <c r="E308" s="80"/>
      <c r="F308" s="80"/>
      <c r="G308" s="80"/>
      <c r="H308" s="80"/>
      <c r="I308" s="80"/>
      <c r="J308" s="80"/>
      <c r="K308" s="80"/>
      <c r="L308" s="80"/>
      <c r="M308" s="80"/>
      <c r="N308" s="80"/>
      <c r="O308" s="80"/>
      <c r="P308" s="80"/>
      <c r="Q308" s="80"/>
      <c r="R308" s="85"/>
    </row>
    <row r="309" spans="1:18" s="904" customFormat="1" ht="15.75">
      <c r="A309" s="79"/>
      <c r="B309" s="80"/>
      <c r="C309" s="80"/>
      <c r="D309" s="80"/>
      <c r="E309" s="80"/>
      <c r="F309" s="80"/>
      <c r="G309" s="80"/>
      <c r="H309" s="80"/>
      <c r="I309" s="80"/>
      <c r="J309" s="80"/>
      <c r="K309" s="80"/>
      <c r="L309" s="80"/>
      <c r="M309" s="80"/>
      <c r="N309" s="80"/>
      <c r="O309" s="80"/>
      <c r="P309" s="80"/>
      <c r="Q309" s="80"/>
      <c r="R309" s="85"/>
    </row>
    <row r="310" spans="1:18" s="904" customFormat="1" ht="15.75">
      <c r="A310" s="79"/>
      <c r="B310" s="80"/>
      <c r="C310" s="80"/>
      <c r="D310" s="80"/>
      <c r="E310" s="80"/>
      <c r="F310" s="80"/>
      <c r="G310" s="80"/>
      <c r="H310" s="80"/>
      <c r="I310" s="80"/>
      <c r="J310" s="80"/>
      <c r="K310" s="80"/>
      <c r="L310" s="80"/>
      <c r="M310" s="80"/>
      <c r="N310" s="80"/>
      <c r="O310" s="80"/>
      <c r="P310" s="80"/>
      <c r="Q310" s="80"/>
      <c r="R310" s="85"/>
    </row>
    <row r="311" spans="1:18" s="904" customFormat="1" ht="15.75">
      <c r="A311" s="79"/>
      <c r="B311" s="80"/>
      <c r="C311" s="80"/>
      <c r="D311" s="80"/>
      <c r="E311" s="80"/>
      <c r="F311" s="80"/>
      <c r="G311" s="80"/>
      <c r="H311" s="80"/>
      <c r="I311" s="80"/>
      <c r="J311" s="80"/>
      <c r="K311" s="80"/>
      <c r="L311" s="80"/>
      <c r="M311" s="80"/>
      <c r="N311" s="80"/>
      <c r="O311" s="80"/>
      <c r="P311" s="80"/>
      <c r="Q311" s="80"/>
      <c r="R311" s="85"/>
    </row>
    <row r="312" spans="1:18" s="904" customFormat="1" ht="15.75">
      <c r="A312" s="79"/>
      <c r="B312" s="80"/>
      <c r="C312" s="80"/>
      <c r="D312" s="80"/>
      <c r="E312" s="80"/>
      <c r="F312" s="80"/>
      <c r="G312" s="80"/>
      <c r="H312" s="80"/>
      <c r="I312" s="80"/>
      <c r="J312" s="80"/>
      <c r="K312" s="80"/>
      <c r="L312" s="80"/>
      <c r="M312" s="80"/>
      <c r="N312" s="80"/>
      <c r="O312" s="80"/>
      <c r="P312" s="80"/>
      <c r="Q312" s="80"/>
      <c r="R312" s="85"/>
    </row>
    <row r="313" spans="1:18" s="904" customFormat="1" ht="15.75">
      <c r="A313" s="79"/>
      <c r="B313" s="80"/>
      <c r="C313" s="80"/>
      <c r="D313" s="80"/>
      <c r="E313" s="80"/>
      <c r="F313" s="80"/>
      <c r="G313" s="80"/>
      <c r="H313" s="80"/>
      <c r="I313" s="80"/>
      <c r="J313" s="80"/>
      <c r="K313" s="80"/>
      <c r="L313" s="80"/>
      <c r="M313" s="80"/>
      <c r="N313" s="80"/>
      <c r="O313" s="80"/>
      <c r="P313" s="80"/>
      <c r="Q313" s="80"/>
      <c r="R313" s="85"/>
    </row>
    <row r="314" spans="1:18" s="904" customFormat="1" ht="15.75">
      <c r="A314" s="79"/>
      <c r="B314" s="80"/>
      <c r="C314" s="80"/>
      <c r="D314" s="80"/>
      <c r="E314" s="80"/>
      <c r="F314" s="80"/>
      <c r="G314" s="80"/>
      <c r="H314" s="80"/>
      <c r="I314" s="80"/>
      <c r="J314" s="80"/>
      <c r="K314" s="80"/>
      <c r="L314" s="80"/>
      <c r="M314" s="80"/>
      <c r="N314" s="80"/>
      <c r="O314" s="80"/>
      <c r="P314" s="80"/>
      <c r="Q314" s="80"/>
      <c r="R314" s="85"/>
    </row>
    <row r="315" spans="1:18" s="904" customFormat="1" ht="15.75">
      <c r="A315" s="79"/>
      <c r="B315" s="80"/>
      <c r="C315" s="80"/>
      <c r="D315" s="80"/>
      <c r="E315" s="80"/>
      <c r="F315" s="80"/>
      <c r="G315" s="80"/>
      <c r="H315" s="80"/>
      <c r="I315" s="80"/>
      <c r="J315" s="80"/>
      <c r="K315" s="80"/>
      <c r="L315" s="80"/>
      <c r="M315" s="80"/>
      <c r="N315" s="80"/>
      <c r="O315" s="80"/>
      <c r="P315" s="80"/>
      <c r="Q315" s="80"/>
      <c r="R315" s="85"/>
    </row>
    <row r="316" spans="1:18" s="904" customFormat="1" ht="15.75">
      <c r="A316" s="79"/>
      <c r="B316" s="80"/>
      <c r="C316" s="80"/>
      <c r="D316" s="80"/>
      <c r="E316" s="80"/>
      <c r="F316" s="80"/>
      <c r="G316" s="80"/>
      <c r="H316" s="80"/>
      <c r="I316" s="80"/>
      <c r="J316" s="80"/>
      <c r="K316" s="80"/>
      <c r="L316" s="80"/>
      <c r="M316" s="80"/>
      <c r="N316" s="80"/>
      <c r="O316" s="80"/>
      <c r="P316" s="80"/>
      <c r="Q316" s="80"/>
      <c r="R316" s="85"/>
    </row>
    <row r="317" spans="1:18" s="904" customFormat="1" ht="15.75">
      <c r="A317" s="79"/>
      <c r="B317" s="80"/>
      <c r="C317" s="80"/>
      <c r="D317" s="80"/>
      <c r="E317" s="80"/>
      <c r="F317" s="80"/>
      <c r="G317" s="80"/>
      <c r="H317" s="80"/>
      <c r="I317" s="80"/>
      <c r="J317" s="80"/>
      <c r="K317" s="80"/>
      <c r="L317" s="80"/>
      <c r="M317" s="80"/>
      <c r="N317" s="80"/>
      <c r="O317" s="80"/>
      <c r="P317" s="80"/>
      <c r="Q317" s="80"/>
      <c r="R317" s="85"/>
    </row>
    <row r="318" spans="1:18" s="904" customFormat="1" ht="15.75">
      <c r="A318" s="79"/>
      <c r="B318" s="80"/>
      <c r="C318" s="80"/>
      <c r="D318" s="80"/>
      <c r="E318" s="80"/>
      <c r="F318" s="80"/>
      <c r="G318" s="80"/>
      <c r="H318" s="80"/>
      <c r="I318" s="80"/>
      <c r="J318" s="80"/>
      <c r="K318" s="80"/>
      <c r="L318" s="80"/>
      <c r="M318" s="80"/>
      <c r="N318" s="80"/>
      <c r="O318" s="80"/>
      <c r="P318" s="80"/>
      <c r="Q318" s="80"/>
      <c r="R318" s="85"/>
    </row>
    <row r="319" spans="1:18" s="904" customFormat="1" ht="15.75">
      <c r="A319" s="79"/>
      <c r="B319" s="80"/>
      <c r="C319" s="80"/>
      <c r="D319" s="80"/>
      <c r="E319" s="80"/>
      <c r="F319" s="80"/>
      <c r="G319" s="80"/>
      <c r="H319" s="80"/>
      <c r="I319" s="80"/>
      <c r="J319" s="80"/>
      <c r="K319" s="80"/>
      <c r="L319" s="80"/>
      <c r="M319" s="80"/>
      <c r="N319" s="80"/>
      <c r="O319" s="80"/>
      <c r="P319" s="80"/>
      <c r="Q319" s="80"/>
      <c r="R319" s="85"/>
    </row>
    <row r="320" spans="1:18" s="904" customFormat="1" ht="15.75">
      <c r="A320" s="79"/>
      <c r="B320" s="80"/>
      <c r="C320" s="80"/>
      <c r="D320" s="80"/>
      <c r="E320" s="80"/>
      <c r="F320" s="80"/>
      <c r="G320" s="80"/>
      <c r="H320" s="80"/>
      <c r="I320" s="80"/>
      <c r="J320" s="80"/>
      <c r="K320" s="80"/>
      <c r="L320" s="80"/>
      <c r="M320" s="80"/>
      <c r="N320" s="80"/>
      <c r="O320" s="80"/>
      <c r="P320" s="80"/>
      <c r="Q320" s="80"/>
      <c r="R320" s="85"/>
    </row>
    <row r="321" spans="1:18" s="904" customFormat="1" ht="15.75">
      <c r="A321" s="79"/>
      <c r="B321" s="80"/>
      <c r="C321" s="80"/>
      <c r="D321" s="80"/>
      <c r="E321" s="80"/>
      <c r="F321" s="80"/>
      <c r="G321" s="80"/>
      <c r="H321" s="80"/>
      <c r="I321" s="80"/>
      <c r="J321" s="80"/>
      <c r="K321" s="80"/>
      <c r="L321" s="80"/>
      <c r="M321" s="80"/>
      <c r="N321" s="80"/>
      <c r="O321" s="80"/>
      <c r="P321" s="80"/>
      <c r="Q321" s="80"/>
      <c r="R321" s="85"/>
    </row>
    <row r="322" spans="1:18" s="904" customFormat="1" ht="15.75">
      <c r="A322" s="79"/>
      <c r="B322" s="80"/>
      <c r="C322" s="80"/>
      <c r="D322" s="80"/>
      <c r="E322" s="80"/>
      <c r="F322" s="80"/>
      <c r="G322" s="80"/>
      <c r="H322" s="80"/>
      <c r="I322" s="80"/>
      <c r="J322" s="80"/>
      <c r="K322" s="80"/>
      <c r="L322" s="80"/>
      <c r="M322" s="80"/>
      <c r="N322" s="80"/>
      <c r="O322" s="80"/>
      <c r="P322" s="80"/>
      <c r="Q322" s="80"/>
      <c r="R322" s="85"/>
    </row>
    <row r="323" spans="1:18" s="904" customFormat="1" ht="15.75">
      <c r="A323" s="79"/>
      <c r="B323" s="80"/>
      <c r="C323" s="80"/>
      <c r="D323" s="80"/>
      <c r="E323" s="80"/>
      <c r="F323" s="80"/>
      <c r="G323" s="80"/>
      <c r="H323" s="80"/>
      <c r="I323" s="80"/>
      <c r="J323" s="80"/>
      <c r="K323" s="80"/>
      <c r="L323" s="80"/>
      <c r="M323" s="80"/>
      <c r="N323" s="80"/>
      <c r="O323" s="80"/>
      <c r="P323" s="80"/>
      <c r="Q323" s="80"/>
      <c r="R323" s="85"/>
    </row>
    <row r="324" spans="1:18" s="904" customFormat="1" ht="15.75">
      <c r="A324" s="79"/>
      <c r="B324" s="80"/>
      <c r="C324" s="80"/>
      <c r="D324" s="80"/>
      <c r="E324" s="80"/>
      <c r="F324" s="80"/>
      <c r="G324" s="80"/>
      <c r="H324" s="80"/>
      <c r="I324" s="80"/>
      <c r="J324" s="80"/>
      <c r="K324" s="80"/>
      <c r="L324" s="80"/>
      <c r="M324" s="80"/>
      <c r="N324" s="80"/>
      <c r="O324" s="80"/>
      <c r="P324" s="80"/>
      <c r="Q324" s="80"/>
      <c r="R324" s="85"/>
    </row>
    <row r="325" spans="1:18" s="904" customFormat="1" ht="15.75">
      <c r="A325" s="79"/>
      <c r="B325" s="80"/>
      <c r="C325" s="80"/>
      <c r="D325" s="80"/>
      <c r="E325" s="80"/>
      <c r="F325" s="80"/>
      <c r="G325" s="80"/>
      <c r="H325" s="80"/>
      <c r="I325" s="80"/>
      <c r="J325" s="80"/>
      <c r="K325" s="80"/>
      <c r="L325" s="80"/>
      <c r="M325" s="80"/>
      <c r="N325" s="80"/>
      <c r="O325" s="80"/>
      <c r="P325" s="80"/>
      <c r="Q325" s="80"/>
      <c r="R325" s="85"/>
    </row>
    <row r="326" spans="1:18" s="904" customFormat="1" ht="15.75">
      <c r="A326" s="79"/>
      <c r="B326" s="80"/>
      <c r="C326" s="80"/>
      <c r="D326" s="80"/>
      <c r="E326" s="80"/>
      <c r="F326" s="80"/>
      <c r="G326" s="80"/>
      <c r="H326" s="80"/>
      <c r="I326" s="80"/>
      <c r="J326" s="80"/>
      <c r="K326" s="80"/>
      <c r="L326" s="80"/>
      <c r="M326" s="80"/>
      <c r="N326" s="80"/>
      <c r="O326" s="80"/>
      <c r="P326" s="80"/>
      <c r="Q326" s="80"/>
      <c r="R326" s="85"/>
    </row>
    <row r="327" spans="1:18" s="904" customFormat="1" ht="15.75">
      <c r="A327" s="79"/>
      <c r="B327" s="80"/>
      <c r="C327" s="80"/>
      <c r="D327" s="80"/>
      <c r="E327" s="80"/>
      <c r="F327" s="80"/>
      <c r="G327" s="80"/>
      <c r="H327" s="80"/>
      <c r="I327" s="80"/>
      <c r="J327" s="80"/>
      <c r="K327" s="80"/>
      <c r="L327" s="80"/>
      <c r="M327" s="80"/>
      <c r="N327" s="80"/>
      <c r="O327" s="80"/>
      <c r="P327" s="80"/>
      <c r="Q327" s="80"/>
      <c r="R327" s="85"/>
    </row>
    <row r="328" spans="1:18" s="904" customFormat="1" ht="15.75">
      <c r="A328" s="79"/>
      <c r="B328" s="80"/>
      <c r="C328" s="80"/>
      <c r="D328" s="80"/>
      <c r="E328" s="80"/>
      <c r="F328" s="80"/>
      <c r="G328" s="80"/>
      <c r="H328" s="80"/>
      <c r="I328" s="80"/>
      <c r="J328" s="80"/>
      <c r="K328" s="80"/>
      <c r="L328" s="80"/>
      <c r="M328" s="80"/>
      <c r="N328" s="80"/>
      <c r="O328" s="80"/>
      <c r="P328" s="80"/>
      <c r="Q328" s="80"/>
      <c r="R328" s="85"/>
    </row>
    <row r="329" spans="1:18" s="904" customFormat="1" ht="15.75">
      <c r="A329" s="79"/>
      <c r="B329" s="80"/>
      <c r="C329" s="80"/>
      <c r="D329" s="80"/>
      <c r="E329" s="80"/>
      <c r="F329" s="80"/>
      <c r="G329" s="80"/>
      <c r="H329" s="80"/>
      <c r="I329" s="80"/>
      <c r="J329" s="80"/>
      <c r="K329" s="80"/>
      <c r="L329" s="80"/>
      <c r="M329" s="80"/>
      <c r="N329" s="80"/>
      <c r="O329" s="80"/>
      <c r="P329" s="80"/>
      <c r="Q329" s="80"/>
      <c r="R329" s="85"/>
    </row>
    <row r="330" spans="1:18" s="904" customFormat="1" ht="15.75">
      <c r="A330" s="79"/>
      <c r="B330" s="80"/>
      <c r="C330" s="80"/>
      <c r="D330" s="80"/>
      <c r="E330" s="80"/>
      <c r="F330" s="80"/>
      <c r="G330" s="80"/>
      <c r="H330" s="80"/>
      <c r="I330" s="80"/>
      <c r="J330" s="80"/>
      <c r="K330" s="80"/>
      <c r="L330" s="80"/>
      <c r="M330" s="80"/>
      <c r="N330" s="80"/>
      <c r="O330" s="80"/>
      <c r="P330" s="80"/>
      <c r="Q330" s="80"/>
      <c r="R330" s="85"/>
    </row>
    <row r="331" spans="1:18" s="904" customFormat="1" ht="15.75">
      <c r="A331" s="79"/>
      <c r="B331" s="80"/>
      <c r="C331" s="80"/>
      <c r="D331" s="80"/>
      <c r="E331" s="80"/>
      <c r="F331" s="80"/>
      <c r="G331" s="80"/>
      <c r="H331" s="80"/>
      <c r="I331" s="80"/>
      <c r="J331" s="80"/>
      <c r="K331" s="80"/>
      <c r="L331" s="80"/>
      <c r="M331" s="80"/>
      <c r="N331" s="80"/>
      <c r="O331" s="80"/>
      <c r="P331" s="80"/>
      <c r="Q331" s="80"/>
      <c r="R331" s="85"/>
    </row>
    <row r="332" spans="1:18" s="904" customFormat="1" ht="15.75">
      <c r="A332" s="79"/>
      <c r="B332" s="80"/>
      <c r="C332" s="80"/>
      <c r="D332" s="80"/>
      <c r="E332" s="80"/>
      <c r="F332" s="80"/>
      <c r="G332" s="80"/>
      <c r="H332" s="80"/>
      <c r="I332" s="80"/>
      <c r="J332" s="80"/>
      <c r="K332" s="80"/>
      <c r="L332" s="80"/>
      <c r="M332" s="80"/>
      <c r="N332" s="80"/>
      <c r="O332" s="80"/>
      <c r="P332" s="80"/>
      <c r="Q332" s="80"/>
      <c r="R332" s="85"/>
    </row>
    <row r="333" spans="1:18" s="904" customFormat="1" ht="15.75">
      <c r="A333" s="79"/>
      <c r="B333" s="80"/>
      <c r="C333" s="80"/>
      <c r="D333" s="80"/>
      <c r="E333" s="80"/>
      <c r="F333" s="80"/>
      <c r="G333" s="80"/>
      <c r="H333" s="80"/>
      <c r="I333" s="80"/>
      <c r="J333" s="80"/>
      <c r="K333" s="80"/>
      <c r="L333" s="80"/>
      <c r="M333" s="80"/>
      <c r="N333" s="80"/>
      <c r="O333" s="80"/>
      <c r="P333" s="80"/>
      <c r="Q333" s="80"/>
      <c r="R333" s="85"/>
    </row>
    <row r="334" spans="1:18" s="904" customFormat="1" ht="15.75">
      <c r="A334" s="79"/>
      <c r="B334" s="80"/>
      <c r="C334" s="80"/>
      <c r="D334" s="80"/>
      <c r="E334" s="80"/>
      <c r="F334" s="80"/>
      <c r="G334" s="80"/>
      <c r="H334" s="80"/>
      <c r="I334" s="80"/>
      <c r="J334" s="80"/>
      <c r="K334" s="80"/>
      <c r="L334" s="80"/>
      <c r="M334" s="80"/>
      <c r="N334" s="80"/>
      <c r="O334" s="80"/>
      <c r="P334" s="80"/>
      <c r="Q334" s="80"/>
      <c r="R334" s="85"/>
    </row>
    <row r="335" spans="1:18" s="904" customFormat="1" ht="15.75">
      <c r="A335" s="79"/>
      <c r="B335" s="80"/>
      <c r="C335" s="80"/>
      <c r="D335" s="80"/>
      <c r="E335" s="80"/>
      <c r="F335" s="80"/>
      <c r="G335" s="80"/>
      <c r="H335" s="80"/>
      <c r="I335" s="80"/>
      <c r="J335" s="80"/>
      <c r="K335" s="80"/>
      <c r="L335" s="80"/>
      <c r="M335" s="80"/>
      <c r="N335" s="80"/>
      <c r="O335" s="80"/>
      <c r="P335" s="80"/>
      <c r="Q335" s="80"/>
      <c r="R335" s="85"/>
    </row>
    <row r="336" spans="1:18" s="904" customFormat="1" ht="15.75">
      <c r="A336" s="79"/>
      <c r="B336" s="80"/>
      <c r="C336" s="80"/>
      <c r="D336" s="80"/>
      <c r="E336" s="80"/>
      <c r="F336" s="80"/>
      <c r="G336" s="80"/>
      <c r="H336" s="80"/>
      <c r="I336" s="80"/>
      <c r="J336" s="80"/>
      <c r="K336" s="80"/>
      <c r="L336" s="80"/>
      <c r="M336" s="80"/>
      <c r="N336" s="80"/>
      <c r="O336" s="80"/>
      <c r="P336" s="80"/>
      <c r="Q336" s="80"/>
      <c r="R336" s="85"/>
    </row>
    <row r="337" spans="1:18" s="904" customFormat="1" ht="15.75">
      <c r="A337" s="79"/>
      <c r="B337" s="80"/>
      <c r="C337" s="80"/>
      <c r="D337" s="80"/>
      <c r="E337" s="80"/>
      <c r="F337" s="80"/>
      <c r="G337" s="80"/>
      <c r="H337" s="80"/>
      <c r="I337" s="80"/>
      <c r="J337" s="80"/>
      <c r="K337" s="80"/>
      <c r="L337" s="80"/>
      <c r="M337" s="80"/>
      <c r="N337" s="80"/>
      <c r="O337" s="80"/>
      <c r="P337" s="80"/>
      <c r="Q337" s="80"/>
      <c r="R337" s="85"/>
    </row>
    <row r="338" spans="1:18" s="904" customFormat="1" ht="15.75">
      <c r="A338" s="79"/>
      <c r="B338" s="80"/>
      <c r="C338" s="80"/>
      <c r="D338" s="80"/>
      <c r="E338" s="80"/>
      <c r="F338" s="80"/>
      <c r="G338" s="80"/>
      <c r="H338" s="80"/>
      <c r="I338" s="80"/>
      <c r="J338" s="80"/>
      <c r="K338" s="80"/>
      <c r="L338" s="80"/>
      <c r="M338" s="80"/>
      <c r="N338" s="80"/>
      <c r="O338" s="80"/>
      <c r="P338" s="80"/>
      <c r="Q338" s="80"/>
      <c r="R338" s="85"/>
    </row>
    <row r="339" spans="1:18" s="904" customFormat="1" ht="15.75">
      <c r="A339" s="79"/>
      <c r="B339" s="80"/>
      <c r="C339" s="80"/>
      <c r="D339" s="80"/>
      <c r="E339" s="80"/>
      <c r="F339" s="80"/>
      <c r="G339" s="80"/>
      <c r="H339" s="80"/>
      <c r="I339" s="80"/>
      <c r="J339" s="80"/>
      <c r="K339" s="80"/>
      <c r="L339" s="80"/>
      <c r="M339" s="80"/>
      <c r="N339" s="80"/>
      <c r="O339" s="80"/>
      <c r="P339" s="80"/>
      <c r="Q339" s="80"/>
      <c r="R339" s="85"/>
    </row>
    <row r="340" spans="1:18" s="904" customFormat="1" ht="15.75">
      <c r="A340" s="79"/>
      <c r="B340" s="80"/>
      <c r="C340" s="80"/>
      <c r="D340" s="80"/>
      <c r="E340" s="80"/>
      <c r="F340" s="80"/>
      <c r="G340" s="80"/>
      <c r="H340" s="80"/>
      <c r="I340" s="80"/>
      <c r="J340" s="80"/>
      <c r="K340" s="80"/>
      <c r="L340" s="80"/>
      <c r="M340" s="80"/>
      <c r="N340" s="80"/>
      <c r="O340" s="80"/>
      <c r="P340" s="80"/>
      <c r="Q340" s="80"/>
      <c r="R340" s="85"/>
    </row>
    <row r="341" spans="1:18" s="904" customFormat="1" ht="15.75">
      <c r="A341" s="79"/>
      <c r="B341" s="80"/>
      <c r="C341" s="80"/>
      <c r="D341" s="80"/>
      <c r="E341" s="80"/>
      <c r="F341" s="80"/>
      <c r="G341" s="80"/>
      <c r="H341" s="80"/>
      <c r="I341" s="80"/>
      <c r="J341" s="80"/>
      <c r="K341" s="80"/>
      <c r="L341" s="80"/>
      <c r="M341" s="80"/>
      <c r="N341" s="80"/>
      <c r="O341" s="80"/>
      <c r="P341" s="80"/>
      <c r="Q341" s="80"/>
      <c r="R341" s="85"/>
    </row>
    <row r="342" spans="1:18" s="904" customFormat="1" ht="15.75">
      <c r="A342" s="79"/>
      <c r="B342" s="80"/>
      <c r="C342" s="80"/>
      <c r="D342" s="80"/>
      <c r="E342" s="80"/>
      <c r="F342" s="80"/>
      <c r="G342" s="80"/>
      <c r="H342" s="80"/>
      <c r="I342" s="80"/>
      <c r="J342" s="80"/>
      <c r="K342" s="80"/>
      <c r="L342" s="80"/>
      <c r="M342" s="80"/>
      <c r="N342" s="80"/>
      <c r="O342" s="80"/>
      <c r="P342" s="80"/>
      <c r="Q342" s="80"/>
      <c r="R342" s="85"/>
    </row>
    <row r="343" spans="1:18" s="904" customFormat="1" ht="15.75">
      <c r="A343" s="79"/>
      <c r="B343" s="80"/>
      <c r="C343" s="80"/>
      <c r="D343" s="80"/>
      <c r="E343" s="80"/>
      <c r="F343" s="80"/>
      <c r="G343" s="80"/>
      <c r="H343" s="80"/>
      <c r="I343" s="80"/>
      <c r="J343" s="80"/>
      <c r="K343" s="80"/>
      <c r="L343" s="80"/>
      <c r="M343" s="80"/>
      <c r="N343" s="80"/>
      <c r="O343" s="80"/>
      <c r="P343" s="80"/>
      <c r="Q343" s="80"/>
      <c r="R343" s="85"/>
    </row>
    <row r="344" spans="1:18" s="904" customFormat="1" ht="15.75">
      <c r="A344" s="79"/>
      <c r="B344" s="80"/>
      <c r="C344" s="80"/>
      <c r="D344" s="80"/>
      <c r="E344" s="80"/>
      <c r="F344" s="80"/>
      <c r="G344" s="80"/>
      <c r="H344" s="80"/>
      <c r="I344" s="80"/>
      <c r="J344" s="80"/>
      <c r="K344" s="80"/>
      <c r="L344" s="80"/>
      <c r="M344" s="80"/>
      <c r="N344" s="80"/>
      <c r="O344" s="80"/>
      <c r="P344" s="80"/>
      <c r="Q344" s="80"/>
      <c r="R344" s="85"/>
    </row>
    <row r="345" spans="1:18" s="904" customFormat="1" ht="15.75">
      <c r="A345" s="79"/>
      <c r="B345" s="80"/>
      <c r="C345" s="80"/>
      <c r="D345" s="80"/>
      <c r="E345" s="80"/>
      <c r="F345" s="80"/>
      <c r="G345" s="80"/>
      <c r="H345" s="80"/>
      <c r="I345" s="80"/>
      <c r="J345" s="80"/>
      <c r="K345" s="80"/>
      <c r="L345" s="80"/>
      <c r="M345" s="80"/>
      <c r="N345" s="80"/>
      <c r="O345" s="80"/>
      <c r="P345" s="80"/>
      <c r="Q345" s="80"/>
      <c r="R345" s="85"/>
    </row>
    <row r="346" spans="1:18" s="904" customFormat="1" ht="15.75">
      <c r="A346" s="79"/>
      <c r="B346" s="80"/>
      <c r="C346" s="80"/>
      <c r="D346" s="80"/>
      <c r="E346" s="80"/>
      <c r="F346" s="80"/>
      <c r="G346" s="80"/>
      <c r="H346" s="80"/>
      <c r="I346" s="80"/>
      <c r="J346" s="80"/>
      <c r="K346" s="80"/>
      <c r="L346" s="80"/>
      <c r="M346" s="80"/>
      <c r="N346" s="80"/>
      <c r="O346" s="80"/>
      <c r="P346" s="80"/>
      <c r="Q346" s="80"/>
      <c r="R346" s="85"/>
    </row>
    <row r="347" spans="1:18" s="904" customFormat="1" ht="15.75">
      <c r="A347" s="79"/>
      <c r="B347" s="80"/>
      <c r="C347" s="80"/>
      <c r="D347" s="80"/>
      <c r="E347" s="80"/>
      <c r="F347" s="80"/>
      <c r="G347" s="80"/>
      <c r="H347" s="80"/>
      <c r="I347" s="80"/>
      <c r="J347" s="80"/>
      <c r="K347" s="80"/>
      <c r="L347" s="80"/>
      <c r="M347" s="80"/>
      <c r="N347" s="80"/>
      <c r="O347" s="80"/>
      <c r="P347" s="80"/>
      <c r="Q347" s="80"/>
      <c r="R347" s="85"/>
    </row>
    <row r="348" spans="1:18" s="904" customFormat="1" ht="15.75">
      <c r="A348" s="79"/>
      <c r="B348" s="80"/>
      <c r="C348" s="80"/>
      <c r="D348" s="80"/>
      <c r="E348" s="80"/>
      <c r="F348" s="80"/>
      <c r="G348" s="80"/>
      <c r="H348" s="80"/>
      <c r="I348" s="80"/>
      <c r="J348" s="80"/>
      <c r="K348" s="80"/>
      <c r="L348" s="80"/>
      <c r="M348" s="80"/>
      <c r="N348" s="80"/>
      <c r="O348" s="80"/>
      <c r="P348" s="80"/>
      <c r="Q348" s="80"/>
      <c r="R348" s="85"/>
    </row>
    <row r="349" spans="1:18" s="904" customFormat="1" ht="15.75">
      <c r="A349" s="79"/>
      <c r="B349" s="80"/>
      <c r="C349" s="80"/>
      <c r="D349" s="80"/>
      <c r="E349" s="80"/>
      <c r="F349" s="80"/>
      <c r="G349" s="80"/>
      <c r="H349" s="80"/>
      <c r="I349" s="80"/>
      <c r="J349" s="80"/>
      <c r="K349" s="80"/>
      <c r="L349" s="80"/>
      <c r="M349" s="80"/>
      <c r="N349" s="80"/>
      <c r="O349" s="80"/>
      <c r="P349" s="80"/>
      <c r="Q349" s="80"/>
      <c r="R349" s="85"/>
    </row>
    <row r="350" spans="1:18" s="904" customFormat="1" ht="15.75">
      <c r="A350" s="79"/>
      <c r="B350" s="80"/>
      <c r="C350" s="80"/>
      <c r="D350" s="80"/>
      <c r="E350" s="80"/>
      <c r="F350" s="80"/>
      <c r="G350" s="80"/>
      <c r="H350" s="80"/>
      <c r="I350" s="80"/>
      <c r="J350" s="80"/>
      <c r="K350" s="80"/>
      <c r="L350" s="80"/>
      <c r="M350" s="80"/>
      <c r="N350" s="80"/>
      <c r="O350" s="80"/>
      <c r="P350" s="80"/>
      <c r="Q350" s="80"/>
      <c r="R350" s="85"/>
    </row>
    <row r="351" spans="1:18" s="904" customFormat="1" ht="15.75">
      <c r="A351" s="79"/>
      <c r="B351" s="80"/>
      <c r="C351" s="80"/>
      <c r="D351" s="80"/>
      <c r="E351" s="80"/>
      <c r="F351" s="80"/>
      <c r="G351" s="80"/>
      <c r="H351" s="80"/>
      <c r="I351" s="80"/>
      <c r="J351" s="80"/>
      <c r="K351" s="80"/>
      <c r="L351" s="80"/>
      <c r="M351" s="80"/>
      <c r="N351" s="80"/>
      <c r="O351" s="80"/>
      <c r="P351" s="80"/>
      <c r="Q351" s="80"/>
      <c r="R351" s="85"/>
    </row>
    <row r="352" spans="1:18" s="904" customFormat="1" ht="15.75">
      <c r="A352" s="79"/>
      <c r="B352" s="80"/>
      <c r="C352" s="80"/>
      <c r="D352" s="80"/>
      <c r="E352" s="80"/>
      <c r="F352" s="80"/>
      <c r="G352" s="80"/>
      <c r="H352" s="80"/>
      <c r="I352" s="80"/>
      <c r="J352" s="80"/>
      <c r="K352" s="80"/>
      <c r="L352" s="80"/>
      <c r="M352" s="80"/>
      <c r="N352" s="80"/>
      <c r="O352" s="80"/>
      <c r="P352" s="80"/>
      <c r="Q352" s="80"/>
      <c r="R352" s="85"/>
    </row>
    <row r="353" spans="1:18" s="904" customFormat="1" ht="15.75">
      <c r="A353" s="79"/>
      <c r="B353" s="80"/>
      <c r="C353" s="80"/>
      <c r="D353" s="80"/>
      <c r="E353" s="80"/>
      <c r="F353" s="80"/>
      <c r="G353" s="80"/>
      <c r="H353" s="80"/>
      <c r="I353" s="80"/>
      <c r="J353" s="80"/>
      <c r="K353" s="80"/>
      <c r="L353" s="80"/>
      <c r="M353" s="80"/>
      <c r="N353" s="80"/>
      <c r="O353" s="80"/>
      <c r="P353" s="80"/>
      <c r="Q353" s="80"/>
      <c r="R353" s="85"/>
    </row>
    <row r="354" spans="1:18" s="904" customFormat="1" ht="15.75">
      <c r="A354" s="79"/>
      <c r="B354" s="80"/>
      <c r="C354" s="80"/>
      <c r="D354" s="80"/>
      <c r="E354" s="80"/>
      <c r="F354" s="80"/>
      <c r="G354" s="80"/>
      <c r="H354" s="80"/>
      <c r="I354" s="80"/>
      <c r="J354" s="80"/>
      <c r="K354" s="80"/>
      <c r="L354" s="80"/>
      <c r="M354" s="80"/>
      <c r="N354" s="80"/>
      <c r="O354" s="80"/>
      <c r="P354" s="80"/>
      <c r="Q354" s="80"/>
      <c r="R354" s="85"/>
    </row>
    <row r="355" spans="1:18" s="904" customFormat="1" ht="15.75">
      <c r="A355" s="79"/>
      <c r="B355" s="80"/>
      <c r="C355" s="80"/>
      <c r="D355" s="80"/>
      <c r="E355" s="80"/>
      <c r="F355" s="80"/>
      <c r="G355" s="80"/>
      <c r="H355" s="80"/>
      <c r="I355" s="80"/>
      <c r="J355" s="80"/>
      <c r="K355" s="80"/>
      <c r="L355" s="80"/>
      <c r="M355" s="80"/>
      <c r="N355" s="80"/>
      <c r="O355" s="80"/>
      <c r="P355" s="80"/>
      <c r="Q355" s="80"/>
      <c r="R355" s="85"/>
    </row>
    <row r="356" spans="1:18" s="904" customFormat="1" ht="15.75">
      <c r="A356" s="79"/>
      <c r="B356" s="80"/>
      <c r="C356" s="80"/>
      <c r="D356" s="80"/>
      <c r="E356" s="80"/>
      <c r="F356" s="80"/>
      <c r="G356" s="80"/>
      <c r="H356" s="80"/>
      <c r="I356" s="80"/>
      <c r="J356" s="80"/>
      <c r="K356" s="80"/>
      <c r="L356" s="80"/>
      <c r="M356" s="80"/>
      <c r="N356" s="80"/>
      <c r="O356" s="80"/>
      <c r="P356" s="80"/>
      <c r="Q356" s="80"/>
      <c r="R356" s="85"/>
    </row>
    <row r="357" spans="1:18" s="904" customFormat="1" ht="15.75">
      <c r="A357" s="79"/>
      <c r="B357" s="80"/>
      <c r="C357" s="80"/>
      <c r="D357" s="80"/>
      <c r="E357" s="80"/>
      <c r="F357" s="80"/>
      <c r="G357" s="80"/>
      <c r="H357" s="80"/>
      <c r="I357" s="80"/>
      <c r="J357" s="80"/>
      <c r="K357" s="80"/>
      <c r="L357" s="80"/>
      <c r="M357" s="80"/>
      <c r="N357" s="80"/>
      <c r="O357" s="80"/>
      <c r="P357" s="80"/>
      <c r="Q357" s="80"/>
      <c r="R357" s="85"/>
    </row>
    <row r="358" spans="1:18" s="904" customFormat="1" ht="15.75">
      <c r="A358" s="79"/>
      <c r="B358" s="80"/>
      <c r="C358" s="80"/>
      <c r="D358" s="80"/>
      <c r="E358" s="80"/>
      <c r="F358" s="80"/>
      <c r="G358" s="80"/>
      <c r="H358" s="80"/>
      <c r="I358" s="80"/>
      <c r="J358" s="80"/>
      <c r="K358" s="80"/>
      <c r="L358" s="80"/>
      <c r="M358" s="80"/>
      <c r="N358" s="80"/>
      <c r="O358" s="80"/>
      <c r="P358" s="80"/>
      <c r="Q358" s="80"/>
      <c r="R358" s="85"/>
    </row>
    <row r="359" spans="1:18" s="904" customFormat="1" ht="15.75">
      <c r="A359" s="79"/>
      <c r="B359" s="80"/>
      <c r="C359" s="80"/>
      <c r="D359" s="80"/>
      <c r="E359" s="80"/>
      <c r="F359" s="80"/>
      <c r="G359" s="80"/>
      <c r="H359" s="80"/>
      <c r="I359" s="80"/>
      <c r="J359" s="80"/>
      <c r="K359" s="80"/>
      <c r="L359" s="80"/>
      <c r="M359" s="80"/>
      <c r="N359" s="80"/>
      <c r="O359" s="80"/>
      <c r="P359" s="80"/>
      <c r="Q359" s="80"/>
      <c r="R359" s="85"/>
    </row>
    <row r="360" spans="1:18" s="904" customFormat="1" ht="15.75">
      <c r="A360" s="79"/>
      <c r="B360" s="80"/>
      <c r="C360" s="80"/>
      <c r="D360" s="80"/>
      <c r="E360" s="80"/>
      <c r="F360" s="80"/>
      <c r="G360" s="80"/>
      <c r="H360" s="80"/>
      <c r="I360" s="80"/>
      <c r="J360" s="80"/>
      <c r="K360" s="80"/>
      <c r="L360" s="80"/>
      <c r="M360" s="80"/>
      <c r="N360" s="80"/>
      <c r="O360" s="80"/>
      <c r="P360" s="80"/>
      <c r="Q360" s="80"/>
      <c r="R360" s="85"/>
    </row>
    <row r="361" spans="1:18" s="904" customFormat="1" ht="15.75">
      <c r="A361" s="79"/>
      <c r="B361" s="80"/>
      <c r="C361" s="80"/>
      <c r="D361" s="80"/>
      <c r="E361" s="80"/>
      <c r="F361" s="80"/>
      <c r="G361" s="80"/>
      <c r="H361" s="80"/>
      <c r="I361" s="80"/>
      <c r="J361" s="80"/>
      <c r="K361" s="80"/>
      <c r="L361" s="80"/>
      <c r="M361" s="80"/>
      <c r="N361" s="80"/>
      <c r="O361" s="80"/>
      <c r="P361" s="80"/>
      <c r="Q361" s="80"/>
      <c r="R361" s="85"/>
    </row>
    <row r="362" spans="1:18" s="904" customFormat="1" ht="15.75">
      <c r="A362" s="79"/>
      <c r="B362" s="80"/>
      <c r="C362" s="80"/>
      <c r="D362" s="80"/>
      <c r="E362" s="80"/>
      <c r="F362" s="80"/>
      <c r="G362" s="80"/>
      <c r="H362" s="80"/>
      <c r="I362" s="80"/>
      <c r="J362" s="80"/>
      <c r="K362" s="80"/>
      <c r="L362" s="80"/>
      <c r="M362" s="80"/>
      <c r="N362" s="80"/>
      <c r="O362" s="80"/>
      <c r="P362" s="80"/>
      <c r="Q362" s="80"/>
      <c r="R362" s="85"/>
    </row>
    <row r="363" spans="1:18" s="904" customFormat="1" ht="15.75">
      <c r="A363" s="79"/>
      <c r="B363" s="80"/>
      <c r="C363" s="80"/>
      <c r="D363" s="80"/>
      <c r="E363" s="80"/>
      <c r="F363" s="80"/>
      <c r="G363" s="80"/>
      <c r="H363" s="80"/>
      <c r="I363" s="80"/>
      <c r="J363" s="80"/>
      <c r="K363" s="80"/>
      <c r="L363" s="80"/>
      <c r="M363" s="80"/>
      <c r="N363" s="80"/>
      <c r="O363" s="80"/>
      <c r="P363" s="80"/>
      <c r="Q363" s="80"/>
      <c r="R363" s="85"/>
    </row>
    <row r="364" spans="1:18" s="904" customFormat="1" ht="15.75">
      <c r="A364" s="79"/>
      <c r="B364" s="80"/>
      <c r="C364" s="80"/>
      <c r="D364" s="80"/>
      <c r="E364" s="80"/>
      <c r="F364" s="80"/>
      <c r="G364" s="80"/>
      <c r="H364" s="80"/>
      <c r="I364" s="80"/>
      <c r="J364" s="80"/>
      <c r="K364" s="80"/>
      <c r="L364" s="80"/>
      <c r="M364" s="80"/>
      <c r="N364" s="80"/>
      <c r="O364" s="80"/>
      <c r="P364" s="80"/>
      <c r="Q364" s="80"/>
      <c r="R364" s="85"/>
    </row>
    <row r="365" spans="1:18" s="904" customFormat="1" ht="15.75">
      <c r="A365" s="79"/>
      <c r="B365" s="80"/>
      <c r="C365" s="80"/>
      <c r="D365" s="80"/>
      <c r="E365" s="80"/>
      <c r="F365" s="80"/>
      <c r="G365" s="80"/>
      <c r="H365" s="80"/>
      <c r="I365" s="80"/>
      <c r="J365" s="80"/>
      <c r="K365" s="80"/>
      <c r="L365" s="80"/>
      <c r="M365" s="80"/>
      <c r="N365" s="80"/>
      <c r="O365" s="80"/>
      <c r="P365" s="80"/>
      <c r="Q365" s="80"/>
      <c r="R365" s="85"/>
    </row>
    <row r="366" spans="1:18" s="904" customFormat="1" ht="15.75">
      <c r="A366" s="79"/>
      <c r="B366" s="80"/>
      <c r="C366" s="80"/>
      <c r="D366" s="80"/>
      <c r="E366" s="80"/>
      <c r="F366" s="80"/>
      <c r="G366" s="80"/>
      <c r="H366" s="80"/>
      <c r="I366" s="80"/>
      <c r="J366" s="80"/>
      <c r="K366" s="80"/>
      <c r="L366" s="80"/>
      <c r="M366" s="80"/>
      <c r="N366" s="80"/>
      <c r="O366" s="80"/>
      <c r="P366" s="80"/>
      <c r="Q366" s="80"/>
      <c r="R366" s="85"/>
    </row>
    <row r="367" spans="1:18" s="904" customFormat="1" ht="15.75">
      <c r="A367" s="79"/>
      <c r="B367" s="80"/>
      <c r="C367" s="80"/>
      <c r="D367" s="80"/>
      <c r="E367" s="80"/>
      <c r="F367" s="80"/>
      <c r="G367" s="80"/>
      <c r="H367" s="80"/>
      <c r="I367" s="80"/>
      <c r="J367" s="80"/>
      <c r="K367" s="80"/>
      <c r="L367" s="80"/>
      <c r="M367" s="80"/>
      <c r="N367" s="80"/>
      <c r="O367" s="80"/>
      <c r="P367" s="80"/>
      <c r="Q367" s="80"/>
      <c r="R367" s="85"/>
    </row>
    <row r="368" spans="1:18" s="904" customFormat="1" ht="15.75">
      <c r="A368" s="79"/>
      <c r="B368" s="80"/>
      <c r="C368" s="80"/>
      <c r="D368" s="80"/>
      <c r="E368" s="80"/>
      <c r="F368" s="80"/>
      <c r="G368" s="80"/>
      <c r="H368" s="80"/>
      <c r="I368" s="80"/>
      <c r="J368" s="80"/>
      <c r="K368" s="80"/>
      <c r="L368" s="80"/>
      <c r="M368" s="80"/>
      <c r="N368" s="80"/>
      <c r="O368" s="80"/>
      <c r="P368" s="80"/>
      <c r="Q368" s="80"/>
      <c r="R368" s="85"/>
    </row>
    <row r="369" spans="1:18" s="904" customFormat="1" ht="15.75">
      <c r="A369" s="79"/>
      <c r="B369" s="80"/>
      <c r="C369" s="80"/>
      <c r="D369" s="80"/>
      <c r="E369" s="80"/>
      <c r="F369" s="80"/>
      <c r="G369" s="80"/>
      <c r="H369" s="80"/>
      <c r="I369" s="80"/>
      <c r="J369" s="80"/>
      <c r="K369" s="80"/>
      <c r="L369" s="80"/>
      <c r="M369" s="80"/>
      <c r="N369" s="80"/>
      <c r="O369" s="80"/>
      <c r="P369" s="80"/>
      <c r="Q369" s="80"/>
      <c r="R369" s="85"/>
    </row>
    <row r="370" spans="1:18" s="904" customFormat="1" ht="15.75">
      <c r="A370" s="79"/>
      <c r="B370" s="80"/>
      <c r="C370" s="80"/>
      <c r="D370" s="80"/>
      <c r="E370" s="80"/>
      <c r="F370" s="80"/>
      <c r="G370" s="80"/>
      <c r="H370" s="80"/>
      <c r="I370" s="80"/>
      <c r="J370" s="80"/>
      <c r="K370" s="80"/>
      <c r="L370" s="80"/>
      <c r="M370" s="80"/>
      <c r="N370" s="80"/>
      <c r="O370" s="80"/>
      <c r="P370" s="80"/>
      <c r="Q370" s="80"/>
      <c r="R370" s="85"/>
    </row>
    <row r="371" spans="1:18" s="904" customFormat="1" ht="15.75">
      <c r="A371" s="79"/>
      <c r="B371" s="80"/>
      <c r="C371" s="80"/>
      <c r="D371" s="80"/>
      <c r="E371" s="80"/>
      <c r="F371" s="80"/>
      <c r="G371" s="80"/>
      <c r="H371" s="80"/>
      <c r="I371" s="80"/>
      <c r="J371" s="80"/>
      <c r="K371" s="80"/>
      <c r="L371" s="80"/>
      <c r="M371" s="80"/>
      <c r="N371" s="80"/>
      <c r="O371" s="80"/>
      <c r="P371" s="80"/>
      <c r="Q371" s="80"/>
      <c r="R371" s="85"/>
    </row>
    <row r="372" spans="1:18" s="904" customFormat="1" ht="15.75">
      <c r="A372" s="79"/>
      <c r="B372" s="80"/>
      <c r="C372" s="80"/>
      <c r="D372" s="80"/>
      <c r="E372" s="80"/>
      <c r="F372" s="80"/>
      <c r="G372" s="80"/>
      <c r="H372" s="80"/>
      <c r="I372" s="80"/>
      <c r="J372" s="80"/>
      <c r="K372" s="80"/>
      <c r="L372" s="80"/>
      <c r="M372" s="80"/>
      <c r="N372" s="80"/>
      <c r="O372" s="80"/>
      <c r="P372" s="80"/>
      <c r="Q372" s="80"/>
      <c r="R372" s="85"/>
    </row>
    <row r="373" spans="1:18" s="904" customFormat="1" ht="15.75">
      <c r="A373" s="79"/>
      <c r="B373" s="80"/>
      <c r="C373" s="80"/>
      <c r="D373" s="80"/>
      <c r="E373" s="80"/>
      <c r="F373" s="80"/>
      <c r="G373" s="80"/>
      <c r="H373" s="80"/>
      <c r="I373" s="80"/>
      <c r="J373" s="80"/>
      <c r="K373" s="80"/>
      <c r="L373" s="80"/>
      <c r="M373" s="80"/>
      <c r="N373" s="80"/>
      <c r="O373" s="80"/>
      <c r="P373" s="80"/>
      <c r="Q373" s="80"/>
      <c r="R373" s="85"/>
    </row>
    <row r="374" spans="1:18" s="904" customFormat="1" ht="15.75">
      <c r="A374" s="79"/>
      <c r="B374" s="80"/>
      <c r="C374" s="80"/>
      <c r="D374" s="80"/>
      <c r="E374" s="80"/>
      <c r="F374" s="80"/>
      <c r="G374" s="80"/>
      <c r="H374" s="80"/>
      <c r="I374" s="80"/>
      <c r="J374" s="80"/>
      <c r="K374" s="80"/>
      <c r="L374" s="80"/>
      <c r="M374" s="80"/>
      <c r="N374" s="80"/>
      <c r="O374" s="80"/>
      <c r="P374" s="80"/>
      <c r="Q374" s="80"/>
      <c r="R374" s="85"/>
    </row>
    <row r="375" spans="1:18" s="904" customFormat="1" ht="15.75">
      <c r="A375" s="79"/>
      <c r="B375" s="80"/>
      <c r="C375" s="80"/>
      <c r="D375" s="80"/>
      <c r="E375" s="80"/>
      <c r="F375" s="80"/>
      <c r="G375" s="80"/>
      <c r="H375" s="80"/>
      <c r="I375" s="80"/>
      <c r="J375" s="80"/>
      <c r="K375" s="80"/>
      <c r="L375" s="80"/>
      <c r="M375" s="80"/>
      <c r="N375" s="80"/>
      <c r="O375" s="80"/>
      <c r="P375" s="80"/>
      <c r="Q375" s="80"/>
      <c r="R375" s="85"/>
    </row>
    <row r="376" spans="1:18" s="904" customFormat="1" ht="15.75">
      <c r="A376" s="79"/>
      <c r="B376" s="80"/>
      <c r="C376" s="80"/>
      <c r="D376" s="80"/>
      <c r="E376" s="80"/>
      <c r="F376" s="80"/>
      <c r="G376" s="80"/>
      <c r="H376" s="80"/>
      <c r="I376" s="80"/>
      <c r="J376" s="80"/>
      <c r="K376" s="80"/>
      <c r="L376" s="80"/>
      <c r="M376" s="80"/>
      <c r="N376" s="80"/>
      <c r="O376" s="80"/>
      <c r="P376" s="80"/>
      <c r="Q376" s="80"/>
      <c r="R376" s="85"/>
    </row>
    <row r="377" spans="1:18" s="904" customFormat="1" ht="15.75">
      <c r="A377" s="79"/>
      <c r="B377" s="80"/>
      <c r="C377" s="80"/>
      <c r="D377" s="80"/>
      <c r="E377" s="80"/>
      <c r="F377" s="80"/>
      <c r="G377" s="80"/>
      <c r="H377" s="80"/>
      <c r="I377" s="80"/>
      <c r="J377" s="80"/>
      <c r="K377" s="80"/>
      <c r="L377" s="80"/>
      <c r="M377" s="80"/>
      <c r="N377" s="80"/>
      <c r="O377" s="80"/>
      <c r="P377" s="80"/>
      <c r="Q377" s="80"/>
      <c r="R377" s="85"/>
    </row>
    <row r="378" spans="1:18" s="904" customFormat="1" ht="15.75">
      <c r="A378" s="79"/>
      <c r="B378" s="80"/>
      <c r="C378" s="80"/>
      <c r="D378" s="80"/>
      <c r="E378" s="80"/>
      <c r="F378" s="80"/>
      <c r="G378" s="80"/>
      <c r="H378" s="80"/>
      <c r="I378" s="80"/>
      <c r="J378" s="80"/>
      <c r="K378" s="80"/>
      <c r="L378" s="80"/>
      <c r="M378" s="80"/>
      <c r="N378" s="80"/>
      <c r="O378" s="80"/>
      <c r="P378" s="80"/>
      <c r="Q378" s="80"/>
      <c r="R378" s="85"/>
    </row>
    <row r="379" spans="1:18" s="904" customFormat="1" ht="15.75">
      <c r="A379" s="79"/>
      <c r="B379" s="80"/>
      <c r="C379" s="80"/>
      <c r="D379" s="80"/>
      <c r="E379" s="80"/>
      <c r="F379" s="80"/>
      <c r="G379" s="80"/>
      <c r="H379" s="80"/>
      <c r="I379" s="80"/>
      <c r="J379" s="80"/>
      <c r="K379" s="80"/>
      <c r="L379" s="80"/>
      <c r="M379" s="80"/>
      <c r="N379" s="80"/>
      <c r="O379" s="80"/>
      <c r="P379" s="80"/>
      <c r="Q379" s="80"/>
      <c r="R379" s="85"/>
    </row>
    <row r="380" spans="1:18" s="904" customFormat="1" ht="15.75">
      <c r="A380" s="79"/>
      <c r="B380" s="80"/>
      <c r="C380" s="80"/>
      <c r="D380" s="80"/>
      <c r="E380" s="80"/>
      <c r="F380" s="80"/>
      <c r="G380" s="80"/>
      <c r="H380" s="80"/>
      <c r="I380" s="80"/>
      <c r="J380" s="80"/>
      <c r="K380" s="80"/>
      <c r="L380" s="80"/>
      <c r="M380" s="80"/>
      <c r="N380" s="80"/>
      <c r="O380" s="80"/>
      <c r="P380" s="80"/>
      <c r="Q380" s="80"/>
      <c r="R380" s="85"/>
    </row>
    <row r="381" spans="1:18" s="904" customFormat="1" ht="15.75">
      <c r="A381" s="79"/>
      <c r="B381" s="80"/>
      <c r="C381" s="80"/>
      <c r="D381" s="80"/>
      <c r="E381" s="80"/>
      <c r="F381" s="80"/>
      <c r="G381" s="80"/>
      <c r="H381" s="80"/>
      <c r="I381" s="80"/>
      <c r="J381" s="80"/>
      <c r="K381" s="80"/>
      <c r="L381" s="80"/>
      <c r="M381" s="80"/>
      <c r="N381" s="80"/>
      <c r="O381" s="80"/>
      <c r="P381" s="80"/>
      <c r="Q381" s="80"/>
      <c r="R381" s="85"/>
    </row>
    <row r="382" spans="1:18" s="904" customFormat="1" ht="15.75">
      <c r="A382" s="79"/>
      <c r="B382" s="80"/>
      <c r="C382" s="80"/>
      <c r="D382" s="80"/>
      <c r="E382" s="80"/>
      <c r="F382" s="80"/>
      <c r="G382" s="80"/>
      <c r="H382" s="80"/>
      <c r="I382" s="80"/>
      <c r="J382" s="80"/>
      <c r="K382" s="80"/>
      <c r="L382" s="80"/>
      <c r="M382" s="80"/>
      <c r="N382" s="80"/>
      <c r="O382" s="80"/>
      <c r="P382" s="80"/>
      <c r="Q382" s="80"/>
      <c r="R382" s="85"/>
    </row>
    <row r="383" spans="1:18" s="904" customFormat="1" ht="15.75">
      <c r="A383" s="79"/>
      <c r="B383" s="80"/>
      <c r="C383" s="80"/>
      <c r="D383" s="80"/>
      <c r="E383" s="80"/>
      <c r="F383" s="80"/>
      <c r="G383" s="80"/>
      <c r="H383" s="80"/>
      <c r="I383" s="80"/>
      <c r="J383" s="80"/>
      <c r="K383" s="80"/>
      <c r="L383" s="80"/>
      <c r="M383" s="80"/>
      <c r="N383" s="80"/>
      <c r="O383" s="80"/>
      <c r="P383" s="80"/>
      <c r="Q383" s="80"/>
      <c r="R383" s="85"/>
    </row>
    <row r="384" spans="1:18" s="904" customFormat="1" ht="15.75">
      <c r="A384" s="79"/>
      <c r="B384" s="80"/>
      <c r="C384" s="80"/>
      <c r="D384" s="80"/>
      <c r="E384" s="80"/>
      <c r="F384" s="80"/>
      <c r="G384" s="80"/>
      <c r="H384" s="80"/>
      <c r="I384" s="80"/>
      <c r="J384" s="80"/>
      <c r="K384" s="80"/>
      <c r="L384" s="80"/>
      <c r="M384" s="80"/>
      <c r="N384" s="80"/>
      <c r="O384" s="80"/>
      <c r="P384" s="80"/>
      <c r="Q384" s="80"/>
      <c r="R384" s="85"/>
    </row>
    <row r="385" spans="1:18" s="904" customFormat="1" ht="15.75">
      <c r="A385" s="79"/>
      <c r="B385" s="80"/>
      <c r="C385" s="80"/>
      <c r="D385" s="80"/>
      <c r="E385" s="80"/>
      <c r="F385" s="80"/>
      <c r="G385" s="80"/>
      <c r="H385" s="80"/>
      <c r="I385" s="80"/>
      <c r="J385" s="80"/>
      <c r="K385" s="80"/>
      <c r="L385" s="80"/>
      <c r="M385" s="80"/>
      <c r="N385" s="80"/>
      <c r="O385" s="80"/>
      <c r="P385" s="80"/>
      <c r="Q385" s="80"/>
      <c r="R385" s="85"/>
    </row>
    <row r="386" spans="1:18" s="904" customFormat="1" ht="15.75">
      <c r="A386" s="79"/>
      <c r="B386" s="80"/>
      <c r="C386" s="80"/>
      <c r="D386" s="80"/>
      <c r="E386" s="80"/>
      <c r="F386" s="80"/>
      <c r="G386" s="80"/>
      <c r="H386" s="80"/>
      <c r="I386" s="80"/>
      <c r="J386" s="80"/>
      <c r="K386" s="80"/>
      <c r="L386" s="80"/>
      <c r="M386" s="80"/>
      <c r="N386" s="80"/>
      <c r="O386" s="80"/>
      <c r="P386" s="80"/>
      <c r="Q386" s="80"/>
      <c r="R386" s="85"/>
    </row>
    <row r="387" spans="1:18" s="904" customFormat="1" ht="15.75">
      <c r="A387" s="79"/>
      <c r="B387" s="80"/>
      <c r="C387" s="80"/>
      <c r="D387" s="80"/>
      <c r="E387" s="80"/>
      <c r="F387" s="80"/>
      <c r="G387" s="80"/>
      <c r="H387" s="80"/>
      <c r="I387" s="80"/>
      <c r="J387" s="80"/>
      <c r="K387" s="80"/>
      <c r="L387" s="80"/>
      <c r="M387" s="80"/>
      <c r="N387" s="80"/>
      <c r="O387" s="80"/>
      <c r="P387" s="80"/>
      <c r="Q387" s="80"/>
      <c r="R387" s="85"/>
    </row>
    <row r="388" spans="1:18" s="904" customFormat="1" ht="15.75">
      <c r="A388" s="79"/>
      <c r="B388" s="80"/>
      <c r="C388" s="80"/>
      <c r="D388" s="80"/>
      <c r="E388" s="80"/>
      <c r="F388" s="80"/>
      <c r="G388" s="80"/>
      <c r="H388" s="80"/>
      <c r="I388" s="80"/>
      <c r="J388" s="80"/>
      <c r="K388" s="80"/>
      <c r="L388" s="80"/>
      <c r="M388" s="80"/>
      <c r="N388" s="80"/>
      <c r="O388" s="80"/>
      <c r="P388" s="80"/>
      <c r="Q388" s="80"/>
      <c r="R388" s="85"/>
    </row>
    <row r="389" spans="1:18" s="904" customFormat="1" ht="15.75">
      <c r="A389" s="79"/>
      <c r="B389" s="80"/>
      <c r="C389" s="80"/>
      <c r="D389" s="80"/>
      <c r="E389" s="80"/>
      <c r="F389" s="80"/>
      <c r="G389" s="80"/>
      <c r="H389" s="80"/>
      <c r="I389" s="80"/>
      <c r="J389" s="80"/>
      <c r="K389" s="80"/>
      <c r="L389" s="80"/>
      <c r="M389" s="80"/>
      <c r="N389" s="80"/>
      <c r="O389" s="80"/>
      <c r="P389" s="80"/>
      <c r="Q389" s="80"/>
      <c r="R389" s="85"/>
    </row>
    <row r="390" spans="1:18" s="904" customFormat="1" ht="15.75">
      <c r="A390" s="79"/>
      <c r="B390" s="80"/>
      <c r="C390" s="80"/>
      <c r="D390" s="80"/>
      <c r="E390" s="80"/>
      <c r="F390" s="80"/>
      <c r="G390" s="80"/>
      <c r="H390" s="80"/>
      <c r="I390" s="80"/>
      <c r="J390" s="80"/>
      <c r="K390" s="80"/>
      <c r="L390" s="80"/>
      <c r="M390" s="80"/>
      <c r="N390" s="80"/>
      <c r="O390" s="80"/>
      <c r="P390" s="80"/>
      <c r="Q390" s="80"/>
      <c r="R390" s="85"/>
    </row>
    <row r="391" spans="1:18" s="904" customFormat="1" ht="15.75">
      <c r="A391" s="79"/>
      <c r="B391" s="80"/>
      <c r="C391" s="80"/>
      <c r="D391" s="80"/>
      <c r="E391" s="80"/>
      <c r="F391" s="80"/>
      <c r="G391" s="80"/>
      <c r="H391" s="80"/>
      <c r="I391" s="80"/>
      <c r="J391" s="80"/>
      <c r="K391" s="80"/>
      <c r="L391" s="80"/>
      <c r="M391" s="80"/>
      <c r="N391" s="80"/>
      <c r="O391" s="80"/>
      <c r="P391" s="80"/>
      <c r="Q391" s="80"/>
      <c r="R391" s="85"/>
    </row>
    <row r="392" spans="1:18" s="904" customFormat="1" ht="15.75">
      <c r="A392" s="79"/>
      <c r="B392" s="80"/>
      <c r="C392" s="80"/>
      <c r="D392" s="80"/>
      <c r="E392" s="80"/>
      <c r="F392" s="80"/>
      <c r="G392" s="80"/>
      <c r="H392" s="80"/>
      <c r="I392" s="80"/>
      <c r="J392" s="80"/>
      <c r="K392" s="80"/>
      <c r="L392" s="80"/>
      <c r="M392" s="80"/>
      <c r="N392" s="80"/>
      <c r="O392" s="80"/>
      <c r="P392" s="80"/>
      <c r="Q392" s="80"/>
      <c r="R392" s="85"/>
    </row>
    <row r="393" spans="1:18" s="904" customFormat="1" ht="15.75">
      <c r="A393" s="79"/>
      <c r="B393" s="80"/>
      <c r="C393" s="80"/>
      <c r="D393" s="80"/>
      <c r="E393" s="80"/>
      <c r="F393" s="80"/>
      <c r="G393" s="80"/>
      <c r="H393" s="80"/>
      <c r="I393" s="80"/>
      <c r="J393" s="80"/>
      <c r="K393" s="80"/>
      <c r="L393" s="80"/>
      <c r="M393" s="80"/>
      <c r="N393" s="80"/>
      <c r="O393" s="80"/>
      <c r="P393" s="80"/>
      <c r="Q393" s="80"/>
      <c r="R393" s="85"/>
    </row>
    <row r="394" spans="1:18" s="904" customFormat="1" ht="15.75">
      <c r="A394" s="79"/>
      <c r="B394" s="80"/>
      <c r="C394" s="80"/>
      <c r="D394" s="80"/>
      <c r="E394" s="80"/>
      <c r="F394" s="80"/>
      <c r="G394" s="80"/>
      <c r="H394" s="80"/>
      <c r="I394" s="80"/>
      <c r="J394" s="80"/>
      <c r="K394" s="80"/>
      <c r="L394" s="80"/>
      <c r="M394" s="80"/>
      <c r="N394" s="80"/>
      <c r="O394" s="80"/>
      <c r="P394" s="80"/>
      <c r="Q394" s="80"/>
      <c r="R394" s="85"/>
    </row>
    <row r="395" spans="1:18" s="904" customFormat="1" ht="15.75">
      <c r="A395" s="79"/>
      <c r="B395" s="80"/>
      <c r="C395" s="80"/>
      <c r="D395" s="80"/>
      <c r="E395" s="80"/>
      <c r="F395" s="80"/>
      <c r="G395" s="80"/>
      <c r="H395" s="80"/>
      <c r="I395" s="80"/>
      <c r="J395" s="80"/>
      <c r="K395" s="80"/>
      <c r="L395" s="80"/>
      <c r="M395" s="80"/>
      <c r="N395" s="80"/>
      <c r="O395" s="80"/>
      <c r="P395" s="80"/>
      <c r="Q395" s="80"/>
      <c r="R395" s="85"/>
    </row>
    <row r="396" spans="1:18" s="904" customFormat="1" ht="15.75">
      <c r="A396" s="79"/>
      <c r="B396" s="80"/>
      <c r="C396" s="80"/>
      <c r="D396" s="80"/>
      <c r="E396" s="80"/>
      <c r="F396" s="80"/>
      <c r="G396" s="80"/>
      <c r="H396" s="80"/>
      <c r="I396" s="80"/>
      <c r="J396" s="80"/>
      <c r="K396" s="80"/>
      <c r="L396" s="80"/>
      <c r="M396" s="80"/>
      <c r="N396" s="80"/>
      <c r="O396" s="80"/>
      <c r="P396" s="80"/>
      <c r="Q396" s="80"/>
      <c r="R396" s="85"/>
    </row>
    <row r="397" spans="1:18" s="904" customFormat="1" ht="15.75">
      <c r="A397" s="79"/>
      <c r="B397" s="80"/>
      <c r="C397" s="80"/>
      <c r="D397" s="80"/>
      <c r="E397" s="80"/>
      <c r="F397" s="80"/>
      <c r="G397" s="80"/>
      <c r="H397" s="80"/>
      <c r="I397" s="80"/>
      <c r="J397" s="80"/>
      <c r="K397" s="80"/>
      <c r="L397" s="80"/>
      <c r="M397" s="80"/>
      <c r="N397" s="80"/>
      <c r="O397" s="80"/>
      <c r="P397" s="80"/>
      <c r="Q397" s="80"/>
      <c r="R397" s="85"/>
    </row>
    <row r="398" spans="1:18" s="904" customFormat="1" ht="15.75">
      <c r="A398" s="79"/>
      <c r="B398" s="80"/>
      <c r="C398" s="80"/>
      <c r="D398" s="80"/>
      <c r="E398" s="80"/>
      <c r="F398" s="80"/>
      <c r="G398" s="80"/>
      <c r="H398" s="80"/>
      <c r="I398" s="80"/>
      <c r="J398" s="80"/>
      <c r="K398" s="80"/>
      <c r="L398" s="80"/>
      <c r="M398" s="80"/>
      <c r="N398" s="80"/>
      <c r="O398" s="80"/>
      <c r="P398" s="80"/>
      <c r="Q398" s="80"/>
      <c r="R398" s="85"/>
    </row>
    <row r="399" spans="1:18" s="904" customFormat="1" ht="15.75">
      <c r="A399" s="79"/>
      <c r="B399" s="80"/>
      <c r="C399" s="80"/>
      <c r="D399" s="80"/>
      <c r="E399" s="80"/>
      <c r="F399" s="80"/>
      <c r="G399" s="80"/>
      <c r="H399" s="80"/>
      <c r="I399" s="80"/>
      <c r="J399" s="80"/>
      <c r="K399" s="80"/>
      <c r="L399" s="80"/>
      <c r="M399" s="80"/>
      <c r="N399" s="80"/>
      <c r="O399" s="80"/>
      <c r="P399" s="80"/>
      <c r="Q399" s="80"/>
      <c r="R399" s="85"/>
    </row>
    <row r="400" spans="1:18" s="904" customFormat="1" ht="15.75">
      <c r="A400" s="79"/>
      <c r="B400" s="80"/>
      <c r="C400" s="80"/>
      <c r="D400" s="80"/>
      <c r="E400" s="80"/>
      <c r="F400" s="80"/>
      <c r="G400" s="80"/>
      <c r="H400" s="80"/>
      <c r="I400" s="80"/>
      <c r="J400" s="80"/>
      <c r="K400" s="80"/>
      <c r="L400" s="80"/>
      <c r="M400" s="80"/>
      <c r="N400" s="80"/>
      <c r="O400" s="80"/>
      <c r="P400" s="80"/>
      <c r="Q400" s="80"/>
      <c r="R400" s="85"/>
    </row>
    <row r="401" spans="1:18" s="904" customFormat="1" ht="15.75">
      <c r="A401" s="79"/>
      <c r="B401" s="80"/>
      <c r="C401" s="80"/>
      <c r="D401" s="80"/>
      <c r="E401" s="80"/>
      <c r="F401" s="80"/>
      <c r="G401" s="80"/>
      <c r="H401" s="80"/>
      <c r="I401" s="80"/>
      <c r="J401" s="80"/>
      <c r="K401" s="80"/>
      <c r="L401" s="80"/>
      <c r="M401" s="80"/>
      <c r="N401" s="80"/>
      <c r="O401" s="80"/>
      <c r="P401" s="80"/>
      <c r="Q401" s="80"/>
      <c r="R401" s="85"/>
    </row>
    <row r="402" spans="1:18" s="904" customFormat="1" ht="15.75">
      <c r="A402" s="79"/>
      <c r="B402" s="80"/>
      <c r="C402" s="80"/>
      <c r="D402" s="80"/>
      <c r="E402" s="80"/>
      <c r="F402" s="80"/>
      <c r="G402" s="80"/>
      <c r="H402" s="80"/>
      <c r="I402" s="80"/>
      <c r="J402" s="80"/>
      <c r="K402" s="80"/>
      <c r="L402" s="80"/>
      <c r="M402" s="80"/>
      <c r="N402" s="80"/>
      <c r="O402" s="80"/>
      <c r="P402" s="80"/>
      <c r="Q402" s="80"/>
      <c r="R402" s="85"/>
    </row>
    <row r="403" spans="1:18" s="904" customFormat="1" ht="15.75">
      <c r="A403" s="79"/>
      <c r="B403" s="80"/>
      <c r="C403" s="80"/>
      <c r="D403" s="80"/>
      <c r="E403" s="80"/>
      <c r="F403" s="80"/>
      <c r="G403" s="80"/>
      <c r="H403" s="80"/>
      <c r="I403" s="80"/>
      <c r="J403" s="80"/>
      <c r="K403" s="80"/>
      <c r="L403" s="80"/>
      <c r="M403" s="80"/>
      <c r="N403" s="80"/>
      <c r="O403" s="80"/>
      <c r="P403" s="80"/>
      <c r="Q403" s="80"/>
      <c r="R403" s="85"/>
    </row>
    <row r="404" spans="1:18" s="904" customFormat="1" ht="15.75">
      <c r="A404" s="79"/>
      <c r="B404" s="80"/>
      <c r="C404" s="80"/>
      <c r="D404" s="80"/>
      <c r="E404" s="80"/>
      <c r="F404" s="80"/>
      <c r="G404" s="80"/>
      <c r="H404" s="80"/>
      <c r="I404" s="80"/>
      <c r="J404" s="80"/>
      <c r="K404" s="80"/>
      <c r="L404" s="80"/>
      <c r="M404" s="80"/>
      <c r="N404" s="80"/>
      <c r="O404" s="80"/>
      <c r="P404" s="80"/>
      <c r="Q404" s="80"/>
      <c r="R404" s="85"/>
    </row>
    <row r="405" spans="1:18" s="904" customFormat="1" ht="15.75">
      <c r="A405" s="79"/>
      <c r="B405" s="80"/>
      <c r="C405" s="80"/>
      <c r="D405" s="80"/>
      <c r="E405" s="80"/>
      <c r="F405" s="80"/>
      <c r="G405" s="80"/>
      <c r="H405" s="80"/>
      <c r="I405" s="80"/>
      <c r="J405" s="80"/>
      <c r="K405" s="80"/>
      <c r="L405" s="80"/>
      <c r="M405" s="80"/>
      <c r="N405" s="80"/>
      <c r="O405" s="80"/>
      <c r="P405" s="80"/>
      <c r="Q405" s="80"/>
      <c r="R405" s="85"/>
    </row>
    <row r="406" spans="1:18" s="904" customFormat="1" ht="15.75">
      <c r="A406" s="79"/>
      <c r="B406" s="80"/>
      <c r="C406" s="80"/>
      <c r="D406" s="80"/>
      <c r="E406" s="80"/>
      <c r="F406" s="80"/>
      <c r="G406" s="80"/>
      <c r="H406" s="80"/>
      <c r="I406" s="80"/>
      <c r="J406" s="80"/>
      <c r="K406" s="80"/>
      <c r="L406" s="80"/>
      <c r="M406" s="80"/>
      <c r="N406" s="80"/>
      <c r="O406" s="80"/>
      <c r="P406" s="80"/>
      <c r="Q406" s="80"/>
      <c r="R406" s="85"/>
    </row>
    <row r="407" spans="1:18" s="904" customFormat="1" ht="15.75">
      <c r="A407" s="79"/>
      <c r="B407" s="80"/>
      <c r="C407" s="80"/>
      <c r="D407" s="80"/>
      <c r="E407" s="80"/>
      <c r="F407" s="80"/>
      <c r="G407" s="80"/>
      <c r="H407" s="80"/>
      <c r="I407" s="80"/>
      <c r="J407" s="80"/>
      <c r="K407" s="80"/>
      <c r="L407" s="80"/>
      <c r="M407" s="80"/>
      <c r="N407" s="80"/>
      <c r="O407" s="80"/>
      <c r="P407" s="80"/>
      <c r="Q407" s="80"/>
      <c r="R407" s="85"/>
    </row>
    <row r="408" spans="1:18" s="904" customFormat="1" ht="15.75">
      <c r="A408" s="79"/>
      <c r="B408" s="80"/>
      <c r="C408" s="80"/>
      <c r="D408" s="80"/>
      <c r="E408" s="80"/>
      <c r="F408" s="80"/>
      <c r="G408" s="80"/>
      <c r="H408" s="80"/>
      <c r="I408" s="80"/>
      <c r="J408" s="80"/>
      <c r="K408" s="80"/>
      <c r="L408" s="80"/>
      <c r="M408" s="80"/>
      <c r="N408" s="80"/>
      <c r="O408" s="80"/>
      <c r="P408" s="80"/>
      <c r="Q408" s="80"/>
      <c r="R408" s="85"/>
    </row>
    <row r="409" spans="1:18" s="904" customFormat="1" ht="15.75">
      <c r="A409" s="79"/>
      <c r="B409" s="80"/>
      <c r="C409" s="80"/>
      <c r="D409" s="80"/>
      <c r="E409" s="80"/>
      <c r="F409" s="80"/>
      <c r="G409" s="80"/>
      <c r="H409" s="80"/>
      <c r="I409" s="80"/>
      <c r="J409" s="80"/>
      <c r="K409" s="80"/>
      <c r="L409" s="80"/>
      <c r="M409" s="80"/>
      <c r="N409" s="80"/>
      <c r="O409" s="80"/>
      <c r="P409" s="80"/>
      <c r="Q409" s="80"/>
      <c r="R409" s="85"/>
    </row>
    <row r="410" spans="1:18" s="904" customFormat="1" ht="15.75">
      <c r="A410" s="79"/>
      <c r="B410" s="80"/>
      <c r="C410" s="80"/>
      <c r="D410" s="80"/>
      <c r="E410" s="80"/>
      <c r="F410" s="80"/>
      <c r="G410" s="80"/>
      <c r="H410" s="80"/>
      <c r="I410" s="80"/>
      <c r="J410" s="80"/>
      <c r="K410" s="80"/>
      <c r="L410" s="80"/>
      <c r="M410" s="80"/>
      <c r="N410" s="80"/>
      <c r="O410" s="80"/>
      <c r="P410" s="80"/>
      <c r="Q410" s="80"/>
      <c r="R410" s="85"/>
    </row>
    <row r="411" spans="1:18" s="904" customFormat="1" ht="15.75">
      <c r="A411" s="79"/>
      <c r="B411" s="80"/>
      <c r="C411" s="80"/>
      <c r="D411" s="80"/>
      <c r="E411" s="80"/>
      <c r="F411" s="80"/>
      <c r="G411" s="80"/>
      <c r="H411" s="80"/>
      <c r="I411" s="80"/>
      <c r="J411" s="80"/>
      <c r="K411" s="80"/>
      <c r="L411" s="80"/>
      <c r="M411" s="80"/>
      <c r="N411" s="80"/>
      <c r="O411" s="80"/>
      <c r="P411" s="80"/>
      <c r="Q411" s="80"/>
      <c r="R411" s="85"/>
    </row>
    <row r="412" spans="1:18" s="904" customFormat="1" ht="15.75">
      <c r="A412" s="79"/>
      <c r="B412" s="80"/>
      <c r="C412" s="80"/>
      <c r="D412" s="80"/>
      <c r="E412" s="80"/>
      <c r="F412" s="80"/>
      <c r="G412" s="80"/>
      <c r="H412" s="80"/>
      <c r="I412" s="80"/>
      <c r="J412" s="80"/>
      <c r="K412" s="80"/>
      <c r="L412" s="80"/>
      <c r="M412" s="80"/>
      <c r="N412" s="80"/>
      <c r="O412" s="80"/>
      <c r="P412" s="80"/>
      <c r="Q412" s="80"/>
      <c r="R412" s="85"/>
    </row>
    <row r="413" spans="1:18" s="904" customFormat="1" ht="15.75">
      <c r="A413" s="79"/>
      <c r="B413" s="80"/>
      <c r="C413" s="80"/>
      <c r="D413" s="80"/>
      <c r="E413" s="80"/>
      <c r="F413" s="80"/>
      <c r="G413" s="80"/>
      <c r="H413" s="80"/>
      <c r="I413" s="80"/>
      <c r="J413" s="80"/>
      <c r="K413" s="80"/>
      <c r="L413" s="80"/>
      <c r="M413" s="80"/>
      <c r="N413" s="80"/>
      <c r="O413" s="80"/>
      <c r="P413" s="80"/>
      <c r="Q413" s="80"/>
      <c r="R413" s="85"/>
    </row>
    <row r="414" spans="1:18" s="904" customFormat="1" ht="15.75">
      <c r="A414" s="79"/>
      <c r="B414" s="80"/>
      <c r="C414" s="80"/>
      <c r="D414" s="80"/>
      <c r="E414" s="80"/>
      <c r="F414" s="80"/>
      <c r="G414" s="80"/>
      <c r="H414" s="80"/>
      <c r="I414" s="80"/>
      <c r="J414" s="80"/>
      <c r="K414" s="80"/>
      <c r="L414" s="80"/>
      <c r="M414" s="80"/>
      <c r="N414" s="80"/>
      <c r="O414" s="80"/>
      <c r="P414" s="80"/>
      <c r="Q414" s="80"/>
      <c r="R414" s="85"/>
    </row>
    <row r="415" spans="1:18" s="904" customFormat="1" ht="15.75">
      <c r="A415" s="79"/>
      <c r="B415" s="80"/>
      <c r="C415" s="80"/>
      <c r="D415" s="80"/>
      <c r="E415" s="80"/>
      <c r="F415" s="80"/>
      <c r="G415" s="80"/>
      <c r="H415" s="80"/>
      <c r="I415" s="80"/>
      <c r="J415" s="80"/>
      <c r="K415" s="80"/>
      <c r="L415" s="80"/>
      <c r="M415" s="80"/>
      <c r="N415" s="80"/>
      <c r="O415" s="80"/>
      <c r="P415" s="80"/>
      <c r="Q415" s="80"/>
      <c r="R415" s="85"/>
    </row>
    <row r="416" spans="1:18" s="904" customFormat="1" ht="15.75">
      <c r="A416" s="79"/>
      <c r="B416" s="80"/>
      <c r="C416" s="80"/>
      <c r="D416" s="80"/>
      <c r="E416" s="80"/>
      <c r="F416" s="80"/>
      <c r="G416" s="80"/>
      <c r="H416" s="80"/>
      <c r="I416" s="80"/>
      <c r="J416" s="80"/>
      <c r="K416" s="80"/>
      <c r="L416" s="80"/>
      <c r="M416" s="80"/>
      <c r="N416" s="80"/>
      <c r="O416" s="80"/>
      <c r="P416" s="80"/>
      <c r="Q416" s="80"/>
      <c r="R416" s="85"/>
    </row>
    <row r="417" spans="1:18" s="904" customFormat="1" ht="15.75">
      <c r="A417" s="79"/>
      <c r="B417" s="80"/>
      <c r="C417" s="80"/>
      <c r="D417" s="80"/>
      <c r="E417" s="80"/>
      <c r="F417" s="80"/>
      <c r="G417" s="80"/>
      <c r="H417" s="80"/>
      <c r="I417" s="80"/>
      <c r="J417" s="80"/>
      <c r="K417" s="80"/>
      <c r="L417" s="80"/>
      <c r="M417" s="80"/>
      <c r="N417" s="80"/>
      <c r="O417" s="80"/>
      <c r="P417" s="80"/>
      <c r="Q417" s="80"/>
      <c r="R417" s="85"/>
    </row>
    <row r="418" spans="1:18" s="904" customFormat="1" ht="15.75">
      <c r="A418" s="79"/>
      <c r="B418" s="80"/>
      <c r="C418" s="80"/>
      <c r="D418" s="80"/>
      <c r="E418" s="80"/>
      <c r="F418" s="80"/>
      <c r="G418" s="80"/>
      <c r="H418" s="80"/>
      <c r="I418" s="80"/>
      <c r="J418" s="80"/>
      <c r="K418" s="80"/>
      <c r="L418" s="80"/>
      <c r="M418" s="80"/>
      <c r="N418" s="80"/>
      <c r="O418" s="80"/>
      <c r="P418" s="80"/>
      <c r="Q418" s="80"/>
      <c r="R418" s="85"/>
    </row>
    <row r="419" spans="1:18" s="904" customFormat="1" ht="15.75">
      <c r="A419" s="79"/>
      <c r="B419" s="80"/>
      <c r="C419" s="80"/>
      <c r="D419" s="80"/>
      <c r="E419" s="80"/>
      <c r="F419" s="80"/>
      <c r="G419" s="80"/>
      <c r="H419" s="80"/>
      <c r="I419" s="80"/>
      <c r="J419" s="80"/>
      <c r="K419" s="80"/>
      <c r="L419" s="80"/>
      <c r="M419" s="80"/>
      <c r="N419" s="80"/>
      <c r="O419" s="80"/>
      <c r="P419" s="80"/>
      <c r="Q419" s="80"/>
      <c r="R419" s="85"/>
    </row>
    <row r="420" spans="1:18" s="904" customFormat="1" ht="15.75">
      <c r="A420" s="79"/>
      <c r="B420" s="80"/>
      <c r="C420" s="80"/>
      <c r="D420" s="80"/>
      <c r="E420" s="80"/>
      <c r="F420" s="80"/>
      <c r="G420" s="80"/>
      <c r="H420" s="80"/>
      <c r="I420" s="80"/>
      <c r="J420" s="80"/>
      <c r="K420" s="80"/>
      <c r="L420" s="80"/>
      <c r="M420" s="80"/>
      <c r="N420" s="80"/>
      <c r="O420" s="80"/>
      <c r="P420" s="80"/>
      <c r="Q420" s="80"/>
      <c r="R420" s="85"/>
    </row>
    <row r="421" spans="1:18" s="904" customFormat="1" ht="15.75">
      <c r="A421" s="79"/>
      <c r="B421" s="80"/>
      <c r="C421" s="80"/>
      <c r="D421" s="80"/>
      <c r="E421" s="80"/>
      <c r="F421" s="80"/>
      <c r="G421" s="80"/>
      <c r="H421" s="80"/>
      <c r="I421" s="80"/>
      <c r="J421" s="80"/>
      <c r="K421" s="80"/>
      <c r="L421" s="80"/>
      <c r="M421" s="80"/>
      <c r="N421" s="80"/>
      <c r="O421" s="80"/>
      <c r="P421" s="80"/>
      <c r="Q421" s="80"/>
      <c r="R421" s="85"/>
    </row>
    <row r="422" spans="1:18" s="904" customFormat="1" ht="15.75">
      <c r="A422" s="79"/>
      <c r="B422" s="80"/>
      <c r="C422" s="80"/>
      <c r="D422" s="80"/>
      <c r="E422" s="80"/>
      <c r="F422" s="80"/>
      <c r="G422" s="80"/>
      <c r="H422" s="80"/>
      <c r="I422" s="80"/>
      <c r="J422" s="80"/>
      <c r="K422" s="80"/>
      <c r="L422" s="80"/>
      <c r="M422" s="80"/>
      <c r="N422" s="80"/>
      <c r="O422" s="80"/>
      <c r="P422" s="80"/>
      <c r="Q422" s="80"/>
      <c r="R422" s="85"/>
    </row>
    <row r="423" spans="1:18" s="904" customFormat="1" ht="15.75">
      <c r="A423" s="79"/>
      <c r="B423" s="80"/>
      <c r="C423" s="80"/>
      <c r="D423" s="80"/>
      <c r="E423" s="80"/>
      <c r="F423" s="80"/>
      <c r="G423" s="80"/>
      <c r="H423" s="80"/>
      <c r="I423" s="80"/>
      <c r="J423" s="80"/>
      <c r="K423" s="80"/>
      <c r="L423" s="80"/>
      <c r="M423" s="80"/>
      <c r="N423" s="80"/>
      <c r="O423" s="80"/>
      <c r="P423" s="80"/>
      <c r="Q423" s="80"/>
      <c r="R423" s="85"/>
    </row>
    <row r="424" spans="1:18" s="904" customFormat="1" ht="15.75">
      <c r="A424" s="79"/>
      <c r="B424" s="80"/>
      <c r="C424" s="80"/>
      <c r="D424" s="80"/>
      <c r="E424" s="80"/>
      <c r="F424" s="80"/>
      <c r="G424" s="80"/>
      <c r="H424" s="80"/>
      <c r="I424" s="80"/>
      <c r="J424" s="80"/>
      <c r="K424" s="80"/>
      <c r="L424" s="80"/>
      <c r="M424" s="80"/>
      <c r="N424" s="80"/>
      <c r="O424" s="80"/>
      <c r="P424" s="80"/>
      <c r="Q424" s="80"/>
      <c r="R424" s="85"/>
    </row>
    <row r="425" spans="1:18" s="904" customFormat="1" ht="15.75">
      <c r="A425" s="79"/>
      <c r="B425" s="80"/>
      <c r="C425" s="80"/>
      <c r="D425" s="80"/>
      <c r="E425" s="80"/>
      <c r="F425" s="80"/>
      <c r="G425" s="80"/>
      <c r="H425" s="80"/>
      <c r="I425" s="80"/>
      <c r="J425" s="80"/>
      <c r="K425" s="80"/>
      <c r="L425" s="80"/>
      <c r="M425" s="80"/>
      <c r="N425" s="80"/>
      <c r="O425" s="80"/>
      <c r="P425" s="80"/>
      <c r="Q425" s="80"/>
      <c r="R425" s="85"/>
    </row>
    <row r="426" spans="1:18" s="904" customFormat="1" ht="15.75">
      <c r="A426" s="79"/>
      <c r="B426" s="80"/>
      <c r="C426" s="80"/>
      <c r="D426" s="80"/>
      <c r="E426" s="80"/>
      <c r="F426" s="80"/>
      <c r="G426" s="80"/>
      <c r="H426" s="80"/>
      <c r="I426" s="80"/>
      <c r="J426" s="80"/>
      <c r="K426" s="80"/>
      <c r="L426" s="80"/>
      <c r="M426" s="80"/>
      <c r="N426" s="80"/>
      <c r="O426" s="80"/>
      <c r="P426" s="80"/>
      <c r="Q426" s="80"/>
      <c r="R426" s="85"/>
    </row>
    <row r="427" spans="1:18" s="904" customFormat="1" ht="15.75">
      <c r="A427" s="79"/>
      <c r="B427" s="80"/>
      <c r="C427" s="80"/>
      <c r="D427" s="80"/>
      <c r="E427" s="80"/>
      <c r="F427" s="80"/>
      <c r="G427" s="80"/>
      <c r="H427" s="80"/>
      <c r="I427" s="80"/>
      <c r="J427" s="80"/>
      <c r="K427" s="80"/>
      <c r="L427" s="80"/>
      <c r="M427" s="80"/>
      <c r="N427" s="80"/>
      <c r="O427" s="80"/>
      <c r="P427" s="80"/>
      <c r="Q427" s="80"/>
      <c r="R427" s="85"/>
    </row>
    <row r="428" spans="1:18" s="904" customFormat="1" ht="15.75">
      <c r="A428" s="79"/>
      <c r="B428" s="80"/>
      <c r="C428" s="80"/>
      <c r="D428" s="80"/>
      <c r="E428" s="80"/>
      <c r="F428" s="80"/>
      <c r="G428" s="80"/>
      <c r="H428" s="80"/>
      <c r="I428" s="80"/>
      <c r="J428" s="80"/>
      <c r="K428" s="80"/>
      <c r="L428" s="80"/>
      <c r="M428" s="80"/>
      <c r="N428" s="80"/>
      <c r="O428" s="80"/>
      <c r="P428" s="80"/>
      <c r="Q428" s="80"/>
      <c r="R428" s="85"/>
    </row>
    <row r="429" spans="1:18" s="904" customFormat="1" ht="15.75">
      <c r="A429" s="79"/>
      <c r="B429" s="80"/>
      <c r="C429" s="80"/>
      <c r="D429" s="80"/>
      <c r="E429" s="80"/>
      <c r="F429" s="80"/>
      <c r="G429" s="80"/>
      <c r="H429" s="80"/>
      <c r="I429" s="80"/>
      <c r="J429" s="80"/>
      <c r="K429" s="80"/>
      <c r="L429" s="80"/>
      <c r="M429" s="80"/>
      <c r="N429" s="80"/>
      <c r="O429" s="80"/>
      <c r="P429" s="80"/>
      <c r="Q429" s="80"/>
      <c r="R429" s="85"/>
    </row>
    <row r="430" spans="1:18" s="904" customFormat="1" ht="15.75">
      <c r="A430" s="79"/>
      <c r="B430" s="80"/>
      <c r="C430" s="80"/>
      <c r="D430" s="80"/>
      <c r="E430" s="80"/>
      <c r="F430" s="80"/>
      <c r="G430" s="80"/>
      <c r="H430" s="80"/>
      <c r="I430" s="80"/>
      <c r="J430" s="80"/>
      <c r="K430" s="80"/>
      <c r="L430" s="80"/>
      <c r="M430" s="80"/>
      <c r="N430" s="80"/>
      <c r="O430" s="80"/>
      <c r="P430" s="80"/>
      <c r="Q430" s="80"/>
      <c r="R430" s="85"/>
    </row>
    <row r="431" spans="1:18" s="904" customFormat="1" ht="15.75">
      <c r="A431" s="79"/>
      <c r="B431" s="80"/>
      <c r="C431" s="80"/>
      <c r="D431" s="80"/>
      <c r="E431" s="80"/>
      <c r="F431" s="80"/>
      <c r="G431" s="80"/>
      <c r="H431" s="80"/>
      <c r="I431" s="80"/>
      <c r="J431" s="80"/>
      <c r="K431" s="80"/>
      <c r="L431" s="80"/>
      <c r="M431" s="80"/>
      <c r="N431" s="80"/>
      <c r="O431" s="80"/>
      <c r="P431" s="80"/>
      <c r="Q431" s="80"/>
      <c r="R431" s="85"/>
    </row>
    <row r="432" spans="1:18" s="904" customFormat="1" ht="15.75">
      <c r="A432" s="79"/>
      <c r="B432" s="80"/>
      <c r="C432" s="80"/>
      <c r="D432" s="80"/>
      <c r="E432" s="80"/>
      <c r="F432" s="80"/>
      <c r="G432" s="80"/>
      <c r="H432" s="80"/>
      <c r="I432" s="80"/>
      <c r="J432" s="80"/>
      <c r="K432" s="80"/>
      <c r="L432" s="80"/>
      <c r="M432" s="80"/>
      <c r="N432" s="80"/>
      <c r="O432" s="80"/>
      <c r="P432" s="80"/>
      <c r="Q432" s="80"/>
      <c r="R432" s="85"/>
    </row>
    <row r="433" spans="1:18" s="904" customFormat="1" ht="15.75">
      <c r="A433" s="79"/>
      <c r="B433" s="80"/>
      <c r="C433" s="80"/>
      <c r="D433" s="80"/>
      <c r="E433" s="80"/>
      <c r="F433" s="80"/>
      <c r="G433" s="80"/>
      <c r="H433" s="80"/>
      <c r="I433" s="80"/>
      <c r="J433" s="80"/>
      <c r="K433" s="80"/>
      <c r="L433" s="80"/>
      <c r="M433" s="80"/>
      <c r="N433" s="80"/>
      <c r="O433" s="80"/>
      <c r="P433" s="80"/>
      <c r="Q433" s="80"/>
      <c r="R433" s="85"/>
    </row>
    <row r="434" spans="1:18" s="904" customFormat="1" ht="15.75">
      <c r="A434" s="79"/>
      <c r="B434" s="80"/>
      <c r="C434" s="80"/>
      <c r="D434" s="80"/>
      <c r="E434" s="80"/>
      <c r="F434" s="80"/>
      <c r="G434" s="80"/>
      <c r="H434" s="80"/>
      <c r="I434" s="80"/>
      <c r="J434" s="80"/>
      <c r="K434" s="80"/>
      <c r="L434" s="80"/>
      <c r="M434" s="80"/>
      <c r="N434" s="80"/>
      <c r="O434" s="80"/>
      <c r="P434" s="80"/>
      <c r="Q434" s="80"/>
      <c r="R434" s="85"/>
    </row>
    <row r="435" spans="1:18" s="904" customFormat="1" ht="15.75">
      <c r="A435" s="79"/>
      <c r="B435" s="80"/>
      <c r="C435" s="80"/>
      <c r="D435" s="80"/>
      <c r="E435" s="80"/>
      <c r="F435" s="80"/>
      <c r="G435" s="80"/>
      <c r="H435" s="80"/>
      <c r="I435" s="80"/>
      <c r="J435" s="80"/>
      <c r="K435" s="80"/>
      <c r="L435" s="80"/>
      <c r="M435" s="80"/>
      <c r="N435" s="80"/>
      <c r="O435" s="80"/>
      <c r="P435" s="80"/>
      <c r="Q435" s="80"/>
      <c r="R435" s="85"/>
    </row>
    <row r="436" spans="1:18" s="904" customFormat="1" ht="15.75">
      <c r="A436" s="79"/>
      <c r="B436" s="80"/>
      <c r="C436" s="80"/>
      <c r="D436" s="80"/>
      <c r="E436" s="80"/>
      <c r="F436" s="80"/>
      <c r="G436" s="80"/>
      <c r="H436" s="80"/>
      <c r="I436" s="80"/>
      <c r="J436" s="80"/>
      <c r="K436" s="80"/>
      <c r="L436" s="80"/>
      <c r="M436" s="80"/>
      <c r="N436" s="80"/>
      <c r="O436" s="80"/>
      <c r="P436" s="80"/>
      <c r="Q436" s="80"/>
      <c r="R436" s="85"/>
    </row>
    <row r="437" spans="1:18" s="904" customFormat="1" ht="15.75">
      <c r="A437" s="79"/>
      <c r="B437" s="80"/>
      <c r="C437" s="80"/>
      <c r="D437" s="80"/>
      <c r="E437" s="80"/>
      <c r="F437" s="80"/>
      <c r="G437" s="80"/>
      <c r="H437" s="80"/>
      <c r="I437" s="80"/>
      <c r="J437" s="80"/>
      <c r="K437" s="80"/>
      <c r="L437" s="80"/>
      <c r="M437" s="80"/>
      <c r="N437" s="80"/>
      <c r="O437" s="80"/>
      <c r="P437" s="80"/>
      <c r="Q437" s="80"/>
      <c r="R437" s="85"/>
    </row>
    <row r="438" spans="1:18" s="904" customFormat="1" ht="15.75">
      <c r="A438" s="79"/>
      <c r="B438" s="80"/>
      <c r="C438" s="80"/>
      <c r="D438" s="80"/>
      <c r="E438" s="80"/>
      <c r="F438" s="80"/>
      <c r="G438" s="80"/>
      <c r="H438" s="80"/>
      <c r="I438" s="80"/>
      <c r="J438" s="80"/>
      <c r="K438" s="80"/>
      <c r="L438" s="80"/>
      <c r="M438" s="80"/>
      <c r="N438" s="80"/>
      <c r="O438" s="80"/>
      <c r="P438" s="80"/>
      <c r="Q438" s="80"/>
      <c r="R438" s="85"/>
    </row>
    <row r="439" spans="1:18" s="904" customFormat="1" ht="15.75">
      <c r="A439" s="79"/>
      <c r="B439" s="80"/>
      <c r="C439" s="80"/>
      <c r="D439" s="80"/>
      <c r="E439" s="80"/>
      <c r="F439" s="80"/>
      <c r="G439" s="80"/>
      <c r="H439" s="80"/>
      <c r="I439" s="80"/>
      <c r="J439" s="80"/>
      <c r="K439" s="80"/>
      <c r="L439" s="80"/>
      <c r="M439" s="80"/>
      <c r="N439" s="80"/>
      <c r="O439" s="80"/>
      <c r="P439" s="80"/>
      <c r="Q439" s="80"/>
      <c r="R439" s="85"/>
    </row>
    <row r="440" spans="1:18" s="904" customFormat="1" ht="15.75">
      <c r="A440" s="79"/>
      <c r="B440" s="80"/>
      <c r="C440" s="80"/>
      <c r="D440" s="80"/>
      <c r="E440" s="80"/>
      <c r="F440" s="80"/>
      <c r="G440" s="80"/>
      <c r="H440" s="80"/>
      <c r="I440" s="80"/>
      <c r="J440" s="80"/>
      <c r="K440" s="80"/>
      <c r="L440" s="80"/>
      <c r="M440" s="80"/>
      <c r="N440" s="80"/>
      <c r="O440" s="80"/>
      <c r="P440" s="80"/>
      <c r="Q440" s="80"/>
      <c r="R440" s="85"/>
    </row>
    <row r="441" spans="1:18" s="904" customFormat="1" ht="15.75">
      <c r="A441" s="79"/>
      <c r="B441" s="80"/>
      <c r="C441" s="80"/>
      <c r="D441" s="80"/>
      <c r="E441" s="80"/>
      <c r="F441" s="80"/>
      <c r="G441" s="80"/>
      <c r="H441" s="80"/>
      <c r="I441" s="80"/>
      <c r="J441" s="80"/>
      <c r="K441" s="80"/>
      <c r="L441" s="80"/>
      <c r="M441" s="80"/>
      <c r="N441" s="80"/>
      <c r="O441" s="80"/>
      <c r="P441" s="80"/>
      <c r="Q441" s="80"/>
      <c r="R441" s="85"/>
    </row>
    <row r="442" spans="1:18" s="904" customFormat="1" ht="15.75">
      <c r="A442" s="79"/>
      <c r="B442" s="80"/>
      <c r="C442" s="80"/>
      <c r="D442" s="80"/>
      <c r="E442" s="80"/>
      <c r="F442" s="80"/>
      <c r="G442" s="80"/>
      <c r="H442" s="80"/>
      <c r="I442" s="80"/>
      <c r="J442" s="80"/>
      <c r="K442" s="80"/>
      <c r="L442" s="80"/>
      <c r="M442" s="80"/>
      <c r="N442" s="80"/>
      <c r="O442" s="80"/>
      <c r="P442" s="80"/>
      <c r="Q442" s="80"/>
      <c r="R442" s="85"/>
    </row>
    <row r="443" spans="1:18" s="904" customFormat="1" ht="15.75">
      <c r="A443" s="79"/>
      <c r="B443" s="80"/>
      <c r="C443" s="80"/>
      <c r="D443" s="80"/>
      <c r="E443" s="80"/>
      <c r="F443" s="80"/>
      <c r="G443" s="80"/>
      <c r="H443" s="80"/>
      <c r="I443" s="80"/>
      <c r="J443" s="80"/>
      <c r="K443" s="80"/>
      <c r="L443" s="80"/>
      <c r="M443" s="80"/>
      <c r="N443" s="80"/>
      <c r="O443" s="80"/>
      <c r="P443" s="80"/>
      <c r="Q443" s="80"/>
      <c r="R443" s="85"/>
    </row>
    <row r="444" spans="1:18" s="904" customFormat="1" ht="15.75">
      <c r="A444" s="79"/>
      <c r="B444" s="80"/>
      <c r="C444" s="80"/>
      <c r="D444" s="80"/>
      <c r="E444" s="80"/>
      <c r="F444" s="80"/>
      <c r="G444" s="80"/>
      <c r="H444" s="80"/>
      <c r="I444" s="80"/>
      <c r="J444" s="80"/>
      <c r="K444" s="80"/>
      <c r="L444" s="80"/>
      <c r="M444" s="80"/>
      <c r="N444" s="80"/>
      <c r="O444" s="80"/>
      <c r="P444" s="80"/>
      <c r="Q444" s="80"/>
      <c r="R444" s="85"/>
    </row>
    <row r="445" spans="1:18" s="904" customFormat="1" ht="15.75">
      <c r="A445" s="79"/>
      <c r="B445" s="80"/>
      <c r="C445" s="80"/>
      <c r="D445" s="80"/>
      <c r="E445" s="80"/>
      <c r="F445" s="80"/>
      <c r="G445" s="80"/>
      <c r="H445" s="80"/>
      <c r="I445" s="80"/>
      <c r="J445" s="80"/>
      <c r="K445" s="80"/>
      <c r="L445" s="80"/>
      <c r="M445" s="80"/>
      <c r="N445" s="80"/>
      <c r="O445" s="80"/>
      <c r="P445" s="80"/>
      <c r="Q445" s="80"/>
      <c r="R445" s="85"/>
    </row>
    <row r="446" spans="1:18" s="904" customFormat="1" ht="15.75">
      <c r="A446" s="79"/>
      <c r="B446" s="80"/>
      <c r="C446" s="80"/>
      <c r="D446" s="80"/>
      <c r="E446" s="80"/>
      <c r="F446" s="80"/>
      <c r="G446" s="80"/>
      <c r="H446" s="80"/>
      <c r="I446" s="80"/>
      <c r="J446" s="80"/>
      <c r="K446" s="80"/>
      <c r="L446" s="80"/>
      <c r="M446" s="80"/>
      <c r="N446" s="80"/>
      <c r="O446" s="80"/>
      <c r="P446" s="80"/>
      <c r="Q446" s="80"/>
      <c r="R446" s="85"/>
    </row>
    <row r="447" spans="1:18" s="904" customFormat="1" ht="15.75">
      <c r="A447" s="79"/>
      <c r="B447" s="80"/>
      <c r="C447" s="80"/>
      <c r="D447" s="80"/>
      <c r="E447" s="80"/>
      <c r="F447" s="80"/>
      <c r="G447" s="80"/>
      <c r="H447" s="80"/>
      <c r="I447" s="80"/>
      <c r="J447" s="80"/>
      <c r="K447" s="80"/>
      <c r="L447" s="80"/>
      <c r="M447" s="80"/>
      <c r="N447" s="80"/>
      <c r="O447" s="80"/>
      <c r="P447" s="80"/>
      <c r="Q447" s="80"/>
      <c r="R447" s="85"/>
    </row>
    <row r="448" spans="1:18" s="904" customFormat="1" ht="15.75">
      <c r="A448" s="79"/>
      <c r="B448" s="80"/>
      <c r="C448" s="80"/>
      <c r="D448" s="80"/>
      <c r="E448" s="80"/>
      <c r="F448" s="80"/>
      <c r="G448" s="80"/>
      <c r="H448" s="80"/>
      <c r="I448" s="80"/>
      <c r="J448" s="80"/>
      <c r="K448" s="80"/>
      <c r="L448" s="80"/>
      <c r="M448" s="80"/>
      <c r="N448" s="80"/>
      <c r="O448" s="80"/>
      <c r="P448" s="80"/>
      <c r="Q448" s="80"/>
      <c r="R448" s="85"/>
    </row>
    <row r="449" spans="1:18" s="904" customFormat="1" ht="15.75">
      <c r="A449" s="79"/>
      <c r="B449" s="80"/>
      <c r="C449" s="80"/>
      <c r="D449" s="80"/>
      <c r="E449" s="80"/>
      <c r="F449" s="80"/>
      <c r="G449" s="80"/>
      <c r="H449" s="80"/>
      <c r="I449" s="80"/>
      <c r="J449" s="80"/>
      <c r="K449" s="80"/>
      <c r="L449" s="80"/>
      <c r="M449" s="80"/>
      <c r="N449" s="80"/>
      <c r="O449" s="80"/>
      <c r="P449" s="80"/>
      <c r="Q449" s="80"/>
      <c r="R449" s="85"/>
    </row>
    <row r="450" spans="1:18" s="904" customFormat="1" ht="15.75">
      <c r="A450" s="79"/>
      <c r="B450" s="80"/>
      <c r="C450" s="80"/>
      <c r="D450" s="80"/>
      <c r="E450" s="80"/>
      <c r="F450" s="80"/>
      <c r="G450" s="80"/>
      <c r="H450" s="80"/>
      <c r="I450" s="80"/>
      <c r="J450" s="80"/>
      <c r="K450" s="80"/>
      <c r="L450" s="80"/>
      <c r="M450" s="80"/>
      <c r="N450" s="80"/>
      <c r="O450" s="80"/>
      <c r="P450" s="80"/>
      <c r="Q450" s="80"/>
      <c r="R450" s="85"/>
    </row>
    <row r="451" spans="1:18" s="904" customFormat="1" ht="15.75">
      <c r="A451" s="79"/>
      <c r="B451" s="80"/>
      <c r="C451" s="80"/>
      <c r="D451" s="80"/>
      <c r="E451" s="80"/>
      <c r="F451" s="80"/>
      <c r="G451" s="80"/>
      <c r="H451" s="80"/>
      <c r="I451" s="80"/>
      <c r="J451" s="80"/>
      <c r="K451" s="80"/>
      <c r="L451" s="80"/>
      <c r="M451" s="80"/>
      <c r="N451" s="80"/>
      <c r="O451" s="80"/>
      <c r="P451" s="80"/>
      <c r="Q451" s="80"/>
      <c r="R451" s="85"/>
    </row>
    <row r="452" spans="1:18" s="904" customFormat="1" ht="15.75">
      <c r="A452" s="79"/>
      <c r="B452" s="80"/>
      <c r="C452" s="80"/>
      <c r="D452" s="80"/>
      <c r="E452" s="80"/>
      <c r="F452" s="80"/>
      <c r="G452" s="80"/>
      <c r="H452" s="80"/>
      <c r="I452" s="80"/>
      <c r="J452" s="80"/>
      <c r="K452" s="80"/>
      <c r="L452" s="80"/>
      <c r="M452" s="80"/>
      <c r="N452" s="80"/>
      <c r="O452" s="80"/>
      <c r="P452" s="80"/>
      <c r="Q452" s="80"/>
      <c r="R452" s="85"/>
    </row>
    <row r="453" spans="1:18" s="904" customFormat="1" ht="15.75">
      <c r="A453" s="79"/>
      <c r="B453" s="80"/>
      <c r="C453" s="80"/>
      <c r="D453" s="80"/>
      <c r="E453" s="80"/>
      <c r="F453" s="80"/>
      <c r="G453" s="80"/>
      <c r="H453" s="80"/>
      <c r="I453" s="80"/>
      <c r="J453" s="80"/>
      <c r="K453" s="80"/>
      <c r="L453" s="80"/>
      <c r="M453" s="80"/>
      <c r="N453" s="80"/>
      <c r="O453" s="80"/>
      <c r="P453" s="80"/>
      <c r="Q453" s="80"/>
      <c r="R453" s="85"/>
    </row>
    <row r="454" spans="1:18" s="904" customFormat="1" ht="15.75">
      <c r="A454" s="79"/>
      <c r="B454" s="80"/>
      <c r="C454" s="80"/>
      <c r="D454" s="80"/>
      <c r="E454" s="80"/>
      <c r="F454" s="80"/>
      <c r="G454" s="80"/>
      <c r="H454" s="80"/>
      <c r="I454" s="80"/>
      <c r="J454" s="80"/>
      <c r="K454" s="80"/>
      <c r="L454" s="80"/>
      <c r="M454" s="80"/>
      <c r="N454" s="80"/>
      <c r="O454" s="80"/>
      <c r="P454" s="80"/>
      <c r="Q454" s="80"/>
      <c r="R454" s="85"/>
    </row>
    <row r="455" spans="1:18" s="904" customFormat="1" ht="15.75">
      <c r="A455" s="79"/>
      <c r="B455" s="80"/>
      <c r="C455" s="80"/>
      <c r="D455" s="80"/>
      <c r="E455" s="80"/>
      <c r="F455" s="80"/>
      <c r="G455" s="80"/>
      <c r="H455" s="80"/>
      <c r="I455" s="80"/>
      <c r="J455" s="80"/>
      <c r="K455" s="80"/>
      <c r="L455" s="80"/>
      <c r="M455" s="80"/>
      <c r="N455" s="80"/>
      <c r="O455" s="80"/>
      <c r="P455" s="80"/>
      <c r="Q455" s="80"/>
      <c r="R455" s="85"/>
    </row>
    <row r="456" spans="1:18" s="904" customFormat="1" ht="15.75">
      <c r="A456" s="79"/>
      <c r="B456" s="80"/>
      <c r="C456" s="80"/>
      <c r="D456" s="80"/>
      <c r="E456" s="80"/>
      <c r="F456" s="80"/>
      <c r="G456" s="80"/>
      <c r="H456" s="80"/>
      <c r="I456" s="80"/>
      <c r="J456" s="80"/>
      <c r="K456" s="80"/>
      <c r="L456" s="80"/>
      <c r="M456" s="80"/>
      <c r="N456" s="80"/>
      <c r="O456" s="80"/>
      <c r="P456" s="80"/>
      <c r="Q456" s="80"/>
      <c r="R456" s="85"/>
    </row>
    <row r="457" spans="1:18" s="904" customFormat="1" ht="15.75">
      <c r="A457" s="79"/>
      <c r="B457" s="80"/>
      <c r="C457" s="80"/>
      <c r="D457" s="80"/>
      <c r="E457" s="80"/>
      <c r="F457" s="80"/>
      <c r="G457" s="80"/>
      <c r="H457" s="80"/>
      <c r="I457" s="80"/>
      <c r="J457" s="80"/>
      <c r="K457" s="80"/>
      <c r="L457" s="80"/>
      <c r="M457" s="80"/>
      <c r="N457" s="80"/>
      <c r="O457" s="80"/>
      <c r="P457" s="80"/>
      <c r="Q457" s="80"/>
      <c r="R457" s="85"/>
    </row>
    <row r="458" spans="1:18" s="904" customFormat="1" ht="15.75">
      <c r="A458" s="79"/>
      <c r="B458" s="80"/>
      <c r="C458" s="80"/>
      <c r="D458" s="80"/>
      <c r="E458" s="80"/>
      <c r="F458" s="80"/>
      <c r="G458" s="80"/>
      <c r="H458" s="80"/>
      <c r="I458" s="80"/>
      <c r="J458" s="80"/>
      <c r="K458" s="80"/>
      <c r="L458" s="80"/>
      <c r="M458" s="80"/>
      <c r="N458" s="80"/>
      <c r="O458" s="80"/>
      <c r="P458" s="80"/>
      <c r="Q458" s="80"/>
      <c r="R458" s="85"/>
    </row>
    <row r="459" spans="1:18" s="904" customFormat="1" ht="15.75">
      <c r="A459" s="79"/>
      <c r="B459" s="80"/>
      <c r="C459" s="80"/>
      <c r="D459" s="80"/>
      <c r="E459" s="80"/>
      <c r="F459" s="80"/>
      <c r="G459" s="80"/>
      <c r="H459" s="80"/>
      <c r="I459" s="80"/>
      <c r="J459" s="80"/>
      <c r="K459" s="80"/>
      <c r="L459" s="80"/>
      <c r="M459" s="80"/>
      <c r="N459" s="80"/>
      <c r="O459" s="80"/>
      <c r="P459" s="80"/>
      <c r="Q459" s="80"/>
      <c r="R459" s="85"/>
    </row>
    <row r="460" spans="1:18" s="904" customFormat="1" ht="15.75">
      <c r="A460" s="79"/>
      <c r="B460" s="80"/>
      <c r="C460" s="80"/>
      <c r="D460" s="80"/>
      <c r="E460" s="80"/>
      <c r="F460" s="80"/>
      <c r="G460" s="80"/>
      <c r="H460" s="80"/>
      <c r="I460" s="80"/>
      <c r="J460" s="80"/>
      <c r="K460" s="80"/>
      <c r="L460" s="80"/>
      <c r="M460" s="80"/>
      <c r="N460" s="80"/>
      <c r="O460" s="80"/>
      <c r="P460" s="80"/>
      <c r="Q460" s="80"/>
      <c r="R460" s="85"/>
    </row>
    <row r="461" spans="1:18" s="904" customFormat="1" ht="15.75">
      <c r="A461" s="79"/>
      <c r="B461" s="80"/>
      <c r="C461" s="80"/>
      <c r="D461" s="80"/>
      <c r="E461" s="80"/>
      <c r="F461" s="80"/>
      <c r="G461" s="80"/>
      <c r="H461" s="80"/>
      <c r="I461" s="80"/>
      <c r="J461" s="80"/>
      <c r="K461" s="80"/>
      <c r="L461" s="80"/>
      <c r="M461" s="80"/>
      <c r="N461" s="80"/>
      <c r="O461" s="80"/>
      <c r="P461" s="80"/>
      <c r="Q461" s="80"/>
      <c r="R461" s="85"/>
    </row>
    <row r="462" spans="1:18" s="904" customFormat="1" ht="15.75">
      <c r="A462" s="79"/>
      <c r="B462" s="80"/>
      <c r="C462" s="80"/>
      <c r="D462" s="80"/>
      <c r="E462" s="80"/>
      <c r="F462" s="80"/>
      <c r="G462" s="80"/>
      <c r="H462" s="80"/>
      <c r="I462" s="80"/>
      <c r="J462" s="80"/>
      <c r="K462" s="80"/>
      <c r="L462" s="80"/>
      <c r="M462" s="80"/>
      <c r="N462" s="80"/>
      <c r="O462" s="80"/>
      <c r="P462" s="80"/>
      <c r="Q462" s="80"/>
      <c r="R462" s="85"/>
    </row>
    <row r="463" spans="1:18" s="904" customFormat="1" ht="15.75">
      <c r="A463" s="79"/>
      <c r="B463" s="80"/>
      <c r="C463" s="80"/>
      <c r="D463" s="80"/>
      <c r="E463" s="80"/>
      <c r="F463" s="80"/>
      <c r="G463" s="80"/>
      <c r="H463" s="80"/>
      <c r="I463" s="80"/>
      <c r="J463" s="80"/>
      <c r="K463" s="80"/>
      <c r="L463" s="80"/>
      <c r="M463" s="80"/>
      <c r="N463" s="80"/>
      <c r="O463" s="80"/>
      <c r="P463" s="80"/>
      <c r="Q463" s="80"/>
      <c r="R463" s="85"/>
    </row>
    <row r="464" spans="1:18" s="904" customFormat="1" ht="15.75">
      <c r="A464" s="79"/>
      <c r="B464" s="80"/>
      <c r="C464" s="80"/>
      <c r="D464" s="80"/>
      <c r="E464" s="80"/>
      <c r="F464" s="80"/>
      <c r="G464" s="80"/>
      <c r="H464" s="80"/>
      <c r="I464" s="80"/>
      <c r="J464" s="80"/>
      <c r="K464" s="80"/>
      <c r="L464" s="80"/>
      <c r="M464" s="80"/>
      <c r="N464" s="80"/>
      <c r="O464" s="80"/>
      <c r="P464" s="80"/>
      <c r="Q464" s="80"/>
      <c r="R464" s="85"/>
    </row>
    <row r="465" spans="1:18" s="904" customFormat="1" ht="15.75">
      <c r="A465" s="79"/>
      <c r="B465" s="80"/>
      <c r="C465" s="80"/>
      <c r="D465" s="80"/>
      <c r="E465" s="80"/>
      <c r="F465" s="80"/>
      <c r="G465" s="80"/>
      <c r="H465" s="80"/>
      <c r="I465" s="80"/>
      <c r="J465" s="80"/>
      <c r="K465" s="80"/>
      <c r="L465" s="80"/>
      <c r="M465" s="80"/>
      <c r="N465" s="80"/>
      <c r="O465" s="80"/>
      <c r="P465" s="80"/>
      <c r="Q465" s="80"/>
      <c r="R465" s="85"/>
    </row>
    <row r="466" spans="1:18" s="904" customFormat="1" ht="15.75">
      <c r="A466" s="79"/>
      <c r="B466" s="80"/>
      <c r="C466" s="80"/>
      <c r="D466" s="80"/>
      <c r="E466" s="80"/>
      <c r="F466" s="80"/>
      <c r="G466" s="80"/>
      <c r="H466" s="80"/>
      <c r="I466" s="80"/>
      <c r="J466" s="80"/>
      <c r="K466" s="80"/>
      <c r="L466" s="80"/>
      <c r="M466" s="80"/>
      <c r="N466" s="80"/>
      <c r="O466" s="80"/>
      <c r="P466" s="80"/>
      <c r="Q466" s="80"/>
      <c r="R466" s="85"/>
    </row>
    <row r="467" spans="1:18" s="904" customFormat="1" ht="15.75">
      <c r="A467" s="79"/>
      <c r="B467" s="80"/>
      <c r="C467" s="80"/>
      <c r="D467" s="80"/>
      <c r="E467" s="80"/>
      <c r="F467" s="80"/>
      <c r="G467" s="80"/>
      <c r="H467" s="80"/>
      <c r="I467" s="80"/>
      <c r="J467" s="80"/>
      <c r="K467" s="80"/>
      <c r="L467" s="80"/>
      <c r="M467" s="80"/>
      <c r="N467" s="80"/>
      <c r="O467" s="80"/>
      <c r="P467" s="80"/>
      <c r="Q467" s="80"/>
      <c r="R467" s="85"/>
    </row>
    <row r="468" spans="1:18" s="904" customFormat="1" ht="15.75">
      <c r="A468" s="79"/>
      <c r="B468" s="80"/>
      <c r="C468" s="80"/>
      <c r="D468" s="80"/>
      <c r="E468" s="80"/>
      <c r="F468" s="80"/>
      <c r="G468" s="80"/>
      <c r="H468" s="80"/>
      <c r="I468" s="80"/>
      <c r="J468" s="80"/>
      <c r="K468" s="80"/>
      <c r="L468" s="80"/>
      <c r="M468" s="80"/>
      <c r="N468" s="80"/>
      <c r="O468" s="80"/>
      <c r="P468" s="80"/>
      <c r="Q468" s="80"/>
      <c r="R468" s="85"/>
    </row>
    <row r="469" spans="1:18" s="904" customFormat="1" ht="15.75">
      <c r="A469" s="79"/>
      <c r="B469" s="80"/>
      <c r="C469" s="80"/>
      <c r="D469" s="80"/>
      <c r="E469" s="80"/>
      <c r="F469" s="80"/>
      <c r="G469" s="80"/>
      <c r="H469" s="80"/>
      <c r="I469" s="80"/>
      <c r="J469" s="80"/>
      <c r="K469" s="80"/>
      <c r="L469" s="80"/>
      <c r="M469" s="80"/>
      <c r="N469" s="80"/>
      <c r="O469" s="80"/>
      <c r="P469" s="80"/>
      <c r="Q469" s="80"/>
      <c r="R469" s="85"/>
    </row>
    <row r="470" spans="1:18" s="904" customFormat="1" ht="15.75">
      <c r="A470" s="79"/>
      <c r="B470" s="80"/>
      <c r="C470" s="80"/>
      <c r="D470" s="80"/>
      <c r="E470" s="80"/>
      <c r="F470" s="80"/>
      <c r="G470" s="80"/>
      <c r="H470" s="80"/>
      <c r="I470" s="80"/>
      <c r="J470" s="80"/>
      <c r="K470" s="80"/>
      <c r="L470" s="80"/>
      <c r="M470" s="80"/>
      <c r="N470" s="80"/>
      <c r="O470" s="80"/>
      <c r="P470" s="80"/>
      <c r="Q470" s="80"/>
      <c r="R470" s="85"/>
    </row>
    <row r="471" spans="1:18" s="904" customFormat="1" ht="15.75">
      <c r="A471" s="79"/>
      <c r="B471" s="80"/>
      <c r="C471" s="80"/>
      <c r="D471" s="80"/>
      <c r="E471" s="80"/>
      <c r="F471" s="80"/>
      <c r="G471" s="80"/>
      <c r="H471" s="80"/>
      <c r="I471" s="80"/>
      <c r="J471" s="80"/>
      <c r="K471" s="80"/>
      <c r="L471" s="80"/>
      <c r="M471" s="80"/>
      <c r="N471" s="80"/>
      <c r="O471" s="80"/>
      <c r="P471" s="80"/>
      <c r="Q471" s="80"/>
      <c r="R471" s="85"/>
    </row>
    <row r="472" spans="1:18" s="904" customFormat="1" ht="15.75">
      <c r="A472" s="79"/>
      <c r="B472" s="80"/>
      <c r="C472" s="80"/>
      <c r="D472" s="80"/>
      <c r="E472" s="80"/>
      <c r="F472" s="80"/>
      <c r="G472" s="80"/>
      <c r="H472" s="80"/>
      <c r="I472" s="80"/>
      <c r="J472" s="80"/>
      <c r="K472" s="80"/>
      <c r="L472" s="80"/>
      <c r="M472" s="80"/>
      <c r="N472" s="80"/>
      <c r="O472" s="80"/>
      <c r="P472" s="80"/>
      <c r="Q472" s="80"/>
      <c r="R472" s="85"/>
    </row>
    <row r="473" spans="1:18" s="904" customFormat="1" ht="15.75">
      <c r="A473" s="79"/>
      <c r="B473" s="80"/>
      <c r="C473" s="80"/>
      <c r="D473" s="80"/>
      <c r="E473" s="80"/>
      <c r="F473" s="80"/>
      <c r="G473" s="80"/>
      <c r="H473" s="80"/>
      <c r="I473" s="80"/>
      <c r="J473" s="80"/>
      <c r="K473" s="80"/>
      <c r="L473" s="80"/>
      <c r="M473" s="80"/>
      <c r="N473" s="80"/>
      <c r="O473" s="80"/>
      <c r="P473" s="80"/>
      <c r="Q473" s="80"/>
      <c r="R473" s="85"/>
    </row>
    <row r="474" spans="1:18" s="904" customFormat="1" ht="15.75">
      <c r="A474" s="79"/>
      <c r="B474" s="80"/>
      <c r="C474" s="80"/>
      <c r="D474" s="80"/>
      <c r="E474" s="80"/>
      <c r="F474" s="80"/>
      <c r="G474" s="80"/>
      <c r="H474" s="80"/>
      <c r="I474" s="80"/>
      <c r="J474" s="80"/>
      <c r="K474" s="80"/>
      <c r="L474" s="80"/>
      <c r="M474" s="80"/>
      <c r="N474" s="80"/>
      <c r="O474" s="80"/>
      <c r="P474" s="80"/>
      <c r="Q474" s="80"/>
      <c r="R474" s="85"/>
    </row>
    <row r="475" spans="1:18" s="904" customFormat="1" ht="15.75">
      <c r="A475" s="79"/>
      <c r="B475" s="80"/>
      <c r="C475" s="80"/>
      <c r="D475" s="80"/>
      <c r="E475" s="80"/>
      <c r="F475" s="80"/>
      <c r="G475" s="80"/>
      <c r="H475" s="80"/>
      <c r="I475" s="80"/>
      <c r="J475" s="80"/>
      <c r="K475" s="80"/>
      <c r="L475" s="80"/>
      <c r="M475" s="80"/>
      <c r="N475" s="80"/>
      <c r="O475" s="80"/>
      <c r="P475" s="80"/>
      <c r="Q475" s="80"/>
      <c r="R475" s="85"/>
    </row>
    <row r="476" spans="1:18" s="904" customFormat="1" ht="15.75">
      <c r="A476" s="79"/>
      <c r="B476" s="80"/>
      <c r="C476" s="80"/>
      <c r="D476" s="80"/>
      <c r="E476" s="80"/>
      <c r="F476" s="80"/>
      <c r="G476" s="80"/>
      <c r="H476" s="80"/>
      <c r="I476" s="80"/>
      <c r="J476" s="80"/>
      <c r="K476" s="80"/>
      <c r="L476" s="80"/>
      <c r="M476" s="80"/>
      <c r="N476" s="80"/>
      <c r="O476" s="80"/>
      <c r="P476" s="80"/>
      <c r="Q476" s="80"/>
      <c r="R476" s="85"/>
    </row>
    <row r="477" spans="1:18" s="904" customFormat="1" ht="15.75">
      <c r="A477" s="79"/>
      <c r="B477" s="80"/>
      <c r="C477" s="80"/>
      <c r="D477" s="80"/>
      <c r="E477" s="80"/>
      <c r="F477" s="80"/>
      <c r="G477" s="80"/>
      <c r="H477" s="80"/>
      <c r="I477" s="80"/>
      <c r="J477" s="80"/>
      <c r="K477" s="80"/>
      <c r="L477" s="80"/>
      <c r="M477" s="80"/>
      <c r="N477" s="80"/>
      <c r="O477" s="80"/>
      <c r="P477" s="80"/>
      <c r="Q477" s="80"/>
      <c r="R477" s="85"/>
    </row>
    <row r="478" spans="1:18" s="904" customFormat="1" ht="15.75">
      <c r="A478" s="79"/>
      <c r="B478" s="80"/>
      <c r="C478" s="80"/>
      <c r="D478" s="80"/>
      <c r="E478" s="80"/>
      <c r="F478" s="80"/>
      <c r="G478" s="80"/>
      <c r="H478" s="80"/>
      <c r="I478" s="80"/>
      <c r="J478" s="80"/>
      <c r="K478" s="80"/>
      <c r="L478" s="80"/>
      <c r="M478" s="80"/>
      <c r="N478" s="80"/>
      <c r="O478" s="80"/>
      <c r="P478" s="80"/>
      <c r="Q478" s="80"/>
      <c r="R478" s="85"/>
    </row>
    <row r="479" spans="1:18" s="904" customFormat="1" ht="15.75">
      <c r="A479" s="79"/>
      <c r="B479" s="80"/>
      <c r="C479" s="80"/>
      <c r="D479" s="80"/>
      <c r="E479" s="80"/>
      <c r="F479" s="80"/>
      <c r="G479" s="80"/>
      <c r="H479" s="80"/>
      <c r="I479" s="80"/>
      <c r="J479" s="80"/>
      <c r="K479" s="80"/>
      <c r="L479" s="80"/>
      <c r="M479" s="80"/>
      <c r="N479" s="80"/>
      <c r="O479" s="80"/>
      <c r="P479" s="80"/>
      <c r="Q479" s="80"/>
      <c r="R479" s="85"/>
    </row>
    <row r="480" spans="1:18" s="904" customFormat="1" ht="15.75">
      <c r="A480" s="79"/>
      <c r="B480" s="80"/>
      <c r="C480" s="80"/>
      <c r="D480" s="80"/>
      <c r="E480" s="80"/>
      <c r="F480" s="80"/>
      <c r="G480" s="80"/>
      <c r="H480" s="80"/>
      <c r="I480" s="80"/>
      <c r="J480" s="80"/>
      <c r="K480" s="80"/>
      <c r="L480" s="80"/>
      <c r="M480" s="80"/>
      <c r="N480" s="80"/>
      <c r="O480" s="80"/>
      <c r="P480" s="80"/>
      <c r="Q480" s="80"/>
      <c r="R480" s="85"/>
    </row>
    <row r="481" spans="1:18" s="904" customFormat="1" ht="15.75">
      <c r="A481" s="79"/>
      <c r="B481" s="80"/>
      <c r="C481" s="80"/>
      <c r="D481" s="80"/>
      <c r="E481" s="80"/>
      <c r="F481" s="80"/>
      <c r="G481" s="80"/>
      <c r="H481" s="80"/>
      <c r="I481" s="80"/>
      <c r="J481" s="80"/>
      <c r="K481" s="80"/>
      <c r="L481" s="80"/>
      <c r="M481" s="80"/>
      <c r="N481" s="80"/>
      <c r="O481" s="80"/>
      <c r="P481" s="80"/>
      <c r="Q481" s="80"/>
      <c r="R481" s="85"/>
    </row>
    <row r="482" spans="1:18" s="904" customFormat="1" ht="15.75">
      <c r="A482" s="79"/>
      <c r="B482" s="80"/>
      <c r="C482" s="80"/>
      <c r="D482" s="80"/>
      <c r="E482" s="80"/>
      <c r="F482" s="80"/>
      <c r="G482" s="80"/>
      <c r="H482" s="80"/>
      <c r="I482" s="80"/>
      <c r="J482" s="80"/>
      <c r="K482" s="80"/>
      <c r="L482" s="80"/>
      <c r="M482" s="80"/>
      <c r="N482" s="80"/>
      <c r="O482" s="80"/>
      <c r="P482" s="80"/>
      <c r="Q482" s="80"/>
      <c r="R482" s="85"/>
    </row>
    <row r="483" spans="1:18" s="904" customFormat="1" ht="15.75">
      <c r="A483" s="79"/>
      <c r="B483" s="80"/>
      <c r="C483" s="80"/>
      <c r="D483" s="80"/>
      <c r="E483" s="80"/>
      <c r="F483" s="80"/>
      <c r="G483" s="80"/>
      <c r="H483" s="80"/>
      <c r="I483" s="80"/>
      <c r="J483" s="80"/>
      <c r="K483" s="80"/>
      <c r="L483" s="80"/>
      <c r="M483" s="80"/>
      <c r="N483" s="80"/>
      <c r="O483" s="80"/>
      <c r="P483" s="80"/>
      <c r="Q483" s="80"/>
      <c r="R483" s="85"/>
    </row>
    <row r="484" spans="1:18" s="904" customFormat="1" ht="15.75">
      <c r="A484" s="79"/>
      <c r="B484" s="80"/>
      <c r="C484" s="80"/>
      <c r="D484" s="80"/>
      <c r="E484" s="80"/>
      <c r="F484" s="80"/>
      <c r="G484" s="80"/>
      <c r="H484" s="80"/>
      <c r="I484" s="80"/>
      <c r="J484" s="80"/>
      <c r="K484" s="80"/>
      <c r="L484" s="80"/>
      <c r="M484" s="80"/>
      <c r="N484" s="80"/>
      <c r="O484" s="80"/>
      <c r="P484" s="80"/>
      <c r="Q484" s="80"/>
      <c r="R484" s="85"/>
    </row>
    <row r="485" spans="1:18" s="904" customFormat="1" ht="15.75">
      <c r="A485" s="79"/>
      <c r="B485" s="80"/>
      <c r="C485" s="80"/>
      <c r="D485" s="80"/>
      <c r="E485" s="80"/>
      <c r="F485" s="80"/>
      <c r="G485" s="80"/>
      <c r="H485" s="80"/>
      <c r="I485" s="80"/>
      <c r="J485" s="80"/>
      <c r="K485" s="80"/>
      <c r="L485" s="80"/>
      <c r="M485" s="80"/>
      <c r="N485" s="80"/>
      <c r="O485" s="80"/>
      <c r="P485" s="80"/>
      <c r="Q485" s="80"/>
      <c r="R485" s="85"/>
    </row>
    <row r="486" spans="1:18" s="904" customFormat="1" ht="15.75">
      <c r="A486" s="79"/>
      <c r="B486" s="80"/>
      <c r="C486" s="80"/>
      <c r="D486" s="80"/>
      <c r="E486" s="80"/>
      <c r="F486" s="80"/>
      <c r="G486" s="80"/>
      <c r="H486" s="80"/>
      <c r="I486" s="80"/>
      <c r="J486" s="80"/>
      <c r="K486" s="80"/>
      <c r="L486" s="80"/>
      <c r="M486" s="80"/>
      <c r="N486" s="80"/>
      <c r="O486" s="80"/>
      <c r="P486" s="80"/>
      <c r="Q486" s="80"/>
      <c r="R486" s="85"/>
    </row>
    <row r="487" spans="1:18" s="904" customFormat="1" ht="15.75">
      <c r="A487" s="79"/>
      <c r="B487" s="80"/>
      <c r="C487" s="80"/>
      <c r="D487" s="80"/>
      <c r="E487" s="80"/>
      <c r="F487" s="80"/>
      <c r="G487" s="80"/>
      <c r="H487" s="80"/>
      <c r="I487" s="80"/>
      <c r="J487" s="80"/>
      <c r="K487" s="80"/>
      <c r="L487" s="80"/>
      <c r="M487" s="80"/>
      <c r="N487" s="80"/>
      <c r="O487" s="80"/>
      <c r="P487" s="80"/>
      <c r="Q487" s="80"/>
      <c r="R487" s="85"/>
    </row>
    <row r="488" spans="1:18" s="904" customFormat="1" ht="15.75">
      <c r="A488" s="79"/>
      <c r="B488" s="80"/>
      <c r="C488" s="80"/>
      <c r="D488" s="80"/>
      <c r="E488" s="80"/>
      <c r="F488" s="80"/>
      <c r="G488" s="80"/>
      <c r="H488" s="80"/>
      <c r="I488" s="80"/>
      <c r="J488" s="80"/>
      <c r="K488" s="80"/>
      <c r="L488" s="80"/>
      <c r="M488" s="80"/>
      <c r="N488" s="80"/>
      <c r="O488" s="80"/>
      <c r="P488" s="80"/>
      <c r="Q488" s="80"/>
      <c r="R488" s="85"/>
    </row>
    <row r="489" spans="1:18" s="904" customFormat="1" ht="15.75">
      <c r="A489" s="79"/>
      <c r="B489" s="80"/>
      <c r="C489" s="80"/>
      <c r="D489" s="80"/>
      <c r="E489" s="80"/>
      <c r="F489" s="80"/>
      <c r="G489" s="80"/>
      <c r="H489" s="80"/>
      <c r="I489" s="80"/>
      <c r="J489" s="80"/>
      <c r="K489" s="80"/>
      <c r="L489" s="80"/>
      <c r="M489" s="80"/>
      <c r="N489" s="80"/>
      <c r="O489" s="80"/>
      <c r="P489" s="80"/>
      <c r="Q489" s="80"/>
      <c r="R489" s="85"/>
    </row>
    <row r="490" spans="1:18" s="904" customFormat="1" ht="15.75">
      <c r="A490" s="79"/>
      <c r="B490" s="80"/>
      <c r="C490" s="80"/>
      <c r="D490" s="80"/>
      <c r="E490" s="80"/>
      <c r="F490" s="80"/>
      <c r="G490" s="80"/>
      <c r="H490" s="80"/>
      <c r="I490" s="80"/>
      <c r="J490" s="80"/>
      <c r="K490" s="80"/>
      <c r="L490" s="80"/>
      <c r="M490" s="80"/>
      <c r="N490" s="80"/>
      <c r="O490" s="80"/>
      <c r="P490" s="80"/>
      <c r="Q490" s="80"/>
      <c r="R490" s="85"/>
    </row>
    <row r="491" spans="1:18" s="904" customFormat="1" ht="15.75">
      <c r="A491" s="79"/>
      <c r="B491" s="80"/>
      <c r="C491" s="80"/>
      <c r="D491" s="80"/>
      <c r="E491" s="80"/>
      <c r="F491" s="80"/>
      <c r="G491" s="80"/>
      <c r="H491" s="80"/>
      <c r="I491" s="80"/>
      <c r="J491" s="80"/>
      <c r="K491" s="80"/>
      <c r="L491" s="80"/>
      <c r="M491" s="80"/>
      <c r="N491" s="80"/>
      <c r="O491" s="80"/>
      <c r="P491" s="80"/>
      <c r="Q491" s="80"/>
      <c r="R491" s="85"/>
    </row>
    <row r="492" spans="1:18" s="904" customFormat="1" ht="15.75">
      <c r="A492" s="79"/>
      <c r="B492" s="80"/>
      <c r="C492" s="80"/>
      <c r="D492" s="80"/>
      <c r="E492" s="80"/>
      <c r="F492" s="80"/>
      <c r="G492" s="80"/>
      <c r="H492" s="80"/>
      <c r="I492" s="80"/>
      <c r="J492" s="80"/>
      <c r="K492" s="80"/>
      <c r="L492" s="80"/>
      <c r="M492" s="80"/>
      <c r="N492" s="80"/>
      <c r="O492" s="80"/>
      <c r="P492" s="80"/>
      <c r="Q492" s="80"/>
      <c r="R492" s="85"/>
    </row>
    <row r="493" spans="1:18" s="904" customFormat="1" ht="15.75">
      <c r="A493" s="79"/>
      <c r="B493" s="80"/>
      <c r="C493" s="80"/>
      <c r="D493" s="80"/>
      <c r="E493" s="80"/>
      <c r="F493" s="80"/>
      <c r="G493" s="80"/>
      <c r="H493" s="80"/>
      <c r="I493" s="80"/>
      <c r="J493" s="80"/>
      <c r="K493" s="80"/>
      <c r="L493" s="80"/>
      <c r="M493" s="80"/>
      <c r="N493" s="80"/>
      <c r="O493" s="80"/>
      <c r="P493" s="80"/>
      <c r="Q493" s="80"/>
      <c r="R493" s="85"/>
    </row>
    <row r="494" spans="1:18" s="904" customFormat="1" ht="15.75">
      <c r="A494" s="79"/>
      <c r="B494" s="80"/>
      <c r="C494" s="80"/>
      <c r="D494" s="80"/>
      <c r="E494" s="80"/>
      <c r="F494" s="80"/>
      <c r="G494" s="80"/>
      <c r="H494" s="80"/>
      <c r="I494" s="80"/>
      <c r="J494" s="80"/>
      <c r="K494" s="80"/>
      <c r="L494" s="80"/>
      <c r="M494" s="80"/>
      <c r="N494" s="80"/>
      <c r="O494" s="80"/>
      <c r="P494" s="80"/>
      <c r="Q494" s="80"/>
      <c r="R494" s="85"/>
    </row>
    <row r="495" spans="1:18" s="904" customFormat="1" ht="15.75">
      <c r="A495" s="79"/>
      <c r="B495" s="80"/>
      <c r="C495" s="80"/>
      <c r="D495" s="80"/>
      <c r="E495" s="80"/>
      <c r="F495" s="80"/>
      <c r="G495" s="80"/>
      <c r="H495" s="80"/>
      <c r="I495" s="80"/>
      <c r="J495" s="80"/>
      <c r="K495" s="80"/>
      <c r="L495" s="80"/>
      <c r="M495" s="80"/>
      <c r="N495" s="80"/>
      <c r="O495" s="80"/>
      <c r="P495" s="80"/>
      <c r="Q495" s="80"/>
      <c r="R495" s="85"/>
    </row>
    <row r="496" spans="1:18" s="904" customFormat="1" ht="15.75">
      <c r="A496" s="79"/>
      <c r="B496" s="80"/>
      <c r="C496" s="80"/>
      <c r="D496" s="80"/>
      <c r="E496" s="80"/>
      <c r="F496" s="80"/>
      <c r="G496" s="80"/>
      <c r="H496" s="80"/>
      <c r="I496" s="80"/>
      <c r="J496" s="80"/>
      <c r="K496" s="80"/>
      <c r="L496" s="80"/>
      <c r="M496" s="80"/>
      <c r="N496" s="80"/>
      <c r="O496" s="80"/>
      <c r="P496" s="80"/>
      <c r="Q496" s="80"/>
      <c r="R496" s="85"/>
    </row>
    <row r="497" spans="1:18" s="904" customFormat="1" ht="15.75">
      <c r="A497" s="79"/>
      <c r="B497" s="80"/>
      <c r="C497" s="80"/>
      <c r="D497" s="80"/>
      <c r="E497" s="80"/>
      <c r="F497" s="80"/>
      <c r="G497" s="80"/>
      <c r="H497" s="80"/>
      <c r="I497" s="80"/>
      <c r="J497" s="80"/>
      <c r="K497" s="80"/>
      <c r="L497" s="80"/>
      <c r="M497" s="80"/>
      <c r="N497" s="80"/>
      <c r="O497" s="80"/>
      <c r="P497" s="80"/>
      <c r="Q497" s="80"/>
      <c r="R497" s="85"/>
    </row>
    <row r="498" spans="1:18" s="904" customFormat="1" ht="15.75">
      <c r="A498" s="79"/>
      <c r="B498" s="80"/>
      <c r="C498" s="80"/>
      <c r="D498" s="80"/>
      <c r="E498" s="80"/>
      <c r="F498" s="80"/>
      <c r="G498" s="80"/>
      <c r="H498" s="80"/>
      <c r="I498" s="80"/>
      <c r="J498" s="80"/>
      <c r="K498" s="80"/>
      <c r="L498" s="80"/>
      <c r="M498" s="80"/>
      <c r="N498" s="80"/>
      <c r="O498" s="80"/>
      <c r="P498" s="80"/>
      <c r="Q498" s="80"/>
      <c r="R498" s="85"/>
    </row>
    <row r="499" spans="1:18" s="904" customFormat="1" ht="15.75">
      <c r="A499" s="79"/>
      <c r="B499" s="80"/>
      <c r="C499" s="80"/>
      <c r="D499" s="80"/>
      <c r="E499" s="80"/>
      <c r="F499" s="80"/>
      <c r="G499" s="80"/>
      <c r="H499" s="80"/>
      <c r="I499" s="80"/>
      <c r="J499" s="80"/>
      <c r="K499" s="80"/>
      <c r="L499" s="80"/>
      <c r="M499" s="80"/>
      <c r="N499" s="80"/>
      <c r="O499" s="80"/>
      <c r="P499" s="80"/>
      <c r="Q499" s="80"/>
      <c r="R499" s="85"/>
    </row>
    <row r="500" spans="1:18" s="904" customFormat="1" ht="15.75">
      <c r="A500" s="79"/>
      <c r="B500" s="80"/>
      <c r="C500" s="80"/>
      <c r="D500" s="80"/>
      <c r="E500" s="80"/>
      <c r="F500" s="80"/>
      <c r="G500" s="80"/>
      <c r="H500" s="80"/>
      <c r="I500" s="80"/>
      <c r="J500" s="80"/>
      <c r="K500" s="80"/>
      <c r="L500" s="80"/>
      <c r="M500" s="80"/>
      <c r="N500" s="80"/>
      <c r="O500" s="80"/>
      <c r="P500" s="80"/>
      <c r="Q500" s="80"/>
      <c r="R500" s="85"/>
    </row>
    <row r="501" spans="1:18" s="904" customFormat="1" ht="15.75">
      <c r="A501" s="79"/>
      <c r="B501" s="80"/>
      <c r="C501" s="80"/>
      <c r="D501" s="80"/>
      <c r="E501" s="80"/>
      <c r="F501" s="80"/>
      <c r="G501" s="80"/>
      <c r="H501" s="80"/>
      <c r="I501" s="80"/>
      <c r="J501" s="80"/>
      <c r="K501" s="80"/>
      <c r="L501" s="80"/>
      <c r="M501" s="80"/>
      <c r="N501" s="80"/>
      <c r="O501" s="80"/>
      <c r="P501" s="80"/>
      <c r="Q501" s="80"/>
      <c r="R501" s="85"/>
    </row>
    <row r="502" spans="1:18" s="904" customFormat="1" ht="15.75">
      <c r="A502" s="79"/>
      <c r="B502" s="80"/>
      <c r="C502" s="80"/>
      <c r="D502" s="80"/>
      <c r="E502" s="80"/>
      <c r="F502" s="80"/>
      <c r="G502" s="80"/>
      <c r="H502" s="80"/>
      <c r="I502" s="80"/>
      <c r="J502" s="80"/>
      <c r="K502" s="80"/>
      <c r="L502" s="80"/>
      <c r="M502" s="80"/>
      <c r="N502" s="80"/>
      <c r="O502" s="80"/>
      <c r="P502" s="80"/>
      <c r="Q502" s="80"/>
      <c r="R502" s="85"/>
    </row>
    <row r="503" spans="1:18" s="904" customFormat="1" ht="15.75">
      <c r="A503" s="79"/>
      <c r="B503" s="80"/>
      <c r="C503" s="80"/>
      <c r="D503" s="80"/>
      <c r="E503" s="80"/>
      <c r="F503" s="80"/>
      <c r="G503" s="80"/>
      <c r="H503" s="80"/>
      <c r="I503" s="80"/>
      <c r="J503" s="80"/>
      <c r="K503" s="80"/>
      <c r="L503" s="80"/>
      <c r="M503" s="80"/>
      <c r="N503" s="80"/>
      <c r="O503" s="80"/>
      <c r="P503" s="80"/>
      <c r="Q503" s="80"/>
      <c r="R503" s="85"/>
    </row>
    <row r="504" spans="1:18" s="904" customFormat="1" ht="15.75">
      <c r="A504" s="79"/>
      <c r="B504" s="80"/>
      <c r="C504" s="80"/>
      <c r="D504" s="80"/>
      <c r="E504" s="80"/>
      <c r="F504" s="80"/>
      <c r="G504" s="80"/>
      <c r="H504" s="80"/>
      <c r="I504" s="80"/>
      <c r="J504" s="80"/>
      <c r="K504" s="80"/>
      <c r="L504" s="80"/>
      <c r="M504" s="80"/>
      <c r="N504" s="80"/>
      <c r="O504" s="80"/>
      <c r="P504" s="80"/>
      <c r="Q504" s="80"/>
      <c r="R504" s="85"/>
    </row>
    <row r="505" spans="1:18" s="904" customFormat="1" ht="15.75">
      <c r="A505" s="79"/>
      <c r="B505" s="80"/>
      <c r="C505" s="80"/>
      <c r="D505" s="80"/>
      <c r="E505" s="80"/>
      <c r="F505" s="80"/>
      <c r="G505" s="80"/>
      <c r="H505" s="80"/>
      <c r="I505" s="80"/>
      <c r="J505" s="80"/>
      <c r="K505" s="80"/>
      <c r="L505" s="80"/>
      <c r="M505" s="80"/>
      <c r="N505" s="80"/>
      <c r="O505" s="80"/>
      <c r="P505" s="80"/>
      <c r="Q505" s="80"/>
      <c r="R505" s="85"/>
    </row>
    <row r="506" spans="1:18" s="904" customFormat="1" ht="15.75">
      <c r="A506" s="79"/>
      <c r="B506" s="80"/>
      <c r="C506" s="80"/>
      <c r="D506" s="80"/>
      <c r="E506" s="80"/>
      <c r="F506" s="80"/>
      <c r="G506" s="80"/>
      <c r="H506" s="80"/>
      <c r="I506" s="80"/>
      <c r="J506" s="80"/>
      <c r="K506" s="80"/>
      <c r="L506" s="80"/>
      <c r="M506" s="80"/>
      <c r="N506" s="80"/>
      <c r="O506" s="80"/>
      <c r="P506" s="80"/>
      <c r="Q506" s="80"/>
      <c r="R506" s="85"/>
    </row>
    <row r="507" spans="1:18" s="904" customFormat="1" ht="15.75">
      <c r="A507" s="79"/>
      <c r="B507" s="80"/>
      <c r="C507" s="80"/>
      <c r="D507" s="80"/>
      <c r="E507" s="80"/>
      <c r="F507" s="80"/>
      <c r="G507" s="80"/>
      <c r="H507" s="80"/>
      <c r="I507" s="80"/>
      <c r="J507" s="80"/>
      <c r="K507" s="80"/>
      <c r="L507" s="80"/>
      <c r="M507" s="80"/>
      <c r="N507" s="80"/>
      <c r="O507" s="80"/>
      <c r="P507" s="80"/>
      <c r="Q507" s="80"/>
      <c r="R507" s="85"/>
    </row>
    <row r="508" spans="1:18" s="904" customFormat="1" ht="15.75">
      <c r="A508" s="79"/>
      <c r="B508" s="80"/>
      <c r="C508" s="80"/>
      <c r="D508" s="80"/>
      <c r="E508" s="80"/>
      <c r="F508" s="80"/>
      <c r="G508" s="80"/>
      <c r="H508" s="80"/>
      <c r="I508" s="80"/>
      <c r="J508" s="80"/>
      <c r="K508" s="80"/>
      <c r="L508" s="80"/>
      <c r="M508" s="80"/>
      <c r="N508" s="80"/>
      <c r="O508" s="80"/>
      <c r="P508" s="80"/>
      <c r="Q508" s="80"/>
      <c r="R508" s="85"/>
    </row>
    <row r="509" spans="1:18" s="904" customFormat="1" ht="15.75">
      <c r="A509" s="79"/>
      <c r="B509" s="80"/>
      <c r="C509" s="80"/>
      <c r="D509" s="80"/>
      <c r="E509" s="80"/>
      <c r="F509" s="80"/>
      <c r="G509" s="80"/>
      <c r="H509" s="80"/>
      <c r="I509" s="80"/>
      <c r="J509" s="80"/>
      <c r="K509" s="80"/>
      <c r="L509" s="80"/>
      <c r="M509" s="80"/>
      <c r="N509" s="80"/>
      <c r="O509" s="80"/>
      <c r="P509" s="80"/>
      <c r="Q509" s="80"/>
      <c r="R509" s="85"/>
    </row>
    <row r="510" spans="1:18" s="904" customFormat="1" ht="15.75">
      <c r="A510" s="79"/>
      <c r="B510" s="80"/>
      <c r="C510" s="80"/>
      <c r="D510" s="80"/>
      <c r="E510" s="80"/>
      <c r="F510" s="80"/>
      <c r="G510" s="80"/>
      <c r="H510" s="80"/>
      <c r="I510" s="80"/>
      <c r="J510" s="80"/>
      <c r="K510" s="80"/>
      <c r="L510" s="80"/>
      <c r="M510" s="80"/>
      <c r="N510" s="80"/>
      <c r="O510" s="80"/>
      <c r="P510" s="80"/>
      <c r="Q510" s="80"/>
      <c r="R510" s="85"/>
    </row>
    <row r="511" spans="1:18" s="904" customFormat="1" ht="15.75">
      <c r="A511" s="79"/>
      <c r="B511" s="80"/>
      <c r="C511" s="80"/>
      <c r="D511" s="80"/>
      <c r="E511" s="80"/>
      <c r="F511" s="80"/>
      <c r="G511" s="80"/>
      <c r="H511" s="80"/>
      <c r="I511" s="80"/>
      <c r="J511" s="80"/>
      <c r="K511" s="80"/>
      <c r="L511" s="80"/>
      <c r="M511" s="80"/>
      <c r="N511" s="80"/>
      <c r="O511" s="80"/>
      <c r="P511" s="80"/>
      <c r="Q511" s="80"/>
      <c r="R511" s="85"/>
    </row>
    <row r="512" spans="1:18" s="904" customFormat="1" ht="15.75">
      <c r="A512" s="79"/>
      <c r="B512" s="80"/>
      <c r="C512" s="80"/>
      <c r="D512" s="80"/>
      <c r="E512" s="80"/>
      <c r="F512" s="80"/>
      <c r="G512" s="80"/>
      <c r="H512" s="80"/>
      <c r="I512" s="80"/>
      <c r="J512" s="80"/>
      <c r="K512" s="80"/>
      <c r="L512" s="80"/>
      <c r="M512" s="80"/>
      <c r="N512" s="80"/>
      <c r="O512" s="80"/>
      <c r="P512" s="80"/>
      <c r="Q512" s="80"/>
      <c r="R512" s="85"/>
    </row>
    <row r="513" spans="1:18" s="904" customFormat="1" ht="15.75">
      <c r="A513" s="79"/>
      <c r="B513" s="80"/>
      <c r="C513" s="80"/>
      <c r="D513" s="80"/>
      <c r="E513" s="80"/>
      <c r="F513" s="80"/>
      <c r="G513" s="80"/>
      <c r="H513" s="80"/>
      <c r="I513" s="80"/>
      <c r="J513" s="80"/>
      <c r="K513" s="80"/>
      <c r="L513" s="80"/>
      <c r="M513" s="80"/>
      <c r="N513" s="80"/>
      <c r="O513" s="80"/>
      <c r="P513" s="80"/>
      <c r="Q513" s="80"/>
      <c r="R513" s="85"/>
    </row>
    <row r="514" spans="1:18" s="904" customFormat="1" ht="15.75">
      <c r="A514" s="79"/>
      <c r="B514" s="80"/>
      <c r="C514" s="80"/>
      <c r="D514" s="80"/>
      <c r="E514" s="80"/>
      <c r="F514" s="80"/>
      <c r="G514" s="80"/>
      <c r="H514" s="80"/>
      <c r="I514" s="80"/>
      <c r="J514" s="80"/>
      <c r="K514" s="80"/>
      <c r="L514" s="80"/>
      <c r="M514" s="80"/>
      <c r="N514" s="80"/>
      <c r="O514" s="80"/>
      <c r="P514" s="80"/>
      <c r="Q514" s="80"/>
      <c r="R514" s="85"/>
    </row>
    <row r="515" spans="1:18" s="904" customFormat="1" ht="15.75">
      <c r="A515" s="79"/>
      <c r="B515" s="80"/>
      <c r="C515" s="80"/>
      <c r="D515" s="80"/>
      <c r="E515" s="80"/>
      <c r="F515" s="80"/>
      <c r="G515" s="80"/>
      <c r="H515" s="80"/>
      <c r="I515" s="80"/>
      <c r="J515" s="80"/>
      <c r="K515" s="80"/>
      <c r="L515" s="80"/>
      <c r="M515" s="80"/>
      <c r="N515" s="80"/>
      <c r="O515" s="80"/>
      <c r="P515" s="80"/>
      <c r="Q515" s="80"/>
      <c r="R515" s="85"/>
    </row>
    <row r="516" spans="1:18" s="904" customFormat="1" ht="15.75">
      <c r="A516" s="79"/>
      <c r="B516" s="80"/>
      <c r="C516" s="80"/>
      <c r="D516" s="80"/>
      <c r="E516" s="80"/>
      <c r="F516" s="80"/>
      <c r="G516" s="80"/>
      <c r="H516" s="80"/>
      <c r="I516" s="80"/>
      <c r="J516" s="80"/>
      <c r="K516" s="80"/>
      <c r="L516" s="80"/>
      <c r="M516" s="80"/>
      <c r="N516" s="80"/>
      <c r="O516" s="80"/>
      <c r="P516" s="80"/>
      <c r="Q516" s="80"/>
      <c r="R516" s="85"/>
    </row>
    <row r="517" spans="1:18" s="904" customFormat="1" ht="15.75">
      <c r="A517" s="79"/>
      <c r="B517" s="80"/>
      <c r="C517" s="80"/>
      <c r="D517" s="80"/>
      <c r="E517" s="80"/>
      <c r="F517" s="80"/>
      <c r="G517" s="80"/>
      <c r="H517" s="80"/>
      <c r="I517" s="80"/>
      <c r="J517" s="80"/>
      <c r="K517" s="80"/>
      <c r="L517" s="80"/>
      <c r="M517" s="80"/>
      <c r="N517" s="80"/>
      <c r="O517" s="80"/>
      <c r="P517" s="80"/>
      <c r="Q517" s="80"/>
      <c r="R517" s="85"/>
    </row>
    <row r="518" spans="1:18" s="904" customFormat="1" ht="15.75">
      <c r="A518" s="79"/>
      <c r="B518" s="80"/>
      <c r="C518" s="80"/>
      <c r="D518" s="80"/>
      <c r="E518" s="80"/>
      <c r="F518" s="80"/>
      <c r="G518" s="80"/>
      <c r="H518" s="80"/>
      <c r="I518" s="80"/>
      <c r="J518" s="80"/>
      <c r="K518" s="80"/>
      <c r="L518" s="80"/>
      <c r="M518" s="80"/>
      <c r="N518" s="80"/>
      <c r="O518" s="80"/>
      <c r="P518" s="80"/>
      <c r="Q518" s="80"/>
      <c r="R518" s="85"/>
    </row>
    <row r="519" spans="1:18" s="904" customFormat="1" ht="15.75">
      <c r="A519" s="79"/>
      <c r="B519" s="80"/>
      <c r="C519" s="80"/>
      <c r="D519" s="80"/>
      <c r="E519" s="80"/>
      <c r="F519" s="80"/>
      <c r="G519" s="80"/>
      <c r="H519" s="80"/>
      <c r="I519" s="80"/>
      <c r="J519" s="80"/>
      <c r="K519" s="80"/>
      <c r="L519" s="80"/>
      <c r="M519" s="80"/>
      <c r="N519" s="80"/>
      <c r="O519" s="80"/>
      <c r="P519" s="80"/>
      <c r="Q519" s="80"/>
      <c r="R519" s="85"/>
    </row>
    <row r="520" spans="1:18" s="904" customFormat="1" ht="15.75">
      <c r="A520" s="79"/>
      <c r="B520" s="80"/>
      <c r="C520" s="80"/>
      <c r="D520" s="80"/>
      <c r="E520" s="80"/>
      <c r="F520" s="80"/>
      <c r="G520" s="80"/>
      <c r="H520" s="80"/>
      <c r="I520" s="80"/>
      <c r="J520" s="80"/>
      <c r="K520" s="80"/>
      <c r="L520" s="80"/>
      <c r="M520" s="80"/>
      <c r="N520" s="80"/>
      <c r="O520" s="80"/>
      <c r="P520" s="80"/>
      <c r="Q520" s="80"/>
      <c r="R520" s="85"/>
    </row>
    <row r="521" spans="1:18" s="904" customFormat="1" ht="15.75">
      <c r="A521" s="79"/>
      <c r="B521" s="80"/>
      <c r="C521" s="80"/>
      <c r="D521" s="80"/>
      <c r="E521" s="80"/>
      <c r="F521" s="80"/>
      <c r="G521" s="80"/>
      <c r="H521" s="80"/>
      <c r="I521" s="80"/>
      <c r="J521" s="80"/>
      <c r="K521" s="80"/>
      <c r="L521" s="80"/>
      <c r="M521" s="80"/>
      <c r="N521" s="80"/>
      <c r="O521" s="80"/>
      <c r="P521" s="80"/>
      <c r="Q521" s="80"/>
      <c r="R521" s="85"/>
    </row>
    <row r="522" spans="1:18" s="904" customFormat="1" ht="15.75">
      <c r="A522" s="79"/>
      <c r="B522" s="80"/>
      <c r="C522" s="80"/>
      <c r="D522" s="80"/>
      <c r="E522" s="80"/>
      <c r="F522" s="80"/>
      <c r="G522" s="80"/>
      <c r="H522" s="80"/>
      <c r="I522" s="80"/>
      <c r="J522" s="80"/>
      <c r="K522" s="80"/>
      <c r="L522" s="80"/>
      <c r="M522" s="80"/>
      <c r="N522" s="80"/>
      <c r="O522" s="80"/>
      <c r="P522" s="80"/>
      <c r="Q522" s="80"/>
      <c r="R522" s="85"/>
    </row>
    <row r="523" spans="1:18" s="904" customFormat="1" ht="15.75">
      <c r="A523" s="79"/>
      <c r="B523" s="80"/>
      <c r="C523" s="80"/>
      <c r="D523" s="80"/>
      <c r="E523" s="80"/>
      <c r="F523" s="80"/>
      <c r="G523" s="80"/>
      <c r="H523" s="80"/>
      <c r="I523" s="80"/>
      <c r="J523" s="80"/>
      <c r="K523" s="80"/>
      <c r="L523" s="80"/>
      <c r="M523" s="80"/>
      <c r="N523" s="80"/>
      <c r="O523" s="80"/>
      <c r="P523" s="80"/>
      <c r="Q523" s="80"/>
      <c r="R523" s="85"/>
    </row>
    <row r="524" spans="1:18" s="904" customFormat="1" ht="15.75">
      <c r="A524" s="79"/>
      <c r="B524" s="80"/>
      <c r="C524" s="80"/>
      <c r="D524" s="80"/>
      <c r="E524" s="80"/>
      <c r="F524" s="80"/>
      <c r="G524" s="80"/>
      <c r="H524" s="80"/>
      <c r="I524" s="80"/>
      <c r="J524" s="80"/>
      <c r="K524" s="80"/>
      <c r="L524" s="80"/>
      <c r="M524" s="80"/>
      <c r="N524" s="80"/>
      <c r="O524" s="80"/>
      <c r="P524" s="80"/>
      <c r="Q524" s="80"/>
      <c r="R524" s="85"/>
    </row>
    <row r="525" spans="1:18" s="904" customFormat="1" ht="15.75">
      <c r="A525" s="79"/>
      <c r="B525" s="80"/>
      <c r="C525" s="80"/>
      <c r="D525" s="80"/>
      <c r="E525" s="80"/>
      <c r="F525" s="80"/>
      <c r="G525" s="80"/>
      <c r="H525" s="80"/>
      <c r="I525" s="80"/>
      <c r="J525" s="80"/>
      <c r="K525" s="80"/>
      <c r="L525" s="80"/>
      <c r="M525" s="80"/>
      <c r="N525" s="80"/>
      <c r="O525" s="80"/>
      <c r="P525" s="80"/>
      <c r="Q525" s="80"/>
      <c r="R525" s="85"/>
    </row>
    <row r="526" spans="1:18" s="904" customFormat="1" ht="15.75">
      <c r="A526" s="79"/>
      <c r="B526" s="80"/>
      <c r="C526" s="80"/>
      <c r="D526" s="80"/>
      <c r="E526" s="80"/>
      <c r="F526" s="80"/>
      <c r="G526" s="80"/>
      <c r="H526" s="80"/>
      <c r="I526" s="80"/>
      <c r="J526" s="80"/>
      <c r="K526" s="80"/>
      <c r="L526" s="80"/>
      <c r="M526" s="80"/>
      <c r="N526" s="80"/>
      <c r="O526" s="80"/>
      <c r="P526" s="80"/>
      <c r="Q526" s="80"/>
      <c r="R526" s="85"/>
    </row>
    <row r="527" spans="1:18" s="904" customFormat="1" ht="15.75">
      <c r="A527" s="79"/>
      <c r="B527" s="80"/>
      <c r="C527" s="80"/>
      <c r="D527" s="80"/>
      <c r="E527" s="80"/>
      <c r="F527" s="80"/>
      <c r="G527" s="80"/>
      <c r="H527" s="80"/>
      <c r="I527" s="80"/>
      <c r="J527" s="80"/>
      <c r="K527" s="80"/>
      <c r="L527" s="80"/>
      <c r="M527" s="80"/>
      <c r="N527" s="80"/>
      <c r="O527" s="80"/>
      <c r="P527" s="80"/>
      <c r="Q527" s="80"/>
      <c r="R527" s="85"/>
    </row>
    <row r="528" spans="1:18" s="904" customFormat="1" ht="15.75">
      <c r="A528" s="79"/>
      <c r="B528" s="80"/>
      <c r="C528" s="80"/>
      <c r="D528" s="80"/>
      <c r="E528" s="80"/>
      <c r="F528" s="80"/>
      <c r="G528" s="80"/>
      <c r="H528" s="80"/>
      <c r="I528" s="80"/>
      <c r="J528" s="80"/>
      <c r="K528" s="80"/>
      <c r="L528" s="80"/>
      <c r="M528" s="80"/>
      <c r="N528" s="80"/>
      <c r="O528" s="80"/>
      <c r="P528" s="80"/>
      <c r="Q528" s="80"/>
      <c r="R528" s="85"/>
    </row>
    <row r="529" spans="1:18" s="904" customFormat="1" ht="15.75">
      <c r="A529" s="79"/>
      <c r="B529" s="80"/>
      <c r="C529" s="80"/>
      <c r="D529" s="80"/>
      <c r="E529" s="80"/>
      <c r="F529" s="80"/>
      <c r="G529" s="80"/>
      <c r="H529" s="80"/>
      <c r="I529" s="80"/>
      <c r="J529" s="80"/>
      <c r="K529" s="80"/>
      <c r="L529" s="80"/>
      <c r="M529" s="80"/>
      <c r="N529" s="80"/>
      <c r="O529" s="80"/>
      <c r="P529" s="80"/>
      <c r="Q529" s="80"/>
      <c r="R529" s="85"/>
    </row>
    <row r="530" spans="1:18" s="904" customFormat="1" ht="15.75">
      <c r="A530" s="79"/>
      <c r="B530" s="80"/>
      <c r="C530" s="80"/>
      <c r="D530" s="80"/>
      <c r="E530" s="80"/>
      <c r="F530" s="80"/>
      <c r="G530" s="80"/>
      <c r="H530" s="80"/>
      <c r="I530" s="80"/>
      <c r="J530" s="80"/>
      <c r="K530" s="80"/>
      <c r="L530" s="80"/>
      <c r="M530" s="80"/>
      <c r="N530" s="80"/>
      <c r="O530" s="80"/>
      <c r="P530" s="80"/>
      <c r="Q530" s="80"/>
      <c r="R530" s="85"/>
    </row>
    <row r="531" spans="1:18" s="904" customFormat="1" ht="15.75">
      <c r="A531" s="79"/>
      <c r="B531" s="80"/>
      <c r="C531" s="80"/>
      <c r="D531" s="80"/>
      <c r="E531" s="80"/>
      <c r="F531" s="80"/>
      <c r="G531" s="80"/>
      <c r="H531" s="80"/>
      <c r="I531" s="80"/>
      <c r="J531" s="80"/>
      <c r="K531" s="80"/>
      <c r="L531" s="80"/>
      <c r="M531" s="80"/>
      <c r="N531" s="80"/>
      <c r="O531" s="80"/>
      <c r="P531" s="80"/>
      <c r="Q531" s="80"/>
      <c r="R531" s="85"/>
    </row>
    <row r="532" spans="1:18" s="904" customFormat="1" ht="15.75">
      <c r="A532" s="79"/>
      <c r="B532" s="80"/>
      <c r="C532" s="80"/>
      <c r="D532" s="80"/>
      <c r="E532" s="80"/>
      <c r="F532" s="80"/>
      <c r="G532" s="80"/>
      <c r="H532" s="80"/>
      <c r="I532" s="80"/>
      <c r="J532" s="80"/>
      <c r="K532" s="80"/>
      <c r="L532" s="80"/>
      <c r="M532" s="80"/>
      <c r="N532" s="80"/>
      <c r="O532" s="80"/>
      <c r="P532" s="80"/>
      <c r="Q532" s="80"/>
      <c r="R532" s="85"/>
    </row>
    <row r="533" spans="1:18" s="904" customFormat="1" ht="15.75">
      <c r="A533" s="79"/>
      <c r="B533" s="80"/>
      <c r="C533" s="80"/>
      <c r="D533" s="80"/>
      <c r="E533" s="80"/>
      <c r="F533" s="80"/>
      <c r="G533" s="80"/>
      <c r="H533" s="80"/>
      <c r="I533" s="80"/>
      <c r="J533" s="80"/>
      <c r="K533" s="80"/>
      <c r="L533" s="80"/>
      <c r="M533" s="80"/>
      <c r="N533" s="80"/>
      <c r="O533" s="80"/>
      <c r="P533" s="80"/>
      <c r="Q533" s="80"/>
      <c r="R533" s="85"/>
    </row>
    <row r="534" spans="1:18" s="904" customFormat="1" ht="15.75">
      <c r="A534" s="79"/>
      <c r="B534" s="80"/>
      <c r="C534" s="80"/>
      <c r="D534" s="80"/>
      <c r="E534" s="80"/>
      <c r="F534" s="80"/>
      <c r="G534" s="80"/>
      <c r="H534" s="80"/>
      <c r="I534" s="80"/>
      <c r="J534" s="80"/>
      <c r="K534" s="80"/>
      <c r="L534" s="80"/>
      <c r="M534" s="80"/>
      <c r="N534" s="80"/>
      <c r="O534" s="80"/>
      <c r="P534" s="80"/>
      <c r="Q534" s="80"/>
      <c r="R534" s="85"/>
    </row>
    <row r="535" spans="1:18" s="904" customFormat="1" ht="15.75">
      <c r="A535" s="79"/>
      <c r="B535" s="80"/>
      <c r="C535" s="80"/>
      <c r="D535" s="80"/>
      <c r="E535" s="80"/>
      <c r="F535" s="80"/>
      <c r="G535" s="80"/>
      <c r="H535" s="80"/>
      <c r="I535" s="80"/>
      <c r="J535" s="80"/>
      <c r="K535" s="80"/>
      <c r="L535" s="80"/>
      <c r="M535" s="80"/>
      <c r="N535" s="80"/>
      <c r="O535" s="80"/>
      <c r="P535" s="80"/>
      <c r="Q535" s="80"/>
      <c r="R535" s="85"/>
    </row>
    <row r="536" spans="1:18" s="904" customFormat="1" ht="15.75">
      <c r="A536" s="79"/>
      <c r="B536" s="80"/>
      <c r="C536" s="80"/>
      <c r="D536" s="80"/>
      <c r="E536" s="80"/>
      <c r="F536" s="80"/>
      <c r="G536" s="80"/>
      <c r="H536" s="80"/>
      <c r="I536" s="80"/>
      <c r="J536" s="80"/>
      <c r="K536" s="80"/>
      <c r="L536" s="80"/>
      <c r="M536" s="80"/>
      <c r="N536" s="80"/>
      <c r="O536" s="80"/>
      <c r="P536" s="80"/>
      <c r="Q536" s="80"/>
      <c r="R536" s="85"/>
    </row>
    <row r="537" spans="1:18" s="904" customFormat="1" ht="15.75">
      <c r="A537" s="79"/>
      <c r="B537" s="80"/>
      <c r="C537" s="80"/>
      <c r="D537" s="80"/>
      <c r="E537" s="80"/>
      <c r="F537" s="80"/>
      <c r="G537" s="80"/>
      <c r="H537" s="80"/>
      <c r="I537" s="80"/>
      <c r="J537" s="80"/>
      <c r="K537" s="80"/>
      <c r="L537" s="80"/>
      <c r="M537" s="80"/>
      <c r="N537" s="80"/>
      <c r="O537" s="80"/>
      <c r="P537" s="80"/>
      <c r="Q537" s="80"/>
      <c r="R537" s="85"/>
    </row>
    <row r="538" spans="1:18" s="904" customFormat="1" ht="15.75">
      <c r="A538" s="79"/>
      <c r="B538" s="80"/>
      <c r="C538" s="80"/>
      <c r="D538" s="80"/>
      <c r="E538" s="80"/>
      <c r="F538" s="80"/>
      <c r="G538" s="80"/>
      <c r="H538" s="80"/>
      <c r="I538" s="80"/>
      <c r="J538" s="80"/>
      <c r="K538" s="80"/>
      <c r="L538" s="80"/>
      <c r="M538" s="80"/>
      <c r="N538" s="80"/>
      <c r="O538" s="80"/>
      <c r="P538" s="80"/>
      <c r="Q538" s="80"/>
      <c r="R538" s="85"/>
    </row>
    <row r="539" spans="1:18" s="904" customFormat="1" ht="15.75">
      <c r="A539" s="79"/>
      <c r="B539" s="80"/>
      <c r="C539" s="80"/>
      <c r="D539" s="80"/>
      <c r="E539" s="80"/>
      <c r="F539" s="80"/>
      <c r="G539" s="80"/>
      <c r="H539" s="80"/>
      <c r="I539" s="80"/>
      <c r="J539" s="80"/>
      <c r="K539" s="80"/>
      <c r="L539" s="80"/>
      <c r="M539" s="80"/>
      <c r="N539" s="80"/>
      <c r="O539" s="80"/>
      <c r="P539" s="80"/>
      <c r="Q539" s="80"/>
      <c r="R539" s="85"/>
    </row>
    <row r="540" spans="1:18" s="904" customFormat="1" ht="15.75">
      <c r="A540" s="79"/>
      <c r="B540" s="80"/>
      <c r="C540" s="80"/>
      <c r="D540" s="80"/>
      <c r="E540" s="80"/>
      <c r="F540" s="80"/>
      <c r="G540" s="80"/>
      <c r="H540" s="80"/>
      <c r="I540" s="80"/>
      <c r="J540" s="80"/>
      <c r="K540" s="80"/>
      <c r="L540" s="80"/>
      <c r="M540" s="80"/>
      <c r="N540" s="80"/>
      <c r="O540" s="80"/>
      <c r="P540" s="80"/>
      <c r="Q540" s="80"/>
      <c r="R540" s="85"/>
    </row>
    <row r="541" spans="1:18" s="904" customFormat="1" ht="15.75">
      <c r="A541" s="79"/>
      <c r="B541" s="80"/>
      <c r="C541" s="80"/>
      <c r="D541" s="80"/>
      <c r="E541" s="80"/>
      <c r="F541" s="80"/>
      <c r="G541" s="80"/>
      <c r="H541" s="80"/>
      <c r="I541" s="80"/>
      <c r="J541" s="80"/>
      <c r="K541" s="80"/>
      <c r="L541" s="80"/>
      <c r="M541" s="80"/>
      <c r="N541" s="80"/>
      <c r="O541" s="80"/>
      <c r="P541" s="80"/>
      <c r="Q541" s="80"/>
      <c r="R541" s="85"/>
    </row>
    <row r="542" spans="1:18" s="904" customFormat="1" ht="15.75">
      <c r="A542" s="79"/>
      <c r="B542" s="80"/>
      <c r="C542" s="80"/>
      <c r="D542" s="80"/>
      <c r="E542" s="80"/>
      <c r="F542" s="80"/>
      <c r="G542" s="80"/>
      <c r="H542" s="80"/>
      <c r="I542" s="80"/>
      <c r="J542" s="80"/>
      <c r="K542" s="80"/>
      <c r="L542" s="80"/>
      <c r="M542" s="80"/>
      <c r="N542" s="80"/>
      <c r="O542" s="80"/>
      <c r="P542" s="80"/>
      <c r="Q542" s="80"/>
      <c r="R542" s="85"/>
    </row>
    <row r="543" spans="1:18" s="904" customFormat="1" ht="15.75">
      <c r="A543" s="79"/>
      <c r="B543" s="80"/>
      <c r="C543" s="80"/>
      <c r="D543" s="80"/>
      <c r="E543" s="80"/>
      <c r="F543" s="80"/>
      <c r="G543" s="80"/>
      <c r="H543" s="80"/>
      <c r="I543" s="80"/>
      <c r="J543" s="80"/>
      <c r="K543" s="80"/>
      <c r="L543" s="80"/>
      <c r="M543" s="80"/>
      <c r="N543" s="80"/>
      <c r="O543" s="80"/>
      <c r="P543" s="80"/>
      <c r="Q543" s="80"/>
      <c r="R543" s="85"/>
    </row>
    <row r="544" spans="1:18" s="904" customFormat="1" ht="15.75">
      <c r="A544" s="79"/>
      <c r="B544" s="80"/>
      <c r="C544" s="80"/>
      <c r="D544" s="80"/>
      <c r="E544" s="80"/>
      <c r="F544" s="80"/>
      <c r="G544" s="80"/>
      <c r="H544" s="80"/>
      <c r="I544" s="80"/>
      <c r="J544" s="80"/>
      <c r="K544" s="80"/>
      <c r="L544" s="80"/>
      <c r="M544" s="80"/>
      <c r="N544" s="80"/>
      <c r="O544" s="80"/>
      <c r="P544" s="80"/>
      <c r="Q544" s="80"/>
      <c r="R544" s="85"/>
    </row>
    <row r="545" spans="1:18" s="904" customFormat="1" ht="15.75">
      <c r="A545" s="79"/>
      <c r="B545" s="80"/>
      <c r="C545" s="80"/>
      <c r="D545" s="80"/>
      <c r="E545" s="80"/>
      <c r="F545" s="80"/>
      <c r="G545" s="80"/>
      <c r="H545" s="80"/>
      <c r="I545" s="80"/>
      <c r="J545" s="80"/>
      <c r="K545" s="80"/>
      <c r="L545" s="80"/>
      <c r="M545" s="80"/>
      <c r="N545" s="80"/>
      <c r="O545" s="80"/>
      <c r="P545" s="80"/>
      <c r="Q545" s="80"/>
      <c r="R545" s="85"/>
    </row>
    <row r="546" spans="1:18" s="904" customFormat="1" ht="15.75">
      <c r="A546" s="79"/>
      <c r="B546" s="80"/>
      <c r="C546" s="80"/>
      <c r="D546" s="80"/>
      <c r="E546" s="80"/>
      <c r="F546" s="80"/>
      <c r="G546" s="80"/>
      <c r="H546" s="80"/>
      <c r="I546" s="80"/>
      <c r="J546" s="80"/>
      <c r="K546" s="80"/>
      <c r="L546" s="80"/>
      <c r="M546" s="80"/>
      <c r="N546" s="80"/>
      <c r="O546" s="80"/>
      <c r="P546" s="80"/>
      <c r="Q546" s="80"/>
      <c r="R546" s="85"/>
    </row>
    <row r="547" spans="1:18" s="904" customFormat="1" ht="15.75">
      <c r="A547" s="79"/>
      <c r="B547" s="80"/>
      <c r="C547" s="80"/>
      <c r="D547" s="80"/>
      <c r="E547" s="80"/>
      <c r="F547" s="80"/>
      <c r="G547" s="80"/>
      <c r="H547" s="80"/>
      <c r="I547" s="80"/>
      <c r="J547" s="80"/>
      <c r="K547" s="80"/>
      <c r="L547" s="80"/>
      <c r="M547" s="80"/>
      <c r="N547" s="80"/>
      <c r="O547" s="80"/>
      <c r="P547" s="80"/>
      <c r="Q547" s="80"/>
      <c r="R547" s="85"/>
    </row>
    <row r="548" spans="1:18" s="904" customFormat="1" ht="15.75">
      <c r="A548" s="79"/>
      <c r="B548" s="80"/>
      <c r="C548" s="80"/>
      <c r="D548" s="80"/>
      <c r="E548" s="80"/>
      <c r="F548" s="80"/>
      <c r="G548" s="80"/>
      <c r="H548" s="80"/>
      <c r="I548" s="80"/>
      <c r="J548" s="80"/>
      <c r="K548" s="80"/>
      <c r="L548" s="80"/>
      <c r="M548" s="80"/>
      <c r="N548" s="80"/>
      <c r="O548" s="80"/>
      <c r="P548" s="80"/>
      <c r="Q548" s="80"/>
      <c r="R548" s="85"/>
    </row>
    <row r="549" spans="1:18" s="904" customFormat="1" ht="15.75">
      <c r="A549" s="79"/>
      <c r="B549" s="80"/>
      <c r="C549" s="80"/>
      <c r="D549" s="80"/>
      <c r="E549" s="80"/>
      <c r="F549" s="80"/>
      <c r="G549" s="80"/>
      <c r="H549" s="80"/>
      <c r="I549" s="80"/>
      <c r="J549" s="80"/>
      <c r="K549" s="80"/>
      <c r="L549" s="80"/>
      <c r="M549" s="80"/>
      <c r="N549" s="80"/>
      <c r="O549" s="80"/>
      <c r="P549" s="80"/>
      <c r="Q549" s="80"/>
      <c r="R549" s="85"/>
    </row>
    <row r="550" spans="1:18" s="904" customFormat="1" ht="15.75">
      <c r="A550" s="79"/>
      <c r="B550" s="80"/>
      <c r="C550" s="80"/>
      <c r="D550" s="80"/>
      <c r="E550" s="80"/>
      <c r="F550" s="80"/>
      <c r="G550" s="80"/>
      <c r="H550" s="80"/>
      <c r="I550" s="80"/>
      <c r="J550" s="80"/>
      <c r="K550" s="80"/>
      <c r="L550" s="80"/>
      <c r="M550" s="80"/>
      <c r="N550" s="80"/>
      <c r="O550" s="80"/>
      <c r="P550" s="80"/>
      <c r="Q550" s="80"/>
      <c r="R550" s="85"/>
    </row>
    <row r="551" spans="1:18" s="904" customFormat="1" ht="15.75">
      <c r="A551" s="79"/>
      <c r="B551" s="80"/>
      <c r="C551" s="80"/>
      <c r="D551" s="80"/>
      <c r="E551" s="80"/>
      <c r="F551" s="80"/>
      <c r="G551" s="80"/>
      <c r="H551" s="80"/>
      <c r="I551" s="80"/>
      <c r="J551" s="80"/>
      <c r="K551" s="80"/>
      <c r="L551" s="80"/>
      <c r="M551" s="80"/>
      <c r="N551" s="80"/>
      <c r="O551" s="80"/>
      <c r="P551" s="80"/>
      <c r="Q551" s="80"/>
      <c r="R551" s="85"/>
    </row>
    <row r="552" spans="1:18" s="904" customFormat="1" ht="15.75">
      <c r="A552" s="79"/>
      <c r="B552" s="80"/>
      <c r="C552" s="80"/>
      <c r="D552" s="80"/>
      <c r="E552" s="80"/>
      <c r="F552" s="80"/>
      <c r="G552" s="80"/>
      <c r="H552" s="80"/>
      <c r="I552" s="80"/>
      <c r="J552" s="80"/>
      <c r="K552" s="80"/>
      <c r="L552" s="80"/>
      <c r="M552" s="80"/>
      <c r="N552" s="80"/>
      <c r="O552" s="80"/>
      <c r="P552" s="80"/>
      <c r="Q552" s="80"/>
      <c r="R552" s="85"/>
    </row>
    <row r="553" spans="1:18" s="904" customFormat="1" ht="15.75">
      <c r="A553" s="79"/>
      <c r="B553" s="80"/>
      <c r="C553" s="80"/>
      <c r="D553" s="80"/>
      <c r="E553" s="80"/>
      <c r="F553" s="80"/>
      <c r="G553" s="80"/>
      <c r="H553" s="80"/>
      <c r="I553" s="80"/>
      <c r="J553" s="80"/>
      <c r="K553" s="80"/>
      <c r="L553" s="80"/>
      <c r="M553" s="80"/>
      <c r="N553" s="80"/>
      <c r="O553" s="80"/>
      <c r="P553" s="80"/>
      <c r="Q553" s="80"/>
      <c r="R553" s="85"/>
    </row>
    <row r="554" spans="1:18" s="904" customFormat="1" ht="15.75">
      <c r="A554" s="79"/>
      <c r="B554" s="80"/>
      <c r="C554" s="80"/>
      <c r="D554" s="80"/>
      <c r="E554" s="80"/>
      <c r="F554" s="80"/>
      <c r="G554" s="80"/>
      <c r="H554" s="80"/>
      <c r="I554" s="80"/>
      <c r="J554" s="80"/>
      <c r="K554" s="80"/>
      <c r="L554" s="80"/>
      <c r="M554" s="80"/>
      <c r="N554" s="80"/>
      <c r="O554" s="80"/>
      <c r="P554" s="80"/>
      <c r="Q554" s="80"/>
      <c r="R554" s="85"/>
    </row>
    <row r="555" spans="1:18" s="904" customFormat="1" ht="15.75">
      <c r="A555" s="79"/>
      <c r="B555" s="80"/>
      <c r="C555" s="80"/>
      <c r="D555" s="80"/>
      <c r="E555" s="80"/>
      <c r="F555" s="80"/>
      <c r="G555" s="80"/>
      <c r="H555" s="80"/>
      <c r="I555" s="80"/>
      <c r="J555" s="80"/>
      <c r="K555" s="80"/>
      <c r="L555" s="80"/>
      <c r="M555" s="80"/>
      <c r="N555" s="80"/>
      <c r="O555" s="80"/>
      <c r="P555" s="80"/>
      <c r="Q555" s="80"/>
      <c r="R555" s="85"/>
    </row>
    <row r="556" spans="1:18" s="904" customFormat="1" ht="15.75">
      <c r="A556" s="79"/>
      <c r="B556" s="80"/>
      <c r="C556" s="80"/>
      <c r="D556" s="80"/>
      <c r="E556" s="80"/>
      <c r="F556" s="80"/>
      <c r="G556" s="80"/>
      <c r="H556" s="80"/>
      <c r="I556" s="80"/>
      <c r="J556" s="80"/>
      <c r="K556" s="80"/>
      <c r="L556" s="80"/>
      <c r="M556" s="80"/>
      <c r="N556" s="80"/>
      <c r="O556" s="80"/>
      <c r="P556" s="80"/>
      <c r="Q556" s="80"/>
      <c r="R556" s="85"/>
    </row>
    <row r="557" spans="1:18" s="904" customFormat="1" ht="15.75">
      <c r="A557" s="79"/>
      <c r="B557" s="80"/>
      <c r="C557" s="80"/>
      <c r="D557" s="80"/>
      <c r="E557" s="80"/>
      <c r="F557" s="80"/>
      <c r="G557" s="80"/>
      <c r="H557" s="80"/>
      <c r="I557" s="80"/>
      <c r="J557" s="80"/>
      <c r="K557" s="80"/>
      <c r="L557" s="80"/>
      <c r="M557" s="80"/>
      <c r="N557" s="80"/>
      <c r="O557" s="80"/>
      <c r="P557" s="80"/>
      <c r="Q557" s="80"/>
      <c r="R557" s="85"/>
    </row>
    <row r="558" spans="1:18" s="904" customFormat="1" ht="15.75">
      <c r="A558" s="79"/>
      <c r="B558" s="80"/>
      <c r="C558" s="80"/>
      <c r="D558" s="80"/>
      <c r="E558" s="80"/>
      <c r="F558" s="80"/>
      <c r="G558" s="80"/>
      <c r="H558" s="80"/>
      <c r="I558" s="80"/>
      <c r="J558" s="80"/>
      <c r="K558" s="80"/>
      <c r="L558" s="80"/>
      <c r="M558" s="80"/>
      <c r="N558" s="80"/>
      <c r="O558" s="80"/>
      <c r="P558" s="80"/>
      <c r="Q558" s="80"/>
      <c r="R558" s="85"/>
    </row>
    <row r="559" spans="1:18" s="904" customFormat="1" ht="15.75">
      <c r="A559" s="79"/>
      <c r="B559" s="80"/>
      <c r="C559" s="80"/>
      <c r="D559" s="80"/>
      <c r="E559" s="80"/>
      <c r="F559" s="80"/>
      <c r="G559" s="80"/>
      <c r="H559" s="80"/>
      <c r="I559" s="80"/>
      <c r="J559" s="80"/>
      <c r="K559" s="80"/>
      <c r="L559" s="80"/>
      <c r="M559" s="80"/>
      <c r="N559" s="80"/>
      <c r="O559" s="80"/>
      <c r="P559" s="80"/>
      <c r="Q559" s="80"/>
      <c r="R559" s="85"/>
    </row>
    <row r="560" spans="1:18" s="904" customFormat="1" ht="15.75">
      <c r="A560" s="79"/>
      <c r="B560" s="80"/>
      <c r="C560" s="80"/>
      <c r="D560" s="80"/>
      <c r="E560" s="80"/>
      <c r="F560" s="80"/>
      <c r="G560" s="80"/>
      <c r="H560" s="80"/>
      <c r="I560" s="80"/>
      <c r="J560" s="80"/>
      <c r="K560" s="80"/>
      <c r="L560" s="80"/>
      <c r="M560" s="80"/>
      <c r="N560" s="80"/>
      <c r="O560" s="80"/>
      <c r="P560" s="80"/>
      <c r="Q560" s="80"/>
      <c r="R560" s="85"/>
    </row>
    <row r="561" spans="1:18" s="904" customFormat="1" ht="15.75">
      <c r="A561" s="79"/>
      <c r="B561" s="80"/>
      <c r="C561" s="80"/>
      <c r="D561" s="80"/>
      <c r="E561" s="80"/>
      <c r="F561" s="80"/>
      <c r="G561" s="80"/>
      <c r="H561" s="80"/>
      <c r="I561" s="80"/>
      <c r="J561" s="80"/>
      <c r="K561" s="80"/>
      <c r="L561" s="80"/>
      <c r="M561" s="80"/>
      <c r="N561" s="80"/>
      <c r="O561" s="80"/>
      <c r="P561" s="80"/>
      <c r="Q561" s="80"/>
      <c r="R561" s="85"/>
    </row>
    <row r="562" spans="1:18" s="904" customFormat="1" ht="15.75">
      <c r="A562" s="79"/>
      <c r="B562" s="80"/>
      <c r="C562" s="80"/>
      <c r="D562" s="80"/>
      <c r="E562" s="80"/>
      <c r="F562" s="80"/>
      <c r="G562" s="80"/>
      <c r="H562" s="80"/>
      <c r="I562" s="80"/>
      <c r="J562" s="80"/>
      <c r="K562" s="80"/>
      <c r="L562" s="80"/>
      <c r="M562" s="80"/>
      <c r="N562" s="80"/>
      <c r="O562" s="80"/>
      <c r="P562" s="80"/>
      <c r="Q562" s="80"/>
      <c r="R562" s="85"/>
    </row>
    <row r="563" spans="1:18" s="904" customFormat="1" ht="15.75">
      <c r="A563" s="79"/>
      <c r="B563" s="80"/>
      <c r="C563" s="80"/>
      <c r="D563" s="80"/>
      <c r="E563" s="80"/>
      <c r="F563" s="80"/>
      <c r="G563" s="80"/>
      <c r="H563" s="80"/>
      <c r="I563" s="80"/>
      <c r="J563" s="80"/>
      <c r="K563" s="80"/>
      <c r="L563" s="80"/>
      <c r="M563" s="80"/>
      <c r="N563" s="80"/>
      <c r="O563" s="80"/>
      <c r="P563" s="80"/>
      <c r="Q563" s="80"/>
      <c r="R563" s="85"/>
    </row>
    <row r="564" spans="1:18" s="904" customFormat="1" ht="15.75">
      <c r="A564" s="79"/>
      <c r="B564" s="80"/>
      <c r="C564" s="80"/>
      <c r="D564" s="80"/>
      <c r="E564" s="80"/>
      <c r="F564" s="80"/>
      <c r="G564" s="80"/>
      <c r="H564" s="80"/>
      <c r="I564" s="80"/>
      <c r="J564" s="80"/>
      <c r="K564" s="80"/>
      <c r="L564" s="80"/>
      <c r="M564" s="80"/>
      <c r="N564" s="80"/>
      <c r="O564" s="80"/>
      <c r="P564" s="80"/>
      <c r="Q564" s="80"/>
      <c r="R564" s="85"/>
    </row>
    <row r="565" spans="1:18" s="904" customFormat="1" ht="15.75">
      <c r="A565" s="79"/>
      <c r="B565" s="80"/>
      <c r="C565" s="80"/>
      <c r="D565" s="80"/>
      <c r="E565" s="80"/>
      <c r="F565" s="80"/>
      <c r="G565" s="80"/>
      <c r="H565" s="80"/>
      <c r="I565" s="80"/>
      <c r="J565" s="80"/>
      <c r="K565" s="80"/>
      <c r="L565" s="80"/>
      <c r="M565" s="80"/>
      <c r="N565" s="80"/>
      <c r="O565" s="80"/>
      <c r="P565" s="80"/>
      <c r="Q565" s="80"/>
      <c r="R565" s="85"/>
    </row>
    <row r="566" spans="1:18" s="904" customFormat="1" ht="15.75">
      <c r="A566" s="79"/>
      <c r="B566" s="80"/>
      <c r="C566" s="80"/>
      <c r="D566" s="80"/>
      <c r="E566" s="80"/>
      <c r="F566" s="80"/>
      <c r="G566" s="80"/>
      <c r="H566" s="80"/>
      <c r="I566" s="80"/>
      <c r="J566" s="80"/>
      <c r="K566" s="80"/>
      <c r="L566" s="80"/>
      <c r="M566" s="80"/>
      <c r="N566" s="80"/>
      <c r="O566" s="80"/>
      <c r="P566" s="80"/>
      <c r="Q566" s="80"/>
      <c r="R566" s="85"/>
    </row>
    <row r="567" spans="1:18" s="904" customFormat="1" ht="15.75">
      <c r="A567" s="79"/>
      <c r="B567" s="80"/>
      <c r="C567" s="80"/>
      <c r="D567" s="80"/>
      <c r="E567" s="80"/>
      <c r="F567" s="80"/>
      <c r="G567" s="80"/>
      <c r="H567" s="80"/>
      <c r="I567" s="80"/>
      <c r="J567" s="80"/>
      <c r="K567" s="80"/>
      <c r="L567" s="80"/>
      <c r="M567" s="80"/>
      <c r="N567" s="80"/>
      <c r="O567" s="80"/>
      <c r="P567" s="80"/>
      <c r="Q567" s="80"/>
      <c r="R567" s="85"/>
    </row>
    <row r="568" spans="1:18" s="904" customFormat="1" ht="15.75">
      <c r="A568" s="79"/>
      <c r="B568" s="80"/>
      <c r="C568" s="80"/>
      <c r="D568" s="80"/>
      <c r="E568" s="80"/>
      <c r="F568" s="80"/>
      <c r="G568" s="80"/>
      <c r="H568" s="80"/>
      <c r="I568" s="80"/>
      <c r="J568" s="80"/>
      <c r="K568" s="80"/>
      <c r="L568" s="80"/>
      <c r="M568" s="80"/>
      <c r="N568" s="80"/>
      <c r="O568" s="80"/>
      <c r="P568" s="80"/>
      <c r="Q568" s="80"/>
      <c r="R568" s="85"/>
    </row>
    <row r="569" spans="1:18" s="904" customFormat="1" ht="15.75">
      <c r="A569" s="79"/>
      <c r="B569" s="80"/>
      <c r="C569" s="80"/>
      <c r="D569" s="80"/>
      <c r="E569" s="80"/>
      <c r="F569" s="80"/>
      <c r="G569" s="80"/>
      <c r="H569" s="80"/>
      <c r="I569" s="80"/>
      <c r="J569" s="80"/>
      <c r="K569" s="80"/>
      <c r="L569" s="80"/>
      <c r="M569" s="80"/>
      <c r="N569" s="80"/>
      <c r="O569" s="80"/>
      <c r="P569" s="80"/>
      <c r="Q569" s="80"/>
      <c r="R569" s="85"/>
    </row>
    <row r="570" spans="1:18" s="904" customFormat="1" ht="15.75">
      <c r="A570" s="79"/>
      <c r="B570" s="80"/>
      <c r="C570" s="80"/>
      <c r="D570" s="80"/>
      <c r="E570" s="80"/>
      <c r="F570" s="80"/>
      <c r="G570" s="80"/>
      <c r="H570" s="80"/>
      <c r="I570" s="80"/>
      <c r="J570" s="80"/>
      <c r="K570" s="80"/>
      <c r="L570" s="80"/>
      <c r="M570" s="80"/>
      <c r="N570" s="80"/>
      <c r="O570" s="80"/>
      <c r="P570" s="80"/>
      <c r="Q570" s="80"/>
      <c r="R570" s="85"/>
    </row>
    <row r="571" spans="1:18" s="904" customFormat="1" ht="15.75">
      <c r="A571" s="79"/>
      <c r="B571" s="80"/>
      <c r="C571" s="80"/>
      <c r="D571" s="80"/>
      <c r="E571" s="80"/>
      <c r="F571" s="80"/>
      <c r="G571" s="80"/>
      <c r="H571" s="80"/>
      <c r="I571" s="80"/>
      <c r="J571" s="80"/>
      <c r="K571" s="80"/>
      <c r="L571" s="80"/>
      <c r="M571" s="80"/>
      <c r="N571" s="80"/>
      <c r="O571" s="80"/>
      <c r="P571" s="80"/>
      <c r="Q571" s="80"/>
      <c r="R571" s="85"/>
    </row>
    <row r="572" spans="1:18" s="904" customFormat="1" ht="15.75">
      <c r="A572" s="79"/>
      <c r="B572" s="80"/>
      <c r="C572" s="80"/>
      <c r="D572" s="80"/>
      <c r="E572" s="80"/>
      <c r="F572" s="80"/>
      <c r="G572" s="80"/>
      <c r="H572" s="80"/>
      <c r="I572" s="80"/>
      <c r="J572" s="80"/>
      <c r="K572" s="80"/>
      <c r="L572" s="80"/>
      <c r="M572" s="80"/>
      <c r="N572" s="80"/>
      <c r="O572" s="80"/>
      <c r="P572" s="80"/>
      <c r="Q572" s="80"/>
      <c r="R572" s="85"/>
    </row>
    <row r="573" spans="1:18" s="904" customFormat="1" ht="15.75">
      <c r="A573" s="79"/>
      <c r="B573" s="80"/>
      <c r="C573" s="80"/>
      <c r="D573" s="80"/>
      <c r="E573" s="80"/>
      <c r="F573" s="80"/>
      <c r="G573" s="80"/>
      <c r="H573" s="80"/>
      <c r="I573" s="80"/>
      <c r="J573" s="80"/>
      <c r="K573" s="80"/>
      <c r="L573" s="80"/>
      <c r="M573" s="80"/>
      <c r="N573" s="80"/>
      <c r="O573" s="80"/>
      <c r="P573" s="80"/>
      <c r="Q573" s="80"/>
      <c r="R573" s="85"/>
    </row>
    <row r="574" spans="1:18" s="904" customFormat="1" ht="15.75">
      <c r="A574" s="79"/>
      <c r="B574" s="80"/>
      <c r="C574" s="80"/>
      <c r="D574" s="80"/>
      <c r="E574" s="80"/>
      <c r="F574" s="80"/>
      <c r="G574" s="80"/>
      <c r="H574" s="80"/>
      <c r="I574" s="80"/>
      <c r="J574" s="80"/>
      <c r="K574" s="80"/>
      <c r="L574" s="80"/>
      <c r="M574" s="80"/>
      <c r="N574" s="80"/>
      <c r="O574" s="80"/>
      <c r="P574" s="80"/>
      <c r="Q574" s="80"/>
      <c r="R574" s="85"/>
    </row>
    <row r="575" spans="1:18" s="904" customFormat="1" ht="15.75">
      <c r="A575" s="79"/>
      <c r="B575" s="80"/>
      <c r="C575" s="80"/>
      <c r="D575" s="80"/>
      <c r="E575" s="80"/>
      <c r="F575" s="80"/>
      <c r="G575" s="80"/>
      <c r="H575" s="80"/>
      <c r="I575" s="80"/>
      <c r="J575" s="80"/>
      <c r="K575" s="80"/>
      <c r="L575" s="80"/>
      <c r="M575" s="80"/>
      <c r="N575" s="80"/>
      <c r="O575" s="80"/>
      <c r="P575" s="80"/>
      <c r="Q575" s="80"/>
      <c r="R575" s="85"/>
    </row>
    <row r="576" spans="1:18" s="904" customFormat="1" ht="15.75">
      <c r="A576" s="79"/>
      <c r="B576" s="80"/>
      <c r="C576" s="80"/>
      <c r="D576" s="80"/>
      <c r="E576" s="80"/>
      <c r="F576" s="80"/>
      <c r="G576" s="80"/>
      <c r="H576" s="80"/>
      <c r="I576" s="80"/>
      <c r="J576" s="80"/>
      <c r="K576" s="80"/>
      <c r="L576" s="80"/>
      <c r="M576" s="80"/>
      <c r="N576" s="80"/>
      <c r="O576" s="80"/>
      <c r="P576" s="80"/>
      <c r="Q576" s="80"/>
      <c r="R576" s="85"/>
    </row>
    <row r="577" spans="1:18" s="904" customFormat="1" ht="15.75">
      <c r="A577" s="79"/>
      <c r="B577" s="80"/>
      <c r="C577" s="80"/>
      <c r="D577" s="80"/>
      <c r="E577" s="80"/>
      <c r="F577" s="80"/>
      <c r="G577" s="80"/>
      <c r="H577" s="80"/>
      <c r="I577" s="80"/>
      <c r="J577" s="80"/>
      <c r="K577" s="80"/>
      <c r="L577" s="80"/>
      <c r="M577" s="80"/>
      <c r="N577" s="80"/>
      <c r="O577" s="80"/>
      <c r="P577" s="80"/>
      <c r="Q577" s="80"/>
      <c r="R577" s="85"/>
    </row>
    <row r="578" spans="1:18" s="904" customFormat="1" ht="15.75">
      <c r="A578" s="79"/>
      <c r="B578" s="80"/>
      <c r="C578" s="80"/>
      <c r="D578" s="80"/>
      <c r="E578" s="80"/>
      <c r="F578" s="80"/>
      <c r="G578" s="80"/>
      <c r="H578" s="80"/>
      <c r="I578" s="80"/>
      <c r="J578" s="80"/>
      <c r="K578" s="80"/>
      <c r="L578" s="80"/>
      <c r="M578" s="80"/>
      <c r="N578" s="80"/>
      <c r="O578" s="80"/>
      <c r="P578" s="80"/>
      <c r="Q578" s="80"/>
      <c r="R578" s="85"/>
    </row>
    <row r="579" spans="1:18" s="904" customFormat="1" ht="15.75">
      <c r="A579" s="79"/>
      <c r="B579" s="80"/>
      <c r="C579" s="80"/>
      <c r="D579" s="80"/>
      <c r="E579" s="80"/>
      <c r="F579" s="80"/>
      <c r="G579" s="80"/>
      <c r="H579" s="80"/>
      <c r="I579" s="80"/>
      <c r="J579" s="80"/>
      <c r="K579" s="80"/>
      <c r="L579" s="80"/>
      <c r="M579" s="80"/>
      <c r="N579" s="80"/>
      <c r="O579" s="80"/>
      <c r="P579" s="80"/>
      <c r="Q579" s="80"/>
      <c r="R579" s="85"/>
    </row>
    <row r="580" spans="1:18" s="904" customFormat="1" ht="15.75">
      <c r="A580" s="79"/>
      <c r="B580" s="80"/>
      <c r="C580" s="80"/>
      <c r="D580" s="80"/>
      <c r="E580" s="80"/>
      <c r="F580" s="80"/>
      <c r="G580" s="80"/>
      <c r="H580" s="80"/>
      <c r="I580" s="80"/>
      <c r="J580" s="80"/>
      <c r="K580" s="80"/>
      <c r="L580" s="80"/>
      <c r="M580" s="80"/>
      <c r="N580" s="80"/>
      <c r="O580" s="80"/>
      <c r="P580" s="80"/>
      <c r="Q580" s="80"/>
      <c r="R580" s="85"/>
    </row>
    <row r="581" spans="1:18" s="904" customFormat="1" ht="15.75">
      <c r="A581" s="79"/>
      <c r="B581" s="80"/>
      <c r="C581" s="80"/>
      <c r="D581" s="80"/>
      <c r="E581" s="80"/>
      <c r="F581" s="80"/>
      <c r="G581" s="80"/>
      <c r="H581" s="80"/>
      <c r="I581" s="80"/>
      <c r="J581" s="80"/>
      <c r="K581" s="80"/>
      <c r="L581" s="80"/>
      <c r="M581" s="80"/>
      <c r="N581" s="80"/>
      <c r="O581" s="80"/>
      <c r="P581" s="80"/>
      <c r="Q581" s="80"/>
      <c r="R581" s="85"/>
    </row>
    <row r="582" spans="1:18" s="904" customFormat="1" ht="15.75">
      <c r="A582" s="79"/>
      <c r="B582" s="80"/>
      <c r="C582" s="80"/>
      <c r="D582" s="80"/>
      <c r="E582" s="80"/>
      <c r="F582" s="80"/>
      <c r="G582" s="80"/>
      <c r="H582" s="80"/>
      <c r="I582" s="80"/>
      <c r="J582" s="80"/>
      <c r="K582" s="80"/>
      <c r="L582" s="80"/>
      <c r="M582" s="80"/>
      <c r="N582" s="80"/>
      <c r="O582" s="80"/>
      <c r="P582" s="80"/>
      <c r="Q582" s="80"/>
      <c r="R582" s="85"/>
    </row>
    <row r="583" spans="1:18" s="904" customFormat="1" ht="15.75">
      <c r="A583" s="79"/>
      <c r="B583" s="80"/>
      <c r="C583" s="80"/>
      <c r="D583" s="80"/>
      <c r="E583" s="80"/>
      <c r="F583" s="80"/>
      <c r="G583" s="80"/>
      <c r="H583" s="80"/>
      <c r="I583" s="80"/>
      <c r="J583" s="80"/>
      <c r="K583" s="80"/>
      <c r="L583" s="80"/>
      <c r="M583" s="80"/>
      <c r="N583" s="80"/>
      <c r="O583" s="80"/>
      <c r="P583" s="80"/>
      <c r="Q583" s="80"/>
      <c r="R583" s="85"/>
    </row>
    <row r="584" spans="1:18" s="904" customFormat="1" ht="15.75">
      <c r="A584" s="79"/>
      <c r="B584" s="80"/>
      <c r="C584" s="80"/>
      <c r="D584" s="80"/>
      <c r="E584" s="80"/>
      <c r="F584" s="80"/>
      <c r="G584" s="80"/>
      <c r="H584" s="80"/>
      <c r="I584" s="80"/>
      <c r="J584" s="80"/>
      <c r="K584" s="80"/>
      <c r="L584" s="80"/>
      <c r="M584" s="80"/>
      <c r="N584" s="80"/>
      <c r="O584" s="80"/>
      <c r="P584" s="80"/>
      <c r="Q584" s="80"/>
      <c r="R584" s="85"/>
    </row>
    <row r="585" spans="1:18" s="904" customFormat="1" ht="15.75">
      <c r="A585" s="79"/>
      <c r="B585" s="80"/>
      <c r="C585" s="80"/>
      <c r="D585" s="80"/>
      <c r="E585" s="80"/>
      <c r="F585" s="80"/>
      <c r="G585" s="80"/>
      <c r="H585" s="80"/>
      <c r="I585" s="80"/>
      <c r="J585" s="80"/>
      <c r="K585" s="80"/>
      <c r="L585" s="80"/>
      <c r="M585" s="80"/>
      <c r="N585" s="80"/>
      <c r="O585" s="80"/>
      <c r="P585" s="80"/>
      <c r="Q585" s="80"/>
      <c r="R585" s="85"/>
    </row>
    <row r="586" spans="1:18" s="904" customFormat="1" ht="15.75">
      <c r="A586" s="79"/>
      <c r="B586" s="80"/>
      <c r="C586" s="80"/>
      <c r="D586" s="80"/>
      <c r="E586" s="80"/>
      <c r="F586" s="80"/>
      <c r="G586" s="80"/>
      <c r="H586" s="80"/>
      <c r="I586" s="80"/>
      <c r="J586" s="80"/>
      <c r="K586" s="80"/>
      <c r="L586" s="80"/>
      <c r="M586" s="80"/>
      <c r="N586" s="80"/>
      <c r="O586" s="80"/>
      <c r="P586" s="80"/>
      <c r="Q586" s="80"/>
      <c r="R586" s="85"/>
    </row>
    <row r="587" spans="1:18" s="904" customFormat="1" ht="15.75">
      <c r="A587" s="79"/>
      <c r="B587" s="80"/>
      <c r="C587" s="80"/>
      <c r="D587" s="80"/>
      <c r="E587" s="80"/>
      <c r="F587" s="80"/>
      <c r="G587" s="80"/>
      <c r="H587" s="80"/>
      <c r="I587" s="80"/>
      <c r="J587" s="80"/>
      <c r="K587" s="80"/>
      <c r="L587" s="80"/>
      <c r="M587" s="80"/>
      <c r="N587" s="80"/>
      <c r="O587" s="80"/>
      <c r="P587" s="80"/>
      <c r="Q587" s="80"/>
      <c r="R587" s="85"/>
    </row>
    <row r="588" spans="1:18" s="904" customFormat="1" ht="15.75">
      <c r="A588" s="79"/>
      <c r="B588" s="80"/>
      <c r="C588" s="80"/>
      <c r="D588" s="80"/>
      <c r="E588" s="80"/>
      <c r="F588" s="80"/>
      <c r="G588" s="80"/>
      <c r="H588" s="80"/>
      <c r="I588" s="80"/>
      <c r="J588" s="80"/>
      <c r="K588" s="80"/>
      <c r="L588" s="80"/>
      <c r="M588" s="80"/>
      <c r="N588" s="80"/>
      <c r="O588" s="80"/>
      <c r="P588" s="80"/>
      <c r="Q588" s="80"/>
      <c r="R588" s="85"/>
    </row>
    <row r="589" spans="1:18" s="904" customFormat="1" ht="15.75">
      <c r="A589" s="79"/>
      <c r="B589" s="80"/>
      <c r="C589" s="80"/>
      <c r="D589" s="80"/>
      <c r="E589" s="80"/>
      <c r="F589" s="80"/>
      <c r="G589" s="80"/>
      <c r="H589" s="80"/>
      <c r="I589" s="80"/>
      <c r="J589" s="80"/>
      <c r="K589" s="80"/>
      <c r="L589" s="80"/>
      <c r="M589" s="80"/>
      <c r="N589" s="80"/>
      <c r="O589" s="80"/>
      <c r="P589" s="80"/>
      <c r="Q589" s="80"/>
      <c r="R589" s="85"/>
    </row>
    <row r="590" spans="1:18" s="904" customFormat="1" ht="15.75">
      <c r="A590" s="79"/>
      <c r="B590" s="80"/>
      <c r="C590" s="80"/>
      <c r="D590" s="80"/>
      <c r="E590" s="80"/>
      <c r="F590" s="80"/>
      <c r="G590" s="80"/>
      <c r="H590" s="80"/>
      <c r="I590" s="80"/>
      <c r="J590" s="80"/>
      <c r="K590" s="80"/>
      <c r="L590" s="80"/>
      <c r="M590" s="80"/>
      <c r="N590" s="80"/>
      <c r="O590" s="80"/>
      <c r="P590" s="80"/>
      <c r="Q590" s="80"/>
      <c r="R590" s="85"/>
    </row>
    <row r="591" spans="1:18" s="904" customFormat="1" ht="15.75">
      <c r="A591" s="79"/>
      <c r="B591" s="80"/>
      <c r="C591" s="80"/>
      <c r="D591" s="80"/>
      <c r="E591" s="80"/>
      <c r="F591" s="80"/>
      <c r="G591" s="80"/>
      <c r="H591" s="80"/>
      <c r="I591" s="80"/>
      <c r="J591" s="80"/>
      <c r="K591" s="80"/>
      <c r="L591" s="80"/>
      <c r="M591" s="80"/>
      <c r="N591" s="80"/>
      <c r="O591" s="80"/>
      <c r="P591" s="80"/>
      <c r="Q591" s="80"/>
      <c r="R591" s="85"/>
    </row>
    <row r="592" spans="1:18" s="904" customFormat="1" ht="15.75">
      <c r="A592" s="79"/>
      <c r="B592" s="80"/>
      <c r="C592" s="80"/>
      <c r="D592" s="80"/>
      <c r="E592" s="80"/>
      <c r="F592" s="80"/>
      <c r="G592" s="80"/>
      <c r="H592" s="80"/>
      <c r="I592" s="80"/>
      <c r="J592" s="80"/>
      <c r="K592" s="80"/>
      <c r="L592" s="80"/>
      <c r="M592" s="80"/>
      <c r="N592" s="80"/>
      <c r="O592" s="80"/>
      <c r="P592" s="80"/>
      <c r="Q592" s="80"/>
      <c r="R592" s="85"/>
    </row>
    <row r="593" spans="1:18" s="904" customFormat="1" ht="15.75">
      <c r="A593" s="79"/>
      <c r="B593" s="80"/>
      <c r="C593" s="80"/>
      <c r="D593" s="80"/>
      <c r="E593" s="80"/>
      <c r="F593" s="80"/>
      <c r="G593" s="80"/>
      <c r="H593" s="80"/>
      <c r="I593" s="80"/>
      <c r="J593" s="80"/>
      <c r="K593" s="80"/>
      <c r="L593" s="80"/>
      <c r="M593" s="80"/>
      <c r="N593" s="80"/>
      <c r="O593" s="80"/>
      <c r="P593" s="80"/>
      <c r="Q593" s="80"/>
      <c r="R593" s="85"/>
    </row>
    <row r="594" spans="1:18" s="904" customFormat="1" ht="15.75">
      <c r="A594" s="79"/>
      <c r="B594" s="80"/>
      <c r="C594" s="80"/>
      <c r="D594" s="80"/>
      <c r="E594" s="80"/>
      <c r="F594" s="80"/>
      <c r="G594" s="80"/>
      <c r="H594" s="80"/>
      <c r="I594" s="80"/>
      <c r="J594" s="80"/>
      <c r="K594" s="80"/>
      <c r="L594" s="80"/>
      <c r="M594" s="80"/>
      <c r="N594" s="80"/>
      <c r="O594" s="80"/>
      <c r="P594" s="80"/>
      <c r="Q594" s="80"/>
      <c r="R594" s="85"/>
    </row>
    <row r="595" spans="1:18" s="904" customFormat="1" ht="15.75">
      <c r="A595" s="79"/>
      <c r="B595" s="80"/>
      <c r="C595" s="80"/>
      <c r="D595" s="80"/>
      <c r="E595" s="80"/>
      <c r="F595" s="80"/>
      <c r="G595" s="80"/>
      <c r="H595" s="80"/>
      <c r="I595" s="80"/>
      <c r="J595" s="80"/>
      <c r="K595" s="80"/>
      <c r="L595" s="80"/>
      <c r="M595" s="80"/>
      <c r="N595" s="80"/>
      <c r="O595" s="80"/>
      <c r="P595" s="80"/>
      <c r="Q595" s="80"/>
      <c r="R595" s="85"/>
    </row>
    <row r="596" spans="1:18" s="904" customFormat="1" ht="15.75">
      <c r="A596" s="79"/>
      <c r="B596" s="80"/>
      <c r="C596" s="80"/>
      <c r="D596" s="80"/>
      <c r="E596" s="80"/>
      <c r="F596" s="80"/>
      <c r="G596" s="80"/>
      <c r="H596" s="80"/>
      <c r="I596" s="80"/>
      <c r="J596" s="80"/>
      <c r="K596" s="80"/>
      <c r="L596" s="80"/>
      <c r="M596" s="80"/>
      <c r="N596" s="80"/>
      <c r="O596" s="80"/>
      <c r="P596" s="80"/>
      <c r="Q596" s="80"/>
      <c r="R596" s="85"/>
    </row>
    <row r="597" spans="1:18" s="904" customFormat="1" ht="15.75">
      <c r="A597" s="79"/>
      <c r="B597" s="80"/>
      <c r="C597" s="80"/>
      <c r="D597" s="80"/>
      <c r="E597" s="80"/>
      <c r="F597" s="80"/>
      <c r="G597" s="80"/>
      <c r="H597" s="80"/>
      <c r="I597" s="80"/>
      <c r="J597" s="80"/>
      <c r="K597" s="80"/>
      <c r="L597" s="80"/>
      <c r="M597" s="80"/>
      <c r="N597" s="80"/>
      <c r="O597" s="80"/>
      <c r="P597" s="80"/>
      <c r="Q597" s="80"/>
      <c r="R597" s="85"/>
    </row>
    <row r="598" spans="1:18" s="904" customFormat="1" ht="15.75">
      <c r="A598" s="79"/>
      <c r="B598" s="80"/>
      <c r="C598" s="80"/>
      <c r="D598" s="80"/>
      <c r="E598" s="80"/>
      <c r="F598" s="80"/>
      <c r="G598" s="80"/>
      <c r="H598" s="80"/>
      <c r="I598" s="80"/>
      <c r="J598" s="80"/>
      <c r="K598" s="80"/>
      <c r="L598" s="80"/>
      <c r="M598" s="80"/>
      <c r="N598" s="80"/>
      <c r="O598" s="80"/>
      <c r="P598" s="80"/>
      <c r="Q598" s="80"/>
      <c r="R598" s="85"/>
    </row>
    <row r="599" spans="1:18" s="904" customFormat="1" ht="15.75">
      <c r="A599" s="79"/>
      <c r="B599" s="80"/>
      <c r="C599" s="80"/>
      <c r="D599" s="80"/>
      <c r="E599" s="80"/>
      <c r="F599" s="80"/>
      <c r="G599" s="80"/>
      <c r="H599" s="80"/>
      <c r="I599" s="80"/>
      <c r="J599" s="80"/>
      <c r="K599" s="80"/>
      <c r="L599" s="80"/>
      <c r="M599" s="80"/>
      <c r="N599" s="80"/>
      <c r="O599" s="80"/>
      <c r="P599" s="80"/>
      <c r="Q599" s="80"/>
      <c r="R599" s="85"/>
    </row>
    <row r="600" spans="1:18" s="904" customFormat="1" ht="15.75">
      <c r="A600" s="79"/>
      <c r="B600" s="80"/>
      <c r="C600" s="80"/>
      <c r="D600" s="80"/>
      <c r="E600" s="80"/>
      <c r="F600" s="80"/>
      <c r="G600" s="80"/>
      <c r="H600" s="80"/>
      <c r="I600" s="80"/>
      <c r="J600" s="80"/>
      <c r="K600" s="80"/>
      <c r="L600" s="80"/>
      <c r="M600" s="80"/>
      <c r="N600" s="80"/>
      <c r="O600" s="80"/>
      <c r="P600" s="80"/>
      <c r="Q600" s="80"/>
      <c r="R600" s="85"/>
    </row>
    <row r="601" spans="1:18" s="904" customFormat="1" ht="15.75">
      <c r="A601" s="79"/>
      <c r="B601" s="80"/>
      <c r="C601" s="80"/>
      <c r="D601" s="80"/>
      <c r="E601" s="80"/>
      <c r="F601" s="80"/>
      <c r="G601" s="80"/>
      <c r="H601" s="80"/>
      <c r="I601" s="80"/>
      <c r="J601" s="80"/>
      <c r="K601" s="80"/>
      <c r="L601" s="80"/>
      <c r="M601" s="80"/>
      <c r="N601" s="80"/>
      <c r="O601" s="80"/>
      <c r="P601" s="80"/>
      <c r="Q601" s="80"/>
      <c r="R601" s="85"/>
    </row>
    <row r="602" spans="1:18" s="904" customFormat="1" ht="15.75">
      <c r="A602" s="79"/>
      <c r="B602" s="80"/>
      <c r="C602" s="80"/>
      <c r="D602" s="80"/>
      <c r="E602" s="80"/>
      <c r="F602" s="80"/>
      <c r="G602" s="80"/>
      <c r="H602" s="80"/>
      <c r="I602" s="80"/>
      <c r="J602" s="80"/>
      <c r="K602" s="80"/>
      <c r="L602" s="80"/>
      <c r="M602" s="80"/>
      <c r="N602" s="80"/>
      <c r="O602" s="80"/>
      <c r="P602" s="80"/>
      <c r="Q602" s="80"/>
      <c r="R602" s="85"/>
    </row>
    <row r="603" spans="1:18" s="904" customFormat="1" ht="15.75">
      <c r="A603" s="79"/>
      <c r="B603" s="80"/>
      <c r="C603" s="80"/>
      <c r="D603" s="80"/>
      <c r="E603" s="80"/>
      <c r="F603" s="80"/>
      <c r="G603" s="80"/>
      <c r="H603" s="80"/>
      <c r="I603" s="80"/>
      <c r="J603" s="80"/>
      <c r="K603" s="80"/>
      <c r="L603" s="80"/>
      <c r="M603" s="80"/>
      <c r="N603" s="80"/>
      <c r="O603" s="80"/>
      <c r="P603" s="80"/>
      <c r="Q603" s="80"/>
      <c r="R603" s="85"/>
    </row>
    <row r="604" spans="1:18" s="904" customFormat="1" ht="15.75">
      <c r="A604" s="79"/>
      <c r="B604" s="80"/>
      <c r="C604" s="80"/>
      <c r="D604" s="80"/>
      <c r="E604" s="80"/>
      <c r="F604" s="80"/>
      <c r="G604" s="80"/>
      <c r="H604" s="80"/>
      <c r="I604" s="80"/>
      <c r="J604" s="80"/>
      <c r="K604" s="80"/>
      <c r="L604" s="80"/>
      <c r="M604" s="80"/>
      <c r="N604" s="80"/>
      <c r="O604" s="80"/>
      <c r="P604" s="80"/>
      <c r="Q604" s="80"/>
      <c r="R604" s="85"/>
    </row>
    <row r="605" spans="1:18" s="904" customFormat="1" ht="15.75">
      <c r="A605" s="79"/>
      <c r="B605" s="80"/>
      <c r="C605" s="80"/>
      <c r="D605" s="80"/>
      <c r="E605" s="80"/>
      <c r="F605" s="80"/>
      <c r="G605" s="80"/>
      <c r="H605" s="80"/>
      <c r="I605" s="80"/>
      <c r="J605" s="80"/>
      <c r="K605" s="80"/>
      <c r="L605" s="80"/>
      <c r="M605" s="80"/>
      <c r="N605" s="80"/>
      <c r="O605" s="80"/>
      <c r="P605" s="80"/>
      <c r="Q605" s="80"/>
      <c r="R605" s="85"/>
    </row>
    <row r="606" spans="1:18" s="904" customFormat="1" ht="15.75">
      <c r="A606" s="79"/>
      <c r="B606" s="80"/>
      <c r="C606" s="80"/>
      <c r="D606" s="80"/>
      <c r="E606" s="80"/>
      <c r="F606" s="80"/>
      <c r="G606" s="80"/>
      <c r="H606" s="80"/>
      <c r="I606" s="80"/>
      <c r="J606" s="80"/>
      <c r="K606" s="80"/>
      <c r="L606" s="80"/>
      <c r="M606" s="80"/>
      <c r="N606" s="80"/>
      <c r="O606" s="80"/>
      <c r="P606" s="80"/>
      <c r="Q606" s="80"/>
      <c r="R606" s="85"/>
    </row>
    <row r="607" spans="1:18" s="904" customFormat="1" ht="15.75">
      <c r="A607" s="79"/>
      <c r="B607" s="80"/>
      <c r="C607" s="80"/>
      <c r="D607" s="80"/>
      <c r="E607" s="80"/>
      <c r="F607" s="80"/>
      <c r="G607" s="80"/>
      <c r="H607" s="80"/>
      <c r="I607" s="80"/>
      <c r="J607" s="80"/>
      <c r="K607" s="80"/>
      <c r="L607" s="80"/>
      <c r="M607" s="80"/>
      <c r="N607" s="80"/>
      <c r="O607" s="80"/>
      <c r="P607" s="80"/>
      <c r="Q607" s="80"/>
      <c r="R607" s="85"/>
    </row>
    <row r="608" spans="1:18" s="904" customFormat="1" ht="15.75">
      <c r="A608" s="79"/>
      <c r="B608" s="80"/>
      <c r="C608" s="80"/>
      <c r="D608" s="80"/>
      <c r="E608" s="80"/>
      <c r="F608" s="80"/>
      <c r="G608" s="80"/>
      <c r="H608" s="80"/>
      <c r="I608" s="80"/>
      <c r="J608" s="80"/>
      <c r="K608" s="80"/>
      <c r="L608" s="80"/>
      <c r="M608" s="80"/>
      <c r="N608" s="80"/>
      <c r="O608" s="80"/>
      <c r="P608" s="80"/>
      <c r="Q608" s="80"/>
      <c r="R608" s="85"/>
    </row>
    <row r="609" spans="1:18" s="904" customFormat="1" ht="15.75">
      <c r="A609" s="79"/>
      <c r="B609" s="80"/>
      <c r="C609" s="80"/>
      <c r="D609" s="80"/>
      <c r="E609" s="80"/>
      <c r="F609" s="80"/>
      <c r="G609" s="80"/>
      <c r="H609" s="80"/>
      <c r="I609" s="80"/>
      <c r="J609" s="80"/>
      <c r="K609" s="80"/>
      <c r="L609" s="80"/>
      <c r="M609" s="80"/>
      <c r="N609" s="80"/>
      <c r="O609" s="80"/>
      <c r="P609" s="80"/>
      <c r="Q609" s="80"/>
      <c r="R609" s="85"/>
    </row>
    <row r="610" spans="1:18" s="904" customFormat="1" ht="15.75">
      <c r="A610" s="79"/>
      <c r="B610" s="80"/>
      <c r="C610" s="80"/>
      <c r="D610" s="80"/>
      <c r="E610" s="80"/>
      <c r="F610" s="80"/>
      <c r="G610" s="80"/>
      <c r="H610" s="80"/>
      <c r="I610" s="80"/>
      <c r="J610" s="80"/>
      <c r="K610" s="80"/>
      <c r="L610" s="80"/>
      <c r="M610" s="80"/>
      <c r="N610" s="80"/>
      <c r="O610" s="80"/>
      <c r="P610" s="80"/>
      <c r="Q610" s="80"/>
      <c r="R610" s="85"/>
    </row>
    <row r="611" spans="1:18" s="904" customFormat="1" ht="15.75">
      <c r="A611" s="79"/>
      <c r="B611" s="80"/>
      <c r="C611" s="80"/>
      <c r="D611" s="80"/>
      <c r="E611" s="80"/>
      <c r="F611" s="80"/>
      <c r="G611" s="80"/>
      <c r="H611" s="80"/>
      <c r="I611" s="80"/>
      <c r="J611" s="80"/>
      <c r="K611" s="80"/>
      <c r="L611" s="80"/>
      <c r="M611" s="80"/>
      <c r="N611" s="80"/>
      <c r="O611" s="80"/>
      <c r="P611" s="80"/>
      <c r="Q611" s="80"/>
      <c r="R611" s="85"/>
    </row>
    <row r="612" spans="1:18" s="904" customFormat="1" ht="15.75">
      <c r="A612" s="79"/>
      <c r="B612" s="80"/>
      <c r="C612" s="80"/>
      <c r="D612" s="80"/>
      <c r="E612" s="80"/>
      <c r="F612" s="80"/>
      <c r="G612" s="80"/>
      <c r="H612" s="80"/>
      <c r="I612" s="80"/>
      <c r="J612" s="80"/>
      <c r="K612" s="80"/>
      <c r="L612" s="80"/>
      <c r="M612" s="80"/>
      <c r="N612" s="80"/>
      <c r="O612" s="80"/>
      <c r="P612" s="80"/>
      <c r="Q612" s="80"/>
      <c r="R612" s="85"/>
    </row>
    <row r="613" spans="1:18" s="904" customFormat="1" ht="15.75">
      <c r="A613" s="79"/>
      <c r="B613" s="80"/>
      <c r="C613" s="80"/>
      <c r="D613" s="80"/>
      <c r="E613" s="80"/>
      <c r="F613" s="80"/>
      <c r="G613" s="80"/>
      <c r="H613" s="80"/>
      <c r="I613" s="80"/>
      <c r="J613" s="80"/>
      <c r="K613" s="80"/>
      <c r="L613" s="80"/>
      <c r="M613" s="80"/>
      <c r="N613" s="80"/>
      <c r="O613" s="80"/>
      <c r="P613" s="80"/>
      <c r="Q613" s="80"/>
      <c r="R613" s="85"/>
    </row>
    <row r="614" spans="1:18" s="904" customFormat="1" ht="15.75">
      <c r="A614" s="79"/>
      <c r="B614" s="80"/>
      <c r="C614" s="80"/>
      <c r="D614" s="80"/>
      <c r="E614" s="80"/>
      <c r="F614" s="80"/>
      <c r="G614" s="80"/>
      <c r="H614" s="80"/>
      <c r="I614" s="80"/>
      <c r="J614" s="80"/>
      <c r="K614" s="80"/>
      <c r="L614" s="80"/>
      <c r="M614" s="80"/>
      <c r="N614" s="80"/>
      <c r="O614" s="80"/>
      <c r="P614" s="80"/>
      <c r="Q614" s="80"/>
      <c r="R614" s="85"/>
    </row>
    <row r="615" spans="1:18" s="904" customFormat="1" ht="15.75">
      <c r="A615" s="79"/>
      <c r="B615" s="80"/>
      <c r="C615" s="80"/>
      <c r="D615" s="80"/>
      <c r="E615" s="80"/>
      <c r="F615" s="80"/>
      <c r="G615" s="80"/>
      <c r="H615" s="80"/>
      <c r="I615" s="80"/>
      <c r="J615" s="80"/>
      <c r="K615" s="80"/>
      <c r="L615" s="80"/>
      <c r="M615" s="80"/>
      <c r="N615" s="80"/>
      <c r="O615" s="80"/>
      <c r="P615" s="80"/>
      <c r="Q615" s="80"/>
      <c r="R615" s="85"/>
    </row>
    <row r="616" spans="1:18" s="904" customFormat="1" ht="15.75">
      <c r="A616" s="79"/>
      <c r="B616" s="80"/>
      <c r="C616" s="80"/>
      <c r="D616" s="80"/>
      <c r="E616" s="80"/>
      <c r="F616" s="80"/>
      <c r="G616" s="80"/>
      <c r="H616" s="80"/>
      <c r="I616" s="80"/>
      <c r="J616" s="80"/>
      <c r="K616" s="80"/>
      <c r="L616" s="80"/>
      <c r="M616" s="80"/>
      <c r="N616" s="80"/>
      <c r="O616" s="80"/>
      <c r="P616" s="80"/>
      <c r="Q616" s="80"/>
      <c r="R616" s="85"/>
    </row>
    <row r="617" spans="1:18" s="904" customFormat="1" ht="15.75">
      <c r="A617" s="79"/>
      <c r="B617" s="80"/>
      <c r="C617" s="80"/>
      <c r="D617" s="80"/>
      <c r="E617" s="80"/>
      <c r="F617" s="80"/>
      <c r="G617" s="80"/>
      <c r="H617" s="80"/>
      <c r="I617" s="80"/>
      <c r="J617" s="80"/>
      <c r="K617" s="80"/>
      <c r="L617" s="80"/>
      <c r="M617" s="80"/>
      <c r="N617" s="80"/>
      <c r="O617" s="80"/>
      <c r="P617" s="80"/>
      <c r="Q617" s="80"/>
      <c r="R617" s="85"/>
    </row>
    <row r="618" spans="1:18" s="904" customFormat="1" ht="15.75">
      <c r="A618" s="79"/>
      <c r="B618" s="80"/>
      <c r="C618" s="80"/>
      <c r="D618" s="80"/>
      <c r="E618" s="80"/>
      <c r="F618" s="80"/>
      <c r="G618" s="80"/>
      <c r="H618" s="80"/>
      <c r="I618" s="80"/>
      <c r="J618" s="80"/>
      <c r="K618" s="80"/>
      <c r="L618" s="80"/>
      <c r="M618" s="80"/>
      <c r="N618" s="80"/>
      <c r="O618" s="80"/>
      <c r="P618" s="80"/>
      <c r="Q618" s="80"/>
      <c r="R618" s="85"/>
    </row>
    <row r="619" spans="1:18" s="904" customFormat="1" ht="15.75">
      <c r="A619" s="79"/>
      <c r="B619" s="80"/>
      <c r="C619" s="80"/>
      <c r="D619" s="80"/>
      <c r="E619" s="80"/>
      <c r="F619" s="80"/>
      <c r="G619" s="80"/>
      <c r="H619" s="80"/>
      <c r="I619" s="80"/>
      <c r="J619" s="80"/>
      <c r="K619" s="80"/>
      <c r="L619" s="80"/>
      <c r="M619" s="80"/>
      <c r="N619" s="80"/>
      <c r="O619" s="80"/>
      <c r="P619" s="80"/>
      <c r="Q619" s="80"/>
      <c r="R619" s="85"/>
    </row>
    <row r="620" spans="1:18" s="904" customFormat="1" ht="15.75">
      <c r="A620" s="79"/>
      <c r="B620" s="80"/>
      <c r="C620" s="80"/>
      <c r="D620" s="80"/>
      <c r="E620" s="80"/>
      <c r="F620" s="80"/>
      <c r="G620" s="80"/>
      <c r="H620" s="80"/>
      <c r="I620" s="80"/>
      <c r="J620" s="80"/>
      <c r="K620" s="80"/>
      <c r="L620" s="80"/>
      <c r="M620" s="80"/>
      <c r="N620" s="80"/>
      <c r="O620" s="80"/>
      <c r="P620" s="80"/>
      <c r="Q620" s="80"/>
      <c r="R620" s="85"/>
    </row>
    <row r="621" spans="1:18" s="904" customFormat="1" ht="15.75">
      <c r="A621" s="79"/>
      <c r="B621" s="80"/>
      <c r="C621" s="80"/>
      <c r="D621" s="80"/>
      <c r="E621" s="80"/>
      <c r="F621" s="80"/>
      <c r="G621" s="80"/>
      <c r="H621" s="80"/>
      <c r="I621" s="80"/>
      <c r="J621" s="80"/>
      <c r="K621" s="80"/>
      <c r="L621" s="80"/>
      <c r="M621" s="80"/>
      <c r="N621" s="80"/>
      <c r="O621" s="80"/>
      <c r="P621" s="80"/>
      <c r="Q621" s="80"/>
      <c r="R621" s="85"/>
    </row>
    <row r="622" spans="1:18" s="904" customFormat="1" ht="15.75">
      <c r="A622" s="79"/>
      <c r="B622" s="80"/>
      <c r="C622" s="80"/>
      <c r="D622" s="80"/>
      <c r="E622" s="80"/>
      <c r="F622" s="80"/>
      <c r="G622" s="80"/>
      <c r="H622" s="80"/>
      <c r="I622" s="80"/>
      <c r="J622" s="80"/>
      <c r="K622" s="80"/>
      <c r="L622" s="80"/>
      <c r="M622" s="80"/>
      <c r="N622" s="80"/>
      <c r="O622" s="80"/>
      <c r="P622" s="80"/>
      <c r="Q622" s="80"/>
      <c r="R622" s="85"/>
    </row>
    <row r="623" spans="1:18" s="904" customFormat="1" ht="15.75">
      <c r="A623" s="79"/>
      <c r="B623" s="80"/>
      <c r="C623" s="80"/>
      <c r="D623" s="80"/>
      <c r="E623" s="80"/>
      <c r="F623" s="80"/>
      <c r="G623" s="80"/>
      <c r="H623" s="80"/>
      <c r="I623" s="80"/>
      <c r="J623" s="80"/>
      <c r="K623" s="80"/>
      <c r="L623" s="80"/>
      <c r="M623" s="80"/>
      <c r="N623" s="80"/>
      <c r="O623" s="80"/>
      <c r="P623" s="80"/>
      <c r="Q623" s="80"/>
      <c r="R623" s="85"/>
    </row>
    <row r="624" spans="1:18" s="904" customFormat="1" ht="15.75">
      <c r="A624" s="79"/>
      <c r="B624" s="80"/>
      <c r="C624" s="80"/>
      <c r="D624" s="80"/>
      <c r="E624" s="80"/>
      <c r="F624" s="80"/>
      <c r="G624" s="80"/>
      <c r="H624" s="80"/>
      <c r="I624" s="80"/>
      <c r="J624" s="80"/>
      <c r="K624" s="80"/>
      <c r="L624" s="80"/>
      <c r="M624" s="80"/>
      <c r="N624" s="80"/>
      <c r="O624" s="80"/>
      <c r="P624" s="80"/>
      <c r="Q624" s="80"/>
      <c r="R624" s="85"/>
    </row>
    <row r="625" spans="1:18" s="904" customFormat="1" ht="15.75">
      <c r="A625" s="79"/>
      <c r="B625" s="80"/>
      <c r="C625" s="80"/>
      <c r="D625" s="80"/>
      <c r="E625" s="80"/>
      <c r="F625" s="80"/>
      <c r="G625" s="80"/>
      <c r="H625" s="80"/>
      <c r="I625" s="80"/>
      <c r="J625" s="80"/>
      <c r="K625" s="80"/>
      <c r="L625" s="80"/>
      <c r="M625" s="80"/>
      <c r="N625" s="80"/>
      <c r="O625" s="80"/>
      <c r="P625" s="80"/>
      <c r="Q625" s="80"/>
      <c r="R625" s="85"/>
    </row>
    <row r="626" spans="1:18" s="904" customFormat="1" ht="15.75">
      <c r="A626" s="79"/>
      <c r="B626" s="80"/>
      <c r="C626" s="80"/>
      <c r="D626" s="80"/>
      <c r="E626" s="80"/>
      <c r="F626" s="80"/>
      <c r="G626" s="80"/>
      <c r="H626" s="80"/>
      <c r="I626" s="80"/>
      <c r="J626" s="80"/>
      <c r="K626" s="80"/>
      <c r="L626" s="80"/>
      <c r="M626" s="80"/>
      <c r="N626" s="80"/>
      <c r="O626" s="80"/>
      <c r="P626" s="80"/>
      <c r="Q626" s="80"/>
      <c r="R626" s="85"/>
    </row>
    <row r="627" spans="1:18" s="904" customFormat="1" ht="15.75">
      <c r="A627" s="79"/>
      <c r="B627" s="80"/>
      <c r="C627" s="80"/>
      <c r="D627" s="80"/>
      <c r="E627" s="80"/>
      <c r="F627" s="80"/>
      <c r="G627" s="80"/>
      <c r="H627" s="80"/>
      <c r="I627" s="80"/>
      <c r="J627" s="80"/>
      <c r="K627" s="80"/>
      <c r="L627" s="80"/>
      <c r="M627" s="80"/>
      <c r="N627" s="80"/>
      <c r="O627" s="80"/>
      <c r="P627" s="80"/>
      <c r="Q627" s="80"/>
      <c r="R627" s="85"/>
    </row>
    <row r="628" spans="1:18" s="904" customFormat="1" ht="15.75">
      <c r="A628" s="79"/>
      <c r="B628" s="80"/>
      <c r="C628" s="80"/>
      <c r="D628" s="80"/>
      <c r="E628" s="80"/>
      <c r="F628" s="80"/>
      <c r="G628" s="80"/>
      <c r="H628" s="80"/>
      <c r="I628" s="80"/>
      <c r="J628" s="80"/>
      <c r="K628" s="80"/>
      <c r="L628" s="80"/>
      <c r="M628" s="80"/>
      <c r="N628" s="80"/>
      <c r="O628" s="80"/>
      <c r="P628" s="80"/>
      <c r="Q628" s="80"/>
      <c r="R628" s="85"/>
    </row>
    <row r="629" spans="1:18" s="904" customFormat="1" ht="15.75">
      <c r="A629" s="79"/>
      <c r="B629" s="80"/>
      <c r="C629" s="80"/>
      <c r="D629" s="80"/>
      <c r="E629" s="80"/>
      <c r="F629" s="80"/>
      <c r="G629" s="80"/>
      <c r="H629" s="80"/>
      <c r="I629" s="80"/>
      <c r="J629" s="80"/>
      <c r="K629" s="80"/>
      <c r="L629" s="80"/>
      <c r="M629" s="80"/>
      <c r="N629" s="80"/>
      <c r="O629" s="80"/>
      <c r="P629" s="80"/>
      <c r="Q629" s="80"/>
      <c r="R629" s="85"/>
    </row>
    <row r="630" spans="1:18" s="904" customFormat="1" ht="15.75">
      <c r="A630" s="79"/>
      <c r="B630" s="80"/>
      <c r="C630" s="80"/>
      <c r="D630" s="80"/>
      <c r="E630" s="80"/>
      <c r="F630" s="80"/>
      <c r="G630" s="80"/>
      <c r="H630" s="80"/>
      <c r="I630" s="80"/>
      <c r="J630" s="80"/>
      <c r="K630" s="80"/>
      <c r="L630" s="80"/>
      <c r="M630" s="80"/>
      <c r="N630" s="80"/>
      <c r="O630" s="80"/>
      <c r="P630" s="80"/>
      <c r="Q630" s="80"/>
      <c r="R630" s="85"/>
    </row>
    <row r="631" spans="1:18" s="904" customFormat="1" ht="15.75">
      <c r="A631" s="79"/>
      <c r="B631" s="80"/>
      <c r="C631" s="80"/>
      <c r="D631" s="80"/>
      <c r="E631" s="80"/>
      <c r="F631" s="80"/>
      <c r="G631" s="80"/>
      <c r="H631" s="80"/>
      <c r="I631" s="80"/>
      <c r="J631" s="80"/>
      <c r="K631" s="80"/>
      <c r="L631" s="80"/>
      <c r="M631" s="80"/>
      <c r="N631" s="80"/>
      <c r="O631" s="80"/>
      <c r="P631" s="80"/>
      <c r="Q631" s="80"/>
      <c r="R631" s="85"/>
    </row>
    <row r="632" spans="1:18" s="904" customFormat="1" ht="15.75">
      <c r="A632" s="79"/>
      <c r="B632" s="80"/>
      <c r="C632" s="80"/>
      <c r="D632" s="80"/>
      <c r="E632" s="80"/>
      <c r="F632" s="80"/>
      <c r="G632" s="80"/>
      <c r="H632" s="80"/>
      <c r="I632" s="80"/>
      <c r="J632" s="80"/>
      <c r="K632" s="80"/>
      <c r="L632" s="80"/>
      <c r="M632" s="80"/>
      <c r="N632" s="80"/>
      <c r="O632" s="80"/>
      <c r="P632" s="80"/>
      <c r="Q632" s="80"/>
      <c r="R632" s="85"/>
    </row>
    <row r="633" spans="1:18" s="904" customFormat="1" ht="15.75">
      <c r="A633" s="79"/>
      <c r="B633" s="80"/>
      <c r="C633" s="80"/>
      <c r="D633" s="80"/>
      <c r="E633" s="80"/>
      <c r="F633" s="80"/>
      <c r="G633" s="80"/>
      <c r="H633" s="80"/>
      <c r="I633" s="80"/>
      <c r="J633" s="80"/>
      <c r="K633" s="80"/>
      <c r="L633" s="80"/>
      <c r="M633" s="80"/>
      <c r="N633" s="80"/>
      <c r="O633" s="80"/>
      <c r="P633" s="80"/>
      <c r="Q633" s="80"/>
      <c r="R633" s="85"/>
    </row>
    <row r="634" spans="1:18" s="904" customFormat="1" ht="15.75">
      <c r="A634" s="79"/>
      <c r="B634" s="80"/>
      <c r="C634" s="80"/>
      <c r="D634" s="80"/>
      <c r="E634" s="80"/>
      <c r="F634" s="80"/>
      <c r="G634" s="80"/>
      <c r="H634" s="80"/>
      <c r="I634" s="80"/>
      <c r="J634" s="80"/>
      <c r="K634" s="80"/>
      <c r="L634" s="80"/>
      <c r="M634" s="80"/>
      <c r="N634" s="80"/>
      <c r="O634" s="80"/>
      <c r="P634" s="80"/>
      <c r="Q634" s="80"/>
      <c r="R634" s="85"/>
    </row>
    <row r="635" spans="1:18" s="904" customFormat="1" ht="15.75">
      <c r="A635" s="79"/>
      <c r="B635" s="80"/>
      <c r="C635" s="80"/>
      <c r="D635" s="80"/>
      <c r="E635" s="80"/>
      <c r="F635" s="80"/>
      <c r="G635" s="80"/>
      <c r="H635" s="80"/>
      <c r="I635" s="80"/>
      <c r="J635" s="80"/>
      <c r="K635" s="80"/>
      <c r="L635" s="80"/>
      <c r="M635" s="80"/>
      <c r="N635" s="80"/>
      <c r="O635" s="80"/>
      <c r="P635" s="80"/>
      <c r="Q635" s="80"/>
      <c r="R635" s="85"/>
    </row>
    <row r="636" spans="1:18" s="904" customFormat="1" ht="15.75">
      <c r="A636" s="79"/>
      <c r="B636" s="80"/>
      <c r="C636" s="80"/>
      <c r="D636" s="80"/>
      <c r="E636" s="80"/>
      <c r="F636" s="80"/>
      <c r="G636" s="80"/>
      <c r="H636" s="80"/>
      <c r="I636" s="80"/>
      <c r="J636" s="80"/>
      <c r="K636" s="80"/>
      <c r="L636" s="80"/>
      <c r="M636" s="80"/>
      <c r="N636" s="80"/>
      <c r="O636" s="80"/>
      <c r="P636" s="80"/>
      <c r="Q636" s="80"/>
      <c r="R636" s="85"/>
    </row>
    <row r="637" spans="1:18" s="904" customFormat="1" ht="15.75">
      <c r="A637" s="79"/>
      <c r="B637" s="80"/>
      <c r="C637" s="80"/>
      <c r="D637" s="80"/>
      <c r="E637" s="80"/>
      <c r="F637" s="80"/>
      <c r="G637" s="80"/>
      <c r="H637" s="80"/>
      <c r="I637" s="80"/>
      <c r="J637" s="80"/>
      <c r="K637" s="80"/>
      <c r="L637" s="80"/>
      <c r="M637" s="80"/>
      <c r="N637" s="80"/>
      <c r="O637" s="80"/>
      <c r="P637" s="80"/>
      <c r="Q637" s="80"/>
      <c r="R637" s="85"/>
    </row>
    <row r="638" spans="1:18" s="904" customFormat="1" ht="15.75">
      <c r="A638" s="79"/>
      <c r="B638" s="80"/>
      <c r="C638" s="80"/>
      <c r="D638" s="80"/>
      <c r="E638" s="80"/>
      <c r="F638" s="80"/>
      <c r="G638" s="80"/>
      <c r="H638" s="80"/>
      <c r="I638" s="80"/>
      <c r="J638" s="80"/>
      <c r="K638" s="80"/>
      <c r="L638" s="80"/>
      <c r="M638" s="80"/>
      <c r="N638" s="80"/>
      <c r="O638" s="80"/>
      <c r="P638" s="80"/>
      <c r="Q638" s="80"/>
      <c r="R638" s="85"/>
    </row>
    <row r="639" spans="1:18" s="904" customFormat="1" ht="15.75">
      <c r="A639" s="79"/>
      <c r="B639" s="80"/>
      <c r="C639" s="80"/>
      <c r="D639" s="80"/>
      <c r="E639" s="80"/>
      <c r="F639" s="80"/>
      <c r="G639" s="80"/>
      <c r="H639" s="80"/>
      <c r="I639" s="80"/>
      <c r="J639" s="80"/>
      <c r="K639" s="80"/>
      <c r="L639" s="80"/>
      <c r="M639" s="80"/>
      <c r="N639" s="80"/>
      <c r="O639" s="80"/>
      <c r="P639" s="80"/>
      <c r="Q639" s="80"/>
      <c r="R639" s="85"/>
    </row>
    <row r="640" spans="1:18" s="904" customFormat="1" ht="15.75">
      <c r="A640" s="79"/>
      <c r="B640" s="80"/>
      <c r="C640" s="80"/>
      <c r="D640" s="80"/>
      <c r="E640" s="80"/>
      <c r="F640" s="80"/>
      <c r="G640" s="80"/>
      <c r="H640" s="80"/>
      <c r="I640" s="80"/>
      <c r="J640" s="80"/>
      <c r="K640" s="80"/>
      <c r="L640" s="80"/>
      <c r="M640" s="80"/>
      <c r="N640" s="80"/>
      <c r="O640" s="80"/>
      <c r="P640" s="80"/>
      <c r="Q640" s="80"/>
      <c r="R640" s="85"/>
    </row>
    <row r="641" spans="1:18" s="904" customFormat="1" ht="15.75">
      <c r="A641" s="79"/>
      <c r="B641" s="80"/>
      <c r="C641" s="80"/>
      <c r="D641" s="80"/>
      <c r="E641" s="80"/>
      <c r="F641" s="80"/>
      <c r="G641" s="80"/>
      <c r="H641" s="80"/>
      <c r="I641" s="80"/>
      <c r="J641" s="80"/>
      <c r="K641" s="80"/>
      <c r="L641" s="80"/>
      <c r="M641" s="80"/>
      <c r="N641" s="80"/>
      <c r="O641" s="80"/>
      <c r="P641" s="80"/>
      <c r="Q641" s="80"/>
      <c r="R641" s="85"/>
    </row>
    <row r="642" spans="1:18" s="904" customFormat="1" ht="15.75">
      <c r="A642" s="79"/>
      <c r="B642" s="80"/>
      <c r="C642" s="80"/>
      <c r="D642" s="80"/>
      <c r="E642" s="80"/>
      <c r="F642" s="80"/>
      <c r="G642" s="80"/>
      <c r="H642" s="80"/>
      <c r="I642" s="80"/>
      <c r="J642" s="80"/>
      <c r="K642" s="80"/>
      <c r="L642" s="80"/>
      <c r="M642" s="80"/>
      <c r="N642" s="80"/>
      <c r="O642" s="80"/>
      <c r="P642" s="80"/>
      <c r="Q642" s="80"/>
      <c r="R642" s="85"/>
    </row>
    <row r="643" spans="1:18" s="904" customFormat="1" ht="15.75">
      <c r="A643" s="79"/>
      <c r="B643" s="80"/>
      <c r="C643" s="80"/>
      <c r="D643" s="80"/>
      <c r="E643" s="80"/>
      <c r="F643" s="80"/>
      <c r="G643" s="80"/>
      <c r="H643" s="80"/>
      <c r="I643" s="80"/>
      <c r="J643" s="80"/>
      <c r="K643" s="80"/>
      <c r="L643" s="80"/>
      <c r="M643" s="80"/>
      <c r="N643" s="80"/>
      <c r="O643" s="80"/>
      <c r="P643" s="80"/>
      <c r="Q643" s="80"/>
      <c r="R643" s="85"/>
    </row>
    <row r="644" spans="1:18" s="904" customFormat="1" ht="15.75">
      <c r="A644" s="79"/>
      <c r="B644" s="80"/>
      <c r="C644" s="80"/>
      <c r="D644" s="80"/>
      <c r="E644" s="80"/>
      <c r="F644" s="80"/>
      <c r="G644" s="80"/>
      <c r="H644" s="80"/>
      <c r="I644" s="80"/>
      <c r="J644" s="80"/>
      <c r="K644" s="80"/>
      <c r="L644" s="80"/>
      <c r="M644" s="80"/>
      <c r="N644" s="80"/>
      <c r="O644" s="80"/>
      <c r="P644" s="80"/>
      <c r="Q644" s="80"/>
      <c r="R644" s="85"/>
    </row>
    <row r="645" spans="1:18" s="904" customFormat="1" ht="15.75">
      <c r="A645" s="79"/>
      <c r="B645" s="80"/>
      <c r="C645" s="80"/>
      <c r="D645" s="80"/>
      <c r="E645" s="80"/>
      <c r="F645" s="80"/>
      <c r="G645" s="80"/>
      <c r="H645" s="80"/>
      <c r="I645" s="80"/>
      <c r="J645" s="80"/>
      <c r="K645" s="80"/>
      <c r="L645" s="80"/>
      <c r="M645" s="80"/>
      <c r="N645" s="80"/>
      <c r="O645" s="80"/>
      <c r="P645" s="80"/>
      <c r="Q645" s="80"/>
      <c r="R645" s="85"/>
    </row>
    <row r="646" spans="1:18" s="904" customFormat="1" ht="15.75">
      <c r="A646" s="79"/>
      <c r="B646" s="80"/>
      <c r="C646" s="80"/>
      <c r="D646" s="80"/>
      <c r="E646" s="80"/>
      <c r="F646" s="80"/>
      <c r="G646" s="80"/>
      <c r="H646" s="80"/>
      <c r="I646" s="80"/>
      <c r="J646" s="80"/>
      <c r="K646" s="80"/>
      <c r="L646" s="80"/>
      <c r="M646" s="80"/>
      <c r="N646" s="80"/>
      <c r="O646" s="80"/>
      <c r="P646" s="80"/>
      <c r="Q646" s="80"/>
      <c r="R646" s="8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heetViews>
  <sheetFormatPr defaultColWidth="11.42578125" defaultRowHeight="15"/>
  <cols>
    <col min="1" max="1" width="9.140625" style="904" customWidth="1"/>
    <col min="2" max="2" width="11.28515625" style="904" customWidth="1"/>
    <col min="3" max="3" width="12.140625" style="904" bestFit="1" customWidth="1"/>
    <col min="4" max="4" width="11.28515625" style="904" customWidth="1"/>
    <col min="5" max="5" width="12.28515625" style="904" bestFit="1" customWidth="1"/>
    <col min="6" max="6" width="11.28515625" style="904" customWidth="1"/>
    <col min="7" max="7" width="7.28515625" style="904" bestFit="1" customWidth="1"/>
    <col min="8" max="8" width="6.140625" style="904" customWidth="1"/>
    <col min="9" max="9" width="10" style="904" customWidth="1"/>
    <col min="10" max="10" width="11.28515625" style="904" bestFit="1" customWidth="1"/>
    <col min="11" max="11" width="10.28515625" style="904" bestFit="1" customWidth="1"/>
    <col min="12" max="12" width="7.85546875" style="904" bestFit="1" customWidth="1"/>
    <col min="13" max="13" width="6.7109375" style="904" bestFit="1" customWidth="1"/>
    <col min="14" max="14" width="11.28515625" style="904" bestFit="1" customWidth="1"/>
    <col min="15" max="15" width="7.28515625" style="904" bestFit="1" customWidth="1"/>
    <col min="16" max="16" width="4.7109375" style="904" customWidth="1"/>
    <col min="17" max="256" width="11.42578125" style="904"/>
    <col min="257" max="257" width="9.140625" style="904" customWidth="1"/>
    <col min="258" max="258" width="11.28515625" style="904" customWidth="1"/>
    <col min="259" max="259" width="12.140625" style="904" bestFit="1" customWidth="1"/>
    <col min="260" max="260" width="11.28515625" style="904" customWidth="1"/>
    <col min="261" max="261" width="12.28515625" style="904" bestFit="1" customWidth="1"/>
    <col min="262" max="262" width="11.28515625" style="904" customWidth="1"/>
    <col min="263" max="263" width="7.28515625" style="904" bestFit="1" customWidth="1"/>
    <col min="264" max="264" width="6.140625" style="904" customWidth="1"/>
    <col min="265" max="265" width="10" style="904" customWidth="1"/>
    <col min="266" max="266" width="11.28515625" style="904" bestFit="1" customWidth="1"/>
    <col min="267" max="267" width="10.28515625" style="904" bestFit="1" customWidth="1"/>
    <col min="268" max="268" width="7.85546875" style="904" bestFit="1" customWidth="1"/>
    <col min="269" max="269" width="6.7109375" style="904" bestFit="1" customWidth="1"/>
    <col min="270" max="270" width="11.28515625" style="904" bestFit="1" customWidth="1"/>
    <col min="271" max="271" width="7.28515625" style="904" bestFit="1" customWidth="1"/>
    <col min="272" max="272" width="4.7109375" style="904" customWidth="1"/>
    <col min="273" max="512" width="11.42578125" style="904"/>
    <col min="513" max="513" width="9.140625" style="904" customWidth="1"/>
    <col min="514" max="514" width="11.28515625" style="904" customWidth="1"/>
    <col min="515" max="515" width="12.140625" style="904" bestFit="1" customWidth="1"/>
    <col min="516" max="516" width="11.28515625" style="904" customWidth="1"/>
    <col min="517" max="517" width="12.28515625" style="904" bestFit="1" customWidth="1"/>
    <col min="518" max="518" width="11.28515625" style="904" customWidth="1"/>
    <col min="519" max="519" width="7.28515625" style="904" bestFit="1" customWidth="1"/>
    <col min="520" max="520" width="6.140625" style="904" customWidth="1"/>
    <col min="521" max="521" width="10" style="904" customWidth="1"/>
    <col min="522" max="522" width="11.28515625" style="904" bestFit="1" customWidth="1"/>
    <col min="523" max="523" width="10.28515625" style="904" bestFit="1" customWidth="1"/>
    <col min="524" max="524" width="7.85546875" style="904" bestFit="1" customWidth="1"/>
    <col min="525" max="525" width="6.7109375" style="904" bestFit="1" customWidth="1"/>
    <col min="526" max="526" width="11.28515625" style="904" bestFit="1" customWidth="1"/>
    <col min="527" max="527" width="7.28515625" style="904" bestFit="1" customWidth="1"/>
    <col min="528" max="528" width="4.7109375" style="904" customWidth="1"/>
    <col min="529" max="768" width="11.42578125" style="904"/>
    <col min="769" max="769" width="9.140625" style="904" customWidth="1"/>
    <col min="770" max="770" width="11.28515625" style="904" customWidth="1"/>
    <col min="771" max="771" width="12.140625" style="904" bestFit="1" customWidth="1"/>
    <col min="772" max="772" width="11.28515625" style="904" customWidth="1"/>
    <col min="773" max="773" width="12.28515625" style="904" bestFit="1" customWidth="1"/>
    <col min="774" max="774" width="11.28515625" style="904" customWidth="1"/>
    <col min="775" max="775" width="7.28515625" style="904" bestFit="1" customWidth="1"/>
    <col min="776" max="776" width="6.140625" style="904" customWidth="1"/>
    <col min="777" max="777" width="10" style="904" customWidth="1"/>
    <col min="778" max="778" width="11.28515625" style="904" bestFit="1" customWidth="1"/>
    <col min="779" max="779" width="10.28515625" style="904" bestFit="1" customWidth="1"/>
    <col min="780" max="780" width="7.85546875" style="904" bestFit="1" customWidth="1"/>
    <col min="781" max="781" width="6.7109375" style="904" bestFit="1" customWidth="1"/>
    <col min="782" max="782" width="11.28515625" style="904" bestFit="1" customWidth="1"/>
    <col min="783" max="783" width="7.28515625" style="904" bestFit="1" customWidth="1"/>
    <col min="784" max="784" width="4.7109375" style="904" customWidth="1"/>
    <col min="785" max="1024" width="11.42578125" style="904"/>
    <col min="1025" max="1025" width="9.140625" style="904" customWidth="1"/>
    <col min="1026" max="1026" width="11.28515625" style="904" customWidth="1"/>
    <col min="1027" max="1027" width="12.140625" style="904" bestFit="1" customWidth="1"/>
    <col min="1028" max="1028" width="11.28515625" style="904" customWidth="1"/>
    <col min="1029" max="1029" width="12.28515625" style="904" bestFit="1" customWidth="1"/>
    <col min="1030" max="1030" width="11.28515625" style="904" customWidth="1"/>
    <col min="1031" max="1031" width="7.28515625" style="904" bestFit="1" customWidth="1"/>
    <col min="1032" max="1032" width="6.140625" style="904" customWidth="1"/>
    <col min="1033" max="1033" width="10" style="904" customWidth="1"/>
    <col min="1034" max="1034" width="11.28515625" style="904" bestFit="1" customWidth="1"/>
    <col min="1035" max="1035" width="10.28515625" style="904" bestFit="1" customWidth="1"/>
    <col min="1036" max="1036" width="7.85546875" style="904" bestFit="1" customWidth="1"/>
    <col min="1037" max="1037" width="6.7109375" style="904" bestFit="1" customWidth="1"/>
    <col min="1038" max="1038" width="11.28515625" style="904" bestFit="1" customWidth="1"/>
    <col min="1039" max="1039" width="7.28515625" style="904" bestFit="1" customWidth="1"/>
    <col min="1040" max="1040" width="4.7109375" style="904" customWidth="1"/>
    <col min="1041" max="1280" width="11.42578125" style="904"/>
    <col min="1281" max="1281" width="9.140625" style="904" customWidth="1"/>
    <col min="1282" max="1282" width="11.28515625" style="904" customWidth="1"/>
    <col min="1283" max="1283" width="12.140625" style="904" bestFit="1" customWidth="1"/>
    <col min="1284" max="1284" width="11.28515625" style="904" customWidth="1"/>
    <col min="1285" max="1285" width="12.28515625" style="904" bestFit="1" customWidth="1"/>
    <col min="1286" max="1286" width="11.28515625" style="904" customWidth="1"/>
    <col min="1287" max="1287" width="7.28515625" style="904" bestFit="1" customWidth="1"/>
    <col min="1288" max="1288" width="6.140625" style="904" customWidth="1"/>
    <col min="1289" max="1289" width="10" style="904" customWidth="1"/>
    <col min="1290" max="1290" width="11.28515625" style="904" bestFit="1" customWidth="1"/>
    <col min="1291" max="1291" width="10.28515625" style="904" bestFit="1" customWidth="1"/>
    <col min="1292" max="1292" width="7.85546875" style="904" bestFit="1" customWidth="1"/>
    <col min="1293" max="1293" width="6.7109375" style="904" bestFit="1" customWidth="1"/>
    <col min="1294" max="1294" width="11.28515625" style="904" bestFit="1" customWidth="1"/>
    <col min="1295" max="1295" width="7.28515625" style="904" bestFit="1" customWidth="1"/>
    <col min="1296" max="1296" width="4.7109375" style="904" customWidth="1"/>
    <col min="1297" max="1536" width="11.42578125" style="904"/>
    <col min="1537" max="1537" width="9.140625" style="904" customWidth="1"/>
    <col min="1538" max="1538" width="11.28515625" style="904" customWidth="1"/>
    <col min="1539" max="1539" width="12.140625" style="904" bestFit="1" customWidth="1"/>
    <col min="1540" max="1540" width="11.28515625" style="904" customWidth="1"/>
    <col min="1541" max="1541" width="12.28515625" style="904" bestFit="1" customWidth="1"/>
    <col min="1542" max="1542" width="11.28515625" style="904" customWidth="1"/>
    <col min="1543" max="1543" width="7.28515625" style="904" bestFit="1" customWidth="1"/>
    <col min="1544" max="1544" width="6.140625" style="904" customWidth="1"/>
    <col min="1545" max="1545" width="10" style="904" customWidth="1"/>
    <col min="1546" max="1546" width="11.28515625" style="904" bestFit="1" customWidth="1"/>
    <col min="1547" max="1547" width="10.28515625" style="904" bestFit="1" customWidth="1"/>
    <col min="1548" max="1548" width="7.85546875" style="904" bestFit="1" customWidth="1"/>
    <col min="1549" max="1549" width="6.7109375" style="904" bestFit="1" customWidth="1"/>
    <col min="1550" max="1550" width="11.28515625" style="904" bestFit="1" customWidth="1"/>
    <col min="1551" max="1551" width="7.28515625" style="904" bestFit="1" customWidth="1"/>
    <col min="1552" max="1552" width="4.7109375" style="904" customWidth="1"/>
    <col min="1553" max="1792" width="11.42578125" style="904"/>
    <col min="1793" max="1793" width="9.140625" style="904" customWidth="1"/>
    <col min="1794" max="1794" width="11.28515625" style="904" customWidth="1"/>
    <col min="1795" max="1795" width="12.140625" style="904" bestFit="1" customWidth="1"/>
    <col min="1796" max="1796" width="11.28515625" style="904" customWidth="1"/>
    <col min="1797" max="1797" width="12.28515625" style="904" bestFit="1" customWidth="1"/>
    <col min="1798" max="1798" width="11.28515625" style="904" customWidth="1"/>
    <col min="1799" max="1799" width="7.28515625" style="904" bestFit="1" customWidth="1"/>
    <col min="1800" max="1800" width="6.140625" style="904" customWidth="1"/>
    <col min="1801" max="1801" width="10" style="904" customWidth="1"/>
    <col min="1802" max="1802" width="11.28515625" style="904" bestFit="1" customWidth="1"/>
    <col min="1803" max="1803" width="10.28515625" style="904" bestFit="1" customWidth="1"/>
    <col min="1804" max="1804" width="7.85546875" style="904" bestFit="1" customWidth="1"/>
    <col min="1805" max="1805" width="6.7109375" style="904" bestFit="1" customWidth="1"/>
    <col min="1806" max="1806" width="11.28515625" style="904" bestFit="1" customWidth="1"/>
    <col min="1807" max="1807" width="7.28515625" style="904" bestFit="1" customWidth="1"/>
    <col min="1808" max="1808" width="4.7109375" style="904" customWidth="1"/>
    <col min="1809" max="2048" width="11.42578125" style="904"/>
    <col min="2049" max="2049" width="9.140625" style="904" customWidth="1"/>
    <col min="2050" max="2050" width="11.28515625" style="904" customWidth="1"/>
    <col min="2051" max="2051" width="12.140625" style="904" bestFit="1" customWidth="1"/>
    <col min="2052" max="2052" width="11.28515625" style="904" customWidth="1"/>
    <col min="2053" max="2053" width="12.28515625" style="904" bestFit="1" customWidth="1"/>
    <col min="2054" max="2054" width="11.28515625" style="904" customWidth="1"/>
    <col min="2055" max="2055" width="7.28515625" style="904" bestFit="1" customWidth="1"/>
    <col min="2056" max="2056" width="6.140625" style="904" customWidth="1"/>
    <col min="2057" max="2057" width="10" style="904" customWidth="1"/>
    <col min="2058" max="2058" width="11.28515625" style="904" bestFit="1" customWidth="1"/>
    <col min="2059" max="2059" width="10.28515625" style="904" bestFit="1" customWidth="1"/>
    <col min="2060" max="2060" width="7.85546875" style="904" bestFit="1" customWidth="1"/>
    <col min="2061" max="2061" width="6.7109375" style="904" bestFit="1" customWidth="1"/>
    <col min="2062" max="2062" width="11.28515625" style="904" bestFit="1" customWidth="1"/>
    <col min="2063" max="2063" width="7.28515625" style="904" bestFit="1" customWidth="1"/>
    <col min="2064" max="2064" width="4.7109375" style="904" customWidth="1"/>
    <col min="2065" max="2304" width="11.42578125" style="904"/>
    <col min="2305" max="2305" width="9.140625" style="904" customWidth="1"/>
    <col min="2306" max="2306" width="11.28515625" style="904" customWidth="1"/>
    <col min="2307" max="2307" width="12.140625" style="904" bestFit="1" customWidth="1"/>
    <col min="2308" max="2308" width="11.28515625" style="904" customWidth="1"/>
    <col min="2309" max="2309" width="12.28515625" style="904" bestFit="1" customWidth="1"/>
    <col min="2310" max="2310" width="11.28515625" style="904" customWidth="1"/>
    <col min="2311" max="2311" width="7.28515625" style="904" bestFit="1" customWidth="1"/>
    <col min="2312" max="2312" width="6.140625" style="904" customWidth="1"/>
    <col min="2313" max="2313" width="10" style="904" customWidth="1"/>
    <col min="2314" max="2314" width="11.28515625" style="904" bestFit="1" customWidth="1"/>
    <col min="2315" max="2315" width="10.28515625" style="904" bestFit="1" customWidth="1"/>
    <col min="2316" max="2316" width="7.85546875" style="904" bestFit="1" customWidth="1"/>
    <col min="2317" max="2317" width="6.7109375" style="904" bestFit="1" customWidth="1"/>
    <col min="2318" max="2318" width="11.28515625" style="904" bestFit="1" customWidth="1"/>
    <col min="2319" max="2319" width="7.28515625" style="904" bestFit="1" customWidth="1"/>
    <col min="2320" max="2320" width="4.7109375" style="904" customWidth="1"/>
    <col min="2321" max="2560" width="11.42578125" style="904"/>
    <col min="2561" max="2561" width="9.140625" style="904" customWidth="1"/>
    <col min="2562" max="2562" width="11.28515625" style="904" customWidth="1"/>
    <col min="2563" max="2563" width="12.140625" style="904" bestFit="1" customWidth="1"/>
    <col min="2564" max="2564" width="11.28515625" style="904" customWidth="1"/>
    <col min="2565" max="2565" width="12.28515625" style="904" bestFit="1" customWidth="1"/>
    <col min="2566" max="2566" width="11.28515625" style="904" customWidth="1"/>
    <col min="2567" max="2567" width="7.28515625" style="904" bestFit="1" customWidth="1"/>
    <col min="2568" max="2568" width="6.140625" style="904" customWidth="1"/>
    <col min="2569" max="2569" width="10" style="904" customWidth="1"/>
    <col min="2570" max="2570" width="11.28515625" style="904" bestFit="1" customWidth="1"/>
    <col min="2571" max="2571" width="10.28515625" style="904" bestFit="1" customWidth="1"/>
    <col min="2572" max="2572" width="7.85546875" style="904" bestFit="1" customWidth="1"/>
    <col min="2573" max="2573" width="6.7109375" style="904" bestFit="1" customWidth="1"/>
    <col min="2574" max="2574" width="11.28515625" style="904" bestFit="1" customWidth="1"/>
    <col min="2575" max="2575" width="7.28515625" style="904" bestFit="1" customWidth="1"/>
    <col min="2576" max="2576" width="4.7109375" style="904" customWidth="1"/>
    <col min="2577" max="2816" width="11.42578125" style="904"/>
    <col min="2817" max="2817" width="9.140625" style="904" customWidth="1"/>
    <col min="2818" max="2818" width="11.28515625" style="904" customWidth="1"/>
    <col min="2819" max="2819" width="12.140625" style="904" bestFit="1" customWidth="1"/>
    <col min="2820" max="2820" width="11.28515625" style="904" customWidth="1"/>
    <col min="2821" max="2821" width="12.28515625" style="904" bestFit="1" customWidth="1"/>
    <col min="2822" max="2822" width="11.28515625" style="904" customWidth="1"/>
    <col min="2823" max="2823" width="7.28515625" style="904" bestFit="1" customWidth="1"/>
    <col min="2824" max="2824" width="6.140625" style="904" customWidth="1"/>
    <col min="2825" max="2825" width="10" style="904" customWidth="1"/>
    <col min="2826" max="2826" width="11.28515625" style="904" bestFit="1" customWidth="1"/>
    <col min="2827" max="2827" width="10.28515625" style="904" bestFit="1" customWidth="1"/>
    <col min="2828" max="2828" width="7.85546875" style="904" bestFit="1" customWidth="1"/>
    <col min="2829" max="2829" width="6.7109375" style="904" bestFit="1" customWidth="1"/>
    <col min="2830" max="2830" width="11.28515625" style="904" bestFit="1" customWidth="1"/>
    <col min="2831" max="2831" width="7.28515625" style="904" bestFit="1" customWidth="1"/>
    <col min="2832" max="2832" width="4.7109375" style="904" customWidth="1"/>
    <col min="2833" max="3072" width="11.42578125" style="904"/>
    <col min="3073" max="3073" width="9.140625" style="904" customWidth="1"/>
    <col min="3074" max="3074" width="11.28515625" style="904" customWidth="1"/>
    <col min="3075" max="3075" width="12.140625" style="904" bestFit="1" customWidth="1"/>
    <col min="3076" max="3076" width="11.28515625" style="904" customWidth="1"/>
    <col min="3077" max="3077" width="12.28515625" style="904" bestFit="1" customWidth="1"/>
    <col min="3078" max="3078" width="11.28515625" style="904" customWidth="1"/>
    <col min="3079" max="3079" width="7.28515625" style="904" bestFit="1" customWidth="1"/>
    <col min="3080" max="3080" width="6.140625" style="904" customWidth="1"/>
    <col min="3081" max="3081" width="10" style="904" customWidth="1"/>
    <col min="3082" max="3082" width="11.28515625" style="904" bestFit="1" customWidth="1"/>
    <col min="3083" max="3083" width="10.28515625" style="904" bestFit="1" customWidth="1"/>
    <col min="3084" max="3084" width="7.85546875" style="904" bestFit="1" customWidth="1"/>
    <col min="3085" max="3085" width="6.7109375" style="904" bestFit="1" customWidth="1"/>
    <col min="3086" max="3086" width="11.28515625" style="904" bestFit="1" customWidth="1"/>
    <col min="3087" max="3087" width="7.28515625" style="904" bestFit="1" customWidth="1"/>
    <col min="3088" max="3088" width="4.7109375" style="904" customWidth="1"/>
    <col min="3089" max="3328" width="11.42578125" style="904"/>
    <col min="3329" max="3329" width="9.140625" style="904" customWidth="1"/>
    <col min="3330" max="3330" width="11.28515625" style="904" customWidth="1"/>
    <col min="3331" max="3331" width="12.140625" style="904" bestFit="1" customWidth="1"/>
    <col min="3332" max="3332" width="11.28515625" style="904" customWidth="1"/>
    <col min="3333" max="3333" width="12.28515625" style="904" bestFit="1" customWidth="1"/>
    <col min="3334" max="3334" width="11.28515625" style="904" customWidth="1"/>
    <col min="3335" max="3335" width="7.28515625" style="904" bestFit="1" customWidth="1"/>
    <col min="3336" max="3336" width="6.140625" style="904" customWidth="1"/>
    <col min="3337" max="3337" width="10" style="904" customWidth="1"/>
    <col min="3338" max="3338" width="11.28515625" style="904" bestFit="1" customWidth="1"/>
    <col min="3339" max="3339" width="10.28515625" style="904" bestFit="1" customWidth="1"/>
    <col min="3340" max="3340" width="7.85546875" style="904" bestFit="1" customWidth="1"/>
    <col min="3341" max="3341" width="6.7109375" style="904" bestFit="1" customWidth="1"/>
    <col min="3342" max="3342" width="11.28515625" style="904" bestFit="1" customWidth="1"/>
    <col min="3343" max="3343" width="7.28515625" style="904" bestFit="1" customWidth="1"/>
    <col min="3344" max="3344" width="4.7109375" style="904" customWidth="1"/>
    <col min="3345" max="3584" width="11.42578125" style="904"/>
    <col min="3585" max="3585" width="9.140625" style="904" customWidth="1"/>
    <col min="3586" max="3586" width="11.28515625" style="904" customWidth="1"/>
    <col min="3587" max="3587" width="12.140625" style="904" bestFit="1" customWidth="1"/>
    <col min="3588" max="3588" width="11.28515625" style="904" customWidth="1"/>
    <col min="3589" max="3589" width="12.28515625" style="904" bestFit="1" customWidth="1"/>
    <col min="3590" max="3590" width="11.28515625" style="904" customWidth="1"/>
    <col min="3591" max="3591" width="7.28515625" style="904" bestFit="1" customWidth="1"/>
    <col min="3592" max="3592" width="6.140625" style="904" customWidth="1"/>
    <col min="3593" max="3593" width="10" style="904" customWidth="1"/>
    <col min="3594" max="3594" width="11.28515625" style="904" bestFit="1" customWidth="1"/>
    <col min="3595" max="3595" width="10.28515625" style="904" bestFit="1" customWidth="1"/>
    <col min="3596" max="3596" width="7.85546875" style="904" bestFit="1" customWidth="1"/>
    <col min="3597" max="3597" width="6.7109375" style="904" bestFit="1" customWidth="1"/>
    <col min="3598" max="3598" width="11.28515625" style="904" bestFit="1" customWidth="1"/>
    <col min="3599" max="3599" width="7.28515625" style="904" bestFit="1" customWidth="1"/>
    <col min="3600" max="3600" width="4.7109375" style="904" customWidth="1"/>
    <col min="3601" max="3840" width="11.42578125" style="904"/>
    <col min="3841" max="3841" width="9.140625" style="904" customWidth="1"/>
    <col min="3842" max="3842" width="11.28515625" style="904" customWidth="1"/>
    <col min="3843" max="3843" width="12.140625" style="904" bestFit="1" customWidth="1"/>
    <col min="3844" max="3844" width="11.28515625" style="904" customWidth="1"/>
    <col min="3845" max="3845" width="12.28515625" style="904" bestFit="1" customWidth="1"/>
    <col min="3846" max="3846" width="11.28515625" style="904" customWidth="1"/>
    <col min="3847" max="3847" width="7.28515625" style="904" bestFit="1" customWidth="1"/>
    <col min="3848" max="3848" width="6.140625" style="904" customWidth="1"/>
    <col min="3849" max="3849" width="10" style="904" customWidth="1"/>
    <col min="3850" max="3850" width="11.28515625" style="904" bestFit="1" customWidth="1"/>
    <col min="3851" max="3851" width="10.28515625" style="904" bestFit="1" customWidth="1"/>
    <col min="3852" max="3852" width="7.85546875" style="904" bestFit="1" customWidth="1"/>
    <col min="3853" max="3853" width="6.7109375" style="904" bestFit="1" customWidth="1"/>
    <col min="3854" max="3854" width="11.28515625" style="904" bestFit="1" customWidth="1"/>
    <col min="3855" max="3855" width="7.28515625" style="904" bestFit="1" customWidth="1"/>
    <col min="3856" max="3856" width="4.7109375" style="904" customWidth="1"/>
    <col min="3857" max="4096" width="11.42578125" style="904"/>
    <col min="4097" max="4097" width="9.140625" style="904" customWidth="1"/>
    <col min="4098" max="4098" width="11.28515625" style="904" customWidth="1"/>
    <col min="4099" max="4099" width="12.140625" style="904" bestFit="1" customWidth="1"/>
    <col min="4100" max="4100" width="11.28515625" style="904" customWidth="1"/>
    <col min="4101" max="4101" width="12.28515625" style="904" bestFit="1" customWidth="1"/>
    <col min="4102" max="4102" width="11.28515625" style="904" customWidth="1"/>
    <col min="4103" max="4103" width="7.28515625" style="904" bestFit="1" customWidth="1"/>
    <col min="4104" max="4104" width="6.140625" style="904" customWidth="1"/>
    <col min="4105" max="4105" width="10" style="904" customWidth="1"/>
    <col min="4106" max="4106" width="11.28515625" style="904" bestFit="1" customWidth="1"/>
    <col min="4107" max="4107" width="10.28515625" style="904" bestFit="1" customWidth="1"/>
    <col min="4108" max="4108" width="7.85546875" style="904" bestFit="1" customWidth="1"/>
    <col min="4109" max="4109" width="6.7109375" style="904" bestFit="1" customWidth="1"/>
    <col min="4110" max="4110" width="11.28515625" style="904" bestFit="1" customWidth="1"/>
    <col min="4111" max="4111" width="7.28515625" style="904" bestFit="1" customWidth="1"/>
    <col min="4112" max="4112" width="4.7109375" style="904" customWidth="1"/>
    <col min="4113" max="4352" width="11.42578125" style="904"/>
    <col min="4353" max="4353" width="9.140625" style="904" customWidth="1"/>
    <col min="4354" max="4354" width="11.28515625" style="904" customWidth="1"/>
    <col min="4355" max="4355" width="12.140625" style="904" bestFit="1" customWidth="1"/>
    <col min="4356" max="4356" width="11.28515625" style="904" customWidth="1"/>
    <col min="4357" max="4357" width="12.28515625" style="904" bestFit="1" customWidth="1"/>
    <col min="4358" max="4358" width="11.28515625" style="904" customWidth="1"/>
    <col min="4359" max="4359" width="7.28515625" style="904" bestFit="1" customWidth="1"/>
    <col min="4360" max="4360" width="6.140625" style="904" customWidth="1"/>
    <col min="4361" max="4361" width="10" style="904" customWidth="1"/>
    <col min="4362" max="4362" width="11.28515625" style="904" bestFit="1" customWidth="1"/>
    <col min="4363" max="4363" width="10.28515625" style="904" bestFit="1" customWidth="1"/>
    <col min="4364" max="4364" width="7.85546875" style="904" bestFit="1" customWidth="1"/>
    <col min="4365" max="4365" width="6.7109375" style="904" bestFit="1" customWidth="1"/>
    <col min="4366" max="4366" width="11.28515625" style="904" bestFit="1" customWidth="1"/>
    <col min="4367" max="4367" width="7.28515625" style="904" bestFit="1" customWidth="1"/>
    <col min="4368" max="4368" width="4.7109375" style="904" customWidth="1"/>
    <col min="4369" max="4608" width="11.42578125" style="904"/>
    <col min="4609" max="4609" width="9.140625" style="904" customWidth="1"/>
    <col min="4610" max="4610" width="11.28515625" style="904" customWidth="1"/>
    <col min="4611" max="4611" width="12.140625" style="904" bestFit="1" customWidth="1"/>
    <col min="4612" max="4612" width="11.28515625" style="904" customWidth="1"/>
    <col min="4613" max="4613" width="12.28515625" style="904" bestFit="1" customWidth="1"/>
    <col min="4614" max="4614" width="11.28515625" style="904" customWidth="1"/>
    <col min="4615" max="4615" width="7.28515625" style="904" bestFit="1" customWidth="1"/>
    <col min="4616" max="4616" width="6.140625" style="904" customWidth="1"/>
    <col min="4617" max="4617" width="10" style="904" customWidth="1"/>
    <col min="4618" max="4618" width="11.28515625" style="904" bestFit="1" customWidth="1"/>
    <col min="4619" max="4619" width="10.28515625" style="904" bestFit="1" customWidth="1"/>
    <col min="4620" max="4620" width="7.85546875" style="904" bestFit="1" customWidth="1"/>
    <col min="4621" max="4621" width="6.7109375" style="904" bestFit="1" customWidth="1"/>
    <col min="4622" max="4622" width="11.28515625" style="904" bestFit="1" customWidth="1"/>
    <col min="4623" max="4623" width="7.28515625" style="904" bestFit="1" customWidth="1"/>
    <col min="4624" max="4624" width="4.7109375" style="904" customWidth="1"/>
    <col min="4625" max="4864" width="11.42578125" style="904"/>
    <col min="4865" max="4865" width="9.140625" style="904" customWidth="1"/>
    <col min="4866" max="4866" width="11.28515625" style="904" customWidth="1"/>
    <col min="4867" max="4867" width="12.140625" style="904" bestFit="1" customWidth="1"/>
    <col min="4868" max="4868" width="11.28515625" style="904" customWidth="1"/>
    <col min="4869" max="4869" width="12.28515625" style="904" bestFit="1" customWidth="1"/>
    <col min="4870" max="4870" width="11.28515625" style="904" customWidth="1"/>
    <col min="4871" max="4871" width="7.28515625" style="904" bestFit="1" customWidth="1"/>
    <col min="4872" max="4872" width="6.140625" style="904" customWidth="1"/>
    <col min="4873" max="4873" width="10" style="904" customWidth="1"/>
    <col min="4874" max="4874" width="11.28515625" style="904" bestFit="1" customWidth="1"/>
    <col min="4875" max="4875" width="10.28515625" style="904" bestFit="1" customWidth="1"/>
    <col min="4876" max="4876" width="7.85546875" style="904" bestFit="1" customWidth="1"/>
    <col min="4877" max="4877" width="6.7109375" style="904" bestFit="1" customWidth="1"/>
    <col min="4878" max="4878" width="11.28515625" style="904" bestFit="1" customWidth="1"/>
    <col min="4879" max="4879" width="7.28515625" style="904" bestFit="1" customWidth="1"/>
    <col min="4880" max="4880" width="4.7109375" style="904" customWidth="1"/>
    <col min="4881" max="5120" width="11.42578125" style="904"/>
    <col min="5121" max="5121" width="9.140625" style="904" customWidth="1"/>
    <col min="5122" max="5122" width="11.28515625" style="904" customWidth="1"/>
    <col min="5123" max="5123" width="12.140625" style="904" bestFit="1" customWidth="1"/>
    <col min="5124" max="5124" width="11.28515625" style="904" customWidth="1"/>
    <col min="5125" max="5125" width="12.28515625" style="904" bestFit="1" customWidth="1"/>
    <col min="5126" max="5126" width="11.28515625" style="904" customWidth="1"/>
    <col min="5127" max="5127" width="7.28515625" style="904" bestFit="1" customWidth="1"/>
    <col min="5128" max="5128" width="6.140625" style="904" customWidth="1"/>
    <col min="5129" max="5129" width="10" style="904" customWidth="1"/>
    <col min="5130" max="5130" width="11.28515625" style="904" bestFit="1" customWidth="1"/>
    <col min="5131" max="5131" width="10.28515625" style="904" bestFit="1" customWidth="1"/>
    <col min="5132" max="5132" width="7.85546875" style="904" bestFit="1" customWidth="1"/>
    <col min="5133" max="5133" width="6.7109375" style="904" bestFit="1" customWidth="1"/>
    <col min="5134" max="5134" width="11.28515625" style="904" bestFit="1" customWidth="1"/>
    <col min="5135" max="5135" width="7.28515625" style="904" bestFit="1" customWidth="1"/>
    <col min="5136" max="5136" width="4.7109375" style="904" customWidth="1"/>
    <col min="5137" max="5376" width="11.42578125" style="904"/>
    <col min="5377" max="5377" width="9.140625" style="904" customWidth="1"/>
    <col min="5378" max="5378" width="11.28515625" style="904" customWidth="1"/>
    <col min="5379" max="5379" width="12.140625" style="904" bestFit="1" customWidth="1"/>
    <col min="5380" max="5380" width="11.28515625" style="904" customWidth="1"/>
    <col min="5381" max="5381" width="12.28515625" style="904" bestFit="1" customWidth="1"/>
    <col min="5382" max="5382" width="11.28515625" style="904" customWidth="1"/>
    <col min="5383" max="5383" width="7.28515625" style="904" bestFit="1" customWidth="1"/>
    <col min="5384" max="5384" width="6.140625" style="904" customWidth="1"/>
    <col min="5385" max="5385" width="10" style="904" customWidth="1"/>
    <col min="5386" max="5386" width="11.28515625" style="904" bestFit="1" customWidth="1"/>
    <col min="5387" max="5387" width="10.28515625" style="904" bestFit="1" customWidth="1"/>
    <col min="5388" max="5388" width="7.85546875" style="904" bestFit="1" customWidth="1"/>
    <col min="5389" max="5389" width="6.7109375" style="904" bestFit="1" customWidth="1"/>
    <col min="5390" max="5390" width="11.28515625" style="904" bestFit="1" customWidth="1"/>
    <col min="5391" max="5391" width="7.28515625" style="904" bestFit="1" customWidth="1"/>
    <col min="5392" max="5392" width="4.7109375" style="904" customWidth="1"/>
    <col min="5393" max="5632" width="11.42578125" style="904"/>
    <col min="5633" max="5633" width="9.140625" style="904" customWidth="1"/>
    <col min="5634" max="5634" width="11.28515625" style="904" customWidth="1"/>
    <col min="5635" max="5635" width="12.140625" style="904" bestFit="1" customWidth="1"/>
    <col min="5636" max="5636" width="11.28515625" style="904" customWidth="1"/>
    <col min="5637" max="5637" width="12.28515625" style="904" bestFit="1" customWidth="1"/>
    <col min="5638" max="5638" width="11.28515625" style="904" customWidth="1"/>
    <col min="5639" max="5639" width="7.28515625" style="904" bestFit="1" customWidth="1"/>
    <col min="5640" max="5640" width="6.140625" style="904" customWidth="1"/>
    <col min="5641" max="5641" width="10" style="904" customWidth="1"/>
    <col min="5642" max="5642" width="11.28515625" style="904" bestFit="1" customWidth="1"/>
    <col min="5643" max="5643" width="10.28515625" style="904" bestFit="1" customWidth="1"/>
    <col min="5644" max="5644" width="7.85546875" style="904" bestFit="1" customWidth="1"/>
    <col min="5645" max="5645" width="6.7109375" style="904" bestFit="1" customWidth="1"/>
    <col min="5646" max="5646" width="11.28515625" style="904" bestFit="1" customWidth="1"/>
    <col min="5647" max="5647" width="7.28515625" style="904" bestFit="1" customWidth="1"/>
    <col min="5648" max="5648" width="4.7109375" style="904" customWidth="1"/>
    <col min="5649" max="5888" width="11.42578125" style="904"/>
    <col min="5889" max="5889" width="9.140625" style="904" customWidth="1"/>
    <col min="5890" max="5890" width="11.28515625" style="904" customWidth="1"/>
    <col min="5891" max="5891" width="12.140625" style="904" bestFit="1" customWidth="1"/>
    <col min="5892" max="5892" width="11.28515625" style="904" customWidth="1"/>
    <col min="5893" max="5893" width="12.28515625" style="904" bestFit="1" customWidth="1"/>
    <col min="5894" max="5894" width="11.28515625" style="904" customWidth="1"/>
    <col min="5895" max="5895" width="7.28515625" style="904" bestFit="1" customWidth="1"/>
    <col min="5896" max="5896" width="6.140625" style="904" customWidth="1"/>
    <col min="5897" max="5897" width="10" style="904" customWidth="1"/>
    <col min="5898" max="5898" width="11.28515625" style="904" bestFit="1" customWidth="1"/>
    <col min="5899" max="5899" width="10.28515625" style="904" bestFit="1" customWidth="1"/>
    <col min="5900" max="5900" width="7.85546875" style="904" bestFit="1" customWidth="1"/>
    <col min="5901" max="5901" width="6.7109375" style="904" bestFit="1" customWidth="1"/>
    <col min="5902" max="5902" width="11.28515625" style="904" bestFit="1" customWidth="1"/>
    <col min="5903" max="5903" width="7.28515625" style="904" bestFit="1" customWidth="1"/>
    <col min="5904" max="5904" width="4.7109375" style="904" customWidth="1"/>
    <col min="5905" max="6144" width="11.42578125" style="904"/>
    <col min="6145" max="6145" width="9.140625" style="904" customWidth="1"/>
    <col min="6146" max="6146" width="11.28515625" style="904" customWidth="1"/>
    <col min="6147" max="6147" width="12.140625" style="904" bestFit="1" customWidth="1"/>
    <col min="6148" max="6148" width="11.28515625" style="904" customWidth="1"/>
    <col min="6149" max="6149" width="12.28515625" style="904" bestFit="1" customWidth="1"/>
    <col min="6150" max="6150" width="11.28515625" style="904" customWidth="1"/>
    <col min="6151" max="6151" width="7.28515625" style="904" bestFit="1" customWidth="1"/>
    <col min="6152" max="6152" width="6.140625" style="904" customWidth="1"/>
    <col min="6153" max="6153" width="10" style="904" customWidth="1"/>
    <col min="6154" max="6154" width="11.28515625" style="904" bestFit="1" customWidth="1"/>
    <col min="6155" max="6155" width="10.28515625" style="904" bestFit="1" customWidth="1"/>
    <col min="6156" max="6156" width="7.85546875" style="904" bestFit="1" customWidth="1"/>
    <col min="6157" max="6157" width="6.7109375" style="904" bestFit="1" customWidth="1"/>
    <col min="6158" max="6158" width="11.28515625" style="904" bestFit="1" customWidth="1"/>
    <col min="6159" max="6159" width="7.28515625" style="904" bestFit="1" customWidth="1"/>
    <col min="6160" max="6160" width="4.7109375" style="904" customWidth="1"/>
    <col min="6161" max="6400" width="11.42578125" style="904"/>
    <col min="6401" max="6401" width="9.140625" style="904" customWidth="1"/>
    <col min="6402" max="6402" width="11.28515625" style="904" customWidth="1"/>
    <col min="6403" max="6403" width="12.140625" style="904" bestFit="1" customWidth="1"/>
    <col min="6404" max="6404" width="11.28515625" style="904" customWidth="1"/>
    <col min="6405" max="6405" width="12.28515625" style="904" bestFit="1" customWidth="1"/>
    <col min="6406" max="6406" width="11.28515625" style="904" customWidth="1"/>
    <col min="6407" max="6407" width="7.28515625" style="904" bestFit="1" customWidth="1"/>
    <col min="6408" max="6408" width="6.140625" style="904" customWidth="1"/>
    <col min="6409" max="6409" width="10" style="904" customWidth="1"/>
    <col min="6410" max="6410" width="11.28515625" style="904" bestFit="1" customWidth="1"/>
    <col min="6411" max="6411" width="10.28515625" style="904" bestFit="1" customWidth="1"/>
    <col min="6412" max="6412" width="7.85546875" style="904" bestFit="1" customWidth="1"/>
    <col min="6413" max="6413" width="6.7109375" style="904" bestFit="1" customWidth="1"/>
    <col min="6414" max="6414" width="11.28515625" style="904" bestFit="1" customWidth="1"/>
    <col min="6415" max="6415" width="7.28515625" style="904" bestFit="1" customWidth="1"/>
    <col min="6416" max="6416" width="4.7109375" style="904" customWidth="1"/>
    <col min="6417" max="6656" width="11.42578125" style="904"/>
    <col min="6657" max="6657" width="9.140625" style="904" customWidth="1"/>
    <col min="6658" max="6658" width="11.28515625" style="904" customWidth="1"/>
    <col min="6659" max="6659" width="12.140625" style="904" bestFit="1" customWidth="1"/>
    <col min="6660" max="6660" width="11.28515625" style="904" customWidth="1"/>
    <col min="6661" max="6661" width="12.28515625" style="904" bestFit="1" customWidth="1"/>
    <col min="6662" max="6662" width="11.28515625" style="904" customWidth="1"/>
    <col min="6663" max="6663" width="7.28515625" style="904" bestFit="1" customWidth="1"/>
    <col min="6664" max="6664" width="6.140625" style="904" customWidth="1"/>
    <col min="6665" max="6665" width="10" style="904" customWidth="1"/>
    <col min="6666" max="6666" width="11.28515625" style="904" bestFit="1" customWidth="1"/>
    <col min="6667" max="6667" width="10.28515625" style="904" bestFit="1" customWidth="1"/>
    <col min="6668" max="6668" width="7.85546875" style="904" bestFit="1" customWidth="1"/>
    <col min="6669" max="6669" width="6.7109375" style="904" bestFit="1" customWidth="1"/>
    <col min="6670" max="6670" width="11.28515625" style="904" bestFit="1" customWidth="1"/>
    <col min="6671" max="6671" width="7.28515625" style="904" bestFit="1" customWidth="1"/>
    <col min="6672" max="6672" width="4.7109375" style="904" customWidth="1"/>
    <col min="6673" max="6912" width="11.42578125" style="904"/>
    <col min="6913" max="6913" width="9.140625" style="904" customWidth="1"/>
    <col min="6914" max="6914" width="11.28515625" style="904" customWidth="1"/>
    <col min="6915" max="6915" width="12.140625" style="904" bestFit="1" customWidth="1"/>
    <col min="6916" max="6916" width="11.28515625" style="904" customWidth="1"/>
    <col min="6917" max="6917" width="12.28515625" style="904" bestFit="1" customWidth="1"/>
    <col min="6918" max="6918" width="11.28515625" style="904" customWidth="1"/>
    <col min="6919" max="6919" width="7.28515625" style="904" bestFit="1" customWidth="1"/>
    <col min="6920" max="6920" width="6.140625" style="904" customWidth="1"/>
    <col min="6921" max="6921" width="10" style="904" customWidth="1"/>
    <col min="6922" max="6922" width="11.28515625" style="904" bestFit="1" customWidth="1"/>
    <col min="6923" max="6923" width="10.28515625" style="904" bestFit="1" customWidth="1"/>
    <col min="6924" max="6924" width="7.85546875" style="904" bestFit="1" customWidth="1"/>
    <col min="6925" max="6925" width="6.7109375" style="904" bestFit="1" customWidth="1"/>
    <col min="6926" max="6926" width="11.28515625" style="904" bestFit="1" customWidth="1"/>
    <col min="6927" max="6927" width="7.28515625" style="904" bestFit="1" customWidth="1"/>
    <col min="6928" max="6928" width="4.7109375" style="904" customWidth="1"/>
    <col min="6929" max="7168" width="11.42578125" style="904"/>
    <col min="7169" max="7169" width="9.140625" style="904" customWidth="1"/>
    <col min="7170" max="7170" width="11.28515625" style="904" customWidth="1"/>
    <col min="7171" max="7171" width="12.140625" style="904" bestFit="1" customWidth="1"/>
    <col min="7172" max="7172" width="11.28515625" style="904" customWidth="1"/>
    <col min="7173" max="7173" width="12.28515625" style="904" bestFit="1" customWidth="1"/>
    <col min="7174" max="7174" width="11.28515625" style="904" customWidth="1"/>
    <col min="7175" max="7175" width="7.28515625" style="904" bestFit="1" customWidth="1"/>
    <col min="7176" max="7176" width="6.140625" style="904" customWidth="1"/>
    <col min="7177" max="7177" width="10" style="904" customWidth="1"/>
    <col min="7178" max="7178" width="11.28515625" style="904" bestFit="1" customWidth="1"/>
    <col min="7179" max="7179" width="10.28515625" style="904" bestFit="1" customWidth="1"/>
    <col min="7180" max="7180" width="7.85546875" style="904" bestFit="1" customWidth="1"/>
    <col min="7181" max="7181" width="6.7109375" style="904" bestFit="1" customWidth="1"/>
    <col min="7182" max="7182" width="11.28515625" style="904" bestFit="1" customWidth="1"/>
    <col min="7183" max="7183" width="7.28515625" style="904" bestFit="1" customWidth="1"/>
    <col min="7184" max="7184" width="4.7109375" style="904" customWidth="1"/>
    <col min="7185" max="7424" width="11.42578125" style="904"/>
    <col min="7425" max="7425" width="9.140625" style="904" customWidth="1"/>
    <col min="7426" max="7426" width="11.28515625" style="904" customWidth="1"/>
    <col min="7427" max="7427" width="12.140625" style="904" bestFit="1" customWidth="1"/>
    <col min="7428" max="7428" width="11.28515625" style="904" customWidth="1"/>
    <col min="7429" max="7429" width="12.28515625" style="904" bestFit="1" customWidth="1"/>
    <col min="7430" max="7430" width="11.28515625" style="904" customWidth="1"/>
    <col min="7431" max="7431" width="7.28515625" style="904" bestFit="1" customWidth="1"/>
    <col min="7432" max="7432" width="6.140625" style="904" customWidth="1"/>
    <col min="7433" max="7433" width="10" style="904" customWidth="1"/>
    <col min="7434" max="7434" width="11.28515625" style="904" bestFit="1" customWidth="1"/>
    <col min="7435" max="7435" width="10.28515625" style="904" bestFit="1" customWidth="1"/>
    <col min="7436" max="7436" width="7.85546875" style="904" bestFit="1" customWidth="1"/>
    <col min="7437" max="7437" width="6.7109375" style="904" bestFit="1" customWidth="1"/>
    <col min="7438" max="7438" width="11.28515625" style="904" bestFit="1" customWidth="1"/>
    <col min="7439" max="7439" width="7.28515625" style="904" bestFit="1" customWidth="1"/>
    <col min="7440" max="7440" width="4.7109375" style="904" customWidth="1"/>
    <col min="7441" max="7680" width="11.42578125" style="904"/>
    <col min="7681" max="7681" width="9.140625" style="904" customWidth="1"/>
    <col min="7682" max="7682" width="11.28515625" style="904" customWidth="1"/>
    <col min="7683" max="7683" width="12.140625" style="904" bestFit="1" customWidth="1"/>
    <col min="7684" max="7684" width="11.28515625" style="904" customWidth="1"/>
    <col min="7685" max="7685" width="12.28515625" style="904" bestFit="1" customWidth="1"/>
    <col min="7686" max="7686" width="11.28515625" style="904" customWidth="1"/>
    <col min="7687" max="7687" width="7.28515625" style="904" bestFit="1" customWidth="1"/>
    <col min="7688" max="7688" width="6.140625" style="904" customWidth="1"/>
    <col min="7689" max="7689" width="10" style="904" customWidth="1"/>
    <col min="7690" max="7690" width="11.28515625" style="904" bestFit="1" customWidth="1"/>
    <col min="7691" max="7691" width="10.28515625" style="904" bestFit="1" customWidth="1"/>
    <col min="7692" max="7692" width="7.85546875" style="904" bestFit="1" customWidth="1"/>
    <col min="7693" max="7693" width="6.7109375" style="904" bestFit="1" customWidth="1"/>
    <col min="7694" max="7694" width="11.28515625" style="904" bestFit="1" customWidth="1"/>
    <col min="7695" max="7695" width="7.28515625" style="904" bestFit="1" customWidth="1"/>
    <col min="7696" max="7696" width="4.7109375" style="904" customWidth="1"/>
    <col min="7697" max="7936" width="11.42578125" style="904"/>
    <col min="7937" max="7937" width="9.140625" style="904" customWidth="1"/>
    <col min="7938" max="7938" width="11.28515625" style="904" customWidth="1"/>
    <col min="7939" max="7939" width="12.140625" style="904" bestFit="1" customWidth="1"/>
    <col min="7940" max="7940" width="11.28515625" style="904" customWidth="1"/>
    <col min="7941" max="7941" width="12.28515625" style="904" bestFit="1" customWidth="1"/>
    <col min="7942" max="7942" width="11.28515625" style="904" customWidth="1"/>
    <col min="7943" max="7943" width="7.28515625" style="904" bestFit="1" customWidth="1"/>
    <col min="7944" max="7944" width="6.140625" style="904" customWidth="1"/>
    <col min="7945" max="7945" width="10" style="904" customWidth="1"/>
    <col min="7946" max="7946" width="11.28515625" style="904" bestFit="1" customWidth="1"/>
    <col min="7947" max="7947" width="10.28515625" style="904" bestFit="1" customWidth="1"/>
    <col min="7948" max="7948" width="7.85546875" style="904" bestFit="1" customWidth="1"/>
    <col min="7949" max="7949" width="6.7109375" style="904" bestFit="1" customWidth="1"/>
    <col min="7950" max="7950" width="11.28515625" style="904" bestFit="1" customWidth="1"/>
    <col min="7951" max="7951" width="7.28515625" style="904" bestFit="1" customWidth="1"/>
    <col min="7952" max="7952" width="4.7109375" style="904" customWidth="1"/>
    <col min="7953" max="8192" width="11.42578125" style="904"/>
    <col min="8193" max="8193" width="9.140625" style="904" customWidth="1"/>
    <col min="8194" max="8194" width="11.28515625" style="904" customWidth="1"/>
    <col min="8195" max="8195" width="12.140625" style="904" bestFit="1" customWidth="1"/>
    <col min="8196" max="8196" width="11.28515625" style="904" customWidth="1"/>
    <col min="8197" max="8197" width="12.28515625" style="904" bestFit="1" customWidth="1"/>
    <col min="8198" max="8198" width="11.28515625" style="904" customWidth="1"/>
    <col min="8199" max="8199" width="7.28515625" style="904" bestFit="1" customWidth="1"/>
    <col min="8200" max="8200" width="6.140625" style="904" customWidth="1"/>
    <col min="8201" max="8201" width="10" style="904" customWidth="1"/>
    <col min="8202" max="8202" width="11.28515625" style="904" bestFit="1" customWidth="1"/>
    <col min="8203" max="8203" width="10.28515625" style="904" bestFit="1" customWidth="1"/>
    <col min="8204" max="8204" width="7.85546875" style="904" bestFit="1" customWidth="1"/>
    <col min="8205" max="8205" width="6.7109375" style="904" bestFit="1" customWidth="1"/>
    <col min="8206" max="8206" width="11.28515625" style="904" bestFit="1" customWidth="1"/>
    <col min="8207" max="8207" width="7.28515625" style="904" bestFit="1" customWidth="1"/>
    <col min="8208" max="8208" width="4.7109375" style="904" customWidth="1"/>
    <col min="8209" max="8448" width="11.42578125" style="904"/>
    <col min="8449" max="8449" width="9.140625" style="904" customWidth="1"/>
    <col min="8450" max="8450" width="11.28515625" style="904" customWidth="1"/>
    <col min="8451" max="8451" width="12.140625" style="904" bestFit="1" customWidth="1"/>
    <col min="8452" max="8452" width="11.28515625" style="904" customWidth="1"/>
    <col min="8453" max="8453" width="12.28515625" style="904" bestFit="1" customWidth="1"/>
    <col min="8454" max="8454" width="11.28515625" style="904" customWidth="1"/>
    <col min="8455" max="8455" width="7.28515625" style="904" bestFit="1" customWidth="1"/>
    <col min="8456" max="8456" width="6.140625" style="904" customWidth="1"/>
    <col min="8457" max="8457" width="10" style="904" customWidth="1"/>
    <col min="8458" max="8458" width="11.28515625" style="904" bestFit="1" customWidth="1"/>
    <col min="8459" max="8459" width="10.28515625" style="904" bestFit="1" customWidth="1"/>
    <col min="8460" max="8460" width="7.85546875" style="904" bestFit="1" customWidth="1"/>
    <col min="8461" max="8461" width="6.7109375" style="904" bestFit="1" customWidth="1"/>
    <col min="8462" max="8462" width="11.28515625" style="904" bestFit="1" customWidth="1"/>
    <col min="8463" max="8463" width="7.28515625" style="904" bestFit="1" customWidth="1"/>
    <col min="8464" max="8464" width="4.7109375" style="904" customWidth="1"/>
    <col min="8465" max="8704" width="11.42578125" style="904"/>
    <col min="8705" max="8705" width="9.140625" style="904" customWidth="1"/>
    <col min="8706" max="8706" width="11.28515625" style="904" customWidth="1"/>
    <col min="8707" max="8707" width="12.140625" style="904" bestFit="1" customWidth="1"/>
    <col min="8708" max="8708" width="11.28515625" style="904" customWidth="1"/>
    <col min="8709" max="8709" width="12.28515625" style="904" bestFit="1" customWidth="1"/>
    <col min="8710" max="8710" width="11.28515625" style="904" customWidth="1"/>
    <col min="8711" max="8711" width="7.28515625" style="904" bestFit="1" customWidth="1"/>
    <col min="8712" max="8712" width="6.140625" style="904" customWidth="1"/>
    <col min="8713" max="8713" width="10" style="904" customWidth="1"/>
    <col min="8714" max="8714" width="11.28515625" style="904" bestFit="1" customWidth="1"/>
    <col min="8715" max="8715" width="10.28515625" style="904" bestFit="1" customWidth="1"/>
    <col min="8716" max="8716" width="7.85546875" style="904" bestFit="1" customWidth="1"/>
    <col min="8717" max="8717" width="6.7109375" style="904" bestFit="1" customWidth="1"/>
    <col min="8718" max="8718" width="11.28515625" style="904" bestFit="1" customWidth="1"/>
    <col min="8719" max="8719" width="7.28515625" style="904" bestFit="1" customWidth="1"/>
    <col min="8720" max="8720" width="4.7109375" style="904" customWidth="1"/>
    <col min="8721" max="8960" width="11.42578125" style="904"/>
    <col min="8961" max="8961" width="9.140625" style="904" customWidth="1"/>
    <col min="8962" max="8962" width="11.28515625" style="904" customWidth="1"/>
    <col min="8963" max="8963" width="12.140625" style="904" bestFit="1" customWidth="1"/>
    <col min="8964" max="8964" width="11.28515625" style="904" customWidth="1"/>
    <col min="8965" max="8965" width="12.28515625" style="904" bestFit="1" customWidth="1"/>
    <col min="8966" max="8966" width="11.28515625" style="904" customWidth="1"/>
    <col min="8967" max="8967" width="7.28515625" style="904" bestFit="1" customWidth="1"/>
    <col min="8968" max="8968" width="6.140625" style="904" customWidth="1"/>
    <col min="8969" max="8969" width="10" style="904" customWidth="1"/>
    <col min="8970" max="8970" width="11.28515625" style="904" bestFit="1" customWidth="1"/>
    <col min="8971" max="8971" width="10.28515625" style="904" bestFit="1" customWidth="1"/>
    <col min="8972" max="8972" width="7.85546875" style="904" bestFit="1" customWidth="1"/>
    <col min="8973" max="8973" width="6.7109375" style="904" bestFit="1" customWidth="1"/>
    <col min="8974" max="8974" width="11.28515625" style="904" bestFit="1" customWidth="1"/>
    <col min="8975" max="8975" width="7.28515625" style="904" bestFit="1" customWidth="1"/>
    <col min="8976" max="8976" width="4.7109375" style="904" customWidth="1"/>
    <col min="8977" max="9216" width="11.42578125" style="904"/>
    <col min="9217" max="9217" width="9.140625" style="904" customWidth="1"/>
    <col min="9218" max="9218" width="11.28515625" style="904" customWidth="1"/>
    <col min="9219" max="9219" width="12.140625" style="904" bestFit="1" customWidth="1"/>
    <col min="9220" max="9220" width="11.28515625" style="904" customWidth="1"/>
    <col min="9221" max="9221" width="12.28515625" style="904" bestFit="1" customWidth="1"/>
    <col min="9222" max="9222" width="11.28515625" style="904" customWidth="1"/>
    <col min="9223" max="9223" width="7.28515625" style="904" bestFit="1" customWidth="1"/>
    <col min="9224" max="9224" width="6.140625" style="904" customWidth="1"/>
    <col min="9225" max="9225" width="10" style="904" customWidth="1"/>
    <col min="9226" max="9226" width="11.28515625" style="904" bestFit="1" customWidth="1"/>
    <col min="9227" max="9227" width="10.28515625" style="904" bestFit="1" customWidth="1"/>
    <col min="9228" max="9228" width="7.85546875" style="904" bestFit="1" customWidth="1"/>
    <col min="9229" max="9229" width="6.7109375" style="904" bestFit="1" customWidth="1"/>
    <col min="9230" max="9230" width="11.28515625" style="904" bestFit="1" customWidth="1"/>
    <col min="9231" max="9231" width="7.28515625" style="904" bestFit="1" customWidth="1"/>
    <col min="9232" max="9232" width="4.7109375" style="904" customWidth="1"/>
    <col min="9233" max="9472" width="11.42578125" style="904"/>
    <col min="9473" max="9473" width="9.140625" style="904" customWidth="1"/>
    <col min="9474" max="9474" width="11.28515625" style="904" customWidth="1"/>
    <col min="9475" max="9475" width="12.140625" style="904" bestFit="1" customWidth="1"/>
    <col min="9476" max="9476" width="11.28515625" style="904" customWidth="1"/>
    <col min="9477" max="9477" width="12.28515625" style="904" bestFit="1" customWidth="1"/>
    <col min="9478" max="9478" width="11.28515625" style="904" customWidth="1"/>
    <col min="9479" max="9479" width="7.28515625" style="904" bestFit="1" customWidth="1"/>
    <col min="9480" max="9480" width="6.140625" style="904" customWidth="1"/>
    <col min="9481" max="9481" width="10" style="904" customWidth="1"/>
    <col min="9482" max="9482" width="11.28515625" style="904" bestFit="1" customWidth="1"/>
    <col min="9483" max="9483" width="10.28515625" style="904" bestFit="1" customWidth="1"/>
    <col min="9484" max="9484" width="7.85546875" style="904" bestFit="1" customWidth="1"/>
    <col min="9485" max="9485" width="6.7109375" style="904" bestFit="1" customWidth="1"/>
    <col min="9486" max="9486" width="11.28515625" style="904" bestFit="1" customWidth="1"/>
    <col min="9487" max="9487" width="7.28515625" style="904" bestFit="1" customWidth="1"/>
    <col min="9488" max="9488" width="4.7109375" style="904" customWidth="1"/>
    <col min="9489" max="9728" width="11.42578125" style="904"/>
    <col min="9729" max="9729" width="9.140625" style="904" customWidth="1"/>
    <col min="9730" max="9730" width="11.28515625" style="904" customWidth="1"/>
    <col min="9731" max="9731" width="12.140625" style="904" bestFit="1" customWidth="1"/>
    <col min="9732" max="9732" width="11.28515625" style="904" customWidth="1"/>
    <col min="9733" max="9733" width="12.28515625" style="904" bestFit="1" customWidth="1"/>
    <col min="9734" max="9734" width="11.28515625" style="904" customWidth="1"/>
    <col min="9735" max="9735" width="7.28515625" style="904" bestFit="1" customWidth="1"/>
    <col min="9736" max="9736" width="6.140625" style="904" customWidth="1"/>
    <col min="9737" max="9737" width="10" style="904" customWidth="1"/>
    <col min="9738" max="9738" width="11.28515625" style="904" bestFit="1" customWidth="1"/>
    <col min="9739" max="9739" width="10.28515625" style="904" bestFit="1" customWidth="1"/>
    <col min="9740" max="9740" width="7.85546875" style="904" bestFit="1" customWidth="1"/>
    <col min="9741" max="9741" width="6.7109375" style="904" bestFit="1" customWidth="1"/>
    <col min="9742" max="9742" width="11.28515625" style="904" bestFit="1" customWidth="1"/>
    <col min="9743" max="9743" width="7.28515625" style="904" bestFit="1" customWidth="1"/>
    <col min="9744" max="9744" width="4.7109375" style="904" customWidth="1"/>
    <col min="9745" max="9984" width="11.42578125" style="904"/>
    <col min="9985" max="9985" width="9.140625" style="904" customWidth="1"/>
    <col min="9986" max="9986" width="11.28515625" style="904" customWidth="1"/>
    <col min="9987" max="9987" width="12.140625" style="904" bestFit="1" customWidth="1"/>
    <col min="9988" max="9988" width="11.28515625" style="904" customWidth="1"/>
    <col min="9989" max="9989" width="12.28515625" style="904" bestFit="1" customWidth="1"/>
    <col min="9990" max="9990" width="11.28515625" style="904" customWidth="1"/>
    <col min="9991" max="9991" width="7.28515625" style="904" bestFit="1" customWidth="1"/>
    <col min="9992" max="9992" width="6.140625" style="904" customWidth="1"/>
    <col min="9993" max="9993" width="10" style="904" customWidth="1"/>
    <col min="9994" max="9994" width="11.28515625" style="904" bestFit="1" customWidth="1"/>
    <col min="9995" max="9995" width="10.28515625" style="904" bestFit="1" customWidth="1"/>
    <col min="9996" max="9996" width="7.85546875" style="904" bestFit="1" customWidth="1"/>
    <col min="9997" max="9997" width="6.7109375" style="904" bestFit="1" customWidth="1"/>
    <col min="9998" max="9998" width="11.28515625" style="904" bestFit="1" customWidth="1"/>
    <col min="9999" max="9999" width="7.28515625" style="904" bestFit="1" customWidth="1"/>
    <col min="10000" max="10000" width="4.7109375" style="904" customWidth="1"/>
    <col min="10001" max="10240" width="11.42578125" style="904"/>
    <col min="10241" max="10241" width="9.140625" style="904" customWidth="1"/>
    <col min="10242" max="10242" width="11.28515625" style="904" customWidth="1"/>
    <col min="10243" max="10243" width="12.140625" style="904" bestFit="1" customWidth="1"/>
    <col min="10244" max="10244" width="11.28515625" style="904" customWidth="1"/>
    <col min="10245" max="10245" width="12.28515625" style="904" bestFit="1" customWidth="1"/>
    <col min="10246" max="10246" width="11.28515625" style="904" customWidth="1"/>
    <col min="10247" max="10247" width="7.28515625" style="904" bestFit="1" customWidth="1"/>
    <col min="10248" max="10248" width="6.140625" style="904" customWidth="1"/>
    <col min="10249" max="10249" width="10" style="904" customWidth="1"/>
    <col min="10250" max="10250" width="11.28515625" style="904" bestFit="1" customWidth="1"/>
    <col min="10251" max="10251" width="10.28515625" style="904" bestFit="1" customWidth="1"/>
    <col min="10252" max="10252" width="7.85546875" style="904" bestFit="1" customWidth="1"/>
    <col min="10253" max="10253" width="6.7109375" style="904" bestFit="1" customWidth="1"/>
    <col min="10254" max="10254" width="11.28515625" style="904" bestFit="1" customWidth="1"/>
    <col min="10255" max="10255" width="7.28515625" style="904" bestFit="1" customWidth="1"/>
    <col min="10256" max="10256" width="4.7109375" style="904" customWidth="1"/>
    <col min="10257" max="10496" width="11.42578125" style="904"/>
    <col min="10497" max="10497" width="9.140625" style="904" customWidth="1"/>
    <col min="10498" max="10498" width="11.28515625" style="904" customWidth="1"/>
    <col min="10499" max="10499" width="12.140625" style="904" bestFit="1" customWidth="1"/>
    <col min="10500" max="10500" width="11.28515625" style="904" customWidth="1"/>
    <col min="10501" max="10501" width="12.28515625" style="904" bestFit="1" customWidth="1"/>
    <col min="10502" max="10502" width="11.28515625" style="904" customWidth="1"/>
    <col min="10503" max="10503" width="7.28515625" style="904" bestFit="1" customWidth="1"/>
    <col min="10504" max="10504" width="6.140625" style="904" customWidth="1"/>
    <col min="10505" max="10505" width="10" style="904" customWidth="1"/>
    <col min="10506" max="10506" width="11.28515625" style="904" bestFit="1" customWidth="1"/>
    <col min="10507" max="10507" width="10.28515625" style="904" bestFit="1" customWidth="1"/>
    <col min="10508" max="10508" width="7.85546875" style="904" bestFit="1" customWidth="1"/>
    <col min="10509" max="10509" width="6.7109375" style="904" bestFit="1" customWidth="1"/>
    <col min="10510" max="10510" width="11.28515625" style="904" bestFit="1" customWidth="1"/>
    <col min="10511" max="10511" width="7.28515625" style="904" bestFit="1" customWidth="1"/>
    <col min="10512" max="10512" width="4.7109375" style="904" customWidth="1"/>
    <col min="10513" max="10752" width="11.42578125" style="904"/>
    <col min="10753" max="10753" width="9.140625" style="904" customWidth="1"/>
    <col min="10754" max="10754" width="11.28515625" style="904" customWidth="1"/>
    <col min="10755" max="10755" width="12.140625" style="904" bestFit="1" customWidth="1"/>
    <col min="10756" max="10756" width="11.28515625" style="904" customWidth="1"/>
    <col min="10757" max="10757" width="12.28515625" style="904" bestFit="1" customWidth="1"/>
    <col min="10758" max="10758" width="11.28515625" style="904" customWidth="1"/>
    <col min="10759" max="10759" width="7.28515625" style="904" bestFit="1" customWidth="1"/>
    <col min="10760" max="10760" width="6.140625" style="904" customWidth="1"/>
    <col min="10761" max="10761" width="10" style="904" customWidth="1"/>
    <col min="10762" max="10762" width="11.28515625" style="904" bestFit="1" customWidth="1"/>
    <col min="10763" max="10763" width="10.28515625" style="904" bestFit="1" customWidth="1"/>
    <col min="10764" max="10764" width="7.85546875" style="904" bestFit="1" customWidth="1"/>
    <col min="10765" max="10765" width="6.7109375" style="904" bestFit="1" customWidth="1"/>
    <col min="10766" max="10766" width="11.28515625" style="904" bestFit="1" customWidth="1"/>
    <col min="10767" max="10767" width="7.28515625" style="904" bestFit="1" customWidth="1"/>
    <col min="10768" max="10768" width="4.7109375" style="904" customWidth="1"/>
    <col min="10769" max="11008" width="11.42578125" style="904"/>
    <col min="11009" max="11009" width="9.140625" style="904" customWidth="1"/>
    <col min="11010" max="11010" width="11.28515625" style="904" customWidth="1"/>
    <col min="11011" max="11011" width="12.140625" style="904" bestFit="1" customWidth="1"/>
    <col min="11012" max="11012" width="11.28515625" style="904" customWidth="1"/>
    <col min="11013" max="11013" width="12.28515625" style="904" bestFit="1" customWidth="1"/>
    <col min="11014" max="11014" width="11.28515625" style="904" customWidth="1"/>
    <col min="11015" max="11015" width="7.28515625" style="904" bestFit="1" customWidth="1"/>
    <col min="11016" max="11016" width="6.140625" style="904" customWidth="1"/>
    <col min="11017" max="11017" width="10" style="904" customWidth="1"/>
    <col min="11018" max="11018" width="11.28515625" style="904" bestFit="1" customWidth="1"/>
    <col min="11019" max="11019" width="10.28515625" style="904" bestFit="1" customWidth="1"/>
    <col min="11020" max="11020" width="7.85546875" style="904" bestFit="1" customWidth="1"/>
    <col min="11021" max="11021" width="6.7109375" style="904" bestFit="1" customWidth="1"/>
    <col min="11022" max="11022" width="11.28515625" style="904" bestFit="1" customWidth="1"/>
    <col min="11023" max="11023" width="7.28515625" style="904" bestFit="1" customWidth="1"/>
    <col min="11024" max="11024" width="4.7109375" style="904" customWidth="1"/>
    <col min="11025" max="11264" width="11.42578125" style="904"/>
    <col min="11265" max="11265" width="9.140625" style="904" customWidth="1"/>
    <col min="11266" max="11266" width="11.28515625" style="904" customWidth="1"/>
    <col min="11267" max="11267" width="12.140625" style="904" bestFit="1" customWidth="1"/>
    <col min="11268" max="11268" width="11.28515625" style="904" customWidth="1"/>
    <col min="11269" max="11269" width="12.28515625" style="904" bestFit="1" customWidth="1"/>
    <col min="11270" max="11270" width="11.28515625" style="904" customWidth="1"/>
    <col min="11271" max="11271" width="7.28515625" style="904" bestFit="1" customWidth="1"/>
    <col min="11272" max="11272" width="6.140625" style="904" customWidth="1"/>
    <col min="11273" max="11273" width="10" style="904" customWidth="1"/>
    <col min="11274" max="11274" width="11.28515625" style="904" bestFit="1" customWidth="1"/>
    <col min="11275" max="11275" width="10.28515625" style="904" bestFit="1" customWidth="1"/>
    <col min="11276" max="11276" width="7.85546875" style="904" bestFit="1" customWidth="1"/>
    <col min="11277" max="11277" width="6.7109375" style="904" bestFit="1" customWidth="1"/>
    <col min="11278" max="11278" width="11.28515625" style="904" bestFit="1" customWidth="1"/>
    <col min="11279" max="11279" width="7.28515625" style="904" bestFit="1" customWidth="1"/>
    <col min="11280" max="11280" width="4.7109375" style="904" customWidth="1"/>
    <col min="11281" max="11520" width="11.42578125" style="904"/>
    <col min="11521" max="11521" width="9.140625" style="904" customWidth="1"/>
    <col min="11522" max="11522" width="11.28515625" style="904" customWidth="1"/>
    <col min="11523" max="11523" width="12.140625" style="904" bestFit="1" customWidth="1"/>
    <col min="11524" max="11524" width="11.28515625" style="904" customWidth="1"/>
    <col min="11525" max="11525" width="12.28515625" style="904" bestFit="1" customWidth="1"/>
    <col min="11526" max="11526" width="11.28515625" style="904" customWidth="1"/>
    <col min="11527" max="11527" width="7.28515625" style="904" bestFit="1" customWidth="1"/>
    <col min="11528" max="11528" width="6.140625" style="904" customWidth="1"/>
    <col min="11529" max="11529" width="10" style="904" customWidth="1"/>
    <col min="11530" max="11530" width="11.28515625" style="904" bestFit="1" customWidth="1"/>
    <col min="11531" max="11531" width="10.28515625" style="904" bestFit="1" customWidth="1"/>
    <col min="11532" max="11532" width="7.85546875" style="904" bestFit="1" customWidth="1"/>
    <col min="11533" max="11533" width="6.7109375" style="904" bestFit="1" customWidth="1"/>
    <col min="11534" max="11534" width="11.28515625" style="904" bestFit="1" customWidth="1"/>
    <col min="11535" max="11535" width="7.28515625" style="904" bestFit="1" customWidth="1"/>
    <col min="11536" max="11536" width="4.7109375" style="904" customWidth="1"/>
    <col min="11537" max="11776" width="11.42578125" style="904"/>
    <col min="11777" max="11777" width="9.140625" style="904" customWidth="1"/>
    <col min="11778" max="11778" width="11.28515625" style="904" customWidth="1"/>
    <col min="11779" max="11779" width="12.140625" style="904" bestFit="1" customWidth="1"/>
    <col min="11780" max="11780" width="11.28515625" style="904" customWidth="1"/>
    <col min="11781" max="11781" width="12.28515625" style="904" bestFit="1" customWidth="1"/>
    <col min="11782" max="11782" width="11.28515625" style="904" customWidth="1"/>
    <col min="11783" max="11783" width="7.28515625" style="904" bestFit="1" customWidth="1"/>
    <col min="11784" max="11784" width="6.140625" style="904" customWidth="1"/>
    <col min="11785" max="11785" width="10" style="904" customWidth="1"/>
    <col min="11786" max="11786" width="11.28515625" style="904" bestFit="1" customWidth="1"/>
    <col min="11787" max="11787" width="10.28515625" style="904" bestFit="1" customWidth="1"/>
    <col min="11788" max="11788" width="7.85546875" style="904" bestFit="1" customWidth="1"/>
    <col min="11789" max="11789" width="6.7109375" style="904" bestFit="1" customWidth="1"/>
    <col min="11790" max="11790" width="11.28515625" style="904" bestFit="1" customWidth="1"/>
    <col min="11791" max="11791" width="7.28515625" style="904" bestFit="1" customWidth="1"/>
    <col min="11792" max="11792" width="4.7109375" style="904" customWidth="1"/>
    <col min="11793" max="12032" width="11.42578125" style="904"/>
    <col min="12033" max="12033" width="9.140625" style="904" customWidth="1"/>
    <col min="12034" max="12034" width="11.28515625" style="904" customWidth="1"/>
    <col min="12035" max="12035" width="12.140625" style="904" bestFit="1" customWidth="1"/>
    <col min="12036" max="12036" width="11.28515625" style="904" customWidth="1"/>
    <col min="12037" max="12037" width="12.28515625" style="904" bestFit="1" customWidth="1"/>
    <col min="12038" max="12038" width="11.28515625" style="904" customWidth="1"/>
    <col min="12039" max="12039" width="7.28515625" style="904" bestFit="1" customWidth="1"/>
    <col min="12040" max="12040" width="6.140625" style="904" customWidth="1"/>
    <col min="12041" max="12041" width="10" style="904" customWidth="1"/>
    <col min="12042" max="12042" width="11.28515625" style="904" bestFit="1" customWidth="1"/>
    <col min="12043" max="12043" width="10.28515625" style="904" bestFit="1" customWidth="1"/>
    <col min="12044" max="12044" width="7.85546875" style="904" bestFit="1" customWidth="1"/>
    <col min="12045" max="12045" width="6.7109375" style="904" bestFit="1" customWidth="1"/>
    <col min="12046" max="12046" width="11.28515625" style="904" bestFit="1" customWidth="1"/>
    <col min="12047" max="12047" width="7.28515625" style="904" bestFit="1" customWidth="1"/>
    <col min="12048" max="12048" width="4.7109375" style="904" customWidth="1"/>
    <col min="12049" max="12288" width="11.42578125" style="904"/>
    <col min="12289" max="12289" width="9.140625" style="904" customWidth="1"/>
    <col min="12290" max="12290" width="11.28515625" style="904" customWidth="1"/>
    <col min="12291" max="12291" width="12.140625" style="904" bestFit="1" customWidth="1"/>
    <col min="12292" max="12292" width="11.28515625" style="904" customWidth="1"/>
    <col min="12293" max="12293" width="12.28515625" style="904" bestFit="1" customWidth="1"/>
    <col min="12294" max="12294" width="11.28515625" style="904" customWidth="1"/>
    <col min="12295" max="12295" width="7.28515625" style="904" bestFit="1" customWidth="1"/>
    <col min="12296" max="12296" width="6.140625" style="904" customWidth="1"/>
    <col min="12297" max="12297" width="10" style="904" customWidth="1"/>
    <col min="12298" max="12298" width="11.28515625" style="904" bestFit="1" customWidth="1"/>
    <col min="12299" max="12299" width="10.28515625" style="904" bestFit="1" customWidth="1"/>
    <col min="12300" max="12300" width="7.85546875" style="904" bestFit="1" customWidth="1"/>
    <col min="12301" max="12301" width="6.7109375" style="904" bestFit="1" customWidth="1"/>
    <col min="12302" max="12302" width="11.28515625" style="904" bestFit="1" customWidth="1"/>
    <col min="12303" max="12303" width="7.28515625" style="904" bestFit="1" customWidth="1"/>
    <col min="12304" max="12304" width="4.7109375" style="904" customWidth="1"/>
    <col min="12305" max="12544" width="11.42578125" style="904"/>
    <col min="12545" max="12545" width="9.140625" style="904" customWidth="1"/>
    <col min="12546" max="12546" width="11.28515625" style="904" customWidth="1"/>
    <col min="12547" max="12547" width="12.140625" style="904" bestFit="1" customWidth="1"/>
    <col min="12548" max="12548" width="11.28515625" style="904" customWidth="1"/>
    <col min="12549" max="12549" width="12.28515625" style="904" bestFit="1" customWidth="1"/>
    <col min="12550" max="12550" width="11.28515625" style="904" customWidth="1"/>
    <col min="12551" max="12551" width="7.28515625" style="904" bestFit="1" customWidth="1"/>
    <col min="12552" max="12552" width="6.140625" style="904" customWidth="1"/>
    <col min="12553" max="12553" width="10" style="904" customWidth="1"/>
    <col min="12554" max="12554" width="11.28515625" style="904" bestFit="1" customWidth="1"/>
    <col min="12555" max="12555" width="10.28515625" style="904" bestFit="1" customWidth="1"/>
    <col min="12556" max="12556" width="7.85546875" style="904" bestFit="1" customWidth="1"/>
    <col min="12557" max="12557" width="6.7109375" style="904" bestFit="1" customWidth="1"/>
    <col min="12558" max="12558" width="11.28515625" style="904" bestFit="1" customWidth="1"/>
    <col min="12559" max="12559" width="7.28515625" style="904" bestFit="1" customWidth="1"/>
    <col min="12560" max="12560" width="4.7109375" style="904" customWidth="1"/>
    <col min="12561" max="12800" width="11.42578125" style="904"/>
    <col min="12801" max="12801" width="9.140625" style="904" customWidth="1"/>
    <col min="12802" max="12802" width="11.28515625" style="904" customWidth="1"/>
    <col min="12803" max="12803" width="12.140625" style="904" bestFit="1" customWidth="1"/>
    <col min="12804" max="12804" width="11.28515625" style="904" customWidth="1"/>
    <col min="12805" max="12805" width="12.28515625" style="904" bestFit="1" customWidth="1"/>
    <col min="12806" max="12806" width="11.28515625" style="904" customWidth="1"/>
    <col min="12807" max="12807" width="7.28515625" style="904" bestFit="1" customWidth="1"/>
    <col min="12808" max="12808" width="6.140625" style="904" customWidth="1"/>
    <col min="12809" max="12809" width="10" style="904" customWidth="1"/>
    <col min="12810" max="12810" width="11.28515625" style="904" bestFit="1" customWidth="1"/>
    <col min="12811" max="12811" width="10.28515625" style="904" bestFit="1" customWidth="1"/>
    <col min="12812" max="12812" width="7.85546875" style="904" bestFit="1" customWidth="1"/>
    <col min="12813" max="12813" width="6.7109375" style="904" bestFit="1" customWidth="1"/>
    <col min="12814" max="12814" width="11.28515625" style="904" bestFit="1" customWidth="1"/>
    <col min="12815" max="12815" width="7.28515625" style="904" bestFit="1" customWidth="1"/>
    <col min="12816" max="12816" width="4.7109375" style="904" customWidth="1"/>
    <col min="12817" max="13056" width="11.42578125" style="904"/>
    <col min="13057" max="13057" width="9.140625" style="904" customWidth="1"/>
    <col min="13058" max="13058" width="11.28515625" style="904" customWidth="1"/>
    <col min="13059" max="13059" width="12.140625" style="904" bestFit="1" customWidth="1"/>
    <col min="13060" max="13060" width="11.28515625" style="904" customWidth="1"/>
    <col min="13061" max="13061" width="12.28515625" style="904" bestFit="1" customWidth="1"/>
    <col min="13062" max="13062" width="11.28515625" style="904" customWidth="1"/>
    <col min="13063" max="13063" width="7.28515625" style="904" bestFit="1" customWidth="1"/>
    <col min="13064" max="13064" width="6.140625" style="904" customWidth="1"/>
    <col min="13065" max="13065" width="10" style="904" customWidth="1"/>
    <col min="13066" max="13066" width="11.28515625" style="904" bestFit="1" customWidth="1"/>
    <col min="13067" max="13067" width="10.28515625" style="904" bestFit="1" customWidth="1"/>
    <col min="13068" max="13068" width="7.85546875" style="904" bestFit="1" customWidth="1"/>
    <col min="13069" max="13069" width="6.7109375" style="904" bestFit="1" customWidth="1"/>
    <col min="13070" max="13070" width="11.28515625" style="904" bestFit="1" customWidth="1"/>
    <col min="13071" max="13071" width="7.28515625" style="904" bestFit="1" customWidth="1"/>
    <col min="13072" max="13072" width="4.7109375" style="904" customWidth="1"/>
    <col min="13073" max="13312" width="11.42578125" style="904"/>
    <col min="13313" max="13313" width="9.140625" style="904" customWidth="1"/>
    <col min="13314" max="13314" width="11.28515625" style="904" customWidth="1"/>
    <col min="13315" max="13315" width="12.140625" style="904" bestFit="1" customWidth="1"/>
    <col min="13316" max="13316" width="11.28515625" style="904" customWidth="1"/>
    <col min="13317" max="13317" width="12.28515625" style="904" bestFit="1" customWidth="1"/>
    <col min="13318" max="13318" width="11.28515625" style="904" customWidth="1"/>
    <col min="13319" max="13319" width="7.28515625" style="904" bestFit="1" customWidth="1"/>
    <col min="13320" max="13320" width="6.140625" style="904" customWidth="1"/>
    <col min="13321" max="13321" width="10" style="904" customWidth="1"/>
    <col min="13322" max="13322" width="11.28515625" style="904" bestFit="1" customWidth="1"/>
    <col min="13323" max="13323" width="10.28515625" style="904" bestFit="1" customWidth="1"/>
    <col min="13324" max="13324" width="7.85546875" style="904" bestFit="1" customWidth="1"/>
    <col min="13325" max="13325" width="6.7109375" style="904" bestFit="1" customWidth="1"/>
    <col min="13326" max="13326" width="11.28515625" style="904" bestFit="1" customWidth="1"/>
    <col min="13327" max="13327" width="7.28515625" style="904" bestFit="1" customWidth="1"/>
    <col min="13328" max="13328" width="4.7109375" style="904" customWidth="1"/>
    <col min="13329" max="13568" width="11.42578125" style="904"/>
    <col min="13569" max="13569" width="9.140625" style="904" customWidth="1"/>
    <col min="13570" max="13570" width="11.28515625" style="904" customWidth="1"/>
    <col min="13571" max="13571" width="12.140625" style="904" bestFit="1" customWidth="1"/>
    <col min="13572" max="13572" width="11.28515625" style="904" customWidth="1"/>
    <col min="13573" max="13573" width="12.28515625" style="904" bestFit="1" customWidth="1"/>
    <col min="13574" max="13574" width="11.28515625" style="904" customWidth="1"/>
    <col min="13575" max="13575" width="7.28515625" style="904" bestFit="1" customWidth="1"/>
    <col min="13576" max="13576" width="6.140625" style="904" customWidth="1"/>
    <col min="13577" max="13577" width="10" style="904" customWidth="1"/>
    <col min="13578" max="13578" width="11.28515625" style="904" bestFit="1" customWidth="1"/>
    <col min="13579" max="13579" width="10.28515625" style="904" bestFit="1" customWidth="1"/>
    <col min="13580" max="13580" width="7.85546875" style="904" bestFit="1" customWidth="1"/>
    <col min="13581" max="13581" width="6.7109375" style="904" bestFit="1" customWidth="1"/>
    <col min="13582" max="13582" width="11.28515625" style="904" bestFit="1" customWidth="1"/>
    <col min="13583" max="13583" width="7.28515625" style="904" bestFit="1" customWidth="1"/>
    <col min="13584" max="13584" width="4.7109375" style="904" customWidth="1"/>
    <col min="13585" max="13824" width="11.42578125" style="904"/>
    <col min="13825" max="13825" width="9.140625" style="904" customWidth="1"/>
    <col min="13826" max="13826" width="11.28515625" style="904" customWidth="1"/>
    <col min="13827" max="13827" width="12.140625" style="904" bestFit="1" customWidth="1"/>
    <col min="13828" max="13828" width="11.28515625" style="904" customWidth="1"/>
    <col min="13829" max="13829" width="12.28515625" style="904" bestFit="1" customWidth="1"/>
    <col min="13830" max="13830" width="11.28515625" style="904" customWidth="1"/>
    <col min="13831" max="13831" width="7.28515625" style="904" bestFit="1" customWidth="1"/>
    <col min="13832" max="13832" width="6.140625" style="904" customWidth="1"/>
    <col min="13833" max="13833" width="10" style="904" customWidth="1"/>
    <col min="13834" max="13834" width="11.28515625" style="904" bestFit="1" customWidth="1"/>
    <col min="13835" max="13835" width="10.28515625" style="904" bestFit="1" customWidth="1"/>
    <col min="13836" max="13836" width="7.85546875" style="904" bestFit="1" customWidth="1"/>
    <col min="13837" max="13837" width="6.7109375" style="904" bestFit="1" customWidth="1"/>
    <col min="13838" max="13838" width="11.28515625" style="904" bestFit="1" customWidth="1"/>
    <col min="13839" max="13839" width="7.28515625" style="904" bestFit="1" customWidth="1"/>
    <col min="13840" max="13840" width="4.7109375" style="904" customWidth="1"/>
    <col min="13841" max="14080" width="11.42578125" style="904"/>
    <col min="14081" max="14081" width="9.140625" style="904" customWidth="1"/>
    <col min="14082" max="14082" width="11.28515625" style="904" customWidth="1"/>
    <col min="14083" max="14083" width="12.140625" style="904" bestFit="1" customWidth="1"/>
    <col min="14084" max="14084" width="11.28515625" style="904" customWidth="1"/>
    <col min="14085" max="14085" width="12.28515625" style="904" bestFit="1" customWidth="1"/>
    <col min="14086" max="14086" width="11.28515625" style="904" customWidth="1"/>
    <col min="14087" max="14087" width="7.28515625" style="904" bestFit="1" customWidth="1"/>
    <col min="14088" max="14088" width="6.140625" style="904" customWidth="1"/>
    <col min="14089" max="14089" width="10" style="904" customWidth="1"/>
    <col min="14090" max="14090" width="11.28515625" style="904" bestFit="1" customWidth="1"/>
    <col min="14091" max="14091" width="10.28515625" style="904" bestFit="1" customWidth="1"/>
    <col min="14092" max="14092" width="7.85546875" style="904" bestFit="1" customWidth="1"/>
    <col min="14093" max="14093" width="6.7109375" style="904" bestFit="1" customWidth="1"/>
    <col min="14094" max="14094" width="11.28515625" style="904" bestFit="1" customWidth="1"/>
    <col min="14095" max="14095" width="7.28515625" style="904" bestFit="1" customWidth="1"/>
    <col min="14096" max="14096" width="4.7109375" style="904" customWidth="1"/>
    <col min="14097" max="14336" width="11.42578125" style="904"/>
    <col min="14337" max="14337" width="9.140625" style="904" customWidth="1"/>
    <col min="14338" max="14338" width="11.28515625" style="904" customWidth="1"/>
    <col min="14339" max="14339" width="12.140625" style="904" bestFit="1" customWidth="1"/>
    <col min="14340" max="14340" width="11.28515625" style="904" customWidth="1"/>
    <col min="14341" max="14341" width="12.28515625" style="904" bestFit="1" customWidth="1"/>
    <col min="14342" max="14342" width="11.28515625" style="904" customWidth="1"/>
    <col min="14343" max="14343" width="7.28515625" style="904" bestFit="1" customWidth="1"/>
    <col min="14344" max="14344" width="6.140625" style="904" customWidth="1"/>
    <col min="14345" max="14345" width="10" style="904" customWidth="1"/>
    <col min="14346" max="14346" width="11.28515625" style="904" bestFit="1" customWidth="1"/>
    <col min="14347" max="14347" width="10.28515625" style="904" bestFit="1" customWidth="1"/>
    <col min="14348" max="14348" width="7.85546875" style="904" bestFit="1" customWidth="1"/>
    <col min="14349" max="14349" width="6.7109375" style="904" bestFit="1" customWidth="1"/>
    <col min="14350" max="14350" width="11.28515625" style="904" bestFit="1" customWidth="1"/>
    <col min="14351" max="14351" width="7.28515625" style="904" bestFit="1" customWidth="1"/>
    <col min="14352" max="14352" width="4.7109375" style="904" customWidth="1"/>
    <col min="14353" max="14592" width="11.42578125" style="904"/>
    <col min="14593" max="14593" width="9.140625" style="904" customWidth="1"/>
    <col min="14594" max="14594" width="11.28515625" style="904" customWidth="1"/>
    <col min="14595" max="14595" width="12.140625" style="904" bestFit="1" customWidth="1"/>
    <col min="14596" max="14596" width="11.28515625" style="904" customWidth="1"/>
    <col min="14597" max="14597" width="12.28515625" style="904" bestFit="1" customWidth="1"/>
    <col min="14598" max="14598" width="11.28515625" style="904" customWidth="1"/>
    <col min="14599" max="14599" width="7.28515625" style="904" bestFit="1" customWidth="1"/>
    <col min="14600" max="14600" width="6.140625" style="904" customWidth="1"/>
    <col min="14601" max="14601" width="10" style="904" customWidth="1"/>
    <col min="14602" max="14602" width="11.28515625" style="904" bestFit="1" customWidth="1"/>
    <col min="14603" max="14603" width="10.28515625" style="904" bestFit="1" customWidth="1"/>
    <col min="14604" max="14604" width="7.85546875" style="904" bestFit="1" customWidth="1"/>
    <col min="14605" max="14605" width="6.7109375" style="904" bestFit="1" customWidth="1"/>
    <col min="14606" max="14606" width="11.28515625" style="904" bestFit="1" customWidth="1"/>
    <col min="14607" max="14607" width="7.28515625" style="904" bestFit="1" customWidth="1"/>
    <col min="14608" max="14608" width="4.7109375" style="904" customWidth="1"/>
    <col min="14609" max="14848" width="11.42578125" style="904"/>
    <col min="14849" max="14849" width="9.140625" style="904" customWidth="1"/>
    <col min="14850" max="14850" width="11.28515625" style="904" customWidth="1"/>
    <col min="14851" max="14851" width="12.140625" style="904" bestFit="1" customWidth="1"/>
    <col min="14852" max="14852" width="11.28515625" style="904" customWidth="1"/>
    <col min="14853" max="14853" width="12.28515625" style="904" bestFit="1" customWidth="1"/>
    <col min="14854" max="14854" width="11.28515625" style="904" customWidth="1"/>
    <col min="14855" max="14855" width="7.28515625" style="904" bestFit="1" customWidth="1"/>
    <col min="14856" max="14856" width="6.140625" style="904" customWidth="1"/>
    <col min="14857" max="14857" width="10" style="904" customWidth="1"/>
    <col min="14858" max="14858" width="11.28515625" style="904" bestFit="1" customWidth="1"/>
    <col min="14859" max="14859" width="10.28515625" style="904" bestFit="1" customWidth="1"/>
    <col min="14860" max="14860" width="7.85546875" style="904" bestFit="1" customWidth="1"/>
    <col min="14861" max="14861" width="6.7109375" style="904" bestFit="1" customWidth="1"/>
    <col min="14862" max="14862" width="11.28515625" style="904" bestFit="1" customWidth="1"/>
    <col min="14863" max="14863" width="7.28515625" style="904" bestFit="1" customWidth="1"/>
    <col min="14864" max="14864" width="4.7109375" style="904" customWidth="1"/>
    <col min="14865" max="15104" width="11.42578125" style="904"/>
    <col min="15105" max="15105" width="9.140625" style="904" customWidth="1"/>
    <col min="15106" max="15106" width="11.28515625" style="904" customWidth="1"/>
    <col min="15107" max="15107" width="12.140625" style="904" bestFit="1" customWidth="1"/>
    <col min="15108" max="15108" width="11.28515625" style="904" customWidth="1"/>
    <col min="15109" max="15109" width="12.28515625" style="904" bestFit="1" customWidth="1"/>
    <col min="15110" max="15110" width="11.28515625" style="904" customWidth="1"/>
    <col min="15111" max="15111" width="7.28515625" style="904" bestFit="1" customWidth="1"/>
    <col min="15112" max="15112" width="6.140625" style="904" customWidth="1"/>
    <col min="15113" max="15113" width="10" style="904" customWidth="1"/>
    <col min="15114" max="15114" width="11.28515625" style="904" bestFit="1" customWidth="1"/>
    <col min="15115" max="15115" width="10.28515625" style="904" bestFit="1" customWidth="1"/>
    <col min="15116" max="15116" width="7.85546875" style="904" bestFit="1" customWidth="1"/>
    <col min="15117" max="15117" width="6.7109375" style="904" bestFit="1" customWidth="1"/>
    <col min="15118" max="15118" width="11.28515625" style="904" bestFit="1" customWidth="1"/>
    <col min="15119" max="15119" width="7.28515625" style="904" bestFit="1" customWidth="1"/>
    <col min="15120" max="15120" width="4.7109375" style="904" customWidth="1"/>
    <col min="15121" max="15360" width="11.42578125" style="904"/>
    <col min="15361" max="15361" width="9.140625" style="904" customWidth="1"/>
    <col min="15362" max="15362" width="11.28515625" style="904" customWidth="1"/>
    <col min="15363" max="15363" width="12.140625" style="904" bestFit="1" customWidth="1"/>
    <col min="15364" max="15364" width="11.28515625" style="904" customWidth="1"/>
    <col min="15365" max="15365" width="12.28515625" style="904" bestFit="1" customWidth="1"/>
    <col min="15366" max="15366" width="11.28515625" style="904" customWidth="1"/>
    <col min="15367" max="15367" width="7.28515625" style="904" bestFit="1" customWidth="1"/>
    <col min="15368" max="15368" width="6.140625" style="904" customWidth="1"/>
    <col min="15369" max="15369" width="10" style="904" customWidth="1"/>
    <col min="15370" max="15370" width="11.28515625" style="904" bestFit="1" customWidth="1"/>
    <col min="15371" max="15371" width="10.28515625" style="904" bestFit="1" customWidth="1"/>
    <col min="15372" max="15372" width="7.85546875" style="904" bestFit="1" customWidth="1"/>
    <col min="15373" max="15373" width="6.7109375" style="904" bestFit="1" customWidth="1"/>
    <col min="15374" max="15374" width="11.28515625" style="904" bestFit="1" customWidth="1"/>
    <col min="15375" max="15375" width="7.28515625" style="904" bestFit="1" customWidth="1"/>
    <col min="15376" max="15376" width="4.7109375" style="904" customWidth="1"/>
    <col min="15377" max="15616" width="11.42578125" style="904"/>
    <col min="15617" max="15617" width="9.140625" style="904" customWidth="1"/>
    <col min="15618" max="15618" width="11.28515625" style="904" customWidth="1"/>
    <col min="15619" max="15619" width="12.140625" style="904" bestFit="1" customWidth="1"/>
    <col min="15620" max="15620" width="11.28515625" style="904" customWidth="1"/>
    <col min="15621" max="15621" width="12.28515625" style="904" bestFit="1" customWidth="1"/>
    <col min="15622" max="15622" width="11.28515625" style="904" customWidth="1"/>
    <col min="15623" max="15623" width="7.28515625" style="904" bestFit="1" customWidth="1"/>
    <col min="15624" max="15624" width="6.140625" style="904" customWidth="1"/>
    <col min="15625" max="15625" width="10" style="904" customWidth="1"/>
    <col min="15626" max="15626" width="11.28515625" style="904" bestFit="1" customWidth="1"/>
    <col min="15627" max="15627" width="10.28515625" style="904" bestFit="1" customWidth="1"/>
    <col min="15628" max="15628" width="7.85546875" style="904" bestFit="1" customWidth="1"/>
    <col min="15629" max="15629" width="6.7109375" style="904" bestFit="1" customWidth="1"/>
    <col min="15630" max="15630" width="11.28515625" style="904" bestFit="1" customWidth="1"/>
    <col min="15631" max="15631" width="7.28515625" style="904" bestFit="1" customWidth="1"/>
    <col min="15632" max="15632" width="4.7109375" style="904" customWidth="1"/>
    <col min="15633" max="15872" width="11.42578125" style="904"/>
    <col min="15873" max="15873" width="9.140625" style="904" customWidth="1"/>
    <col min="15874" max="15874" width="11.28515625" style="904" customWidth="1"/>
    <col min="15875" max="15875" width="12.140625" style="904" bestFit="1" customWidth="1"/>
    <col min="15876" max="15876" width="11.28515625" style="904" customWidth="1"/>
    <col min="15877" max="15877" width="12.28515625" style="904" bestFit="1" customWidth="1"/>
    <col min="15878" max="15878" width="11.28515625" style="904" customWidth="1"/>
    <col min="15879" max="15879" width="7.28515625" style="904" bestFit="1" customWidth="1"/>
    <col min="15880" max="15880" width="6.140625" style="904" customWidth="1"/>
    <col min="15881" max="15881" width="10" style="904" customWidth="1"/>
    <col min="15882" max="15882" width="11.28515625" style="904" bestFit="1" customWidth="1"/>
    <col min="15883" max="15883" width="10.28515625" style="904" bestFit="1" customWidth="1"/>
    <col min="15884" max="15884" width="7.85546875" style="904" bestFit="1" customWidth="1"/>
    <col min="15885" max="15885" width="6.7109375" style="904" bestFit="1" customWidth="1"/>
    <col min="15886" max="15886" width="11.28515625" style="904" bestFit="1" customWidth="1"/>
    <col min="15887" max="15887" width="7.28515625" style="904" bestFit="1" customWidth="1"/>
    <col min="15888" max="15888" width="4.7109375" style="904" customWidth="1"/>
    <col min="15889" max="16128" width="11.42578125" style="904"/>
    <col min="16129" max="16129" width="9.140625" style="904" customWidth="1"/>
    <col min="16130" max="16130" width="11.28515625" style="904" customWidth="1"/>
    <col min="16131" max="16131" width="12.140625" style="904" bestFit="1" customWidth="1"/>
    <col min="16132" max="16132" width="11.28515625" style="904" customWidth="1"/>
    <col min="16133" max="16133" width="12.28515625" style="904" bestFit="1" customWidth="1"/>
    <col min="16134" max="16134" width="11.28515625" style="904" customWidth="1"/>
    <col min="16135" max="16135" width="7.28515625" style="904" bestFit="1" customWidth="1"/>
    <col min="16136" max="16136" width="6.140625" style="904" customWidth="1"/>
    <col min="16137" max="16137" width="10" style="904" customWidth="1"/>
    <col min="16138" max="16138" width="11.28515625" style="904" bestFit="1" customWidth="1"/>
    <col min="16139" max="16139" width="10.28515625" style="904" bestFit="1" customWidth="1"/>
    <col min="16140" max="16140" width="7.85546875" style="904" bestFit="1" customWidth="1"/>
    <col min="16141" max="16141" width="6.7109375" style="904" bestFit="1" customWidth="1"/>
    <col min="16142" max="16142" width="11.28515625" style="904" bestFit="1" customWidth="1"/>
    <col min="16143" max="16143" width="7.28515625" style="904" bestFit="1" customWidth="1"/>
    <col min="16144" max="16144" width="4.7109375" style="904" customWidth="1"/>
    <col min="16145" max="16384" width="11.42578125" style="904"/>
  </cols>
  <sheetData>
    <row r="1" spans="1:15" s="904" customFormat="1" ht="18" customHeight="1">
      <c r="A1" s="895"/>
      <c r="B1" s="895"/>
      <c r="C1" s="895"/>
      <c r="D1" s="895"/>
      <c r="E1" s="895"/>
      <c r="F1" s="895"/>
      <c r="G1" s="895"/>
      <c r="H1" s="895"/>
      <c r="I1" s="895"/>
      <c r="J1" s="895"/>
      <c r="K1" s="895"/>
      <c r="L1" s="895"/>
      <c r="M1" s="895"/>
      <c r="N1" s="895"/>
      <c r="O1" s="895"/>
    </row>
    <row r="2" spans="1:15" s="904" customFormat="1" ht="23.25">
      <c r="A2" s="936" t="s">
        <v>1090</v>
      </c>
      <c r="B2" s="936"/>
      <c r="C2" s="936"/>
      <c r="D2" s="936"/>
      <c r="E2" s="936"/>
      <c r="F2" s="936"/>
      <c r="G2" s="936"/>
      <c r="H2" s="936"/>
      <c r="I2" s="936"/>
      <c r="J2" s="936"/>
      <c r="K2" s="936"/>
      <c r="L2" s="936"/>
      <c r="M2" s="936"/>
      <c r="N2" s="936"/>
      <c r="O2" s="936"/>
    </row>
    <row r="3" spans="1:15" s="904" customFormat="1" ht="23.25">
      <c r="A3" s="936" t="s">
        <v>771</v>
      </c>
      <c r="B3" s="936"/>
      <c r="C3" s="936"/>
      <c r="D3" s="936"/>
      <c r="E3" s="936"/>
      <c r="F3" s="936"/>
      <c r="G3" s="936"/>
      <c r="H3" s="936"/>
      <c r="I3" s="936"/>
      <c r="J3" s="936"/>
      <c r="K3" s="936"/>
      <c r="L3" s="936"/>
      <c r="M3" s="936"/>
      <c r="N3" s="936"/>
      <c r="O3" s="936"/>
    </row>
    <row r="4" spans="1:15" s="904" customFormat="1" ht="23.25">
      <c r="A4" s="936" t="s">
        <v>1537</v>
      </c>
      <c r="B4" s="936"/>
      <c r="C4" s="936"/>
      <c r="D4" s="936"/>
      <c r="E4" s="936"/>
      <c r="F4" s="936"/>
      <c r="G4" s="936"/>
      <c r="H4" s="936"/>
      <c r="I4" s="936"/>
      <c r="J4" s="936"/>
      <c r="K4" s="936"/>
      <c r="L4" s="936"/>
      <c r="M4" s="936"/>
      <c r="N4" s="936"/>
      <c r="O4" s="936"/>
    </row>
    <row r="5" spans="1:15" s="904" customFormat="1" ht="37.5" customHeight="1" thickBot="1">
      <c r="A5" s="937" t="s">
        <v>1407</v>
      </c>
      <c r="B5" s="937"/>
      <c r="C5" s="937"/>
      <c r="D5" s="937"/>
      <c r="E5" s="937"/>
      <c r="F5" s="937"/>
      <c r="G5" s="937"/>
      <c r="H5" s="937"/>
      <c r="I5" s="937"/>
      <c r="J5" s="937"/>
      <c r="K5" s="937"/>
      <c r="L5" s="937"/>
      <c r="M5" s="937"/>
      <c r="N5" s="937"/>
      <c r="O5" s="937"/>
    </row>
    <row r="6" spans="1:15" s="797" customFormat="1" ht="24.75" customHeight="1" thickTop="1" thickBot="1">
      <c r="A6" s="386"/>
      <c r="B6" s="938" t="s">
        <v>1441</v>
      </c>
      <c r="C6" s="938"/>
      <c r="D6" s="938"/>
      <c r="E6" s="938"/>
      <c r="F6" s="938"/>
      <c r="G6" s="938"/>
      <c r="H6" s="215"/>
      <c r="I6" s="896"/>
      <c r="J6" s="938" t="s">
        <v>772</v>
      </c>
      <c r="K6" s="938"/>
      <c r="L6" s="938"/>
      <c r="M6" s="938"/>
      <c r="N6" s="938"/>
      <c r="O6" s="938"/>
    </row>
    <row r="7" spans="1:15" s="797" customFormat="1" ht="29.25" customHeight="1" thickTop="1" thickBot="1">
      <c r="A7" s="216" t="s">
        <v>773</v>
      </c>
      <c r="B7" s="90" t="s">
        <v>774</v>
      </c>
      <c r="C7" s="90" t="s">
        <v>775</v>
      </c>
      <c r="D7" s="90" t="s">
        <v>776</v>
      </c>
      <c r="E7" s="90" t="s">
        <v>6</v>
      </c>
      <c r="F7" s="90" t="s">
        <v>711</v>
      </c>
      <c r="G7" s="387"/>
      <c r="H7" s="215"/>
      <c r="I7" s="216" t="str">
        <f>+A7</f>
        <v>BANCO</v>
      </c>
      <c r="J7" s="1033" t="s">
        <v>2</v>
      </c>
      <c r="K7" s="1033" t="s">
        <v>3</v>
      </c>
      <c r="L7" s="1033" t="s">
        <v>4</v>
      </c>
      <c r="M7" s="1033" t="s">
        <v>777</v>
      </c>
      <c r="N7" s="1033" t="s">
        <v>6</v>
      </c>
      <c r="O7" s="1033" t="s">
        <v>711</v>
      </c>
    </row>
    <row r="8" spans="1:15" s="797" customFormat="1" ht="26.25" customHeight="1" thickTop="1">
      <c r="A8" s="215" t="s">
        <v>780</v>
      </c>
      <c r="B8" s="1034">
        <v>5373247.6045300001</v>
      </c>
      <c r="C8" s="1034">
        <v>5945997.7983299997</v>
      </c>
      <c r="D8" s="1034">
        <v>6600665.6569499997</v>
      </c>
      <c r="E8" s="1034">
        <v>17919911.059810001</v>
      </c>
      <c r="F8" s="1035">
        <f t="shared" ref="F8:F21" si="0">+E8/$E$23</f>
        <v>0.13223202809498991</v>
      </c>
      <c r="H8" s="215"/>
      <c r="I8" s="1036" t="str">
        <f>+A8</f>
        <v xml:space="preserve">  BNB</v>
      </c>
      <c r="J8" s="1034">
        <v>3999801.4684200003</v>
      </c>
      <c r="K8" s="1037">
        <v>1373441.2904700001</v>
      </c>
      <c r="L8" s="1034">
        <v>0</v>
      </c>
      <c r="M8" s="1034">
        <v>4.8456400000000004</v>
      </c>
      <c r="N8" s="1034">
        <v>5373247.6045300001</v>
      </c>
      <c r="O8" s="1035">
        <f>+N8/$N$23</f>
        <v>0.18584782581031273</v>
      </c>
    </row>
    <row r="9" spans="1:15" s="797" customFormat="1" ht="26.25" customHeight="1">
      <c r="A9" s="215" t="s">
        <v>782</v>
      </c>
      <c r="B9" s="1034">
        <v>3935076.8143500001</v>
      </c>
      <c r="C9" s="1034">
        <v>7539336.1594599998</v>
      </c>
      <c r="D9" s="1034">
        <v>3625972.97511</v>
      </c>
      <c r="E9" s="1034">
        <v>15100385.94892</v>
      </c>
      <c r="F9" s="1035">
        <f t="shared" si="0"/>
        <v>0.11142659427149809</v>
      </c>
      <c r="H9" s="215"/>
      <c r="I9" s="1036" t="str">
        <f t="shared" ref="I9:I22" si="1">+A9</f>
        <v xml:space="preserve">  BUN</v>
      </c>
      <c r="J9" s="1034">
        <v>3361482.1803600001</v>
      </c>
      <c r="K9" s="1034">
        <v>573594.63399</v>
      </c>
      <c r="L9" s="1034">
        <v>0</v>
      </c>
      <c r="M9" s="1034">
        <v>0</v>
      </c>
      <c r="N9" s="1034">
        <v>3935076.8143500001</v>
      </c>
      <c r="O9" s="1035">
        <f t="shared" ref="O9:O21" si="2">+N9/$N$23</f>
        <v>0.13610492651166192</v>
      </c>
    </row>
    <row r="10" spans="1:15" s="797" customFormat="1" ht="26.25" customHeight="1">
      <c r="A10" s="215" t="s">
        <v>779</v>
      </c>
      <c r="B10" s="1034">
        <v>5677441.5869499994</v>
      </c>
      <c r="C10" s="1034">
        <v>9354079.0821100008</v>
      </c>
      <c r="D10" s="1034">
        <v>10531237.3445</v>
      </c>
      <c r="E10" s="1034">
        <v>25562758.013560001</v>
      </c>
      <c r="F10" s="1035">
        <f t="shared" si="0"/>
        <v>0.18862902413703911</v>
      </c>
      <c r="H10" s="215"/>
      <c r="I10" s="1036" t="str">
        <f t="shared" si="1"/>
        <v xml:space="preserve">  BME</v>
      </c>
      <c r="J10" s="1034">
        <v>4096603.0884099999</v>
      </c>
      <c r="K10" s="1034">
        <v>1580770.7362899999</v>
      </c>
      <c r="L10" s="1034">
        <v>65.840429999999998</v>
      </c>
      <c r="M10" s="1034">
        <v>1.9218199999999999</v>
      </c>
      <c r="N10" s="1034">
        <v>5677441.5869499994</v>
      </c>
      <c r="O10" s="1035">
        <f t="shared" si="2"/>
        <v>0.19636917051992106</v>
      </c>
    </row>
    <row r="11" spans="1:15" s="797" customFormat="1" ht="26.25" customHeight="1">
      <c r="A11" s="215" t="s">
        <v>781</v>
      </c>
      <c r="B11" s="1034">
        <v>5104392.3331599999</v>
      </c>
      <c r="C11" s="1034">
        <v>4120017.48728</v>
      </c>
      <c r="D11" s="1034">
        <v>5078367.0665600002</v>
      </c>
      <c r="E11" s="1034">
        <v>14302776.887</v>
      </c>
      <c r="F11" s="1035">
        <f t="shared" si="0"/>
        <v>0.10554099229877589</v>
      </c>
      <c r="H11" s="215"/>
      <c r="I11" s="1036" t="str">
        <f t="shared" si="1"/>
        <v xml:space="preserve">  BIS</v>
      </c>
      <c r="J11" s="1034">
        <v>3569722.30688</v>
      </c>
      <c r="K11" s="1034">
        <v>1534515.4427999998</v>
      </c>
      <c r="L11" s="1034">
        <v>0</v>
      </c>
      <c r="M11" s="1034">
        <v>154.58348000000001</v>
      </c>
      <c r="N11" s="1034">
        <v>5104392.3331599999</v>
      </c>
      <c r="O11" s="1035">
        <f t="shared" si="2"/>
        <v>0.1765487628749603</v>
      </c>
    </row>
    <row r="12" spans="1:15" s="797" customFormat="1" ht="26.25" customHeight="1">
      <c r="A12" s="215" t="s">
        <v>778</v>
      </c>
      <c r="B12" s="1034">
        <v>3741469.3694799999</v>
      </c>
      <c r="C12" s="1034">
        <v>3411343.74878</v>
      </c>
      <c r="D12" s="1034">
        <v>6416872.2911299998</v>
      </c>
      <c r="E12" s="1034">
        <v>13569685.409389999</v>
      </c>
      <c r="F12" s="1035">
        <f t="shared" si="0"/>
        <v>0.10013146919679287</v>
      </c>
      <c r="H12" s="215"/>
      <c r="I12" s="1036" t="str">
        <f t="shared" si="1"/>
        <v xml:space="preserve">  BCR</v>
      </c>
      <c r="J12" s="1034">
        <v>2933097.1123500001</v>
      </c>
      <c r="K12" s="1034">
        <v>808372.13255999994</v>
      </c>
      <c r="L12" s="1034">
        <v>0</v>
      </c>
      <c r="M12" s="1034">
        <v>0.12456999999999999</v>
      </c>
      <c r="N12" s="1034">
        <v>3741469.3694799999</v>
      </c>
      <c r="O12" s="1035">
        <f t="shared" si="2"/>
        <v>0.12940850651801697</v>
      </c>
    </row>
    <row r="13" spans="1:15" s="797" customFormat="1" ht="26.25" customHeight="1">
      <c r="A13" s="215" t="s">
        <v>784</v>
      </c>
      <c r="B13" s="1034">
        <v>2079515.78382</v>
      </c>
      <c r="C13" s="1034">
        <v>1967739.0735899999</v>
      </c>
      <c r="D13" s="1034">
        <v>3900822.0218200004</v>
      </c>
      <c r="E13" s="1034">
        <v>7948076.8792299991</v>
      </c>
      <c r="F13" s="1035">
        <f t="shared" si="0"/>
        <v>5.8649304769854381E-2</v>
      </c>
      <c r="H13" s="215"/>
      <c r="I13" s="1036" t="str">
        <f t="shared" si="1"/>
        <v xml:space="preserve">  BGA</v>
      </c>
      <c r="J13" s="1034">
        <v>1450983.39383</v>
      </c>
      <c r="K13" s="1034">
        <v>628527.52616999997</v>
      </c>
      <c r="L13" s="1034">
        <v>0</v>
      </c>
      <c r="M13" s="1034">
        <v>4.8638199999999996</v>
      </c>
      <c r="N13" s="1034">
        <v>2079515.78382</v>
      </c>
      <c r="O13" s="1035">
        <f t="shared" si="2"/>
        <v>7.1925493780586769E-2</v>
      </c>
    </row>
    <row r="14" spans="1:15" s="797" customFormat="1" ht="26.25" customHeight="1">
      <c r="A14" s="215" t="s">
        <v>783</v>
      </c>
      <c r="B14" s="1034">
        <v>1191508.41582</v>
      </c>
      <c r="C14" s="1034">
        <v>1791504.2679699999</v>
      </c>
      <c r="D14" s="1034">
        <v>4037800.1921700002</v>
      </c>
      <c r="E14" s="1034">
        <v>7020812.8759599999</v>
      </c>
      <c r="F14" s="1035">
        <f t="shared" si="0"/>
        <v>5.1806971717941824E-2</v>
      </c>
      <c r="H14" s="215"/>
      <c r="I14" s="1036" t="str">
        <f t="shared" si="1"/>
        <v xml:space="preserve">  BEC</v>
      </c>
      <c r="J14" s="1034">
        <v>719817.60676</v>
      </c>
      <c r="K14" s="1034">
        <v>471690.80906</v>
      </c>
      <c r="L14" s="1034">
        <v>0</v>
      </c>
      <c r="M14" s="1034">
        <v>0</v>
      </c>
      <c r="N14" s="1034">
        <v>1191508.41582</v>
      </c>
      <c r="O14" s="1035">
        <f t="shared" si="2"/>
        <v>4.1211435767104648E-2</v>
      </c>
    </row>
    <row r="15" spans="1:15" s="797" customFormat="1" ht="26.25" customHeight="1">
      <c r="A15" s="215" t="s">
        <v>785</v>
      </c>
      <c r="B15" s="1034">
        <v>0</v>
      </c>
      <c r="C15" s="1034">
        <v>2355358.6628100001</v>
      </c>
      <c r="D15" s="1034">
        <v>4772051.9005100001</v>
      </c>
      <c r="E15" s="1034">
        <v>7127410.5633199997</v>
      </c>
      <c r="F15" s="1035">
        <f t="shared" si="0"/>
        <v>5.2593562027614817E-2</v>
      </c>
      <c r="H15" s="215"/>
      <c r="I15" s="1036" t="str">
        <f t="shared" si="1"/>
        <v xml:space="preserve">  BSO</v>
      </c>
      <c r="J15" s="1034">
        <v>0</v>
      </c>
      <c r="K15" s="1034">
        <v>0</v>
      </c>
      <c r="L15" s="1034">
        <v>0</v>
      </c>
      <c r="M15" s="1034">
        <v>0</v>
      </c>
      <c r="N15" s="1034">
        <v>0</v>
      </c>
      <c r="O15" s="1035">
        <f t="shared" si="2"/>
        <v>0</v>
      </c>
    </row>
    <row r="16" spans="1:15" s="797" customFormat="1" ht="26.25" customHeight="1">
      <c r="A16" s="215" t="s">
        <v>787</v>
      </c>
      <c r="B16" s="1034">
        <v>56696.544379999999</v>
      </c>
      <c r="C16" s="1034">
        <v>17935.160820000001</v>
      </c>
      <c r="D16" s="1034">
        <v>2693.6135299999996</v>
      </c>
      <c r="E16" s="1034">
        <v>77325.318729999999</v>
      </c>
      <c r="F16" s="1035">
        <f t="shared" si="0"/>
        <v>5.7058786087902714E-4</v>
      </c>
      <c r="H16" s="215"/>
      <c r="I16" s="1036" t="str">
        <f t="shared" si="1"/>
        <v xml:space="preserve">  BNA</v>
      </c>
      <c r="J16" s="1034">
        <v>38925.526829999995</v>
      </c>
      <c r="K16" s="1034">
        <v>17771.01755</v>
      </c>
      <c r="L16" s="1034">
        <v>0</v>
      </c>
      <c r="M16" s="1034">
        <v>0</v>
      </c>
      <c r="N16" s="1034">
        <v>56696.544379999999</v>
      </c>
      <c r="O16" s="1035">
        <f t="shared" si="2"/>
        <v>1.9609983160086618E-3</v>
      </c>
    </row>
    <row r="17" spans="1:15" s="797" customFormat="1" ht="26.25" customHeight="1">
      <c r="A17" s="215" t="s">
        <v>786</v>
      </c>
      <c r="B17" s="1034">
        <v>46998.664270000001</v>
      </c>
      <c r="C17" s="1034">
        <v>7830.15391</v>
      </c>
      <c r="D17" s="1034">
        <v>60811.268259999997</v>
      </c>
      <c r="E17" s="1034">
        <v>115640.08644</v>
      </c>
      <c r="F17" s="1035">
        <f t="shared" si="0"/>
        <v>8.5331467929748034E-4</v>
      </c>
      <c r="H17" s="215"/>
      <c r="I17" s="1036" t="str">
        <f t="shared" si="1"/>
        <v xml:space="preserve">  BDB</v>
      </c>
      <c r="J17" s="1034">
        <v>37713.244100000004</v>
      </c>
      <c r="K17" s="1034">
        <v>9285.4201699999994</v>
      </c>
      <c r="L17" s="1034">
        <v>0</v>
      </c>
      <c r="M17" s="1034">
        <v>0</v>
      </c>
      <c r="N17" s="1034">
        <v>46998.664270000001</v>
      </c>
      <c r="O17" s="1035">
        <f t="shared" si="2"/>
        <v>1.6255717609597012E-3</v>
      </c>
    </row>
    <row r="18" spans="1:15" s="797" customFormat="1" ht="26.25" customHeight="1">
      <c r="A18" s="215" t="s">
        <v>788</v>
      </c>
      <c r="B18" s="1034">
        <v>0</v>
      </c>
      <c r="C18" s="1034">
        <v>3453650.6140200002</v>
      </c>
      <c r="D18" s="1034">
        <v>4134277.9624999999</v>
      </c>
      <c r="E18" s="1034">
        <v>7587928.5765200006</v>
      </c>
      <c r="F18" s="1035">
        <f t="shared" si="0"/>
        <v>5.5991750258374773E-2</v>
      </c>
      <c r="H18" s="215"/>
      <c r="I18" s="1036" t="str">
        <f t="shared" si="1"/>
        <v xml:space="preserve">  BIE</v>
      </c>
      <c r="J18" s="1034">
        <v>0</v>
      </c>
      <c r="K18" s="1034">
        <v>0</v>
      </c>
      <c r="L18" s="1034">
        <v>0</v>
      </c>
      <c r="M18" s="1034">
        <v>0</v>
      </c>
      <c r="N18" s="1034">
        <v>0</v>
      </c>
      <c r="O18" s="1035">
        <f t="shared" si="2"/>
        <v>0</v>
      </c>
    </row>
    <row r="19" spans="1:15" s="797" customFormat="1" ht="26.25" customHeight="1">
      <c r="A19" s="215" t="s">
        <v>789</v>
      </c>
      <c r="B19" s="1034">
        <v>340435.13139</v>
      </c>
      <c r="C19" s="1034">
        <v>451988.60582999996</v>
      </c>
      <c r="D19" s="1034">
        <v>1454239.5296</v>
      </c>
      <c r="E19" s="1034">
        <v>2246663.26682</v>
      </c>
      <c r="F19" s="1035">
        <f t="shared" si="0"/>
        <v>1.6578254168035694E-2</v>
      </c>
      <c r="H19" s="215"/>
      <c r="I19" s="1036" t="str">
        <f t="shared" si="1"/>
        <v xml:space="preserve">  BFO</v>
      </c>
      <c r="J19" s="1034">
        <v>274933.16467999999</v>
      </c>
      <c r="K19" s="1034">
        <v>65501.966710000001</v>
      </c>
      <c r="L19" s="1034">
        <v>0</v>
      </c>
      <c r="M19" s="1034">
        <v>0</v>
      </c>
      <c r="N19" s="1034">
        <v>340435.13139</v>
      </c>
      <c r="O19" s="1035">
        <f t="shared" si="2"/>
        <v>1.177483966027168E-2</v>
      </c>
    </row>
    <row r="20" spans="1:15" s="797" customFormat="1" ht="26.25" customHeight="1">
      <c r="A20" s="215" t="s">
        <v>1101</v>
      </c>
      <c r="B20" s="1034">
        <v>1365299.8873399999</v>
      </c>
      <c r="C20" s="1034">
        <v>2993423.4604600002</v>
      </c>
      <c r="D20" s="1034">
        <v>6544329.3122800002</v>
      </c>
      <c r="E20" s="1034">
        <v>10903052.660080001</v>
      </c>
      <c r="F20" s="1035">
        <f t="shared" si="0"/>
        <v>8.0454236678791827E-2</v>
      </c>
      <c r="H20" s="215"/>
      <c r="I20" s="1036" t="str">
        <f t="shared" si="1"/>
        <v xml:space="preserve">  BFS</v>
      </c>
      <c r="J20" s="1034">
        <v>1153329.9656400001</v>
      </c>
      <c r="K20" s="1034">
        <v>211969.92169999998</v>
      </c>
      <c r="L20" s="1034">
        <v>0</v>
      </c>
      <c r="M20" s="1034">
        <v>0</v>
      </c>
      <c r="N20" s="1034">
        <v>1365299.8873399999</v>
      </c>
      <c r="O20" s="1035">
        <f t="shared" si="2"/>
        <v>4.7222468480195498E-2</v>
      </c>
    </row>
    <row r="21" spans="1:15" s="797" customFormat="1" ht="26.25" customHeight="1">
      <c r="A21" s="215" t="s">
        <v>1102</v>
      </c>
      <c r="B21" s="1034">
        <v>0</v>
      </c>
      <c r="C21" s="1034">
        <v>1757402.4416400001</v>
      </c>
      <c r="D21" s="1034">
        <v>4278858.7748600002</v>
      </c>
      <c r="E21" s="1034">
        <v>6036261.2165000001</v>
      </c>
      <c r="F21" s="1035">
        <f t="shared" si="0"/>
        <v>4.4541909840114406E-2</v>
      </c>
      <c r="H21" s="215"/>
      <c r="I21" s="1036" t="str">
        <f t="shared" si="1"/>
        <v xml:space="preserve">  BPR</v>
      </c>
      <c r="J21" s="1034">
        <v>0</v>
      </c>
      <c r="K21" s="1034">
        <v>0</v>
      </c>
      <c r="L21" s="1034">
        <v>0</v>
      </c>
      <c r="M21" s="1034">
        <v>0</v>
      </c>
      <c r="N21" s="1034">
        <v>0</v>
      </c>
      <c r="O21" s="1035">
        <f t="shared" si="2"/>
        <v>0</v>
      </c>
    </row>
    <row r="22" spans="1:15" s="797" customFormat="1" ht="27" customHeight="1" thickBot="1">
      <c r="A22" s="215"/>
      <c r="B22" s="1038"/>
      <c r="C22" s="1038"/>
      <c r="D22" s="1038"/>
      <c r="E22" s="1017"/>
      <c r="F22" s="1039"/>
      <c r="H22" s="215"/>
      <c r="I22" s="1036">
        <f t="shared" si="1"/>
        <v>0</v>
      </c>
      <c r="J22" s="1038"/>
      <c r="K22" s="1038"/>
      <c r="L22" s="1040"/>
      <c r="M22" s="1038"/>
      <c r="N22" s="1038"/>
      <c r="O22" s="1039"/>
    </row>
    <row r="23" spans="1:15" s="797" customFormat="1" ht="28.5" customHeight="1" thickTop="1" thickBot="1">
      <c r="A23" s="216" t="s">
        <v>790</v>
      </c>
      <c r="B23" s="1041">
        <v>28912082.13549</v>
      </c>
      <c r="C23" s="1041">
        <v>45167606.717009999</v>
      </c>
      <c r="D23" s="1041">
        <v>61438999.909779996</v>
      </c>
      <c r="E23" s="1042">
        <v>135518688.76227999</v>
      </c>
      <c r="F23" s="1042"/>
      <c r="G23" s="387"/>
      <c r="H23" s="215"/>
      <c r="I23" s="1033"/>
      <c r="J23" s="1041">
        <v>21636409.058259998</v>
      </c>
      <c r="K23" s="1041">
        <v>7275440.8974700002</v>
      </c>
      <c r="L23" s="1042">
        <v>65.840429999999998</v>
      </c>
      <c r="M23" s="1041">
        <v>166.33932999999999</v>
      </c>
      <c r="N23" s="1041">
        <v>28912082.13549</v>
      </c>
      <c r="O23" s="1041"/>
    </row>
    <row r="24" spans="1:15" s="797" customFormat="1" ht="24.75" customHeight="1" thickTop="1" thickBot="1">
      <c r="A24" s="215"/>
      <c r="B24" s="1038"/>
      <c r="C24" s="1038"/>
      <c r="D24" s="1038"/>
      <c r="E24" s="1038"/>
      <c r="F24" s="1040"/>
      <c r="G24" s="1040"/>
      <c r="H24" s="215"/>
      <c r="I24" s="1040"/>
      <c r="J24" s="1038"/>
      <c r="K24" s="1038"/>
      <c r="L24" s="1040"/>
      <c r="M24" s="1038"/>
      <c r="N24" s="1043"/>
      <c r="O24" s="1038"/>
    </row>
    <row r="25" spans="1:15" s="797" customFormat="1" ht="28.5" customHeight="1" thickTop="1" thickBot="1">
      <c r="A25" s="217"/>
      <c r="B25" s="1044" t="s">
        <v>791</v>
      </c>
      <c r="C25" s="1044"/>
      <c r="D25" s="1044"/>
      <c r="E25" s="1044"/>
      <c r="F25" s="1044"/>
      <c r="G25" s="1044"/>
      <c r="H25" s="215"/>
      <c r="I25" s="1045"/>
      <c r="J25" s="1044" t="s">
        <v>792</v>
      </c>
      <c r="K25" s="1044"/>
      <c r="L25" s="1044"/>
      <c r="M25" s="1044"/>
      <c r="N25" s="1044"/>
      <c r="O25" s="1044"/>
    </row>
    <row r="26" spans="1:15" s="797" customFormat="1" ht="24.75" customHeight="1" thickTop="1" thickBot="1">
      <c r="A26" s="216" t="str">
        <f>+A7</f>
        <v>BANCO</v>
      </c>
      <c r="B26" s="1033" t="s">
        <v>2</v>
      </c>
      <c r="C26" s="1033" t="s">
        <v>3</v>
      </c>
      <c r="D26" s="1033" t="s">
        <v>4</v>
      </c>
      <c r="E26" s="1033" t="s">
        <v>777</v>
      </c>
      <c r="F26" s="1033" t="s">
        <v>6</v>
      </c>
      <c r="G26" s="1033" t="s">
        <v>711</v>
      </c>
      <c r="H26" s="215"/>
      <c r="I26" s="1042" t="str">
        <f>+I7</f>
        <v>BANCO</v>
      </c>
      <c r="J26" s="1033" t="s">
        <v>2</v>
      </c>
      <c r="K26" s="1033" t="s">
        <v>3</v>
      </c>
      <c r="L26" s="1033" t="s">
        <v>4</v>
      </c>
      <c r="M26" s="1033" t="s">
        <v>777</v>
      </c>
      <c r="N26" s="1033" t="s">
        <v>6</v>
      </c>
      <c r="O26" s="1033" t="s">
        <v>711</v>
      </c>
    </row>
    <row r="27" spans="1:15" s="797" customFormat="1" ht="25.5" customHeight="1" thickTop="1">
      <c r="A27" s="215" t="s">
        <v>780</v>
      </c>
      <c r="B27" s="1034">
        <v>4339063.6840300001</v>
      </c>
      <c r="C27" s="1034">
        <v>1606711.5895100001</v>
      </c>
      <c r="D27" s="1034">
        <v>0</v>
      </c>
      <c r="E27" s="1034">
        <v>222.52479</v>
      </c>
      <c r="F27" s="1034">
        <v>5945997.7983299997</v>
      </c>
      <c r="G27" s="1046">
        <f>+F27/$F$42</f>
        <v>0.13164296783718568</v>
      </c>
      <c r="H27" s="215"/>
      <c r="I27" s="1036" t="str">
        <f>+A27</f>
        <v xml:space="preserve">  BNB</v>
      </c>
      <c r="J27" s="1034">
        <v>6266033.6778599992</v>
      </c>
      <c r="K27" s="1034">
        <v>334480.75572000002</v>
      </c>
      <c r="L27" s="1034">
        <v>0</v>
      </c>
      <c r="M27" s="1034">
        <v>151.22336999999999</v>
      </c>
      <c r="N27" s="1034">
        <v>6600665.6569499997</v>
      </c>
      <c r="O27" s="1047">
        <f>+N27/$N$42</f>
        <v>0.10743445802572855</v>
      </c>
    </row>
    <row r="28" spans="1:15" s="797" customFormat="1" ht="25.5" customHeight="1">
      <c r="A28" s="215" t="s">
        <v>782</v>
      </c>
      <c r="B28" s="1034">
        <v>6650792.2510000002</v>
      </c>
      <c r="C28" s="1034">
        <v>881290.28076999995</v>
      </c>
      <c r="D28" s="1034">
        <v>0</v>
      </c>
      <c r="E28" s="1034">
        <v>7253.6276900000003</v>
      </c>
      <c r="F28" s="1034">
        <v>7539336.1594599998</v>
      </c>
      <c r="G28" s="1046">
        <f t="shared" ref="G28:G40" si="3">+F28/$F$42</f>
        <v>0.16691909772187921</v>
      </c>
      <c r="H28" s="215"/>
      <c r="I28" s="1036" t="str">
        <f t="shared" ref="I28:I40" si="4">+A28</f>
        <v xml:space="preserve">  BUN</v>
      </c>
      <c r="J28" s="1034">
        <v>3046074.8889099997</v>
      </c>
      <c r="K28" s="1034">
        <v>579372.39722000004</v>
      </c>
      <c r="L28" s="1034">
        <v>0</v>
      </c>
      <c r="M28" s="1034">
        <v>525.68898000000002</v>
      </c>
      <c r="N28" s="1034">
        <v>3625972.97511</v>
      </c>
      <c r="O28" s="1047">
        <f t="shared" ref="O28:O40" si="5">+N28/$N$42</f>
        <v>5.9017447882201118E-2</v>
      </c>
    </row>
    <row r="29" spans="1:15" s="797" customFormat="1" ht="25.5" customHeight="1">
      <c r="A29" s="215" t="s">
        <v>779</v>
      </c>
      <c r="B29" s="1034">
        <v>6322511.7669700002</v>
      </c>
      <c r="C29" s="1034">
        <v>3031307.5512100002</v>
      </c>
      <c r="D29" s="1034">
        <v>0</v>
      </c>
      <c r="E29" s="1034">
        <v>259.76393000000002</v>
      </c>
      <c r="F29" s="1034">
        <v>9354079.0821100008</v>
      </c>
      <c r="G29" s="1046">
        <f t="shared" si="3"/>
        <v>0.20709707159638546</v>
      </c>
      <c r="H29" s="215"/>
      <c r="I29" s="1036" t="str">
        <f t="shared" si="4"/>
        <v xml:space="preserve">  BME</v>
      </c>
      <c r="J29" s="1034">
        <v>9804876.6859200001</v>
      </c>
      <c r="K29" s="1034">
        <v>725781.65000999998</v>
      </c>
      <c r="L29" s="1034">
        <v>0</v>
      </c>
      <c r="M29" s="1034">
        <v>579.00856999999996</v>
      </c>
      <c r="N29" s="1034">
        <v>10531237.3445</v>
      </c>
      <c r="O29" s="1047">
        <f t="shared" si="5"/>
        <v>0.17140964794291214</v>
      </c>
    </row>
    <row r="30" spans="1:15" s="797" customFormat="1" ht="25.5" customHeight="1">
      <c r="A30" s="215" t="s">
        <v>781</v>
      </c>
      <c r="B30" s="1034">
        <v>2223805.8730100002</v>
      </c>
      <c r="C30" s="1034">
        <v>1896210.0157699999</v>
      </c>
      <c r="D30" s="1034">
        <v>0</v>
      </c>
      <c r="E30" s="1034">
        <v>1.5985</v>
      </c>
      <c r="F30" s="1034">
        <v>4120017.48728</v>
      </c>
      <c r="G30" s="1046">
        <f t="shared" si="3"/>
        <v>9.1216200873632136E-2</v>
      </c>
      <c r="H30" s="215"/>
      <c r="I30" s="1036" t="str">
        <f t="shared" si="4"/>
        <v xml:space="preserve">  BIS</v>
      </c>
      <c r="J30" s="1034">
        <v>4779906.10317</v>
      </c>
      <c r="K30" s="1034">
        <v>297765.10251999996</v>
      </c>
      <c r="L30" s="1034">
        <v>0</v>
      </c>
      <c r="M30" s="1034">
        <v>695.86086999999998</v>
      </c>
      <c r="N30" s="1034">
        <v>5078367.0665600002</v>
      </c>
      <c r="O30" s="1047">
        <f t="shared" si="5"/>
        <v>8.2657059425077242E-2</v>
      </c>
    </row>
    <row r="31" spans="1:15" s="797" customFormat="1" ht="25.5" customHeight="1">
      <c r="A31" s="215" t="s">
        <v>778</v>
      </c>
      <c r="B31" s="1034">
        <v>2566885.2556399996</v>
      </c>
      <c r="C31" s="1034">
        <v>844458.45927999995</v>
      </c>
      <c r="D31" s="1034">
        <v>0</v>
      </c>
      <c r="E31" s="1034">
        <v>3.3860000000000001E-2</v>
      </c>
      <c r="F31" s="1034">
        <v>3411343.74878</v>
      </c>
      <c r="G31" s="1046">
        <f t="shared" si="3"/>
        <v>7.5526333953295277E-2</v>
      </c>
      <c r="H31" s="215"/>
      <c r="I31" s="1036" t="str">
        <f t="shared" si="4"/>
        <v xml:space="preserve">  BCR</v>
      </c>
      <c r="J31" s="1034">
        <v>6311031.7887599999</v>
      </c>
      <c r="K31" s="1034">
        <v>105778.3128</v>
      </c>
      <c r="L31" s="1034">
        <v>0</v>
      </c>
      <c r="M31" s="1034">
        <v>62.189569999999996</v>
      </c>
      <c r="N31" s="1034">
        <v>6416872.2911299998</v>
      </c>
      <c r="O31" s="1047">
        <f t="shared" si="5"/>
        <v>0.10444298085178544</v>
      </c>
    </row>
    <row r="32" spans="1:15" s="797" customFormat="1" ht="25.5" customHeight="1">
      <c r="A32" s="215" t="s">
        <v>784</v>
      </c>
      <c r="B32" s="1034">
        <v>1102435.8384200002</v>
      </c>
      <c r="C32" s="1034">
        <v>864942.1616799999</v>
      </c>
      <c r="D32" s="1034">
        <v>0</v>
      </c>
      <c r="E32" s="1034">
        <v>361.07348999999999</v>
      </c>
      <c r="F32" s="1034">
        <v>1967739.0735899999</v>
      </c>
      <c r="G32" s="1046">
        <f t="shared" si="3"/>
        <v>4.3565272030429605E-2</v>
      </c>
      <c r="H32" s="215"/>
      <c r="I32" s="1036" t="str">
        <f t="shared" si="4"/>
        <v xml:space="preserve">  BGA</v>
      </c>
      <c r="J32" s="1034">
        <v>3797234.5173800001</v>
      </c>
      <c r="K32" s="1034">
        <v>103560.54686</v>
      </c>
      <c r="L32" s="1034">
        <v>0</v>
      </c>
      <c r="M32" s="1034">
        <v>26.95758</v>
      </c>
      <c r="N32" s="1034">
        <v>3900822.0218200004</v>
      </c>
      <c r="O32" s="1047">
        <f t="shared" si="5"/>
        <v>6.3490975236383349E-2</v>
      </c>
    </row>
    <row r="33" spans="1:15" s="797" customFormat="1" ht="25.5" customHeight="1">
      <c r="A33" s="215" t="s">
        <v>783</v>
      </c>
      <c r="B33" s="1034">
        <v>1258568.3197999999</v>
      </c>
      <c r="C33" s="1034">
        <v>532935.94816000003</v>
      </c>
      <c r="D33" s="1034">
        <v>0</v>
      </c>
      <c r="E33" s="1034">
        <v>1.0000000000000001E-5</v>
      </c>
      <c r="F33" s="1034">
        <v>1791504.2679699999</v>
      </c>
      <c r="G33" s="1046">
        <f t="shared" si="3"/>
        <v>3.966347562301379E-2</v>
      </c>
      <c r="H33" s="215"/>
      <c r="I33" s="1036" t="str">
        <f t="shared" si="4"/>
        <v xml:space="preserve">  BEC</v>
      </c>
      <c r="J33" s="1034">
        <v>3907898.6971300002</v>
      </c>
      <c r="K33" s="1034">
        <v>129901.49504000001</v>
      </c>
      <c r="L33" s="1034">
        <v>0</v>
      </c>
      <c r="M33" s="1034">
        <v>0</v>
      </c>
      <c r="N33" s="1034">
        <v>4037800.1921700002</v>
      </c>
      <c r="O33" s="1047">
        <f t="shared" si="5"/>
        <v>6.5720473935111282E-2</v>
      </c>
    </row>
    <row r="34" spans="1:15" s="797" customFormat="1" ht="25.5" customHeight="1">
      <c r="A34" s="215" t="s">
        <v>785</v>
      </c>
      <c r="B34" s="1034">
        <v>2064164.4140999999</v>
      </c>
      <c r="C34" s="1034">
        <v>290659.90643999999</v>
      </c>
      <c r="D34" s="1034">
        <v>0</v>
      </c>
      <c r="E34" s="1034">
        <v>534.34226999999998</v>
      </c>
      <c r="F34" s="1034">
        <v>2355358.6628100001</v>
      </c>
      <c r="G34" s="1046">
        <f t="shared" si="3"/>
        <v>5.2147076943153119E-2</v>
      </c>
      <c r="H34" s="215"/>
      <c r="I34" s="1036" t="str">
        <f t="shared" si="4"/>
        <v xml:space="preserve">  BSO</v>
      </c>
      <c r="J34" s="1034">
        <v>4638827.0204600003</v>
      </c>
      <c r="K34" s="1034">
        <v>133224.88005000001</v>
      </c>
      <c r="L34" s="1034">
        <v>0</v>
      </c>
      <c r="M34" s="1034">
        <v>0</v>
      </c>
      <c r="N34" s="1034">
        <v>4772051.9005100001</v>
      </c>
      <c r="O34" s="1047">
        <f t="shared" si="5"/>
        <v>7.7671379864866164E-2</v>
      </c>
    </row>
    <row r="35" spans="1:15" s="797" customFormat="1" ht="25.5" customHeight="1">
      <c r="A35" s="215" t="s">
        <v>787</v>
      </c>
      <c r="B35" s="1034">
        <v>3049.5546199999999</v>
      </c>
      <c r="C35" s="1034">
        <v>14885.606199999998</v>
      </c>
      <c r="D35" s="1034">
        <v>0</v>
      </c>
      <c r="E35" s="1034">
        <v>0</v>
      </c>
      <c r="F35" s="1034">
        <v>17935.160820000001</v>
      </c>
      <c r="G35" s="1046">
        <f t="shared" si="3"/>
        <v>3.9708016704027995E-4</v>
      </c>
      <c r="H35" s="215"/>
      <c r="I35" s="1036" t="str">
        <f t="shared" si="4"/>
        <v xml:space="preserve">  BNA</v>
      </c>
      <c r="J35" s="1034">
        <v>853.44369999999992</v>
      </c>
      <c r="K35" s="1034">
        <v>1840.16983</v>
      </c>
      <c r="L35" s="1034">
        <v>0</v>
      </c>
      <c r="M35" s="1034">
        <v>0</v>
      </c>
      <c r="N35" s="1034">
        <v>2693.6135299999996</v>
      </c>
      <c r="O35" s="1047">
        <f t="shared" si="5"/>
        <v>4.3842079688071617E-5</v>
      </c>
    </row>
    <row r="36" spans="1:15" s="797" customFormat="1" ht="25.5" customHeight="1">
      <c r="A36" s="215" t="s">
        <v>786</v>
      </c>
      <c r="B36" s="1034">
        <v>1024.5698299999999</v>
      </c>
      <c r="C36" s="1034">
        <v>6805.5840799999996</v>
      </c>
      <c r="D36" s="1034">
        <v>0</v>
      </c>
      <c r="E36" s="1034">
        <v>0</v>
      </c>
      <c r="F36" s="1034">
        <v>7830.15391</v>
      </c>
      <c r="G36" s="1046">
        <f t="shared" si="3"/>
        <v>1.7335773309970804E-4</v>
      </c>
      <c r="H36" s="215"/>
      <c r="I36" s="1036" t="str">
        <f t="shared" si="4"/>
        <v xml:space="preserve">  BDB</v>
      </c>
      <c r="J36" s="1034">
        <v>60811.268259999997</v>
      </c>
      <c r="K36" s="1034">
        <v>0</v>
      </c>
      <c r="L36" s="1034">
        <v>0</v>
      </c>
      <c r="M36" s="1034">
        <v>0</v>
      </c>
      <c r="N36" s="1034">
        <v>60811.268259999997</v>
      </c>
      <c r="O36" s="1047">
        <f t="shared" si="5"/>
        <v>9.8978284720288752E-4</v>
      </c>
    </row>
    <row r="37" spans="1:15" s="797" customFormat="1" ht="25.5" customHeight="1">
      <c r="A37" s="215" t="s">
        <v>788</v>
      </c>
      <c r="B37" s="1034">
        <v>3202874.3735000002</v>
      </c>
      <c r="C37" s="1034">
        <v>250776.24052000002</v>
      </c>
      <c r="D37" s="1034">
        <v>0</v>
      </c>
      <c r="E37" s="1034">
        <v>0</v>
      </c>
      <c r="F37" s="1034">
        <v>3453650.6140200002</v>
      </c>
      <c r="G37" s="1046">
        <f t="shared" si="3"/>
        <v>7.646299782182979E-2</v>
      </c>
      <c r="H37" s="215"/>
      <c r="I37" s="1036" t="str">
        <f t="shared" si="4"/>
        <v xml:space="preserve">  BIE</v>
      </c>
      <c r="J37" s="1034">
        <v>3934079.78278</v>
      </c>
      <c r="K37" s="1034">
        <v>196968.08113999999</v>
      </c>
      <c r="L37" s="1034">
        <v>0</v>
      </c>
      <c r="M37" s="1034">
        <v>3230.0985799999999</v>
      </c>
      <c r="N37" s="1034">
        <v>4134277.9624999999</v>
      </c>
      <c r="O37" s="1047">
        <f t="shared" si="5"/>
        <v>6.7290775705512368E-2</v>
      </c>
    </row>
    <row r="38" spans="1:15" s="797" customFormat="1" ht="25.5" customHeight="1">
      <c r="A38" s="215" t="s">
        <v>789</v>
      </c>
      <c r="B38" s="1034">
        <v>400613.58672000002</v>
      </c>
      <c r="C38" s="1034">
        <v>51375.019110000001</v>
      </c>
      <c r="D38" s="1034">
        <v>0</v>
      </c>
      <c r="E38" s="1034">
        <v>0</v>
      </c>
      <c r="F38" s="1034">
        <v>451988.60582999996</v>
      </c>
      <c r="G38" s="1046">
        <f t="shared" si="3"/>
        <v>1.0006919531111271E-2</v>
      </c>
      <c r="H38" s="215"/>
      <c r="I38" s="1036" t="str">
        <f t="shared" si="4"/>
        <v xml:space="preserve">  BFO</v>
      </c>
      <c r="J38" s="1034">
        <v>1363315.5337700001</v>
      </c>
      <c r="K38" s="1034">
        <v>90923.99583</v>
      </c>
      <c r="L38" s="1034">
        <v>0</v>
      </c>
      <c r="M38" s="1034">
        <v>0</v>
      </c>
      <c r="N38" s="1034">
        <v>1454239.5296</v>
      </c>
      <c r="O38" s="1047">
        <f t="shared" si="5"/>
        <v>2.3669648460024999E-2</v>
      </c>
    </row>
    <row r="39" spans="1:15" s="797" customFormat="1" ht="25.5" customHeight="1">
      <c r="A39" s="215" t="s">
        <v>1101</v>
      </c>
      <c r="B39" s="1034">
        <v>2804805.87341</v>
      </c>
      <c r="C39" s="1034">
        <v>188617.00068</v>
      </c>
      <c r="D39" s="1034">
        <v>0</v>
      </c>
      <c r="E39" s="1034">
        <v>0.58637000000000006</v>
      </c>
      <c r="F39" s="1034">
        <v>2993423.4604600002</v>
      </c>
      <c r="G39" s="1046">
        <f t="shared" si="3"/>
        <v>6.6273678816209783E-2</v>
      </c>
      <c r="H39" s="215"/>
      <c r="I39" s="1036" t="str">
        <f t="shared" si="4"/>
        <v xml:space="preserve">  BFS</v>
      </c>
      <c r="J39" s="1034">
        <v>6372565.8028199999</v>
      </c>
      <c r="K39" s="1034">
        <v>171763.50946</v>
      </c>
      <c r="L39" s="1034">
        <v>0</v>
      </c>
      <c r="M39" s="1034">
        <v>0</v>
      </c>
      <c r="N39" s="1034">
        <v>6544329.3122800002</v>
      </c>
      <c r="O39" s="1047">
        <f t="shared" si="5"/>
        <v>0.10651751040690784</v>
      </c>
    </row>
    <row r="40" spans="1:15" s="797" customFormat="1" ht="25.5" customHeight="1">
      <c r="A40" s="215" t="s">
        <v>1102</v>
      </c>
      <c r="B40" s="1034">
        <v>1582275.10993</v>
      </c>
      <c r="C40" s="1034">
        <v>175127.33171</v>
      </c>
      <c r="D40" s="1034">
        <v>0</v>
      </c>
      <c r="E40" s="1034">
        <v>0</v>
      </c>
      <c r="F40" s="1034">
        <v>1757402.4416400001</v>
      </c>
      <c r="G40" s="1046">
        <f t="shared" si="3"/>
        <v>3.8908469351734927E-2</v>
      </c>
      <c r="H40" s="215"/>
      <c r="I40" s="1036" t="str">
        <f t="shared" si="4"/>
        <v xml:space="preserve">  BPR</v>
      </c>
      <c r="J40" s="1034">
        <v>4212560.8650500001</v>
      </c>
      <c r="K40" s="1034">
        <v>66297.909809999997</v>
      </c>
      <c r="L40" s="1034">
        <v>0</v>
      </c>
      <c r="M40" s="1034">
        <v>0</v>
      </c>
      <c r="N40" s="1034">
        <v>4278858.7748600002</v>
      </c>
      <c r="O40" s="1047">
        <f t="shared" si="5"/>
        <v>6.964401733659864E-2</v>
      </c>
    </row>
    <row r="41" spans="1:15" s="797" customFormat="1" ht="26.25" customHeight="1" thickBot="1">
      <c r="A41" s="215"/>
      <c r="B41" s="1038"/>
      <c r="C41" s="1038"/>
      <c r="D41" s="1038"/>
      <c r="E41" s="1038"/>
      <c r="F41" s="1038"/>
      <c r="G41" s="1048"/>
      <c r="H41" s="1043"/>
      <c r="I41" s="1038"/>
      <c r="J41" s="1038"/>
      <c r="K41" s="1038"/>
      <c r="L41" s="1040"/>
      <c r="M41" s="1038"/>
      <c r="N41" s="1038"/>
      <c r="O41" s="1049"/>
    </row>
    <row r="42" spans="1:15" s="797" customFormat="1" ht="29.25" customHeight="1" thickTop="1" thickBot="1">
      <c r="A42" s="216" t="s">
        <v>793</v>
      </c>
      <c r="B42" s="1041">
        <v>34522870.470980003</v>
      </c>
      <c r="C42" s="1041">
        <v>10636102.695120001</v>
      </c>
      <c r="D42" s="1041">
        <v>0</v>
      </c>
      <c r="E42" s="1041">
        <v>8633.5509099999999</v>
      </c>
      <c r="F42" s="1041">
        <v>45167606.717009999</v>
      </c>
      <c r="G42" s="1041"/>
      <c r="H42" s="1043"/>
      <c r="I42" s="1050"/>
      <c r="J42" s="1041">
        <v>58496070.075970002</v>
      </c>
      <c r="K42" s="1041">
        <v>2937658.8062899997</v>
      </c>
      <c r="L42" s="1042">
        <v>0</v>
      </c>
      <c r="M42" s="1041">
        <v>5271.0275199999996</v>
      </c>
      <c r="N42" s="1041">
        <v>61438999.909779996</v>
      </c>
      <c r="O42" s="1051"/>
    </row>
    <row r="43" spans="1:15" s="797" customFormat="1" ht="10.5" customHeight="1" thickTop="1" thickBot="1">
      <c r="A43" s="218"/>
      <c r="B43" s="1052"/>
      <c r="C43" s="1052"/>
      <c r="D43" s="1052"/>
      <c r="E43" s="1052"/>
      <c r="F43" s="1052"/>
      <c r="G43" s="1052"/>
      <c r="H43" s="1052"/>
      <c r="I43" s="1052"/>
      <c r="J43" s="1053"/>
      <c r="K43" s="383"/>
      <c r="L43" s="1054"/>
      <c r="M43" s="1052"/>
      <c r="N43" s="1052"/>
      <c r="O43" s="1052"/>
    </row>
    <row r="44" spans="1:15" s="797" customFormat="1" ht="13.5" customHeight="1" thickTop="1">
      <c r="A44" s="219" t="s">
        <v>1416</v>
      </c>
      <c r="B44" s="1055"/>
      <c r="C44" s="1055"/>
      <c r="D44" s="1055"/>
      <c r="E44" s="1034"/>
      <c r="F44" s="1034"/>
      <c r="G44" s="1034"/>
      <c r="H44" s="1034"/>
      <c r="I44" s="1034"/>
      <c r="J44" s="1047"/>
      <c r="L44" s="1017"/>
      <c r="M44" s="1034"/>
      <c r="N44" s="1034"/>
      <c r="O44" s="1034"/>
    </row>
    <row r="45" spans="1:15" s="797" customFormat="1" ht="15.75" customHeight="1">
      <c r="A45" s="219" t="s">
        <v>794</v>
      </c>
      <c r="B45" s="1055"/>
      <c r="C45" s="1055"/>
      <c r="D45" s="1055"/>
      <c r="E45" s="1034"/>
      <c r="F45" s="1034"/>
      <c r="G45" s="1034"/>
      <c r="H45" s="1034"/>
      <c r="I45" s="1034"/>
      <c r="J45" s="1047"/>
      <c r="L45" s="1017"/>
      <c r="M45" s="1034"/>
      <c r="N45" s="1034"/>
      <c r="O45" s="1034"/>
    </row>
    <row r="46" spans="1:15" s="797" customFormat="1" ht="15.75" customHeight="1">
      <c r="A46" s="219" t="s">
        <v>795</v>
      </c>
      <c r="B46" s="1055"/>
      <c r="C46" s="1055"/>
      <c r="D46" s="1055"/>
      <c r="E46" s="1034"/>
      <c r="F46" s="1034"/>
      <c r="G46" s="1034"/>
      <c r="H46" s="1034"/>
      <c r="I46" s="1034"/>
      <c r="J46" s="1047"/>
      <c r="L46" s="1017"/>
      <c r="M46" s="1034"/>
      <c r="N46" s="1034"/>
      <c r="O46" s="1034"/>
    </row>
    <row r="47" spans="1:15" s="384" customFormat="1" ht="15.75" customHeight="1">
      <c r="A47" s="220" t="s">
        <v>796</v>
      </c>
      <c r="B47" s="1056"/>
      <c r="C47" s="1056"/>
      <c r="D47" s="1056"/>
      <c r="E47" s="1057"/>
      <c r="F47" s="1057"/>
      <c r="G47" s="1057"/>
      <c r="H47" s="1057"/>
      <c r="I47" s="1057"/>
      <c r="J47" s="1057"/>
      <c r="K47" s="1057"/>
      <c r="L47" s="1058"/>
      <c r="M47" s="1058"/>
      <c r="N47" s="1057"/>
      <c r="O47" s="1057"/>
    </row>
    <row r="48" spans="1:15" s="389" customFormat="1" ht="9.75" customHeight="1">
      <c r="A48" s="221"/>
      <c r="B48" s="1059"/>
      <c r="C48" s="1059"/>
      <c r="D48" s="1059"/>
      <c r="E48" s="1059"/>
      <c r="F48" s="1059"/>
      <c r="G48" s="1059"/>
      <c r="H48" s="1059"/>
      <c r="I48" s="1059"/>
      <c r="J48" s="1059"/>
      <c r="K48" s="1059"/>
      <c r="L48" s="1060"/>
      <c r="M48" s="1061"/>
      <c r="N48" s="1059"/>
      <c r="O48" s="1059"/>
    </row>
    <row r="49" spans="1:15" s="148" customFormat="1" ht="13.5" customHeight="1">
      <c r="A49" s="58"/>
      <c r="B49" s="1062"/>
      <c r="C49" s="1062"/>
      <c r="D49" s="1062"/>
      <c r="E49" s="1063"/>
      <c r="F49" s="1063"/>
      <c r="G49" s="1063"/>
      <c r="H49" s="1063"/>
      <c r="I49" s="1063"/>
      <c r="J49" s="1063"/>
      <c r="K49" s="1063"/>
      <c r="L49" s="1064"/>
      <c r="M49" s="1065"/>
      <c r="N49" s="1063"/>
      <c r="O49" s="1063"/>
    </row>
    <row r="50" spans="1:15" s="148" customFormat="1" ht="13.5" customHeight="1">
      <c r="B50" s="1063"/>
      <c r="C50" s="1063"/>
      <c r="D50" s="1063"/>
      <c r="E50" s="1063"/>
      <c r="F50" s="1063"/>
      <c r="G50" s="1063"/>
      <c r="H50" s="1063"/>
      <c r="I50" s="1063"/>
      <c r="J50" s="1063"/>
      <c r="K50" s="1063"/>
      <c r="L50" s="1064"/>
      <c r="M50" s="1065"/>
      <c r="N50" s="1063"/>
      <c r="O50" s="1063"/>
    </row>
    <row r="51" spans="1:15" s="904" customFormat="1" ht="13.5" customHeight="1">
      <c r="A51" s="148"/>
    </row>
    <row r="52" spans="1:15" s="904" customFormat="1" ht="13.5" customHeight="1">
      <c r="A52" s="148"/>
    </row>
    <row r="53" spans="1:15" s="904" customFormat="1" ht="13.5" customHeight="1">
      <c r="A53" s="14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E16" sqref="E16"/>
    </sheetView>
  </sheetViews>
  <sheetFormatPr defaultColWidth="11.42578125" defaultRowHeight="15"/>
  <cols>
    <col min="1" max="1" width="52.140625" style="580" customWidth="1"/>
    <col min="2" max="15" width="14.140625" style="80" customWidth="1"/>
    <col min="16" max="16" width="15.5703125" style="80" customWidth="1"/>
    <col min="17" max="17" width="12" style="603" customWidth="1"/>
    <col min="18" max="18" width="2.5703125" style="904" customWidth="1"/>
    <col min="19" max="256" width="11.42578125" style="904"/>
    <col min="257" max="257" width="52.140625" style="904" customWidth="1"/>
    <col min="258" max="271" width="14.140625" style="904" customWidth="1"/>
    <col min="272" max="272" width="15.5703125" style="904" customWidth="1"/>
    <col min="273" max="273" width="12" style="904" customWidth="1"/>
    <col min="274" max="274" width="2.5703125" style="904" customWidth="1"/>
    <col min="275" max="512" width="11.42578125" style="904"/>
    <col min="513" max="513" width="52.140625" style="904" customWidth="1"/>
    <col min="514" max="527" width="14.140625" style="904" customWidth="1"/>
    <col min="528" max="528" width="15.5703125" style="904" customWidth="1"/>
    <col min="529" max="529" width="12" style="904" customWidth="1"/>
    <col min="530" max="530" width="2.5703125" style="904" customWidth="1"/>
    <col min="531" max="768" width="11.42578125" style="904"/>
    <col min="769" max="769" width="52.140625" style="904" customWidth="1"/>
    <col min="770" max="783" width="14.140625" style="904" customWidth="1"/>
    <col min="784" max="784" width="15.5703125" style="904" customWidth="1"/>
    <col min="785" max="785" width="12" style="904" customWidth="1"/>
    <col min="786" max="786" width="2.5703125" style="904" customWidth="1"/>
    <col min="787" max="1024" width="11.42578125" style="904"/>
    <col min="1025" max="1025" width="52.140625" style="904" customWidth="1"/>
    <col min="1026" max="1039" width="14.140625" style="904" customWidth="1"/>
    <col min="1040" max="1040" width="15.5703125" style="904" customWidth="1"/>
    <col min="1041" max="1041" width="12" style="904" customWidth="1"/>
    <col min="1042" max="1042" width="2.5703125" style="904" customWidth="1"/>
    <col min="1043" max="1280" width="11.42578125" style="904"/>
    <col min="1281" max="1281" width="52.140625" style="904" customWidth="1"/>
    <col min="1282" max="1295" width="14.140625" style="904" customWidth="1"/>
    <col min="1296" max="1296" width="15.5703125" style="904" customWidth="1"/>
    <col min="1297" max="1297" width="12" style="904" customWidth="1"/>
    <col min="1298" max="1298" width="2.5703125" style="904" customWidth="1"/>
    <col min="1299" max="1536" width="11.42578125" style="904"/>
    <col min="1537" max="1537" width="52.140625" style="904" customWidth="1"/>
    <col min="1538" max="1551" width="14.140625" style="904" customWidth="1"/>
    <col min="1552" max="1552" width="15.5703125" style="904" customWidth="1"/>
    <col min="1553" max="1553" width="12" style="904" customWidth="1"/>
    <col min="1554" max="1554" width="2.5703125" style="904" customWidth="1"/>
    <col min="1555" max="1792" width="11.42578125" style="904"/>
    <col min="1793" max="1793" width="52.140625" style="904" customWidth="1"/>
    <col min="1794" max="1807" width="14.140625" style="904" customWidth="1"/>
    <col min="1808" max="1808" width="15.5703125" style="904" customWidth="1"/>
    <col min="1809" max="1809" width="12" style="904" customWidth="1"/>
    <col min="1810" max="1810" width="2.5703125" style="904" customWidth="1"/>
    <col min="1811" max="2048" width="11.42578125" style="904"/>
    <col min="2049" max="2049" width="52.140625" style="904" customWidth="1"/>
    <col min="2050" max="2063" width="14.140625" style="904" customWidth="1"/>
    <col min="2064" max="2064" width="15.5703125" style="904" customWidth="1"/>
    <col min="2065" max="2065" width="12" style="904" customWidth="1"/>
    <col min="2066" max="2066" width="2.5703125" style="904" customWidth="1"/>
    <col min="2067" max="2304" width="11.42578125" style="904"/>
    <col min="2305" max="2305" width="52.140625" style="904" customWidth="1"/>
    <col min="2306" max="2319" width="14.140625" style="904" customWidth="1"/>
    <col min="2320" max="2320" width="15.5703125" style="904" customWidth="1"/>
    <col min="2321" max="2321" width="12" style="904" customWidth="1"/>
    <col min="2322" max="2322" width="2.5703125" style="904" customWidth="1"/>
    <col min="2323" max="2560" width="11.42578125" style="904"/>
    <col min="2561" max="2561" width="52.140625" style="904" customWidth="1"/>
    <col min="2562" max="2575" width="14.140625" style="904" customWidth="1"/>
    <col min="2576" max="2576" width="15.5703125" style="904" customWidth="1"/>
    <col min="2577" max="2577" width="12" style="904" customWidth="1"/>
    <col min="2578" max="2578" width="2.5703125" style="904" customWidth="1"/>
    <col min="2579" max="2816" width="11.42578125" style="904"/>
    <col min="2817" max="2817" width="52.140625" style="904" customWidth="1"/>
    <col min="2818" max="2831" width="14.140625" style="904" customWidth="1"/>
    <col min="2832" max="2832" width="15.5703125" style="904" customWidth="1"/>
    <col min="2833" max="2833" width="12" style="904" customWidth="1"/>
    <col min="2834" max="2834" width="2.5703125" style="904" customWidth="1"/>
    <col min="2835" max="3072" width="11.42578125" style="904"/>
    <col min="3073" max="3073" width="52.140625" style="904" customWidth="1"/>
    <col min="3074" max="3087" width="14.140625" style="904" customWidth="1"/>
    <col min="3088" max="3088" width="15.5703125" style="904" customWidth="1"/>
    <col min="3089" max="3089" width="12" style="904" customWidth="1"/>
    <col min="3090" max="3090" width="2.5703125" style="904" customWidth="1"/>
    <col min="3091" max="3328" width="11.42578125" style="904"/>
    <col min="3329" max="3329" width="52.140625" style="904" customWidth="1"/>
    <col min="3330" max="3343" width="14.140625" style="904" customWidth="1"/>
    <col min="3344" max="3344" width="15.5703125" style="904" customWidth="1"/>
    <col min="3345" max="3345" width="12" style="904" customWidth="1"/>
    <col min="3346" max="3346" width="2.5703125" style="904" customWidth="1"/>
    <col min="3347" max="3584" width="11.42578125" style="904"/>
    <col min="3585" max="3585" width="52.140625" style="904" customWidth="1"/>
    <col min="3586" max="3599" width="14.140625" style="904" customWidth="1"/>
    <col min="3600" max="3600" width="15.5703125" style="904" customWidth="1"/>
    <col min="3601" max="3601" width="12" style="904" customWidth="1"/>
    <col min="3602" max="3602" width="2.5703125" style="904" customWidth="1"/>
    <col min="3603" max="3840" width="11.42578125" style="904"/>
    <col min="3841" max="3841" width="52.140625" style="904" customWidth="1"/>
    <col min="3842" max="3855" width="14.140625" style="904" customWidth="1"/>
    <col min="3856" max="3856" width="15.5703125" style="904" customWidth="1"/>
    <col min="3857" max="3857" width="12" style="904" customWidth="1"/>
    <col min="3858" max="3858" width="2.5703125" style="904" customWidth="1"/>
    <col min="3859" max="4096" width="11.42578125" style="904"/>
    <col min="4097" max="4097" width="52.140625" style="904" customWidth="1"/>
    <col min="4098" max="4111" width="14.140625" style="904" customWidth="1"/>
    <col min="4112" max="4112" width="15.5703125" style="904" customWidth="1"/>
    <col min="4113" max="4113" width="12" style="904" customWidth="1"/>
    <col min="4114" max="4114" width="2.5703125" style="904" customWidth="1"/>
    <col min="4115" max="4352" width="11.42578125" style="904"/>
    <col min="4353" max="4353" width="52.140625" style="904" customWidth="1"/>
    <col min="4354" max="4367" width="14.140625" style="904" customWidth="1"/>
    <col min="4368" max="4368" width="15.5703125" style="904" customWidth="1"/>
    <col min="4369" max="4369" width="12" style="904" customWidth="1"/>
    <col min="4370" max="4370" width="2.5703125" style="904" customWidth="1"/>
    <col min="4371" max="4608" width="11.42578125" style="904"/>
    <col min="4609" max="4609" width="52.140625" style="904" customWidth="1"/>
    <col min="4610" max="4623" width="14.140625" style="904" customWidth="1"/>
    <col min="4624" max="4624" width="15.5703125" style="904" customWidth="1"/>
    <col min="4625" max="4625" width="12" style="904" customWidth="1"/>
    <col min="4626" max="4626" width="2.5703125" style="904" customWidth="1"/>
    <col min="4627" max="4864" width="11.42578125" style="904"/>
    <col min="4865" max="4865" width="52.140625" style="904" customWidth="1"/>
    <col min="4866" max="4879" width="14.140625" style="904" customWidth="1"/>
    <col min="4880" max="4880" width="15.5703125" style="904" customWidth="1"/>
    <col min="4881" max="4881" width="12" style="904" customWidth="1"/>
    <col min="4882" max="4882" width="2.5703125" style="904" customWidth="1"/>
    <col min="4883" max="5120" width="11.42578125" style="904"/>
    <col min="5121" max="5121" width="52.140625" style="904" customWidth="1"/>
    <col min="5122" max="5135" width="14.140625" style="904" customWidth="1"/>
    <col min="5136" max="5136" width="15.5703125" style="904" customWidth="1"/>
    <col min="5137" max="5137" width="12" style="904" customWidth="1"/>
    <col min="5138" max="5138" width="2.5703125" style="904" customWidth="1"/>
    <col min="5139" max="5376" width="11.42578125" style="904"/>
    <col min="5377" max="5377" width="52.140625" style="904" customWidth="1"/>
    <col min="5378" max="5391" width="14.140625" style="904" customWidth="1"/>
    <col min="5392" max="5392" width="15.5703125" style="904" customWidth="1"/>
    <col min="5393" max="5393" width="12" style="904" customWidth="1"/>
    <col min="5394" max="5394" width="2.5703125" style="904" customWidth="1"/>
    <col min="5395" max="5632" width="11.42578125" style="904"/>
    <col min="5633" max="5633" width="52.140625" style="904" customWidth="1"/>
    <col min="5634" max="5647" width="14.140625" style="904" customWidth="1"/>
    <col min="5648" max="5648" width="15.5703125" style="904" customWidth="1"/>
    <col min="5649" max="5649" width="12" style="904" customWidth="1"/>
    <col min="5650" max="5650" width="2.5703125" style="904" customWidth="1"/>
    <col min="5651" max="5888" width="11.42578125" style="904"/>
    <col min="5889" max="5889" width="52.140625" style="904" customWidth="1"/>
    <col min="5890" max="5903" width="14.140625" style="904" customWidth="1"/>
    <col min="5904" max="5904" width="15.5703125" style="904" customWidth="1"/>
    <col min="5905" max="5905" width="12" style="904" customWidth="1"/>
    <col min="5906" max="5906" width="2.5703125" style="904" customWidth="1"/>
    <col min="5907" max="6144" width="11.42578125" style="904"/>
    <col min="6145" max="6145" width="52.140625" style="904" customWidth="1"/>
    <col min="6146" max="6159" width="14.140625" style="904" customWidth="1"/>
    <col min="6160" max="6160" width="15.5703125" style="904" customWidth="1"/>
    <col min="6161" max="6161" width="12" style="904" customWidth="1"/>
    <col min="6162" max="6162" width="2.5703125" style="904" customWidth="1"/>
    <col min="6163" max="6400" width="11.42578125" style="904"/>
    <col min="6401" max="6401" width="52.140625" style="904" customWidth="1"/>
    <col min="6402" max="6415" width="14.140625" style="904" customWidth="1"/>
    <col min="6416" max="6416" width="15.5703125" style="904" customWidth="1"/>
    <col min="6417" max="6417" width="12" style="904" customWidth="1"/>
    <col min="6418" max="6418" width="2.5703125" style="904" customWidth="1"/>
    <col min="6419" max="6656" width="11.42578125" style="904"/>
    <col min="6657" max="6657" width="52.140625" style="904" customWidth="1"/>
    <col min="6658" max="6671" width="14.140625" style="904" customWidth="1"/>
    <col min="6672" max="6672" width="15.5703125" style="904" customWidth="1"/>
    <col min="6673" max="6673" width="12" style="904" customWidth="1"/>
    <col min="6674" max="6674" width="2.5703125" style="904" customWidth="1"/>
    <col min="6675" max="6912" width="11.42578125" style="904"/>
    <col min="6913" max="6913" width="52.140625" style="904" customWidth="1"/>
    <col min="6914" max="6927" width="14.140625" style="904" customWidth="1"/>
    <col min="6928" max="6928" width="15.5703125" style="904" customWidth="1"/>
    <col min="6929" max="6929" width="12" style="904" customWidth="1"/>
    <col min="6930" max="6930" width="2.5703125" style="904" customWidth="1"/>
    <col min="6931" max="7168" width="11.42578125" style="904"/>
    <col min="7169" max="7169" width="52.140625" style="904" customWidth="1"/>
    <col min="7170" max="7183" width="14.140625" style="904" customWidth="1"/>
    <col min="7184" max="7184" width="15.5703125" style="904" customWidth="1"/>
    <col min="7185" max="7185" width="12" style="904" customWidth="1"/>
    <col min="7186" max="7186" width="2.5703125" style="904" customWidth="1"/>
    <col min="7187" max="7424" width="11.42578125" style="904"/>
    <col min="7425" max="7425" width="52.140625" style="904" customWidth="1"/>
    <col min="7426" max="7439" width="14.140625" style="904" customWidth="1"/>
    <col min="7440" max="7440" width="15.5703125" style="904" customWidth="1"/>
    <col min="7441" max="7441" width="12" style="904" customWidth="1"/>
    <col min="7442" max="7442" width="2.5703125" style="904" customWidth="1"/>
    <col min="7443" max="7680" width="11.42578125" style="904"/>
    <col min="7681" max="7681" width="52.140625" style="904" customWidth="1"/>
    <col min="7682" max="7695" width="14.140625" style="904" customWidth="1"/>
    <col min="7696" max="7696" width="15.5703125" style="904" customWidth="1"/>
    <col min="7697" max="7697" width="12" style="904" customWidth="1"/>
    <col min="7698" max="7698" width="2.5703125" style="904" customWidth="1"/>
    <col min="7699" max="7936" width="11.42578125" style="904"/>
    <col min="7937" max="7937" width="52.140625" style="904" customWidth="1"/>
    <col min="7938" max="7951" width="14.140625" style="904" customWidth="1"/>
    <col min="7952" max="7952" width="15.5703125" style="904" customWidth="1"/>
    <col min="7953" max="7953" width="12" style="904" customWidth="1"/>
    <col min="7954" max="7954" width="2.5703125" style="904" customWidth="1"/>
    <col min="7955" max="8192" width="11.42578125" style="904"/>
    <col min="8193" max="8193" width="52.140625" style="904" customWidth="1"/>
    <col min="8194" max="8207" width="14.140625" style="904" customWidth="1"/>
    <col min="8208" max="8208" width="15.5703125" style="904" customWidth="1"/>
    <col min="8209" max="8209" width="12" style="904" customWidth="1"/>
    <col min="8210" max="8210" width="2.5703125" style="904" customWidth="1"/>
    <col min="8211" max="8448" width="11.42578125" style="904"/>
    <col min="8449" max="8449" width="52.140625" style="904" customWidth="1"/>
    <col min="8450" max="8463" width="14.140625" style="904" customWidth="1"/>
    <col min="8464" max="8464" width="15.5703125" style="904" customWidth="1"/>
    <col min="8465" max="8465" width="12" style="904" customWidth="1"/>
    <col min="8466" max="8466" width="2.5703125" style="904" customWidth="1"/>
    <col min="8467" max="8704" width="11.42578125" style="904"/>
    <col min="8705" max="8705" width="52.140625" style="904" customWidth="1"/>
    <col min="8706" max="8719" width="14.140625" style="904" customWidth="1"/>
    <col min="8720" max="8720" width="15.5703125" style="904" customWidth="1"/>
    <col min="8721" max="8721" width="12" style="904" customWidth="1"/>
    <col min="8722" max="8722" width="2.5703125" style="904" customWidth="1"/>
    <col min="8723" max="8960" width="11.42578125" style="904"/>
    <col min="8961" max="8961" width="52.140625" style="904" customWidth="1"/>
    <col min="8962" max="8975" width="14.140625" style="904" customWidth="1"/>
    <col min="8976" max="8976" width="15.5703125" style="904" customWidth="1"/>
    <col min="8977" max="8977" width="12" style="904" customWidth="1"/>
    <col min="8978" max="8978" width="2.5703125" style="904" customWidth="1"/>
    <col min="8979" max="9216" width="11.42578125" style="904"/>
    <col min="9217" max="9217" width="52.140625" style="904" customWidth="1"/>
    <col min="9218" max="9231" width="14.140625" style="904" customWidth="1"/>
    <col min="9232" max="9232" width="15.5703125" style="904" customWidth="1"/>
    <col min="9233" max="9233" width="12" style="904" customWidth="1"/>
    <col min="9234" max="9234" width="2.5703125" style="904" customWidth="1"/>
    <col min="9235" max="9472" width="11.42578125" style="904"/>
    <col min="9473" max="9473" width="52.140625" style="904" customWidth="1"/>
    <col min="9474" max="9487" width="14.140625" style="904" customWidth="1"/>
    <col min="9488" max="9488" width="15.5703125" style="904" customWidth="1"/>
    <col min="9489" max="9489" width="12" style="904" customWidth="1"/>
    <col min="9490" max="9490" width="2.5703125" style="904" customWidth="1"/>
    <col min="9491" max="9728" width="11.42578125" style="904"/>
    <col min="9729" max="9729" width="52.140625" style="904" customWidth="1"/>
    <col min="9730" max="9743" width="14.140625" style="904" customWidth="1"/>
    <col min="9744" max="9744" width="15.5703125" style="904" customWidth="1"/>
    <col min="9745" max="9745" width="12" style="904" customWidth="1"/>
    <col min="9746" max="9746" width="2.5703125" style="904" customWidth="1"/>
    <col min="9747" max="9984" width="11.42578125" style="904"/>
    <col min="9985" max="9985" width="52.140625" style="904" customWidth="1"/>
    <col min="9986" max="9999" width="14.140625" style="904" customWidth="1"/>
    <col min="10000" max="10000" width="15.5703125" style="904" customWidth="1"/>
    <col min="10001" max="10001" width="12" style="904" customWidth="1"/>
    <col min="10002" max="10002" width="2.5703125" style="904" customWidth="1"/>
    <col min="10003" max="10240" width="11.42578125" style="904"/>
    <col min="10241" max="10241" width="52.140625" style="904" customWidth="1"/>
    <col min="10242" max="10255" width="14.140625" style="904" customWidth="1"/>
    <col min="10256" max="10256" width="15.5703125" style="904" customWidth="1"/>
    <col min="10257" max="10257" width="12" style="904" customWidth="1"/>
    <col min="10258" max="10258" width="2.5703125" style="904" customWidth="1"/>
    <col min="10259" max="10496" width="11.42578125" style="904"/>
    <col min="10497" max="10497" width="52.140625" style="904" customWidth="1"/>
    <col min="10498" max="10511" width="14.140625" style="904" customWidth="1"/>
    <col min="10512" max="10512" width="15.5703125" style="904" customWidth="1"/>
    <col min="10513" max="10513" width="12" style="904" customWidth="1"/>
    <col min="10514" max="10514" width="2.5703125" style="904" customWidth="1"/>
    <col min="10515" max="10752" width="11.42578125" style="904"/>
    <col min="10753" max="10753" width="52.140625" style="904" customWidth="1"/>
    <col min="10754" max="10767" width="14.140625" style="904" customWidth="1"/>
    <col min="10768" max="10768" width="15.5703125" style="904" customWidth="1"/>
    <col min="10769" max="10769" width="12" style="904" customWidth="1"/>
    <col min="10770" max="10770" width="2.5703125" style="904" customWidth="1"/>
    <col min="10771" max="11008" width="11.42578125" style="904"/>
    <col min="11009" max="11009" width="52.140625" style="904" customWidth="1"/>
    <col min="11010" max="11023" width="14.140625" style="904" customWidth="1"/>
    <col min="11024" max="11024" width="15.5703125" style="904" customWidth="1"/>
    <col min="11025" max="11025" width="12" style="904" customWidth="1"/>
    <col min="11026" max="11026" width="2.5703125" style="904" customWidth="1"/>
    <col min="11027" max="11264" width="11.42578125" style="904"/>
    <col min="11265" max="11265" width="52.140625" style="904" customWidth="1"/>
    <col min="11266" max="11279" width="14.140625" style="904" customWidth="1"/>
    <col min="11280" max="11280" width="15.5703125" style="904" customWidth="1"/>
    <col min="11281" max="11281" width="12" style="904" customWidth="1"/>
    <col min="11282" max="11282" width="2.5703125" style="904" customWidth="1"/>
    <col min="11283" max="11520" width="11.42578125" style="904"/>
    <col min="11521" max="11521" width="52.140625" style="904" customWidth="1"/>
    <col min="11522" max="11535" width="14.140625" style="904" customWidth="1"/>
    <col min="11536" max="11536" width="15.5703125" style="904" customWidth="1"/>
    <col min="11537" max="11537" width="12" style="904" customWidth="1"/>
    <col min="11538" max="11538" width="2.5703125" style="904" customWidth="1"/>
    <col min="11539" max="11776" width="11.42578125" style="904"/>
    <col min="11777" max="11777" width="52.140625" style="904" customWidth="1"/>
    <col min="11778" max="11791" width="14.140625" style="904" customWidth="1"/>
    <col min="11792" max="11792" width="15.5703125" style="904" customWidth="1"/>
    <col min="11793" max="11793" width="12" style="904" customWidth="1"/>
    <col min="11794" max="11794" width="2.5703125" style="904" customWidth="1"/>
    <col min="11795" max="12032" width="11.42578125" style="904"/>
    <col min="12033" max="12033" width="52.140625" style="904" customWidth="1"/>
    <col min="12034" max="12047" width="14.140625" style="904" customWidth="1"/>
    <col min="12048" max="12048" width="15.5703125" style="904" customWidth="1"/>
    <col min="12049" max="12049" width="12" style="904" customWidth="1"/>
    <col min="12050" max="12050" width="2.5703125" style="904" customWidth="1"/>
    <col min="12051" max="12288" width="11.42578125" style="904"/>
    <col min="12289" max="12289" width="52.140625" style="904" customWidth="1"/>
    <col min="12290" max="12303" width="14.140625" style="904" customWidth="1"/>
    <col min="12304" max="12304" width="15.5703125" style="904" customWidth="1"/>
    <col min="12305" max="12305" width="12" style="904" customWidth="1"/>
    <col min="12306" max="12306" width="2.5703125" style="904" customWidth="1"/>
    <col min="12307" max="12544" width="11.42578125" style="904"/>
    <col min="12545" max="12545" width="52.140625" style="904" customWidth="1"/>
    <col min="12546" max="12559" width="14.140625" style="904" customWidth="1"/>
    <col min="12560" max="12560" width="15.5703125" style="904" customWidth="1"/>
    <col min="12561" max="12561" width="12" style="904" customWidth="1"/>
    <col min="12562" max="12562" width="2.5703125" style="904" customWidth="1"/>
    <col min="12563" max="12800" width="11.42578125" style="904"/>
    <col min="12801" max="12801" width="52.140625" style="904" customWidth="1"/>
    <col min="12802" max="12815" width="14.140625" style="904" customWidth="1"/>
    <col min="12816" max="12816" width="15.5703125" style="904" customWidth="1"/>
    <col min="12817" max="12817" width="12" style="904" customWidth="1"/>
    <col min="12818" max="12818" width="2.5703125" style="904" customWidth="1"/>
    <col min="12819" max="13056" width="11.42578125" style="904"/>
    <col min="13057" max="13057" width="52.140625" style="904" customWidth="1"/>
    <col min="13058" max="13071" width="14.140625" style="904" customWidth="1"/>
    <col min="13072" max="13072" width="15.5703125" style="904" customWidth="1"/>
    <col min="13073" max="13073" width="12" style="904" customWidth="1"/>
    <col min="13074" max="13074" width="2.5703125" style="904" customWidth="1"/>
    <col min="13075" max="13312" width="11.42578125" style="904"/>
    <col min="13313" max="13313" width="52.140625" style="904" customWidth="1"/>
    <col min="13314" max="13327" width="14.140625" style="904" customWidth="1"/>
    <col min="13328" max="13328" width="15.5703125" style="904" customWidth="1"/>
    <col min="13329" max="13329" width="12" style="904" customWidth="1"/>
    <col min="13330" max="13330" width="2.5703125" style="904" customWidth="1"/>
    <col min="13331" max="13568" width="11.42578125" style="904"/>
    <col min="13569" max="13569" width="52.140625" style="904" customWidth="1"/>
    <col min="13570" max="13583" width="14.140625" style="904" customWidth="1"/>
    <col min="13584" max="13584" width="15.5703125" style="904" customWidth="1"/>
    <col min="13585" max="13585" width="12" style="904" customWidth="1"/>
    <col min="13586" max="13586" width="2.5703125" style="904" customWidth="1"/>
    <col min="13587" max="13824" width="11.42578125" style="904"/>
    <col min="13825" max="13825" width="52.140625" style="904" customWidth="1"/>
    <col min="13826" max="13839" width="14.140625" style="904" customWidth="1"/>
    <col min="13840" max="13840" width="15.5703125" style="904" customWidth="1"/>
    <col min="13841" max="13841" width="12" style="904" customWidth="1"/>
    <col min="13842" max="13842" width="2.5703125" style="904" customWidth="1"/>
    <col min="13843" max="14080" width="11.42578125" style="904"/>
    <col min="14081" max="14081" width="52.140625" style="904" customWidth="1"/>
    <col min="14082" max="14095" width="14.140625" style="904" customWidth="1"/>
    <col min="14096" max="14096" width="15.5703125" style="904" customWidth="1"/>
    <col min="14097" max="14097" width="12" style="904" customWidth="1"/>
    <col min="14098" max="14098" width="2.5703125" style="904" customWidth="1"/>
    <col min="14099" max="14336" width="11.42578125" style="904"/>
    <col min="14337" max="14337" width="52.140625" style="904" customWidth="1"/>
    <col min="14338" max="14351" width="14.140625" style="904" customWidth="1"/>
    <col min="14352" max="14352" width="15.5703125" style="904" customWidth="1"/>
    <col min="14353" max="14353" width="12" style="904" customWidth="1"/>
    <col min="14354" max="14354" width="2.5703125" style="904" customWidth="1"/>
    <col min="14355" max="14592" width="11.42578125" style="904"/>
    <col min="14593" max="14593" width="52.140625" style="904" customWidth="1"/>
    <col min="14594" max="14607" width="14.140625" style="904" customWidth="1"/>
    <col min="14608" max="14608" width="15.5703125" style="904" customWidth="1"/>
    <col min="14609" max="14609" width="12" style="904" customWidth="1"/>
    <col min="14610" max="14610" width="2.5703125" style="904" customWidth="1"/>
    <col min="14611" max="14848" width="11.42578125" style="904"/>
    <col min="14849" max="14849" width="52.140625" style="904" customWidth="1"/>
    <col min="14850" max="14863" width="14.140625" style="904" customWidth="1"/>
    <col min="14864" max="14864" width="15.5703125" style="904" customWidth="1"/>
    <col min="14865" max="14865" width="12" style="904" customWidth="1"/>
    <col min="14866" max="14866" width="2.5703125" style="904" customWidth="1"/>
    <col min="14867" max="15104" width="11.42578125" style="904"/>
    <col min="15105" max="15105" width="52.140625" style="904" customWidth="1"/>
    <col min="15106" max="15119" width="14.140625" style="904" customWidth="1"/>
    <col min="15120" max="15120" width="15.5703125" style="904" customWidth="1"/>
    <col min="15121" max="15121" width="12" style="904" customWidth="1"/>
    <col min="15122" max="15122" width="2.5703125" style="904" customWidth="1"/>
    <col min="15123" max="15360" width="11.42578125" style="904"/>
    <col min="15361" max="15361" width="52.140625" style="904" customWidth="1"/>
    <col min="15362" max="15375" width="14.140625" style="904" customWidth="1"/>
    <col min="15376" max="15376" width="15.5703125" style="904" customWidth="1"/>
    <col min="15377" max="15377" width="12" style="904" customWidth="1"/>
    <col min="15378" max="15378" width="2.5703125" style="904" customWidth="1"/>
    <col min="15379" max="15616" width="11.42578125" style="904"/>
    <col min="15617" max="15617" width="52.140625" style="904" customWidth="1"/>
    <col min="15618" max="15631" width="14.140625" style="904" customWidth="1"/>
    <col min="15632" max="15632" width="15.5703125" style="904" customWidth="1"/>
    <col min="15633" max="15633" width="12" style="904" customWidth="1"/>
    <col min="15634" max="15634" width="2.5703125" style="904" customWidth="1"/>
    <col min="15635" max="15872" width="11.42578125" style="904"/>
    <col min="15873" max="15873" width="52.140625" style="904" customWidth="1"/>
    <col min="15874" max="15887" width="14.140625" style="904" customWidth="1"/>
    <col min="15888" max="15888" width="15.5703125" style="904" customWidth="1"/>
    <col min="15889" max="15889" width="12" style="904" customWidth="1"/>
    <col min="15890" max="15890" width="2.5703125" style="904" customWidth="1"/>
    <col min="15891" max="16128" width="11.42578125" style="904"/>
    <col min="16129" max="16129" width="52.140625" style="904" customWidth="1"/>
    <col min="16130" max="16143" width="14.140625" style="904" customWidth="1"/>
    <col min="16144" max="16144" width="15.5703125" style="904" customWidth="1"/>
    <col min="16145" max="16145" width="12" style="904" customWidth="1"/>
    <col min="16146" max="16146" width="2.5703125" style="904" customWidth="1"/>
    <col min="16147" max="16384" width="11.42578125" style="904"/>
  </cols>
  <sheetData>
    <row r="1" spans="1:17" s="84" customFormat="1" ht="3.75" customHeight="1">
      <c r="A1" s="773"/>
      <c r="B1" s="592"/>
      <c r="C1" s="592"/>
      <c r="D1" s="592"/>
      <c r="E1" s="592"/>
      <c r="F1" s="592"/>
      <c r="G1" s="592"/>
      <c r="H1" s="592"/>
      <c r="I1" s="592"/>
      <c r="J1" s="592"/>
      <c r="K1" s="592"/>
      <c r="L1" s="592"/>
      <c r="M1" s="592"/>
      <c r="N1" s="592"/>
      <c r="O1" s="592"/>
      <c r="P1" s="592"/>
      <c r="Q1" s="584"/>
    </row>
    <row r="2" spans="1:17" s="74" customFormat="1" ht="47.25" customHeight="1">
      <c r="A2" s="940" t="s">
        <v>1090</v>
      </c>
      <c r="B2" s="940"/>
      <c r="C2" s="940"/>
      <c r="D2" s="940"/>
      <c r="E2" s="940"/>
      <c r="F2" s="940"/>
      <c r="G2" s="940"/>
      <c r="H2" s="940"/>
      <c r="I2" s="940"/>
      <c r="J2" s="940"/>
      <c r="K2" s="940"/>
      <c r="L2" s="940"/>
      <c r="M2" s="940"/>
      <c r="N2" s="940"/>
      <c r="O2" s="940"/>
      <c r="P2" s="940"/>
      <c r="Q2" s="940"/>
    </row>
    <row r="3" spans="1:17" s="74" customFormat="1" ht="27.95" customHeight="1">
      <c r="A3" s="940" t="s">
        <v>797</v>
      </c>
      <c r="B3" s="940"/>
      <c r="C3" s="940"/>
      <c r="D3" s="940"/>
      <c r="E3" s="940"/>
      <c r="F3" s="940"/>
      <c r="G3" s="940"/>
      <c r="H3" s="940"/>
      <c r="I3" s="940"/>
      <c r="J3" s="940"/>
      <c r="K3" s="940"/>
      <c r="L3" s="940"/>
      <c r="M3" s="940"/>
      <c r="N3" s="940"/>
      <c r="O3" s="940"/>
      <c r="P3" s="940"/>
      <c r="Q3" s="940"/>
    </row>
    <row r="4" spans="1:17" s="74" customFormat="1" ht="27.95" customHeight="1">
      <c r="A4" s="940" t="s">
        <v>1537</v>
      </c>
      <c r="B4" s="940"/>
      <c r="C4" s="940"/>
      <c r="D4" s="940"/>
      <c r="E4" s="940"/>
      <c r="F4" s="940"/>
      <c r="G4" s="940"/>
      <c r="H4" s="940"/>
      <c r="I4" s="940"/>
      <c r="J4" s="940"/>
      <c r="K4" s="940"/>
      <c r="L4" s="940"/>
      <c r="M4" s="940"/>
      <c r="N4" s="940"/>
      <c r="O4" s="940"/>
      <c r="P4" s="940"/>
      <c r="Q4" s="940"/>
    </row>
    <row r="5" spans="1:17" s="75" customFormat="1" ht="46.5" customHeight="1">
      <c r="A5" s="939" t="s">
        <v>1407</v>
      </c>
      <c r="B5" s="939"/>
      <c r="C5" s="939"/>
      <c r="D5" s="939"/>
      <c r="E5" s="939"/>
      <c r="F5" s="939"/>
      <c r="G5" s="939"/>
      <c r="H5" s="939"/>
      <c r="I5" s="939"/>
      <c r="J5" s="939"/>
      <c r="K5" s="939"/>
      <c r="L5" s="939"/>
      <c r="M5" s="939"/>
      <c r="N5" s="939"/>
      <c r="O5" s="939"/>
      <c r="P5" s="939"/>
      <c r="Q5" s="939"/>
    </row>
    <row r="6" spans="1:17" s="904" customFormat="1" ht="2.25" customHeight="1" thickBot="1">
      <c r="A6" s="774"/>
      <c r="B6" s="593"/>
      <c r="C6" s="593"/>
      <c r="D6" s="593"/>
      <c r="E6" s="593"/>
      <c r="F6" s="593"/>
      <c r="G6" s="593"/>
      <c r="H6" s="593"/>
      <c r="I6" s="593"/>
      <c r="J6" s="593"/>
      <c r="K6" s="593"/>
      <c r="L6" s="593"/>
      <c r="M6" s="593"/>
      <c r="N6" s="593"/>
      <c r="O6" s="593"/>
      <c r="P6" s="593"/>
      <c r="Q6" s="598"/>
    </row>
    <row r="7" spans="1:17" s="904" customFormat="1" ht="14.25" hidden="1" customHeight="1" thickBot="1">
      <c r="A7" s="664"/>
      <c r="B7" s="594"/>
      <c r="C7" s="595"/>
      <c r="D7" s="594"/>
      <c r="E7" s="594"/>
      <c r="F7" s="594"/>
      <c r="G7" s="594"/>
      <c r="H7" s="594"/>
      <c r="I7" s="595"/>
      <c r="J7" s="594"/>
      <c r="K7" s="594"/>
      <c r="L7" s="594"/>
      <c r="M7" s="594"/>
      <c r="N7" s="594"/>
      <c r="O7" s="594"/>
      <c r="P7" s="594"/>
      <c r="Q7" s="599"/>
    </row>
    <row r="8" spans="1:17" s="904" customFormat="1" ht="34.5" customHeight="1" thickTop="1" thickBot="1">
      <c r="A8" s="775" t="s">
        <v>798</v>
      </c>
      <c r="B8" s="596" t="s">
        <v>297</v>
      </c>
      <c r="C8" s="596" t="s">
        <v>298</v>
      </c>
      <c r="D8" s="596" t="s">
        <v>299</v>
      </c>
      <c r="E8" s="596" t="s">
        <v>300</v>
      </c>
      <c r="F8" s="596" t="s">
        <v>301</v>
      </c>
      <c r="G8" s="596" t="s">
        <v>302</v>
      </c>
      <c r="H8" s="596" t="s">
        <v>303</v>
      </c>
      <c r="I8" s="596" t="s">
        <v>304</v>
      </c>
      <c r="J8" s="596" t="s">
        <v>305</v>
      </c>
      <c r="K8" s="596" t="s">
        <v>306</v>
      </c>
      <c r="L8" s="596" t="s">
        <v>307</v>
      </c>
      <c r="M8" s="596" t="s">
        <v>308</v>
      </c>
      <c r="N8" s="596" t="s">
        <v>1092</v>
      </c>
      <c r="O8" s="596" t="s">
        <v>1093</v>
      </c>
      <c r="P8" s="600" t="s">
        <v>309</v>
      </c>
      <c r="Q8" s="596" t="s">
        <v>799</v>
      </c>
    </row>
    <row r="9" spans="1:17" s="904" customFormat="1" ht="36.75" customHeight="1" thickTop="1">
      <c r="A9" s="776" t="s">
        <v>800</v>
      </c>
      <c r="B9" s="249">
        <v>3961273.8861100003</v>
      </c>
      <c r="C9" s="249">
        <v>3074288.1926899999</v>
      </c>
      <c r="D9" s="249">
        <v>4187136.2249099999</v>
      </c>
      <c r="E9" s="249">
        <v>2478618.7747900002</v>
      </c>
      <c r="F9" s="249">
        <v>4136275.5661399998</v>
      </c>
      <c r="G9" s="249">
        <v>1224715.36307</v>
      </c>
      <c r="H9" s="249">
        <v>1127599.9647000001</v>
      </c>
      <c r="I9" s="249">
        <v>170112.08706999998</v>
      </c>
      <c r="J9" s="249">
        <v>19778.49396</v>
      </c>
      <c r="K9" s="249">
        <v>79759.990640000004</v>
      </c>
      <c r="L9" s="249">
        <v>563941.46972000005</v>
      </c>
      <c r="M9" s="249">
        <v>236651.86146000001</v>
      </c>
      <c r="N9" s="249">
        <v>3426938.8563800002</v>
      </c>
      <c r="O9" s="249">
        <v>168459.29355</v>
      </c>
      <c r="P9" s="249">
        <v>24855550.025189996</v>
      </c>
      <c r="Q9" s="250">
        <v>0.17428440597958961</v>
      </c>
    </row>
    <row r="10" spans="1:17" s="904" customFormat="1" ht="18" customHeight="1">
      <c r="A10" s="776" t="s">
        <v>801</v>
      </c>
      <c r="B10" s="249">
        <v>2947806.5044299997</v>
      </c>
      <c r="C10" s="249">
        <v>1906764.0527899999</v>
      </c>
      <c r="D10" s="249">
        <v>3455328.6809899998</v>
      </c>
      <c r="E10" s="249">
        <v>2417325.05406</v>
      </c>
      <c r="F10" s="249">
        <v>2620798.63356</v>
      </c>
      <c r="G10" s="249">
        <v>1827810.67668</v>
      </c>
      <c r="H10" s="249">
        <v>883979.31136000005</v>
      </c>
      <c r="I10" s="249">
        <v>1140141.5433199999</v>
      </c>
      <c r="J10" s="249">
        <v>0</v>
      </c>
      <c r="K10" s="249">
        <v>87000</v>
      </c>
      <c r="L10" s="249">
        <v>1418761.68194</v>
      </c>
      <c r="M10" s="249">
        <v>421132.04411000002</v>
      </c>
      <c r="N10" s="249">
        <v>4497252.2429999998</v>
      </c>
      <c r="O10" s="249">
        <v>1102795.12017</v>
      </c>
      <c r="P10" s="249">
        <v>24726895.546410002</v>
      </c>
      <c r="Q10" s="250">
        <v>0.17338229480570447</v>
      </c>
    </row>
    <row r="11" spans="1:17" s="904" customFormat="1" ht="18" customHeight="1">
      <c r="A11" s="776" t="s">
        <v>802</v>
      </c>
      <c r="B11" s="249">
        <v>3162356.2639799998</v>
      </c>
      <c r="C11" s="249">
        <v>2287901.58776</v>
      </c>
      <c r="D11" s="249">
        <v>4978787.5121299997</v>
      </c>
      <c r="E11" s="249">
        <v>3395575.93988</v>
      </c>
      <c r="F11" s="249">
        <v>2463559.45474</v>
      </c>
      <c r="G11" s="249">
        <v>2049028.8376800001</v>
      </c>
      <c r="H11" s="249">
        <v>2514874.1261700001</v>
      </c>
      <c r="I11" s="249">
        <v>2343627.4525799998</v>
      </c>
      <c r="J11" s="249">
        <v>4321.3411999999998</v>
      </c>
      <c r="K11" s="249">
        <v>51261.410029999999</v>
      </c>
      <c r="L11" s="249">
        <v>1879353.3090299999</v>
      </c>
      <c r="M11" s="249">
        <v>749947.58097000001</v>
      </c>
      <c r="N11" s="249">
        <v>1005251.73887</v>
      </c>
      <c r="O11" s="249">
        <v>2315589.0992899998</v>
      </c>
      <c r="P11" s="249">
        <v>29201435.654310003</v>
      </c>
      <c r="Q11" s="250">
        <v>0.20475728203981775</v>
      </c>
    </row>
    <row r="12" spans="1:17" s="904" customFormat="1" ht="18" customHeight="1">
      <c r="A12" s="776" t="s">
        <v>803</v>
      </c>
      <c r="B12" s="249">
        <v>1468335.0327300001</v>
      </c>
      <c r="C12" s="249">
        <v>1361240.72689</v>
      </c>
      <c r="D12" s="249">
        <v>2942331.5275400002</v>
      </c>
      <c r="E12" s="249">
        <v>1487612.4198499999</v>
      </c>
      <c r="F12" s="249">
        <v>1452923.5495799999</v>
      </c>
      <c r="G12" s="249">
        <v>850889.16261999996</v>
      </c>
      <c r="H12" s="249">
        <v>1246752.14824</v>
      </c>
      <c r="I12" s="249">
        <v>1160844.6968800002</v>
      </c>
      <c r="J12" s="249">
        <v>20747.191159999998</v>
      </c>
      <c r="K12" s="249">
        <v>9955.6776300000001</v>
      </c>
      <c r="L12" s="249">
        <v>857665.93149999995</v>
      </c>
      <c r="M12" s="249">
        <v>264663.82253</v>
      </c>
      <c r="N12" s="249">
        <v>696437.91009999998</v>
      </c>
      <c r="O12" s="249">
        <v>568981.16696000006</v>
      </c>
      <c r="P12" s="249">
        <v>14389380.96421</v>
      </c>
      <c r="Q12" s="250">
        <v>0.10089676998576837</v>
      </c>
    </row>
    <row r="13" spans="1:17" s="904" customFormat="1" ht="18" customHeight="1">
      <c r="A13" s="776" t="s">
        <v>804</v>
      </c>
      <c r="B13" s="249">
        <v>1018844.45372</v>
      </c>
      <c r="C13" s="249">
        <v>893729.62311000004</v>
      </c>
      <c r="D13" s="249">
        <v>2152240.2629400003</v>
      </c>
      <c r="E13" s="249">
        <v>978247.79019000009</v>
      </c>
      <c r="F13" s="249">
        <v>757640.38208000001</v>
      </c>
      <c r="G13" s="249">
        <v>523983.01368999999</v>
      </c>
      <c r="H13" s="249">
        <v>544948.46847000008</v>
      </c>
      <c r="I13" s="249">
        <v>520291.76845999999</v>
      </c>
      <c r="J13" s="249">
        <v>11655.614240000001</v>
      </c>
      <c r="K13" s="249">
        <v>2115.74487</v>
      </c>
      <c r="L13" s="249">
        <v>435384.65914999996</v>
      </c>
      <c r="M13" s="249">
        <v>193852.47815000001</v>
      </c>
      <c r="N13" s="249">
        <v>432968.71948999999</v>
      </c>
      <c r="O13" s="249">
        <v>295159.54514999996</v>
      </c>
      <c r="P13" s="249">
        <v>8761062.5237099994</v>
      </c>
      <c r="Q13" s="250">
        <v>6.1431614916884932E-2</v>
      </c>
    </row>
    <row r="14" spans="1:17" s="904" customFormat="1" ht="18" customHeight="1">
      <c r="A14" s="776" t="s">
        <v>805</v>
      </c>
      <c r="B14" s="249">
        <v>1054822.8278999999</v>
      </c>
      <c r="C14" s="249">
        <v>985684.32676999993</v>
      </c>
      <c r="D14" s="249">
        <v>1900913.21144</v>
      </c>
      <c r="E14" s="249">
        <v>952303.10554999998</v>
      </c>
      <c r="F14" s="249">
        <v>681614.50257000001</v>
      </c>
      <c r="G14" s="249">
        <v>446828.00245999999</v>
      </c>
      <c r="H14" s="249">
        <v>320382.57060000004</v>
      </c>
      <c r="I14" s="249">
        <v>250152.52609999999</v>
      </c>
      <c r="J14" s="249">
        <v>6137.6660400000001</v>
      </c>
      <c r="K14" s="249">
        <v>4658.2990999999993</v>
      </c>
      <c r="L14" s="249">
        <v>383894.44957999996</v>
      </c>
      <c r="M14" s="249">
        <v>92408.428480000002</v>
      </c>
      <c r="N14" s="249">
        <v>272612.99073000002</v>
      </c>
      <c r="O14" s="249">
        <v>147589.64928000001</v>
      </c>
      <c r="P14" s="249">
        <v>7500002.5565999988</v>
      </c>
      <c r="Q14" s="250">
        <v>5.2589199961284798E-2</v>
      </c>
    </row>
    <row r="15" spans="1:17" s="904" customFormat="1" ht="18" customHeight="1">
      <c r="A15" s="776" t="s">
        <v>806</v>
      </c>
      <c r="B15" s="249">
        <v>738070.20496</v>
      </c>
      <c r="C15" s="249">
        <v>764195.47416999994</v>
      </c>
      <c r="D15" s="249">
        <v>1363779.65717</v>
      </c>
      <c r="E15" s="249">
        <v>644081.49473000003</v>
      </c>
      <c r="F15" s="249">
        <v>435034.16433999996</v>
      </c>
      <c r="G15" s="249">
        <v>267417.68328</v>
      </c>
      <c r="H15" s="249">
        <v>198249.39727000002</v>
      </c>
      <c r="I15" s="249">
        <v>219966.47763000001</v>
      </c>
      <c r="J15" s="249">
        <v>2326.3422300000002</v>
      </c>
      <c r="K15" s="249">
        <v>2858.2128199999997</v>
      </c>
      <c r="L15" s="249">
        <v>313988.7254</v>
      </c>
      <c r="M15" s="249">
        <v>87261.441120000003</v>
      </c>
      <c r="N15" s="249">
        <v>154371.56495</v>
      </c>
      <c r="O15" s="249">
        <v>153203.12247999999</v>
      </c>
      <c r="P15" s="249">
        <v>5344803.9625499984</v>
      </c>
      <c r="Q15" s="250">
        <v>3.7477182470165939E-2</v>
      </c>
    </row>
    <row r="16" spans="1:17" s="904" customFormat="1" ht="18" customHeight="1">
      <c r="A16" s="776" t="s">
        <v>807</v>
      </c>
      <c r="B16" s="249">
        <v>827483.45971000008</v>
      </c>
      <c r="C16" s="249">
        <v>648178.26030999993</v>
      </c>
      <c r="D16" s="249">
        <v>1012066.2625</v>
      </c>
      <c r="E16" s="249">
        <v>468791.07983</v>
      </c>
      <c r="F16" s="249">
        <v>342516.39075000002</v>
      </c>
      <c r="G16" s="249">
        <v>229526.49643</v>
      </c>
      <c r="H16" s="249">
        <v>147217.61750999998</v>
      </c>
      <c r="I16" s="249">
        <v>213589.2542</v>
      </c>
      <c r="J16" s="249">
        <v>3575.5558500000002</v>
      </c>
      <c r="K16" s="249">
        <v>822.77539999999999</v>
      </c>
      <c r="L16" s="249">
        <v>404502.91802999994</v>
      </c>
      <c r="M16" s="249">
        <v>44264.15569</v>
      </c>
      <c r="N16" s="249">
        <v>101280.03443000001</v>
      </c>
      <c r="O16" s="249">
        <v>156548.76038999998</v>
      </c>
      <c r="P16" s="249">
        <v>4600363.0210300013</v>
      </c>
      <c r="Q16" s="250">
        <v>3.225724377847701E-2</v>
      </c>
    </row>
    <row r="17" spans="1:17" s="904" customFormat="1" ht="18" customHeight="1">
      <c r="A17" s="776" t="s">
        <v>808</v>
      </c>
      <c r="B17" s="249">
        <v>440475.35808999999</v>
      </c>
      <c r="C17" s="249">
        <v>479359.01376</v>
      </c>
      <c r="D17" s="249">
        <v>616282.08074</v>
      </c>
      <c r="E17" s="249">
        <v>303946.54337000003</v>
      </c>
      <c r="F17" s="249">
        <v>224687.70547999998</v>
      </c>
      <c r="G17" s="249">
        <v>120908.91574</v>
      </c>
      <c r="H17" s="249">
        <v>91228.766409999997</v>
      </c>
      <c r="I17" s="249">
        <v>153523.21190999998</v>
      </c>
      <c r="J17" s="249">
        <v>1735.8208</v>
      </c>
      <c r="K17" s="249">
        <v>1041.67119</v>
      </c>
      <c r="L17" s="249">
        <v>211351.70287000001</v>
      </c>
      <c r="M17" s="249">
        <v>25005.49094</v>
      </c>
      <c r="N17" s="249">
        <v>68245.771890000004</v>
      </c>
      <c r="O17" s="249">
        <v>102327.57751</v>
      </c>
      <c r="P17" s="249">
        <v>2840119.6307000006</v>
      </c>
      <c r="Q17" s="250">
        <v>1.9914609101221743E-2</v>
      </c>
    </row>
    <row r="18" spans="1:17" s="904" customFormat="1" ht="18" customHeight="1">
      <c r="A18" s="776" t="s">
        <v>809</v>
      </c>
      <c r="B18" s="249">
        <v>637873.70785000001</v>
      </c>
      <c r="C18" s="249">
        <v>739278.22724000004</v>
      </c>
      <c r="D18" s="249">
        <v>887669.05079000001</v>
      </c>
      <c r="E18" s="249">
        <v>421331.28401999996</v>
      </c>
      <c r="F18" s="249">
        <v>308288.77411</v>
      </c>
      <c r="G18" s="249">
        <v>173573.88872999998</v>
      </c>
      <c r="H18" s="249">
        <v>126406.7702</v>
      </c>
      <c r="I18" s="249">
        <v>350477.96247000003</v>
      </c>
      <c r="J18" s="249">
        <v>1800.25548</v>
      </c>
      <c r="K18" s="249">
        <v>745.07884999999999</v>
      </c>
      <c r="L18" s="249">
        <v>358460.15019999997</v>
      </c>
      <c r="M18" s="249">
        <v>35035.500630000002</v>
      </c>
      <c r="N18" s="249">
        <v>101015.85015000001</v>
      </c>
      <c r="O18" s="249">
        <v>222702.96703999999</v>
      </c>
      <c r="P18" s="249">
        <v>4364659.4677600004</v>
      </c>
      <c r="Q18" s="250">
        <v>3.0604516169258605E-2</v>
      </c>
    </row>
    <row r="19" spans="1:17" s="904" customFormat="1" ht="18" customHeight="1">
      <c r="A19" s="776" t="s">
        <v>810</v>
      </c>
      <c r="B19" s="249">
        <v>819435.36583999998</v>
      </c>
      <c r="C19" s="249">
        <v>1086189.38696</v>
      </c>
      <c r="D19" s="249">
        <v>1113507.5143800001</v>
      </c>
      <c r="E19" s="249">
        <v>534374.57264000003</v>
      </c>
      <c r="F19" s="249">
        <v>419913.17936000001</v>
      </c>
      <c r="G19" s="249">
        <v>228689.88765000002</v>
      </c>
      <c r="H19" s="249">
        <v>158287.52817999999</v>
      </c>
      <c r="I19" s="249">
        <v>485931.61907000002</v>
      </c>
      <c r="J19" s="249">
        <v>3310.2802499999998</v>
      </c>
      <c r="K19" s="249">
        <v>885.78642000000002</v>
      </c>
      <c r="L19" s="249">
        <v>516473.73456999997</v>
      </c>
      <c r="M19" s="249">
        <v>44911.738850000002</v>
      </c>
      <c r="N19" s="249">
        <v>123205.87956</v>
      </c>
      <c r="O19" s="249">
        <v>340069.33500999998</v>
      </c>
      <c r="P19" s="249">
        <v>5875185.8087400002</v>
      </c>
      <c r="Q19" s="250">
        <v>4.119616213112301E-2</v>
      </c>
    </row>
    <row r="20" spans="1:17" s="904" customFormat="1" ht="18" customHeight="1">
      <c r="A20" s="776" t="s">
        <v>811</v>
      </c>
      <c r="B20" s="249">
        <v>966468.05995000002</v>
      </c>
      <c r="C20" s="249">
        <v>1439929.7396099998</v>
      </c>
      <c r="D20" s="249">
        <v>1210253.1012899999</v>
      </c>
      <c r="E20" s="249">
        <v>629614.18088</v>
      </c>
      <c r="F20" s="249">
        <v>513704.88285000005</v>
      </c>
      <c r="G20" s="249">
        <v>252563.20684999999</v>
      </c>
      <c r="H20" s="249">
        <v>180557.80618000001</v>
      </c>
      <c r="I20" s="249">
        <v>646825.75905999995</v>
      </c>
      <c r="J20" s="249">
        <v>3054.59337</v>
      </c>
      <c r="K20" s="249">
        <v>657.14796000000001</v>
      </c>
      <c r="L20" s="249">
        <v>669754.0906900001</v>
      </c>
      <c r="M20" s="249">
        <v>57683.362359999999</v>
      </c>
      <c r="N20" s="249">
        <v>154194.65914999999</v>
      </c>
      <c r="O20" s="249">
        <v>484459.07822000002</v>
      </c>
      <c r="P20" s="249">
        <v>7209719.6684199981</v>
      </c>
      <c r="Q20" s="250">
        <v>5.0553768008211195E-2</v>
      </c>
    </row>
    <row r="21" spans="1:17" s="904" customFormat="1" ht="18" customHeight="1">
      <c r="A21" s="776" t="s">
        <v>812</v>
      </c>
      <c r="B21" s="249">
        <v>170687.64906</v>
      </c>
      <c r="C21" s="249">
        <v>300530.34389999998</v>
      </c>
      <c r="D21" s="249">
        <v>194378.19047999999</v>
      </c>
      <c r="E21" s="249">
        <v>114365.83632999999</v>
      </c>
      <c r="F21" s="249">
        <v>107241.65259</v>
      </c>
      <c r="G21" s="249">
        <v>47400.742020000005</v>
      </c>
      <c r="H21" s="249">
        <v>30910.211870000003</v>
      </c>
      <c r="I21" s="249">
        <v>107339.97283</v>
      </c>
      <c r="J21" s="249">
        <v>796.65280000000007</v>
      </c>
      <c r="K21" s="249">
        <v>129.83446000000001</v>
      </c>
      <c r="L21" s="249">
        <v>107212.93466</v>
      </c>
      <c r="M21" s="249">
        <v>9012.5146999999997</v>
      </c>
      <c r="N21" s="249">
        <v>29763.457480000001</v>
      </c>
      <c r="O21" s="249">
        <v>88042.793790000011</v>
      </c>
      <c r="P21" s="249">
        <v>1307812.78697</v>
      </c>
      <c r="Q21" s="250">
        <v>9.170240629500441E-3</v>
      </c>
    </row>
    <row r="22" spans="1:17" s="904" customFormat="1" ht="18" customHeight="1" thickBot="1">
      <c r="A22" s="776" t="s">
        <v>813</v>
      </c>
      <c r="B22" s="249">
        <v>194326.27434999999</v>
      </c>
      <c r="C22" s="249">
        <v>394465.35389999999</v>
      </c>
      <c r="D22" s="249">
        <v>211127.93315999999</v>
      </c>
      <c r="E22" s="249">
        <v>121577.3355</v>
      </c>
      <c r="F22" s="249">
        <v>118236.53926999999</v>
      </c>
      <c r="G22" s="249">
        <v>58562.132899999997</v>
      </c>
      <c r="H22" s="249">
        <v>42684.191939999997</v>
      </c>
      <c r="I22" s="249">
        <v>154798.58033000003</v>
      </c>
      <c r="J22" s="249">
        <v>896.39278000000002</v>
      </c>
      <c r="K22" s="249">
        <v>64.56738</v>
      </c>
      <c r="L22" s="249">
        <v>156632.23881000001</v>
      </c>
      <c r="M22" s="249">
        <v>13408.832189999999</v>
      </c>
      <c r="N22" s="249">
        <v>45275.426209999998</v>
      </c>
      <c r="O22" s="249">
        <v>125834.76812000001</v>
      </c>
      <c r="P22" s="249">
        <v>1637890.56684</v>
      </c>
      <c r="Q22" s="250">
        <v>1.1484710022992164E-2</v>
      </c>
    </row>
    <row r="23" spans="1:17" s="904" customFormat="1" ht="51.75" customHeight="1" thickTop="1" thickBot="1">
      <c r="A23" s="775" t="s">
        <v>6</v>
      </c>
      <c r="B23" s="390">
        <v>18408259.04868</v>
      </c>
      <c r="C23" s="390">
        <v>16361734.30986</v>
      </c>
      <c r="D23" s="390">
        <v>26225801.210460003</v>
      </c>
      <c r="E23" s="390">
        <v>14947765.411619999</v>
      </c>
      <c r="F23" s="390">
        <v>14582435.377420003</v>
      </c>
      <c r="G23" s="390">
        <v>8301898.0097999992</v>
      </c>
      <c r="H23" s="390">
        <v>7614078.8791000005</v>
      </c>
      <c r="I23" s="390">
        <v>7917622.9119100012</v>
      </c>
      <c r="J23" s="390">
        <v>80136.200159999993</v>
      </c>
      <c r="K23" s="390">
        <v>241956.19674999997</v>
      </c>
      <c r="L23" s="390">
        <v>8277377.99615</v>
      </c>
      <c r="M23" s="390">
        <v>2275239.2521800003</v>
      </c>
      <c r="N23" s="390">
        <v>11108815.102390001</v>
      </c>
      <c r="O23" s="390">
        <v>6271762.2769599985</v>
      </c>
      <c r="P23" s="390">
        <v>142614882.18344</v>
      </c>
      <c r="Q23" s="391">
        <v>1</v>
      </c>
    </row>
    <row r="24" spans="1:17" s="904" customFormat="1" ht="34.5" customHeight="1" thickTop="1" thickBot="1">
      <c r="A24" s="777" t="s">
        <v>814</v>
      </c>
      <c r="B24" s="250">
        <v>0.12907670480702127</v>
      </c>
      <c r="C24" s="250">
        <v>0.11472669653658259</v>
      </c>
      <c r="D24" s="250">
        <v>0.18389245784831046</v>
      </c>
      <c r="E24" s="250">
        <v>0.10481210083245918</v>
      </c>
      <c r="F24" s="250">
        <v>0.10225044647628836</v>
      </c>
      <c r="G24" s="250">
        <v>5.8212003422767541E-2</v>
      </c>
      <c r="H24" s="250">
        <v>5.3389090693258125E-2</v>
      </c>
      <c r="I24" s="250">
        <v>5.5517508346189771E-2</v>
      </c>
      <c r="J24" s="250">
        <v>5.6190629570428629E-4</v>
      </c>
      <c r="K24" s="250">
        <v>1.6965704633740894E-3</v>
      </c>
      <c r="L24" s="250">
        <v>5.8040071761256508E-2</v>
      </c>
      <c r="M24" s="250">
        <v>1.5953729494047109E-2</v>
      </c>
      <c r="N24" s="250">
        <v>7.7893799947898579E-2</v>
      </c>
      <c r="O24" s="250">
        <v>4.3976913074842174E-2</v>
      </c>
      <c r="P24" s="250">
        <v>1</v>
      </c>
      <c r="Q24" s="392"/>
    </row>
    <row r="25" spans="1:17" s="904" customFormat="1" ht="39.75" customHeight="1" thickTop="1" thickBot="1">
      <c r="A25" s="778" t="s">
        <v>815</v>
      </c>
      <c r="B25" s="596" t="s">
        <v>297</v>
      </c>
      <c r="C25" s="596" t="s">
        <v>298</v>
      </c>
      <c r="D25" s="596" t="s">
        <v>299</v>
      </c>
      <c r="E25" s="596" t="s">
        <v>300</v>
      </c>
      <c r="F25" s="596" t="s">
        <v>301</v>
      </c>
      <c r="G25" s="596" t="s">
        <v>302</v>
      </c>
      <c r="H25" s="596" t="s">
        <v>303</v>
      </c>
      <c r="I25" s="596" t="s">
        <v>304</v>
      </c>
      <c r="J25" s="596" t="s">
        <v>305</v>
      </c>
      <c r="K25" s="596" t="s">
        <v>306</v>
      </c>
      <c r="L25" s="596" t="s">
        <v>307</v>
      </c>
      <c r="M25" s="596" t="s">
        <v>308</v>
      </c>
      <c r="N25" s="596" t="s">
        <v>1092</v>
      </c>
      <c r="O25" s="596" t="s">
        <v>1093</v>
      </c>
      <c r="P25" s="600" t="s">
        <v>309</v>
      </c>
      <c r="Q25" s="596" t="s">
        <v>711</v>
      </c>
    </row>
    <row r="26" spans="1:17" s="904" customFormat="1" ht="28.5" customHeight="1" thickTop="1">
      <c r="A26" s="776" t="s">
        <v>800</v>
      </c>
      <c r="B26" s="249">
        <v>113</v>
      </c>
      <c r="C26" s="249">
        <v>75</v>
      </c>
      <c r="D26" s="249">
        <v>104</v>
      </c>
      <c r="E26" s="249">
        <v>79</v>
      </c>
      <c r="F26" s="249">
        <v>136</v>
      </c>
      <c r="G26" s="249">
        <v>45</v>
      </c>
      <c r="H26" s="249">
        <v>42</v>
      </c>
      <c r="I26" s="249">
        <v>9</v>
      </c>
      <c r="J26" s="249">
        <v>1</v>
      </c>
      <c r="K26" s="249">
        <v>4</v>
      </c>
      <c r="L26" s="249">
        <v>15</v>
      </c>
      <c r="M26" s="249">
        <v>11</v>
      </c>
      <c r="N26" s="249">
        <v>69</v>
      </c>
      <c r="O26" s="249">
        <v>9</v>
      </c>
      <c r="P26" s="249">
        <v>712</v>
      </c>
      <c r="Q26" s="250">
        <v>8.6244666185295455E-5</v>
      </c>
    </row>
    <row r="27" spans="1:17" s="904" customFormat="1" ht="17.25" customHeight="1">
      <c r="A27" s="776" t="s">
        <v>801</v>
      </c>
      <c r="B27" s="249">
        <v>303</v>
      </c>
      <c r="C27" s="249">
        <v>192</v>
      </c>
      <c r="D27" s="249">
        <v>355</v>
      </c>
      <c r="E27" s="249">
        <v>256</v>
      </c>
      <c r="F27" s="249">
        <v>264</v>
      </c>
      <c r="G27" s="249">
        <v>195</v>
      </c>
      <c r="H27" s="249">
        <v>97</v>
      </c>
      <c r="I27" s="249">
        <v>125</v>
      </c>
      <c r="J27" s="249">
        <v>0</v>
      </c>
      <c r="K27" s="249">
        <v>9</v>
      </c>
      <c r="L27" s="249">
        <v>149</v>
      </c>
      <c r="M27" s="249">
        <v>48</v>
      </c>
      <c r="N27" s="249">
        <v>452</v>
      </c>
      <c r="O27" s="249">
        <v>119</v>
      </c>
      <c r="P27" s="249">
        <v>2564</v>
      </c>
      <c r="Q27" s="250">
        <v>3.1057770238637295E-4</v>
      </c>
    </row>
    <row r="28" spans="1:17" s="904" customFormat="1" ht="17.25" customHeight="1">
      <c r="A28" s="776" t="s">
        <v>802</v>
      </c>
      <c r="B28" s="249">
        <v>658</v>
      </c>
      <c r="C28" s="249">
        <v>464</v>
      </c>
      <c r="D28" s="249">
        <v>1007</v>
      </c>
      <c r="E28" s="249">
        <v>690</v>
      </c>
      <c r="F28" s="249">
        <v>500</v>
      </c>
      <c r="G28" s="249">
        <v>417</v>
      </c>
      <c r="H28" s="249">
        <v>507</v>
      </c>
      <c r="I28" s="249">
        <v>474</v>
      </c>
      <c r="J28" s="249">
        <v>1</v>
      </c>
      <c r="K28" s="249">
        <v>9</v>
      </c>
      <c r="L28" s="249">
        <v>384</v>
      </c>
      <c r="M28" s="249">
        <v>154</v>
      </c>
      <c r="N28" s="249">
        <v>203</v>
      </c>
      <c r="O28" s="249">
        <v>478</v>
      </c>
      <c r="P28" s="249">
        <v>5946</v>
      </c>
      <c r="Q28" s="250">
        <v>7.2023986676652641E-4</v>
      </c>
    </row>
    <row r="29" spans="1:17" s="904" customFormat="1" ht="17.25" customHeight="1">
      <c r="A29" s="776" t="s">
        <v>803</v>
      </c>
      <c r="B29" s="249">
        <v>674</v>
      </c>
      <c r="C29" s="249">
        <v>610</v>
      </c>
      <c r="D29" s="249">
        <v>1378</v>
      </c>
      <c r="E29" s="249">
        <v>684</v>
      </c>
      <c r="F29" s="249">
        <v>661</v>
      </c>
      <c r="G29" s="249">
        <v>389</v>
      </c>
      <c r="H29" s="249">
        <v>549</v>
      </c>
      <c r="I29" s="249">
        <v>519</v>
      </c>
      <c r="J29" s="249">
        <v>9</v>
      </c>
      <c r="K29" s="249">
        <v>5</v>
      </c>
      <c r="L29" s="249">
        <v>385</v>
      </c>
      <c r="M29" s="249">
        <v>109</v>
      </c>
      <c r="N29" s="249">
        <v>319</v>
      </c>
      <c r="O29" s="249">
        <v>255</v>
      </c>
      <c r="P29" s="249">
        <v>6546</v>
      </c>
      <c r="Q29" s="250">
        <v>7.9291795624851686E-4</v>
      </c>
    </row>
    <row r="30" spans="1:17" s="904" customFormat="1" ht="17.25" customHeight="1">
      <c r="A30" s="776" t="s">
        <v>804</v>
      </c>
      <c r="B30" s="249">
        <v>1071</v>
      </c>
      <c r="C30" s="249">
        <v>900</v>
      </c>
      <c r="D30" s="249">
        <v>2254</v>
      </c>
      <c r="E30" s="249">
        <v>1036</v>
      </c>
      <c r="F30" s="249">
        <v>800</v>
      </c>
      <c r="G30" s="249">
        <v>553</v>
      </c>
      <c r="H30" s="249">
        <v>556</v>
      </c>
      <c r="I30" s="249">
        <v>527</v>
      </c>
      <c r="J30" s="249">
        <v>13</v>
      </c>
      <c r="K30" s="249">
        <v>2</v>
      </c>
      <c r="L30" s="249">
        <v>459</v>
      </c>
      <c r="M30" s="249">
        <v>191</v>
      </c>
      <c r="N30" s="249">
        <v>448</v>
      </c>
      <c r="O30" s="249">
        <v>305</v>
      </c>
      <c r="P30" s="249">
        <v>9115</v>
      </c>
      <c r="Q30" s="250">
        <v>1.1041013093805732E-3</v>
      </c>
    </row>
    <row r="31" spans="1:17" s="904" customFormat="1" ht="17.25" customHeight="1">
      <c r="A31" s="776" t="s">
        <v>805</v>
      </c>
      <c r="B31" s="249">
        <v>2221</v>
      </c>
      <c r="C31" s="249">
        <v>2046</v>
      </c>
      <c r="D31" s="249">
        <v>4101</v>
      </c>
      <c r="E31" s="249">
        <v>2008</v>
      </c>
      <c r="F31" s="249">
        <v>1452</v>
      </c>
      <c r="G31" s="249">
        <v>931</v>
      </c>
      <c r="H31" s="249">
        <v>673</v>
      </c>
      <c r="I31" s="249">
        <v>533</v>
      </c>
      <c r="J31" s="249">
        <v>12</v>
      </c>
      <c r="K31" s="249">
        <v>9</v>
      </c>
      <c r="L31" s="249">
        <v>822</v>
      </c>
      <c r="M31" s="249">
        <v>212</v>
      </c>
      <c r="N31" s="249">
        <v>560</v>
      </c>
      <c r="O31" s="249">
        <v>320</v>
      </c>
      <c r="P31" s="249">
        <v>15900</v>
      </c>
      <c r="Q31" s="250">
        <v>1.9259693712727496E-3</v>
      </c>
    </row>
    <row r="32" spans="1:17" s="904" customFormat="1" ht="17.25" customHeight="1">
      <c r="A32" s="776" t="s">
        <v>806</v>
      </c>
      <c r="B32" s="249">
        <v>2807</v>
      </c>
      <c r="C32" s="249">
        <v>2941</v>
      </c>
      <c r="D32" s="249">
        <v>5163</v>
      </c>
      <c r="E32" s="249">
        <v>2440</v>
      </c>
      <c r="F32" s="249">
        <v>1658</v>
      </c>
      <c r="G32" s="249">
        <v>1015</v>
      </c>
      <c r="H32" s="249">
        <v>748</v>
      </c>
      <c r="I32" s="249">
        <v>830</v>
      </c>
      <c r="J32" s="249">
        <v>9</v>
      </c>
      <c r="K32" s="249">
        <v>12</v>
      </c>
      <c r="L32" s="249">
        <v>1200</v>
      </c>
      <c r="M32" s="249">
        <v>320</v>
      </c>
      <c r="N32" s="249">
        <v>587</v>
      </c>
      <c r="O32" s="249">
        <v>574</v>
      </c>
      <c r="P32" s="249">
        <v>20304</v>
      </c>
      <c r="Q32" s="250">
        <v>2.4594265480705601E-3</v>
      </c>
    </row>
    <row r="33" spans="1:18" s="904" customFormat="1" ht="17.25" customHeight="1">
      <c r="A33" s="776" t="s">
        <v>807</v>
      </c>
      <c r="B33" s="249">
        <v>4848</v>
      </c>
      <c r="C33" s="249">
        <v>3902</v>
      </c>
      <c r="D33" s="249">
        <v>6041</v>
      </c>
      <c r="E33" s="249">
        <v>2803</v>
      </c>
      <c r="F33" s="249">
        <v>2058</v>
      </c>
      <c r="G33" s="249">
        <v>1365</v>
      </c>
      <c r="H33" s="249">
        <v>884</v>
      </c>
      <c r="I33" s="249">
        <v>1284</v>
      </c>
      <c r="J33" s="249">
        <v>22</v>
      </c>
      <c r="K33" s="249">
        <v>5</v>
      </c>
      <c r="L33" s="249">
        <v>2498</v>
      </c>
      <c r="M33" s="249">
        <v>260</v>
      </c>
      <c r="N33" s="249">
        <v>617</v>
      </c>
      <c r="O33" s="249">
        <v>918</v>
      </c>
      <c r="P33" s="249">
        <v>27505</v>
      </c>
      <c r="Q33" s="250">
        <v>3.3316847520035837E-3</v>
      </c>
    </row>
    <row r="34" spans="1:18" s="904" customFormat="1" ht="17.25" customHeight="1">
      <c r="A34" s="776" t="s">
        <v>808</v>
      </c>
      <c r="B34" s="249">
        <v>3723</v>
      </c>
      <c r="C34" s="249">
        <v>4057</v>
      </c>
      <c r="D34" s="249">
        <v>5215</v>
      </c>
      <c r="E34" s="249">
        <v>2560</v>
      </c>
      <c r="F34" s="249">
        <v>1894</v>
      </c>
      <c r="G34" s="249">
        <v>1020</v>
      </c>
      <c r="H34" s="249">
        <v>774</v>
      </c>
      <c r="I34" s="249">
        <v>1303</v>
      </c>
      <c r="J34" s="249">
        <v>15</v>
      </c>
      <c r="K34" s="249">
        <v>9</v>
      </c>
      <c r="L34" s="249">
        <v>1792</v>
      </c>
      <c r="M34" s="249">
        <v>212</v>
      </c>
      <c r="N34" s="249">
        <v>578</v>
      </c>
      <c r="O34" s="249">
        <v>868</v>
      </c>
      <c r="P34" s="249">
        <v>24020</v>
      </c>
      <c r="Q34" s="250">
        <v>2.9095461822623552E-3</v>
      </c>
    </row>
    <row r="35" spans="1:18" s="904" customFormat="1" ht="17.25" customHeight="1">
      <c r="A35" s="776" t="s">
        <v>809</v>
      </c>
      <c r="B35" s="249">
        <v>7721</v>
      </c>
      <c r="C35" s="249">
        <v>8929</v>
      </c>
      <c r="D35" s="249">
        <v>10792</v>
      </c>
      <c r="E35" s="249">
        <v>5094</v>
      </c>
      <c r="F35" s="249">
        <v>3698</v>
      </c>
      <c r="G35" s="249">
        <v>2084</v>
      </c>
      <c r="H35" s="249">
        <v>1542</v>
      </c>
      <c r="I35" s="249">
        <v>4432</v>
      </c>
      <c r="J35" s="249">
        <v>21</v>
      </c>
      <c r="K35" s="249">
        <v>9</v>
      </c>
      <c r="L35" s="249">
        <v>4386</v>
      </c>
      <c r="M35" s="249">
        <v>422</v>
      </c>
      <c r="N35" s="249">
        <v>1227</v>
      </c>
      <c r="O35" s="249">
        <v>2760</v>
      </c>
      <c r="P35" s="249">
        <v>53117</v>
      </c>
      <c r="Q35" s="250">
        <v>6.4340701316914868E-3</v>
      </c>
    </row>
    <row r="36" spans="1:18" s="904" customFormat="1" ht="17.25" customHeight="1">
      <c r="A36" s="776" t="s">
        <v>810</v>
      </c>
      <c r="B36" s="249">
        <v>16889</v>
      </c>
      <c r="C36" s="249">
        <v>22508</v>
      </c>
      <c r="D36" s="249">
        <v>22863</v>
      </c>
      <c r="E36" s="249">
        <v>10979</v>
      </c>
      <c r="F36" s="249">
        <v>8646</v>
      </c>
      <c r="G36" s="249">
        <v>4688</v>
      </c>
      <c r="H36" s="249">
        <v>3283</v>
      </c>
      <c r="I36" s="249">
        <v>10142</v>
      </c>
      <c r="J36" s="249">
        <v>67</v>
      </c>
      <c r="K36" s="249">
        <v>19</v>
      </c>
      <c r="L36" s="249">
        <v>10715</v>
      </c>
      <c r="M36" s="249">
        <v>928</v>
      </c>
      <c r="N36" s="249">
        <v>2558</v>
      </c>
      <c r="O36" s="249">
        <v>7119</v>
      </c>
      <c r="P36" s="249">
        <v>121404</v>
      </c>
      <c r="Q36" s="250">
        <v>1.4705684625785968E-2</v>
      </c>
    </row>
    <row r="37" spans="1:18" s="904" customFormat="1" ht="17.25" customHeight="1">
      <c r="A37" s="776" t="s">
        <v>811</v>
      </c>
      <c r="B37" s="249">
        <v>61097</v>
      </c>
      <c r="C37" s="249">
        <v>92171</v>
      </c>
      <c r="D37" s="249">
        <v>75213</v>
      </c>
      <c r="E37" s="249">
        <v>39864</v>
      </c>
      <c r="F37" s="249">
        <v>32818</v>
      </c>
      <c r="G37" s="249">
        <v>15915</v>
      </c>
      <c r="H37" s="249">
        <v>11221</v>
      </c>
      <c r="I37" s="249">
        <v>41006</v>
      </c>
      <c r="J37" s="249">
        <v>196</v>
      </c>
      <c r="K37" s="249">
        <v>42</v>
      </c>
      <c r="L37" s="249">
        <v>42596</v>
      </c>
      <c r="M37" s="249">
        <v>3666</v>
      </c>
      <c r="N37" s="249">
        <v>9830</v>
      </c>
      <c r="O37" s="249">
        <v>30999</v>
      </c>
      <c r="P37" s="249">
        <v>456634</v>
      </c>
      <c r="Q37" s="250">
        <v>5.5312144520865456E-2</v>
      </c>
    </row>
    <row r="38" spans="1:18" s="904" customFormat="1" ht="17.25" customHeight="1">
      <c r="A38" s="776" t="s">
        <v>812</v>
      </c>
      <c r="B38" s="249">
        <v>34652</v>
      </c>
      <c r="C38" s="249">
        <v>61871</v>
      </c>
      <c r="D38" s="249">
        <v>39225</v>
      </c>
      <c r="E38" s="249">
        <v>23326</v>
      </c>
      <c r="F38" s="249">
        <v>21841</v>
      </c>
      <c r="G38" s="249">
        <v>9576</v>
      </c>
      <c r="H38" s="249">
        <v>6300</v>
      </c>
      <c r="I38" s="249">
        <v>21875</v>
      </c>
      <c r="J38" s="249">
        <v>159</v>
      </c>
      <c r="K38" s="249">
        <v>24</v>
      </c>
      <c r="L38" s="249">
        <v>21835</v>
      </c>
      <c r="M38" s="249">
        <v>1838</v>
      </c>
      <c r="N38" s="249">
        <v>6071</v>
      </c>
      <c r="O38" s="249">
        <v>17968</v>
      </c>
      <c r="P38" s="249">
        <v>266561</v>
      </c>
      <c r="Q38" s="250">
        <v>3.2288573684014804E-2</v>
      </c>
    </row>
    <row r="39" spans="1:18" s="904" customFormat="1" ht="17.25" customHeight="1" thickBot="1">
      <c r="A39" s="776" t="s">
        <v>813</v>
      </c>
      <c r="B39" s="249">
        <v>733356</v>
      </c>
      <c r="C39" s="249">
        <v>1124893</v>
      </c>
      <c r="D39" s="249">
        <v>979984</v>
      </c>
      <c r="E39" s="249">
        <v>357625</v>
      </c>
      <c r="F39" s="249">
        <v>628969</v>
      </c>
      <c r="G39" s="249">
        <v>226800</v>
      </c>
      <c r="H39" s="249">
        <v>199505</v>
      </c>
      <c r="I39" s="249">
        <v>913254</v>
      </c>
      <c r="J39" s="249">
        <v>2371</v>
      </c>
      <c r="K39" s="249">
        <v>78</v>
      </c>
      <c r="L39" s="249">
        <v>816194</v>
      </c>
      <c r="M39" s="249">
        <v>86102</v>
      </c>
      <c r="N39" s="249">
        <v>272535</v>
      </c>
      <c r="O39" s="249">
        <v>903589</v>
      </c>
      <c r="P39" s="249">
        <v>7245255</v>
      </c>
      <c r="Q39" s="250">
        <v>0.87761881868306579</v>
      </c>
    </row>
    <row r="40" spans="1:18" s="904" customFormat="1" ht="49.5" customHeight="1" thickTop="1" thickBot="1">
      <c r="A40" s="775" t="s">
        <v>6</v>
      </c>
      <c r="B40" s="390">
        <v>870133</v>
      </c>
      <c r="C40" s="390">
        <v>1325559</v>
      </c>
      <c r="D40" s="390">
        <v>1153695</v>
      </c>
      <c r="E40" s="390">
        <v>449444</v>
      </c>
      <c r="F40" s="390">
        <v>705395</v>
      </c>
      <c r="G40" s="390">
        <v>264993</v>
      </c>
      <c r="H40" s="390">
        <v>226681</v>
      </c>
      <c r="I40" s="390">
        <v>996313</v>
      </c>
      <c r="J40" s="390">
        <v>2896</v>
      </c>
      <c r="K40" s="390">
        <v>236</v>
      </c>
      <c r="L40" s="390">
        <v>903430</v>
      </c>
      <c r="M40" s="390">
        <v>94473</v>
      </c>
      <c r="N40" s="390">
        <v>296054</v>
      </c>
      <c r="O40" s="390">
        <v>966281</v>
      </c>
      <c r="P40" s="390">
        <v>8255583</v>
      </c>
      <c r="Q40" s="391">
        <v>1</v>
      </c>
    </row>
    <row r="41" spans="1:18" s="904" customFormat="1" ht="36.75" customHeight="1" thickTop="1">
      <c r="A41" s="777" t="s">
        <v>814</v>
      </c>
      <c r="B41" s="250">
        <v>0.10539934005872148</v>
      </c>
      <c r="C41" s="250">
        <v>0.16056515935942986</v>
      </c>
      <c r="D41" s="250">
        <v>0.13974724740820849</v>
      </c>
      <c r="E41" s="250">
        <v>5.4441218748572932E-2</v>
      </c>
      <c r="F41" s="250">
        <v>8.544460155024787E-2</v>
      </c>
      <c r="G41" s="250">
        <v>3.2098641610168538E-2</v>
      </c>
      <c r="H41" s="250">
        <v>2.7457903336445166E-2</v>
      </c>
      <c r="I41" s="250">
        <v>0.12068354227678409</v>
      </c>
      <c r="J41" s="250">
        <v>3.5079291189974105E-4</v>
      </c>
      <c r="K41" s="250">
        <v>2.8586715196249615E-5</v>
      </c>
      <c r="L41" s="250">
        <v>0.10943261063452454</v>
      </c>
      <c r="M41" s="250">
        <v>1.1443528579386823E-2</v>
      </c>
      <c r="N41" s="250">
        <v>3.5861065172502052E-2</v>
      </c>
      <c r="O41" s="250">
        <v>0.11704576163791218</v>
      </c>
      <c r="P41" s="250">
        <v>1</v>
      </c>
      <c r="Q41" s="393"/>
      <c r="R41" s="187"/>
    </row>
    <row r="42" spans="1:18" s="904" customFormat="1" ht="9" customHeight="1" thickBot="1">
      <c r="A42" s="779"/>
      <c r="B42" s="597"/>
      <c r="C42" s="394"/>
      <c r="D42" s="394"/>
      <c r="E42" s="394"/>
      <c r="F42" s="394"/>
      <c r="G42" s="394"/>
      <c r="H42" s="597"/>
      <c r="I42" s="597"/>
      <c r="J42" s="597"/>
      <c r="K42" s="597"/>
      <c r="L42" s="597"/>
      <c r="M42" s="597"/>
      <c r="N42" s="597"/>
      <c r="O42" s="597"/>
      <c r="P42" s="601"/>
      <c r="Q42" s="601"/>
    </row>
    <row r="43" spans="1:18" s="148" customFormat="1" ht="38.25" customHeight="1" thickTop="1">
      <c r="A43" s="941" t="s">
        <v>816</v>
      </c>
      <c r="B43" s="1066"/>
      <c r="C43" s="1066"/>
      <c r="D43" s="1066"/>
      <c r="E43" s="1066"/>
      <c r="F43" s="1066"/>
      <c r="G43" s="1066"/>
      <c r="H43" s="1066"/>
      <c r="I43" s="1066"/>
      <c r="J43" s="1066"/>
      <c r="K43" s="1066"/>
      <c r="L43" s="1066"/>
      <c r="M43" s="1066"/>
      <c r="N43" s="1066"/>
      <c r="O43" s="1066"/>
      <c r="P43" s="1066"/>
      <c r="Q43" s="1066"/>
    </row>
    <row r="44" spans="1:18" s="904" customFormat="1" ht="9" customHeight="1">
      <c r="A44" s="665"/>
      <c r="B44" s="357"/>
      <c r="C44" s="191"/>
      <c r="D44" s="191"/>
      <c r="E44" s="191"/>
      <c r="F44" s="191"/>
      <c r="G44" s="191"/>
      <c r="H44" s="357"/>
      <c r="I44" s="357"/>
      <c r="J44" s="357"/>
      <c r="K44" s="357"/>
      <c r="L44" s="357"/>
      <c r="M44" s="357"/>
      <c r="N44" s="357"/>
      <c r="O44" s="357"/>
      <c r="P44" s="258"/>
      <c r="Q44" s="602"/>
    </row>
    <row r="45" spans="1:18" s="904" customFormat="1" ht="9" customHeight="1">
      <c r="A45" s="665"/>
      <c r="B45" s="357"/>
      <c r="C45" s="191"/>
      <c r="D45" s="191"/>
      <c r="E45" s="191"/>
      <c r="F45" s="191"/>
      <c r="G45" s="191"/>
      <c r="H45" s="357"/>
      <c r="I45" s="357"/>
      <c r="J45" s="357"/>
      <c r="K45" s="357"/>
      <c r="L45" s="357"/>
      <c r="M45" s="357"/>
      <c r="N45" s="357"/>
      <c r="O45" s="357"/>
      <c r="P45" s="258"/>
      <c r="Q45" s="602"/>
    </row>
    <row r="46" spans="1:18" s="74" customFormat="1" ht="47.25" customHeight="1">
      <c r="A46" s="940" t="s">
        <v>1090</v>
      </c>
      <c r="B46" s="940"/>
      <c r="C46" s="940"/>
      <c r="D46" s="940"/>
      <c r="E46" s="940"/>
      <c r="F46" s="940"/>
      <c r="G46" s="940"/>
      <c r="H46" s="940"/>
      <c r="I46" s="940"/>
      <c r="J46" s="940"/>
      <c r="K46" s="940"/>
      <c r="L46" s="940"/>
      <c r="M46" s="940"/>
      <c r="N46" s="940"/>
      <c r="O46" s="940"/>
      <c r="P46" s="940"/>
      <c r="Q46" s="940"/>
    </row>
    <row r="47" spans="1:18" s="74" customFormat="1" ht="27.95" customHeight="1">
      <c r="A47" s="940" t="s">
        <v>817</v>
      </c>
      <c r="B47" s="940"/>
      <c r="C47" s="940"/>
      <c r="D47" s="940"/>
      <c r="E47" s="940"/>
      <c r="F47" s="940"/>
      <c r="G47" s="940"/>
      <c r="H47" s="940"/>
      <c r="I47" s="940"/>
      <c r="J47" s="940"/>
      <c r="K47" s="940"/>
      <c r="L47" s="940"/>
      <c r="M47" s="940"/>
      <c r="N47" s="940"/>
      <c r="O47" s="940"/>
      <c r="P47" s="940"/>
      <c r="Q47" s="940"/>
    </row>
    <row r="48" spans="1:18" s="74" customFormat="1" ht="27.95" customHeight="1">
      <c r="A48" s="940" t="s">
        <v>1537</v>
      </c>
      <c r="B48" s="940"/>
      <c r="C48" s="940"/>
      <c r="D48" s="940"/>
      <c r="E48" s="940"/>
      <c r="F48" s="940"/>
      <c r="G48" s="940"/>
      <c r="H48" s="940"/>
      <c r="I48" s="940"/>
      <c r="J48" s="940"/>
      <c r="K48" s="940"/>
      <c r="L48" s="940"/>
      <c r="M48" s="940"/>
      <c r="N48" s="940"/>
      <c r="O48" s="940"/>
      <c r="P48" s="940"/>
      <c r="Q48" s="940"/>
    </row>
    <row r="49" spans="1:17" s="75" customFormat="1" ht="46.5" customHeight="1">
      <c r="A49" s="939" t="s">
        <v>1407</v>
      </c>
      <c r="B49" s="939"/>
      <c r="C49" s="939"/>
      <c r="D49" s="939"/>
      <c r="E49" s="939"/>
      <c r="F49" s="939"/>
      <c r="G49" s="939"/>
      <c r="H49" s="939"/>
      <c r="I49" s="939"/>
      <c r="J49" s="939"/>
      <c r="K49" s="939"/>
      <c r="L49" s="939"/>
      <c r="M49" s="939"/>
      <c r="N49" s="939"/>
      <c r="O49" s="939"/>
      <c r="P49" s="939"/>
      <c r="Q49" s="939"/>
    </row>
    <row r="50" spans="1:17" s="904" customFormat="1" ht="2.25" customHeight="1" thickBot="1">
      <c r="A50" s="666"/>
      <c r="B50" s="80"/>
      <c r="C50" s="80"/>
      <c r="D50" s="80"/>
      <c r="E50" s="80"/>
      <c r="F50" s="80"/>
      <c r="G50" s="80"/>
      <c r="H50" s="80"/>
      <c r="I50" s="80"/>
      <c r="J50" s="80"/>
      <c r="K50" s="80"/>
      <c r="L50" s="80"/>
      <c r="M50" s="80"/>
      <c r="N50" s="80"/>
      <c r="O50" s="80"/>
      <c r="P50" s="80"/>
      <c r="Q50" s="603"/>
    </row>
    <row r="51" spans="1:17" s="904" customFormat="1" ht="14.25" hidden="1" customHeight="1" thickTop="1" thickBot="1">
      <c r="A51" s="664"/>
      <c r="B51" s="594"/>
      <c r="C51" s="595"/>
      <c r="D51" s="594"/>
      <c r="E51" s="594"/>
      <c r="F51" s="594"/>
      <c r="G51" s="594"/>
      <c r="H51" s="594"/>
      <c r="I51" s="595"/>
      <c r="J51" s="594"/>
      <c r="K51" s="594"/>
      <c r="L51" s="594"/>
      <c r="M51" s="594"/>
      <c r="N51" s="594"/>
      <c r="O51" s="594"/>
      <c r="P51" s="594"/>
      <c r="Q51" s="599"/>
    </row>
    <row r="52" spans="1:17" s="904" customFormat="1" ht="34.5" customHeight="1" thickTop="1" thickBot="1">
      <c r="A52" s="775" t="s">
        <v>798</v>
      </c>
      <c r="B52" s="596" t="s">
        <v>297</v>
      </c>
      <c r="C52" s="596" t="s">
        <v>298</v>
      </c>
      <c r="D52" s="596" t="s">
        <v>299</v>
      </c>
      <c r="E52" s="596" t="s">
        <v>300</v>
      </c>
      <c r="F52" s="596" t="s">
        <v>301</v>
      </c>
      <c r="G52" s="596" t="s">
        <v>302</v>
      </c>
      <c r="H52" s="596" t="s">
        <v>303</v>
      </c>
      <c r="I52" s="596" t="s">
        <v>304</v>
      </c>
      <c r="J52" s="596" t="s">
        <v>305</v>
      </c>
      <c r="K52" s="596" t="s">
        <v>306</v>
      </c>
      <c r="L52" s="596" t="s">
        <v>307</v>
      </c>
      <c r="M52" s="596" t="s">
        <v>308</v>
      </c>
      <c r="N52" s="596" t="s">
        <v>1092</v>
      </c>
      <c r="O52" s="596" t="s">
        <v>1093</v>
      </c>
      <c r="P52" s="600" t="s">
        <v>309</v>
      </c>
      <c r="Q52" s="596" t="s">
        <v>799</v>
      </c>
    </row>
    <row r="53" spans="1:17" s="904" customFormat="1" ht="36.75" customHeight="1" thickTop="1">
      <c r="A53" s="776" t="s">
        <v>800</v>
      </c>
      <c r="B53" s="249">
        <v>2262324.5679499996</v>
      </c>
      <c r="C53" s="249">
        <v>1605284.4956099999</v>
      </c>
      <c r="D53" s="249">
        <v>2309043.9422199996</v>
      </c>
      <c r="E53" s="249">
        <v>1781072.5904999999</v>
      </c>
      <c r="F53" s="249">
        <v>1998993.9497100001</v>
      </c>
      <c r="G53" s="249">
        <v>699645.71691999992</v>
      </c>
      <c r="H53" s="249">
        <v>379420.19060000003</v>
      </c>
      <c r="I53" s="249">
        <v>0</v>
      </c>
      <c r="J53" s="249">
        <v>19778.49396</v>
      </c>
      <c r="K53" s="249">
        <v>19004.410989999997</v>
      </c>
      <c r="L53" s="249">
        <v>0</v>
      </c>
      <c r="M53" s="249">
        <v>122952.21520000001</v>
      </c>
      <c r="N53" s="249">
        <v>659376.51174999995</v>
      </c>
      <c r="O53" s="249">
        <v>21878.209309999998</v>
      </c>
      <c r="P53" s="249">
        <v>11878775.29472</v>
      </c>
      <c r="Q53" s="250">
        <v>0.40071065461313932</v>
      </c>
    </row>
    <row r="54" spans="1:17" s="904" customFormat="1" ht="18" customHeight="1">
      <c r="A54" s="776" t="s">
        <v>801</v>
      </c>
      <c r="B54" s="249">
        <v>556008.56689999998</v>
      </c>
      <c r="C54" s="249">
        <v>497668.9803</v>
      </c>
      <c r="D54" s="249">
        <v>550882.92622000002</v>
      </c>
      <c r="E54" s="249">
        <v>634588.04442999989</v>
      </c>
      <c r="F54" s="249">
        <v>283958.86512000003</v>
      </c>
      <c r="G54" s="249">
        <v>177130.25631999999</v>
      </c>
      <c r="H54" s="249">
        <v>166922.53122999999</v>
      </c>
      <c r="I54" s="249">
        <v>0</v>
      </c>
      <c r="J54" s="249">
        <v>0</v>
      </c>
      <c r="K54" s="249">
        <v>0</v>
      </c>
      <c r="L54" s="249">
        <v>0</v>
      </c>
      <c r="M54" s="249">
        <v>86594.871339999998</v>
      </c>
      <c r="N54" s="249">
        <v>176860.78954</v>
      </c>
      <c r="O54" s="249">
        <v>10947.50504</v>
      </c>
      <c r="P54" s="249">
        <v>3141563.3364400002</v>
      </c>
      <c r="Q54" s="250">
        <v>0.10597539475412593</v>
      </c>
    </row>
    <row r="55" spans="1:17" s="904" customFormat="1" ht="18" customHeight="1">
      <c r="A55" s="776" t="s">
        <v>802</v>
      </c>
      <c r="B55" s="249">
        <v>527378.80027000001</v>
      </c>
      <c r="C55" s="249">
        <v>410735.69151999999</v>
      </c>
      <c r="D55" s="249">
        <v>537977.99005999998</v>
      </c>
      <c r="E55" s="249">
        <v>695286.95450999995</v>
      </c>
      <c r="F55" s="249">
        <v>335677.61354000005</v>
      </c>
      <c r="G55" s="249">
        <v>320169.65224000002</v>
      </c>
      <c r="H55" s="249">
        <v>132742.60058</v>
      </c>
      <c r="I55" s="249">
        <v>0</v>
      </c>
      <c r="J55" s="249">
        <v>4321.3411999999998</v>
      </c>
      <c r="K55" s="249">
        <v>7225.9632099999999</v>
      </c>
      <c r="L55" s="249">
        <v>0</v>
      </c>
      <c r="M55" s="249">
        <v>41138.925590000006</v>
      </c>
      <c r="N55" s="249">
        <v>143484.56463000001</v>
      </c>
      <c r="O55" s="249">
        <v>0</v>
      </c>
      <c r="P55" s="249">
        <v>3156140.0973500004</v>
      </c>
      <c r="Q55" s="250">
        <v>0.10646711744956083</v>
      </c>
    </row>
    <row r="56" spans="1:17" s="904" customFormat="1" ht="18" customHeight="1">
      <c r="A56" s="776" t="s">
        <v>803</v>
      </c>
      <c r="B56" s="249">
        <v>614358.89035999996</v>
      </c>
      <c r="C56" s="249">
        <v>566073.33017999993</v>
      </c>
      <c r="D56" s="249">
        <v>741187.87146000005</v>
      </c>
      <c r="E56" s="249">
        <v>769493.30535000004</v>
      </c>
      <c r="F56" s="249">
        <v>390517.74988000002</v>
      </c>
      <c r="G56" s="249">
        <v>263235.4546</v>
      </c>
      <c r="H56" s="249">
        <v>171093.36143000002</v>
      </c>
      <c r="I56" s="249">
        <v>0</v>
      </c>
      <c r="J56" s="249">
        <v>19322.602469999998</v>
      </c>
      <c r="K56" s="249">
        <v>9955.6776300000001</v>
      </c>
      <c r="L56" s="249">
        <v>0</v>
      </c>
      <c r="M56" s="249">
        <v>36698.048849999999</v>
      </c>
      <c r="N56" s="249">
        <v>157950.60821999999</v>
      </c>
      <c r="O56" s="249">
        <v>0</v>
      </c>
      <c r="P56" s="249">
        <v>3739886.9004299995</v>
      </c>
      <c r="Q56" s="250">
        <v>0.12615884136780736</v>
      </c>
    </row>
    <row r="57" spans="1:17" s="904" customFormat="1" ht="18" customHeight="1">
      <c r="A57" s="776" t="s">
        <v>804</v>
      </c>
      <c r="B57" s="249">
        <v>454476.77883999998</v>
      </c>
      <c r="C57" s="249">
        <v>401917.68212000001</v>
      </c>
      <c r="D57" s="249">
        <v>481279.67170999997</v>
      </c>
      <c r="E57" s="249">
        <v>459157.68377</v>
      </c>
      <c r="F57" s="249">
        <v>245961.05283999999</v>
      </c>
      <c r="G57" s="249">
        <v>228601.37019999998</v>
      </c>
      <c r="H57" s="249">
        <v>133093.29022</v>
      </c>
      <c r="I57" s="249">
        <v>0</v>
      </c>
      <c r="J57" s="249">
        <v>4529.3355899999997</v>
      </c>
      <c r="K57" s="249">
        <v>2115.74487</v>
      </c>
      <c r="L57" s="249">
        <v>0</v>
      </c>
      <c r="M57" s="249">
        <v>25116.323219999998</v>
      </c>
      <c r="N57" s="249">
        <v>80616.686119999998</v>
      </c>
      <c r="O57" s="249">
        <v>0</v>
      </c>
      <c r="P57" s="249">
        <v>2516865.6195</v>
      </c>
      <c r="Q57" s="250">
        <v>8.4902260118636413E-2</v>
      </c>
    </row>
    <row r="58" spans="1:17" s="904" customFormat="1" ht="18" customHeight="1">
      <c r="A58" s="776" t="s">
        <v>805</v>
      </c>
      <c r="B58" s="249">
        <v>366991.86719999998</v>
      </c>
      <c r="C58" s="249">
        <v>311838.81468999997</v>
      </c>
      <c r="D58" s="249">
        <v>413856.38498999999</v>
      </c>
      <c r="E58" s="249">
        <v>348399.85911000002</v>
      </c>
      <c r="F58" s="249">
        <v>192558.92202</v>
      </c>
      <c r="G58" s="249">
        <v>177479.86925999998</v>
      </c>
      <c r="H58" s="249">
        <v>92695.971290000001</v>
      </c>
      <c r="I58" s="249">
        <v>0</v>
      </c>
      <c r="J58" s="249">
        <v>3037.4362500000002</v>
      </c>
      <c r="K58" s="249">
        <v>2532.9058100000002</v>
      </c>
      <c r="L58" s="249">
        <v>0</v>
      </c>
      <c r="M58" s="249">
        <v>14069.591130000001</v>
      </c>
      <c r="N58" s="249">
        <v>78359.943249999997</v>
      </c>
      <c r="O58" s="249">
        <v>377.17753999999996</v>
      </c>
      <c r="P58" s="249">
        <v>2002198.74254</v>
      </c>
      <c r="Q58" s="250">
        <v>6.7540832188771466E-2</v>
      </c>
    </row>
    <row r="59" spans="1:17" s="904" customFormat="1" ht="18" customHeight="1">
      <c r="A59" s="776" t="s">
        <v>806</v>
      </c>
      <c r="B59" s="249">
        <v>189121.78602999999</v>
      </c>
      <c r="C59" s="249">
        <v>166691.64388999998</v>
      </c>
      <c r="D59" s="249">
        <v>216355.46508000002</v>
      </c>
      <c r="E59" s="249">
        <v>184641.59953000001</v>
      </c>
      <c r="F59" s="249">
        <v>97153.237540000002</v>
      </c>
      <c r="G59" s="249">
        <v>88102.449680000005</v>
      </c>
      <c r="H59" s="249">
        <v>52417.81725</v>
      </c>
      <c r="I59" s="249">
        <v>0</v>
      </c>
      <c r="J59" s="249">
        <v>1848.4244899999999</v>
      </c>
      <c r="K59" s="249">
        <v>2402.4041699999998</v>
      </c>
      <c r="L59" s="249">
        <v>0</v>
      </c>
      <c r="M59" s="249">
        <v>7931.9451100000006</v>
      </c>
      <c r="N59" s="249">
        <v>37697.118280000002</v>
      </c>
      <c r="O59" s="249">
        <v>245.03797</v>
      </c>
      <c r="P59" s="249">
        <v>1044608.9290199999</v>
      </c>
      <c r="Q59" s="250">
        <v>3.5238138391959641E-2</v>
      </c>
    </row>
    <row r="60" spans="1:17" s="904" customFormat="1" ht="18" customHeight="1">
      <c r="A60" s="776" t="s">
        <v>807</v>
      </c>
      <c r="B60" s="249">
        <v>127371.57262000001</v>
      </c>
      <c r="C60" s="249">
        <v>93728.199280000001</v>
      </c>
      <c r="D60" s="249">
        <v>123774.68673</v>
      </c>
      <c r="E60" s="249">
        <v>108836.07418000001</v>
      </c>
      <c r="F60" s="249">
        <v>55949.402200000004</v>
      </c>
      <c r="G60" s="249">
        <v>50915.600319999998</v>
      </c>
      <c r="H60" s="249">
        <v>30198.075390000002</v>
      </c>
      <c r="I60" s="249">
        <v>0</v>
      </c>
      <c r="J60" s="249">
        <v>1153.2886299999998</v>
      </c>
      <c r="K60" s="249">
        <v>822.77539999999999</v>
      </c>
      <c r="L60" s="249">
        <v>0</v>
      </c>
      <c r="M60" s="249">
        <v>4969.9391699999996</v>
      </c>
      <c r="N60" s="249">
        <v>20026.359510000002</v>
      </c>
      <c r="O60" s="249">
        <v>0</v>
      </c>
      <c r="P60" s="249">
        <v>617745.97343000001</v>
      </c>
      <c r="Q60" s="250">
        <v>2.0838629173143313E-2</v>
      </c>
    </row>
    <row r="61" spans="1:17" s="904" customFormat="1" ht="18" customHeight="1">
      <c r="A61" s="776" t="s">
        <v>808</v>
      </c>
      <c r="B61" s="249">
        <v>67521.113559999998</v>
      </c>
      <c r="C61" s="249">
        <v>48562.83124</v>
      </c>
      <c r="D61" s="249">
        <v>69184.236420000001</v>
      </c>
      <c r="E61" s="249">
        <v>62785.958270000003</v>
      </c>
      <c r="F61" s="249">
        <v>30038.082140000002</v>
      </c>
      <c r="G61" s="249">
        <v>26280.462649999998</v>
      </c>
      <c r="H61" s="249">
        <v>20210.272670000002</v>
      </c>
      <c r="I61" s="249">
        <v>0</v>
      </c>
      <c r="J61" s="249">
        <v>674.87790000000007</v>
      </c>
      <c r="K61" s="249">
        <v>925.5498</v>
      </c>
      <c r="L61" s="249">
        <v>0</v>
      </c>
      <c r="M61" s="249">
        <v>2529.3635299999996</v>
      </c>
      <c r="N61" s="249">
        <v>12646.58166</v>
      </c>
      <c r="O61" s="249">
        <v>0</v>
      </c>
      <c r="P61" s="249">
        <v>341359.32983999996</v>
      </c>
      <c r="Q61" s="250">
        <v>1.1515187140486537E-2</v>
      </c>
    </row>
    <row r="62" spans="1:17" s="904" customFormat="1" ht="18" customHeight="1">
      <c r="A62" s="776" t="s">
        <v>809</v>
      </c>
      <c r="B62" s="249">
        <v>75580.515200000009</v>
      </c>
      <c r="C62" s="249">
        <v>57781.787120000001</v>
      </c>
      <c r="D62" s="249">
        <v>80418.519280000008</v>
      </c>
      <c r="E62" s="249">
        <v>66779.706740000009</v>
      </c>
      <c r="F62" s="249">
        <v>35690.408579999996</v>
      </c>
      <c r="G62" s="249">
        <v>34296.053270000004</v>
      </c>
      <c r="H62" s="249">
        <v>20026.608850000001</v>
      </c>
      <c r="I62" s="249">
        <v>0</v>
      </c>
      <c r="J62" s="249">
        <v>427.03669000000002</v>
      </c>
      <c r="K62" s="249">
        <v>571.19441000000006</v>
      </c>
      <c r="L62" s="249">
        <v>0</v>
      </c>
      <c r="M62" s="249">
        <v>3640.78532</v>
      </c>
      <c r="N62" s="249">
        <v>13691.94773</v>
      </c>
      <c r="O62" s="249">
        <v>0</v>
      </c>
      <c r="P62" s="249">
        <v>388904.56319000007</v>
      </c>
      <c r="Q62" s="250">
        <v>1.3119046217430385E-2</v>
      </c>
    </row>
    <row r="63" spans="1:17" s="904" customFormat="1" ht="18" customHeight="1">
      <c r="A63" s="776" t="s">
        <v>810</v>
      </c>
      <c r="B63" s="249">
        <v>78359.842489999995</v>
      </c>
      <c r="C63" s="249">
        <v>59910.187969999999</v>
      </c>
      <c r="D63" s="249">
        <v>85085.976920000001</v>
      </c>
      <c r="E63" s="249">
        <v>65624.856379999997</v>
      </c>
      <c r="F63" s="249">
        <v>40568.627039999999</v>
      </c>
      <c r="G63" s="249">
        <v>36914.147979999994</v>
      </c>
      <c r="H63" s="249">
        <v>18733.193960000001</v>
      </c>
      <c r="I63" s="249">
        <v>0</v>
      </c>
      <c r="J63" s="249">
        <v>777.40485000000001</v>
      </c>
      <c r="K63" s="249">
        <v>767.52287000000001</v>
      </c>
      <c r="L63" s="249">
        <v>0</v>
      </c>
      <c r="M63" s="249">
        <v>2847.3033700000001</v>
      </c>
      <c r="N63" s="249">
        <v>14772.038759999999</v>
      </c>
      <c r="O63" s="249">
        <v>0</v>
      </c>
      <c r="P63" s="249">
        <v>404361.10258999997</v>
      </c>
      <c r="Q63" s="250">
        <v>1.364044677155828E-2</v>
      </c>
    </row>
    <row r="64" spans="1:17" s="904" customFormat="1" ht="18" customHeight="1">
      <c r="A64" s="776" t="s">
        <v>811</v>
      </c>
      <c r="B64" s="249">
        <v>60904.894439999996</v>
      </c>
      <c r="C64" s="249">
        <v>47502.973819999999</v>
      </c>
      <c r="D64" s="249">
        <v>71411.299319999991</v>
      </c>
      <c r="E64" s="249">
        <v>50692.705430000002</v>
      </c>
      <c r="F64" s="249">
        <v>29186.401570000002</v>
      </c>
      <c r="G64" s="249">
        <v>29447.874789999998</v>
      </c>
      <c r="H64" s="249">
        <v>15585.47444</v>
      </c>
      <c r="I64" s="249">
        <v>0</v>
      </c>
      <c r="J64" s="249">
        <v>552.08928000000003</v>
      </c>
      <c r="K64" s="249">
        <v>543.69384000000002</v>
      </c>
      <c r="L64" s="249">
        <v>0</v>
      </c>
      <c r="M64" s="249">
        <v>2719.3135600000001</v>
      </c>
      <c r="N64" s="249">
        <v>12380.9683</v>
      </c>
      <c r="O64" s="249">
        <v>118.43366</v>
      </c>
      <c r="P64" s="249">
        <v>321046.12244999997</v>
      </c>
      <c r="Q64" s="250">
        <v>1.082995499924405E-2</v>
      </c>
    </row>
    <row r="65" spans="1:17" s="904" customFormat="1" ht="18" customHeight="1">
      <c r="A65" s="776" t="s">
        <v>812</v>
      </c>
      <c r="B65" s="249">
        <v>7094.7928000000002</v>
      </c>
      <c r="C65" s="249">
        <v>7986.4958299999998</v>
      </c>
      <c r="D65" s="249">
        <v>9704.6246699999992</v>
      </c>
      <c r="E65" s="249">
        <v>6519.4526699999997</v>
      </c>
      <c r="F65" s="249">
        <v>3821.4248700000003</v>
      </c>
      <c r="G65" s="249">
        <v>4566.8056100000003</v>
      </c>
      <c r="H65" s="249">
        <v>2382.6533599999998</v>
      </c>
      <c r="I65" s="249">
        <v>0</v>
      </c>
      <c r="J65" s="249">
        <v>122.15658999999999</v>
      </c>
      <c r="K65" s="249">
        <v>96.981949999999998</v>
      </c>
      <c r="L65" s="249">
        <v>0</v>
      </c>
      <c r="M65" s="249">
        <v>328.94128000000001</v>
      </c>
      <c r="N65" s="249">
        <v>1678.7147299999999</v>
      </c>
      <c r="O65" s="249">
        <v>17.31138</v>
      </c>
      <c r="P65" s="249">
        <v>44320.355739999999</v>
      </c>
      <c r="Q65" s="250">
        <v>1.4950732142527011E-3</v>
      </c>
    </row>
    <row r="66" spans="1:17" s="904" customFormat="1" ht="18" customHeight="1" thickBot="1">
      <c r="A66" s="776" t="s">
        <v>813</v>
      </c>
      <c r="B66" s="249">
        <v>7614.7701399999996</v>
      </c>
      <c r="C66" s="249">
        <v>8630.0967100000016</v>
      </c>
      <c r="D66" s="249">
        <v>10795.94882</v>
      </c>
      <c r="E66" s="249">
        <v>6423.5910100000001</v>
      </c>
      <c r="F66" s="249">
        <v>4033.1746699999999</v>
      </c>
      <c r="G66" s="249">
        <v>4166.1372300000003</v>
      </c>
      <c r="H66" s="249">
        <v>2514.4989300000002</v>
      </c>
      <c r="I66" s="249">
        <v>0</v>
      </c>
      <c r="J66" s="249">
        <v>170.95660000000001</v>
      </c>
      <c r="K66" s="249">
        <v>49.949690000000004</v>
      </c>
      <c r="L66" s="249">
        <v>0</v>
      </c>
      <c r="M66" s="249">
        <v>469.12928999999997</v>
      </c>
      <c r="N66" s="249">
        <v>1544.09926</v>
      </c>
      <c r="O66" s="249">
        <v>82.422110000000004</v>
      </c>
      <c r="P66" s="249">
        <v>46494.774460000001</v>
      </c>
      <c r="Q66" s="250">
        <v>1.5684235998839162E-3</v>
      </c>
    </row>
    <row r="67" spans="1:17" s="904" customFormat="1" ht="51.75" customHeight="1" thickTop="1" thickBot="1">
      <c r="A67" s="775" t="s">
        <v>6</v>
      </c>
      <c r="B67" s="390">
        <v>5395108.7588</v>
      </c>
      <c r="C67" s="390">
        <v>4284313.2102800002</v>
      </c>
      <c r="D67" s="390">
        <v>5700959.5438999999</v>
      </c>
      <c r="E67" s="390">
        <v>5240302.3818800002</v>
      </c>
      <c r="F67" s="390">
        <v>3744108.9117200007</v>
      </c>
      <c r="G67" s="390">
        <v>2140951.8510699999</v>
      </c>
      <c r="H67" s="390">
        <v>1238036.5402000002</v>
      </c>
      <c r="I67" s="390">
        <v>0</v>
      </c>
      <c r="J67" s="390">
        <v>56715.444499999998</v>
      </c>
      <c r="K67" s="390">
        <v>47014.774640000003</v>
      </c>
      <c r="L67" s="390">
        <v>0</v>
      </c>
      <c r="M67" s="390">
        <v>352006.69596000004</v>
      </c>
      <c r="N67" s="390">
        <v>1411086.9317399999</v>
      </c>
      <c r="O67" s="390">
        <v>33666.09700999999</v>
      </c>
      <c r="P67" s="390">
        <v>29644271.141699996</v>
      </c>
      <c r="Q67" s="391">
        <v>1</v>
      </c>
    </row>
    <row r="68" spans="1:17" s="904" customFormat="1" ht="34.5" customHeight="1" thickTop="1" thickBot="1">
      <c r="A68" s="777" t="s">
        <v>814</v>
      </c>
      <c r="B68" s="250">
        <v>0.18199498759849114</v>
      </c>
      <c r="C68" s="250">
        <v>0.14452415408700481</v>
      </c>
      <c r="D68" s="250">
        <v>0.19231235325872376</v>
      </c>
      <c r="E68" s="250">
        <v>0.17677285290069328</v>
      </c>
      <c r="F68" s="250">
        <v>0.1263012638706181</v>
      </c>
      <c r="G68" s="250">
        <v>7.2221436676119397E-2</v>
      </c>
      <c r="H68" s="250">
        <v>4.1763095954768785E-2</v>
      </c>
      <c r="I68" s="250">
        <v>0</v>
      </c>
      <c r="J68" s="250">
        <v>1.9132008417039315E-3</v>
      </c>
      <c r="K68" s="250">
        <v>1.585964937888632E-3</v>
      </c>
      <c r="L68" s="250">
        <v>0</v>
      </c>
      <c r="M68" s="250">
        <v>1.1874358262255918E-2</v>
      </c>
      <c r="N68" s="250">
        <v>4.7600662029941176E-2</v>
      </c>
      <c r="O68" s="250">
        <v>1.1356695817912208E-3</v>
      </c>
      <c r="P68" s="250">
        <v>1</v>
      </c>
      <c r="Q68" s="392"/>
    </row>
    <row r="69" spans="1:17" s="904" customFormat="1" ht="54.75" customHeight="1" thickTop="1" thickBot="1">
      <c r="A69" s="775" t="s">
        <v>818</v>
      </c>
      <c r="B69" s="596" t="s">
        <v>297</v>
      </c>
      <c r="C69" s="596" t="s">
        <v>298</v>
      </c>
      <c r="D69" s="596" t="s">
        <v>299</v>
      </c>
      <c r="E69" s="596" t="s">
        <v>300</v>
      </c>
      <c r="F69" s="596" t="s">
        <v>301</v>
      </c>
      <c r="G69" s="596" t="s">
        <v>302</v>
      </c>
      <c r="H69" s="596" t="s">
        <v>303</v>
      </c>
      <c r="I69" s="596" t="s">
        <v>304</v>
      </c>
      <c r="J69" s="596" t="s">
        <v>305</v>
      </c>
      <c r="K69" s="596" t="s">
        <v>306</v>
      </c>
      <c r="L69" s="596" t="s">
        <v>307</v>
      </c>
      <c r="M69" s="596" t="s">
        <v>308</v>
      </c>
      <c r="N69" s="596" t="s">
        <v>1092</v>
      </c>
      <c r="O69" s="596" t="s">
        <v>1093</v>
      </c>
      <c r="P69" s="600" t="s">
        <v>309</v>
      </c>
      <c r="Q69" s="596" t="s">
        <v>711</v>
      </c>
    </row>
    <row r="70" spans="1:17" s="904" customFormat="1" ht="28.5" customHeight="1" thickTop="1">
      <c r="A70" s="776" t="s">
        <v>800</v>
      </c>
      <c r="B70" s="249">
        <v>47</v>
      </c>
      <c r="C70" s="249">
        <v>45</v>
      </c>
      <c r="D70" s="249">
        <v>39</v>
      </c>
      <c r="E70" s="249">
        <v>48</v>
      </c>
      <c r="F70" s="249">
        <v>39</v>
      </c>
      <c r="G70" s="249">
        <v>20</v>
      </c>
      <c r="H70" s="249">
        <v>13</v>
      </c>
      <c r="I70" s="249">
        <v>0</v>
      </c>
      <c r="J70" s="249">
        <v>1</v>
      </c>
      <c r="K70" s="249">
        <v>1</v>
      </c>
      <c r="L70" s="249">
        <v>0</v>
      </c>
      <c r="M70" s="249">
        <v>5</v>
      </c>
      <c r="N70" s="249">
        <v>17</v>
      </c>
      <c r="O70" s="249">
        <v>1</v>
      </c>
      <c r="P70" s="249">
        <v>276</v>
      </c>
      <c r="Q70" s="250">
        <v>1.718619624643511E-3</v>
      </c>
    </row>
    <row r="71" spans="1:17" s="904" customFormat="1" ht="17.25" customHeight="1">
      <c r="A71" s="776" t="s">
        <v>801</v>
      </c>
      <c r="B71" s="249">
        <v>59</v>
      </c>
      <c r="C71" s="249">
        <v>49</v>
      </c>
      <c r="D71" s="249">
        <v>57</v>
      </c>
      <c r="E71" s="249">
        <v>67</v>
      </c>
      <c r="F71" s="249">
        <v>31</v>
      </c>
      <c r="G71" s="249">
        <v>20</v>
      </c>
      <c r="H71" s="249">
        <v>17</v>
      </c>
      <c r="I71" s="249">
        <v>0</v>
      </c>
      <c r="J71" s="249">
        <v>0</v>
      </c>
      <c r="K71" s="249">
        <v>0</v>
      </c>
      <c r="L71" s="249">
        <v>0</v>
      </c>
      <c r="M71" s="249">
        <v>8</v>
      </c>
      <c r="N71" s="249">
        <v>18</v>
      </c>
      <c r="O71" s="249">
        <v>1</v>
      </c>
      <c r="P71" s="249">
        <v>327</v>
      </c>
      <c r="Q71" s="250">
        <v>2.0361906422406814E-3</v>
      </c>
    </row>
    <row r="72" spans="1:17" s="904" customFormat="1" ht="17.25" customHeight="1">
      <c r="A72" s="776" t="s">
        <v>802</v>
      </c>
      <c r="B72" s="249">
        <v>108</v>
      </c>
      <c r="C72" s="249">
        <v>90</v>
      </c>
      <c r="D72" s="249">
        <v>114</v>
      </c>
      <c r="E72" s="249">
        <v>145</v>
      </c>
      <c r="F72" s="249">
        <v>68</v>
      </c>
      <c r="G72" s="249">
        <v>67</v>
      </c>
      <c r="H72" s="249">
        <v>29</v>
      </c>
      <c r="I72" s="249">
        <v>0</v>
      </c>
      <c r="J72" s="249">
        <v>1</v>
      </c>
      <c r="K72" s="249">
        <v>2</v>
      </c>
      <c r="L72" s="249">
        <v>0</v>
      </c>
      <c r="M72" s="249">
        <v>8</v>
      </c>
      <c r="N72" s="249">
        <v>32</v>
      </c>
      <c r="O72" s="249">
        <v>0</v>
      </c>
      <c r="P72" s="249">
        <v>664</v>
      </c>
      <c r="Q72" s="250">
        <v>4.1346501114612006E-3</v>
      </c>
    </row>
    <row r="73" spans="1:17" s="904" customFormat="1" ht="17.25" customHeight="1">
      <c r="A73" s="776" t="s">
        <v>803</v>
      </c>
      <c r="B73" s="249">
        <v>286</v>
      </c>
      <c r="C73" s="249">
        <v>277</v>
      </c>
      <c r="D73" s="249">
        <v>352</v>
      </c>
      <c r="E73" s="249">
        <v>356</v>
      </c>
      <c r="F73" s="249">
        <v>184</v>
      </c>
      <c r="G73" s="249">
        <v>126</v>
      </c>
      <c r="H73" s="249">
        <v>82</v>
      </c>
      <c r="I73" s="249">
        <v>0</v>
      </c>
      <c r="J73" s="249">
        <v>8</v>
      </c>
      <c r="K73" s="249">
        <v>5</v>
      </c>
      <c r="L73" s="249">
        <v>0</v>
      </c>
      <c r="M73" s="249">
        <v>19</v>
      </c>
      <c r="N73" s="249">
        <v>80</v>
      </c>
      <c r="O73" s="249">
        <v>0</v>
      </c>
      <c r="P73" s="249">
        <v>1775</v>
      </c>
      <c r="Q73" s="250">
        <v>1.105271678892113E-2</v>
      </c>
    </row>
    <row r="74" spans="1:17" s="904" customFormat="1" ht="17.25" customHeight="1">
      <c r="A74" s="776" t="s">
        <v>804</v>
      </c>
      <c r="B74" s="249">
        <v>473</v>
      </c>
      <c r="C74" s="249">
        <v>417</v>
      </c>
      <c r="D74" s="249">
        <v>509</v>
      </c>
      <c r="E74" s="249">
        <v>483</v>
      </c>
      <c r="F74" s="249">
        <v>257</v>
      </c>
      <c r="G74" s="249">
        <v>238</v>
      </c>
      <c r="H74" s="249">
        <v>138</v>
      </c>
      <c r="I74" s="249">
        <v>0</v>
      </c>
      <c r="J74" s="249">
        <v>5</v>
      </c>
      <c r="K74" s="249">
        <v>2</v>
      </c>
      <c r="L74" s="249">
        <v>0</v>
      </c>
      <c r="M74" s="249">
        <v>26</v>
      </c>
      <c r="N74" s="249">
        <v>84</v>
      </c>
      <c r="O74" s="249">
        <v>0</v>
      </c>
      <c r="P74" s="249">
        <v>2632</v>
      </c>
      <c r="Q74" s="250">
        <v>1.6389155261093191E-2</v>
      </c>
    </row>
    <row r="75" spans="1:17" s="904" customFormat="1" ht="17.25" customHeight="1">
      <c r="A75" s="776" t="s">
        <v>805</v>
      </c>
      <c r="B75" s="249">
        <v>753</v>
      </c>
      <c r="C75" s="249">
        <v>649</v>
      </c>
      <c r="D75" s="249">
        <v>858</v>
      </c>
      <c r="E75" s="249">
        <v>722</v>
      </c>
      <c r="F75" s="249">
        <v>399</v>
      </c>
      <c r="G75" s="249">
        <v>361</v>
      </c>
      <c r="H75" s="249">
        <v>191</v>
      </c>
      <c r="I75" s="249">
        <v>0</v>
      </c>
      <c r="J75" s="249">
        <v>6</v>
      </c>
      <c r="K75" s="249">
        <v>5</v>
      </c>
      <c r="L75" s="249">
        <v>0</v>
      </c>
      <c r="M75" s="249">
        <v>27</v>
      </c>
      <c r="N75" s="249">
        <v>163</v>
      </c>
      <c r="O75" s="249">
        <v>1</v>
      </c>
      <c r="P75" s="249">
        <v>4135</v>
      </c>
      <c r="Q75" s="250">
        <v>2.5748159956162746E-2</v>
      </c>
    </row>
    <row r="76" spans="1:17" s="904" customFormat="1" ht="17.25" customHeight="1">
      <c r="A76" s="776" t="s">
        <v>806</v>
      </c>
      <c r="B76" s="249">
        <v>703</v>
      </c>
      <c r="C76" s="249">
        <v>630</v>
      </c>
      <c r="D76" s="249">
        <v>811</v>
      </c>
      <c r="E76" s="249">
        <v>685</v>
      </c>
      <c r="F76" s="249">
        <v>366</v>
      </c>
      <c r="G76" s="249">
        <v>333</v>
      </c>
      <c r="H76" s="249">
        <v>197</v>
      </c>
      <c r="I76" s="249">
        <v>0</v>
      </c>
      <c r="J76" s="249">
        <v>7</v>
      </c>
      <c r="K76" s="249">
        <v>10</v>
      </c>
      <c r="L76" s="249">
        <v>0</v>
      </c>
      <c r="M76" s="249">
        <v>31</v>
      </c>
      <c r="N76" s="249">
        <v>143</v>
      </c>
      <c r="O76" s="249">
        <v>1</v>
      </c>
      <c r="P76" s="249">
        <v>3917</v>
      </c>
      <c r="Q76" s="250">
        <v>2.4390699528002293E-2</v>
      </c>
    </row>
    <row r="77" spans="1:17" s="904" customFormat="1" ht="17.25" customHeight="1">
      <c r="A77" s="776" t="s">
        <v>807</v>
      </c>
      <c r="B77" s="249">
        <v>756</v>
      </c>
      <c r="C77" s="249">
        <v>559</v>
      </c>
      <c r="D77" s="249">
        <v>738</v>
      </c>
      <c r="E77" s="249">
        <v>644</v>
      </c>
      <c r="F77" s="249">
        <v>336</v>
      </c>
      <c r="G77" s="249">
        <v>304</v>
      </c>
      <c r="H77" s="249">
        <v>181</v>
      </c>
      <c r="I77" s="249">
        <v>0</v>
      </c>
      <c r="J77" s="249">
        <v>7</v>
      </c>
      <c r="K77" s="249">
        <v>5</v>
      </c>
      <c r="L77" s="249">
        <v>0</v>
      </c>
      <c r="M77" s="249">
        <v>30</v>
      </c>
      <c r="N77" s="249">
        <v>120</v>
      </c>
      <c r="O77" s="249">
        <v>0</v>
      </c>
      <c r="P77" s="249">
        <v>3680</v>
      </c>
      <c r="Q77" s="250">
        <v>2.2914928328580147E-2</v>
      </c>
    </row>
    <row r="78" spans="1:17" s="904" customFormat="1" ht="17.25" customHeight="1">
      <c r="A78" s="776" t="s">
        <v>808</v>
      </c>
      <c r="B78" s="249">
        <v>564</v>
      </c>
      <c r="C78" s="249">
        <v>410</v>
      </c>
      <c r="D78" s="249">
        <v>584</v>
      </c>
      <c r="E78" s="249">
        <v>526</v>
      </c>
      <c r="F78" s="249">
        <v>254</v>
      </c>
      <c r="G78" s="249">
        <v>220</v>
      </c>
      <c r="H78" s="249">
        <v>170</v>
      </c>
      <c r="I78" s="249">
        <v>0</v>
      </c>
      <c r="J78" s="249">
        <v>6</v>
      </c>
      <c r="K78" s="249">
        <v>8</v>
      </c>
      <c r="L78" s="249">
        <v>0</v>
      </c>
      <c r="M78" s="249">
        <v>21</v>
      </c>
      <c r="N78" s="249">
        <v>107</v>
      </c>
      <c r="O78" s="249">
        <v>0</v>
      </c>
      <c r="P78" s="249">
        <v>2870</v>
      </c>
      <c r="Q78" s="250">
        <v>1.787115334321332E-2</v>
      </c>
    </row>
    <row r="79" spans="1:17" s="904" customFormat="1" ht="17.25" customHeight="1">
      <c r="A79" s="776" t="s">
        <v>809</v>
      </c>
      <c r="B79" s="249">
        <v>894</v>
      </c>
      <c r="C79" s="249">
        <v>691</v>
      </c>
      <c r="D79" s="249">
        <v>947</v>
      </c>
      <c r="E79" s="249">
        <v>790</v>
      </c>
      <c r="F79" s="249">
        <v>421</v>
      </c>
      <c r="G79" s="249">
        <v>405</v>
      </c>
      <c r="H79" s="249">
        <v>238</v>
      </c>
      <c r="I79" s="249">
        <v>0</v>
      </c>
      <c r="J79" s="249">
        <v>5</v>
      </c>
      <c r="K79" s="249">
        <v>7</v>
      </c>
      <c r="L79" s="249">
        <v>0</v>
      </c>
      <c r="M79" s="249">
        <v>42</v>
      </c>
      <c r="N79" s="249">
        <v>161</v>
      </c>
      <c r="O79" s="249">
        <v>0</v>
      </c>
      <c r="P79" s="249">
        <v>4601</v>
      </c>
      <c r="Q79" s="250">
        <v>2.8649887293423167E-2</v>
      </c>
    </row>
    <row r="80" spans="1:17" s="904" customFormat="1" ht="17.25" customHeight="1">
      <c r="A80" s="776" t="s">
        <v>810</v>
      </c>
      <c r="B80" s="249">
        <v>1575</v>
      </c>
      <c r="C80" s="249">
        <v>1228</v>
      </c>
      <c r="D80" s="249">
        <v>1736</v>
      </c>
      <c r="E80" s="249">
        <v>1326</v>
      </c>
      <c r="F80" s="249">
        <v>825</v>
      </c>
      <c r="G80" s="249">
        <v>756</v>
      </c>
      <c r="H80" s="249">
        <v>381</v>
      </c>
      <c r="I80" s="249">
        <v>0</v>
      </c>
      <c r="J80" s="249">
        <v>16</v>
      </c>
      <c r="K80" s="249">
        <v>17</v>
      </c>
      <c r="L80" s="249">
        <v>0</v>
      </c>
      <c r="M80" s="249">
        <v>56</v>
      </c>
      <c r="N80" s="249">
        <v>300</v>
      </c>
      <c r="O80" s="249">
        <v>0</v>
      </c>
      <c r="P80" s="249">
        <v>8216</v>
      </c>
      <c r="Q80" s="250">
        <v>5.1160068246634369E-2</v>
      </c>
    </row>
    <row r="81" spans="1:18" s="904" customFormat="1" ht="17.25" customHeight="1">
      <c r="A81" s="776" t="s">
        <v>811</v>
      </c>
      <c r="B81" s="249">
        <v>3536</v>
      </c>
      <c r="C81" s="249">
        <v>2831</v>
      </c>
      <c r="D81" s="249">
        <v>4224</v>
      </c>
      <c r="E81" s="249">
        <v>2992</v>
      </c>
      <c r="F81" s="249">
        <v>1688</v>
      </c>
      <c r="G81" s="249">
        <v>1777</v>
      </c>
      <c r="H81" s="249">
        <v>951</v>
      </c>
      <c r="I81" s="249">
        <v>0</v>
      </c>
      <c r="J81" s="249">
        <v>30</v>
      </c>
      <c r="K81" s="249">
        <v>34</v>
      </c>
      <c r="L81" s="249">
        <v>0</v>
      </c>
      <c r="M81" s="249">
        <v>150</v>
      </c>
      <c r="N81" s="249">
        <v>711</v>
      </c>
      <c r="O81" s="249">
        <v>9</v>
      </c>
      <c r="P81" s="249">
        <v>18933</v>
      </c>
      <c r="Q81" s="250">
        <v>0.11789357012092606</v>
      </c>
    </row>
    <row r="82" spans="1:18" s="904" customFormat="1" ht="17.25" customHeight="1">
      <c r="A82" s="776" t="s">
        <v>812</v>
      </c>
      <c r="B82" s="249">
        <v>1433</v>
      </c>
      <c r="C82" s="249">
        <v>1693</v>
      </c>
      <c r="D82" s="249">
        <v>1974</v>
      </c>
      <c r="E82" s="249">
        <v>1336</v>
      </c>
      <c r="F82" s="249">
        <v>773</v>
      </c>
      <c r="G82" s="249">
        <v>899</v>
      </c>
      <c r="H82" s="249">
        <v>489</v>
      </c>
      <c r="I82" s="249">
        <v>0</v>
      </c>
      <c r="J82" s="249">
        <v>23</v>
      </c>
      <c r="K82" s="249">
        <v>18</v>
      </c>
      <c r="L82" s="249">
        <v>0</v>
      </c>
      <c r="M82" s="249">
        <v>61</v>
      </c>
      <c r="N82" s="249">
        <v>331</v>
      </c>
      <c r="O82" s="249">
        <v>4</v>
      </c>
      <c r="P82" s="249">
        <v>9034</v>
      </c>
      <c r="Q82" s="250">
        <v>5.6253658293585064E-2</v>
      </c>
    </row>
    <row r="83" spans="1:18" s="904" customFormat="1" ht="17.25" customHeight="1" thickBot="1">
      <c r="A83" s="776" t="s">
        <v>813</v>
      </c>
      <c r="B83" s="249">
        <v>16266</v>
      </c>
      <c r="C83" s="249">
        <v>14878</v>
      </c>
      <c r="D83" s="249">
        <v>23962</v>
      </c>
      <c r="E83" s="249">
        <v>10555</v>
      </c>
      <c r="F83" s="249">
        <v>16396</v>
      </c>
      <c r="G83" s="249">
        <v>8219</v>
      </c>
      <c r="H83" s="249">
        <v>4933</v>
      </c>
      <c r="I83" s="249">
        <v>0</v>
      </c>
      <c r="J83" s="249">
        <v>177</v>
      </c>
      <c r="K83" s="249">
        <v>60</v>
      </c>
      <c r="L83" s="249">
        <v>0</v>
      </c>
      <c r="M83" s="249">
        <v>1224</v>
      </c>
      <c r="N83" s="249">
        <v>2608</v>
      </c>
      <c r="O83" s="249">
        <v>256</v>
      </c>
      <c r="P83" s="249">
        <v>99534</v>
      </c>
      <c r="Q83" s="250">
        <v>0.61978654246111309</v>
      </c>
    </row>
    <row r="84" spans="1:18" s="904" customFormat="1" ht="49.5" customHeight="1" thickTop="1" thickBot="1">
      <c r="A84" s="775" t="s">
        <v>6</v>
      </c>
      <c r="B84" s="390">
        <v>27453</v>
      </c>
      <c r="C84" s="390">
        <v>24447</v>
      </c>
      <c r="D84" s="390">
        <v>36905</v>
      </c>
      <c r="E84" s="390">
        <v>20675</v>
      </c>
      <c r="F84" s="390">
        <v>22037</v>
      </c>
      <c r="G84" s="390">
        <v>13745</v>
      </c>
      <c r="H84" s="390">
        <v>8010</v>
      </c>
      <c r="I84" s="390">
        <v>0</v>
      </c>
      <c r="J84" s="390">
        <v>292</v>
      </c>
      <c r="K84" s="390">
        <v>174</v>
      </c>
      <c r="L84" s="390">
        <v>0</v>
      </c>
      <c r="M84" s="390">
        <v>1708</v>
      </c>
      <c r="N84" s="390">
        <v>4875</v>
      </c>
      <c r="O84" s="390">
        <v>273</v>
      </c>
      <c r="P84" s="390">
        <v>160594</v>
      </c>
      <c r="Q84" s="391">
        <v>1</v>
      </c>
    </row>
    <row r="85" spans="1:18" s="904" customFormat="1" ht="36.75" customHeight="1" thickTop="1">
      <c r="A85" s="777" t="s">
        <v>814</v>
      </c>
      <c r="B85" s="250">
        <v>0.1709466107077475</v>
      </c>
      <c r="C85" s="250">
        <v>0.15222860131760838</v>
      </c>
      <c r="D85" s="250">
        <v>0.22980310596908976</v>
      </c>
      <c r="E85" s="250">
        <v>0.12874079978081374</v>
      </c>
      <c r="F85" s="250">
        <v>0.13722181401546757</v>
      </c>
      <c r="G85" s="250">
        <v>8.5588502683786441E-2</v>
      </c>
      <c r="H85" s="250">
        <v>4.987733041084972E-2</v>
      </c>
      <c r="I85" s="250">
        <v>0</v>
      </c>
      <c r="J85" s="250">
        <v>1.8182497478112507E-3</v>
      </c>
      <c r="K85" s="250">
        <v>1.08347758944917E-3</v>
      </c>
      <c r="L85" s="250">
        <v>0</v>
      </c>
      <c r="M85" s="250">
        <v>1.063551564815622E-2</v>
      </c>
      <c r="N85" s="250">
        <v>3.035605315267071E-2</v>
      </c>
      <c r="O85" s="250">
        <v>1.6999389765495598E-3</v>
      </c>
      <c r="P85" s="250">
        <v>1</v>
      </c>
      <c r="Q85" s="393"/>
      <c r="R85" s="187"/>
    </row>
    <row r="86" spans="1:18" s="904" customFormat="1" ht="9" customHeight="1" thickBot="1">
      <c r="A86" s="779"/>
      <c r="B86" s="597"/>
      <c r="C86" s="394"/>
      <c r="D86" s="394"/>
      <c r="E86" s="394"/>
      <c r="F86" s="394"/>
      <c r="G86" s="597"/>
      <c r="H86" s="597"/>
      <c r="I86" s="597"/>
      <c r="J86" s="597"/>
      <c r="K86" s="597"/>
      <c r="L86" s="597"/>
      <c r="M86" s="597"/>
      <c r="N86" s="597"/>
      <c r="O86" s="597"/>
      <c r="P86" s="601"/>
      <c r="Q86" s="601"/>
    </row>
    <row r="87" spans="1:18" s="904" customFormat="1" ht="15.75" customHeight="1" thickTop="1">
      <c r="A87" s="943" t="s">
        <v>819</v>
      </c>
      <c r="B87" s="944"/>
      <c r="C87" s="944"/>
      <c r="D87" s="944"/>
      <c r="E87" s="944"/>
      <c r="F87" s="944"/>
      <c r="G87" s="944"/>
      <c r="H87" s="945"/>
      <c r="I87" s="357"/>
      <c r="J87" s="357"/>
      <c r="K87" s="357"/>
      <c r="L87" s="357"/>
      <c r="M87" s="357"/>
      <c r="N87" s="357"/>
      <c r="O87" s="357"/>
      <c r="P87" s="258"/>
      <c r="Q87" s="602"/>
    </row>
    <row r="88" spans="1:18" s="904" customFormat="1" ht="9" customHeight="1">
      <c r="A88" s="665"/>
      <c r="B88" s="357"/>
      <c r="C88" s="191"/>
      <c r="D88" s="191"/>
      <c r="E88" s="191"/>
      <c r="F88" s="191"/>
      <c r="G88" s="357"/>
      <c r="H88" s="357"/>
      <c r="I88" s="357"/>
      <c r="J88" s="357"/>
      <c r="K88" s="357"/>
      <c r="L88" s="357"/>
      <c r="M88" s="357"/>
      <c r="N88" s="357"/>
      <c r="O88" s="357"/>
      <c r="P88" s="258"/>
      <c r="Q88" s="602"/>
    </row>
    <row r="89" spans="1:18" s="904" customFormat="1" ht="9" customHeight="1">
      <c r="A89" s="665"/>
      <c r="B89" s="357"/>
      <c r="C89" s="191"/>
      <c r="D89" s="191"/>
      <c r="E89" s="191"/>
      <c r="F89" s="191"/>
      <c r="G89" s="357"/>
      <c r="H89" s="357"/>
      <c r="I89" s="357"/>
      <c r="J89" s="357"/>
      <c r="K89" s="357"/>
      <c r="L89" s="357"/>
      <c r="M89" s="357"/>
      <c r="N89" s="357"/>
      <c r="O89" s="357"/>
      <c r="P89" s="258"/>
      <c r="Q89" s="602"/>
    </row>
    <row r="90" spans="1:18" s="74" customFormat="1" ht="47.25" customHeight="1">
      <c r="A90" s="940" t="s">
        <v>1090</v>
      </c>
      <c r="B90" s="940"/>
      <c r="C90" s="940"/>
      <c r="D90" s="940"/>
      <c r="E90" s="940"/>
      <c r="F90" s="940"/>
      <c r="G90" s="940"/>
      <c r="H90" s="940"/>
      <c r="I90" s="940"/>
      <c r="J90" s="940"/>
      <c r="K90" s="940"/>
      <c r="L90" s="940"/>
      <c r="M90" s="940"/>
      <c r="N90" s="940"/>
      <c r="O90" s="940"/>
      <c r="P90" s="940"/>
      <c r="Q90" s="940"/>
    </row>
    <row r="91" spans="1:18" s="74" customFormat="1" ht="27.95" customHeight="1">
      <c r="A91" s="940" t="s">
        <v>1412</v>
      </c>
      <c r="B91" s="940"/>
      <c r="C91" s="940"/>
      <c r="D91" s="940"/>
      <c r="E91" s="940"/>
      <c r="F91" s="940"/>
      <c r="G91" s="940"/>
      <c r="H91" s="940"/>
      <c r="I91" s="940"/>
      <c r="J91" s="940"/>
      <c r="K91" s="940"/>
      <c r="L91" s="940"/>
      <c r="M91" s="940"/>
      <c r="N91" s="940"/>
      <c r="O91" s="940"/>
      <c r="P91" s="940"/>
      <c r="Q91" s="940"/>
    </row>
    <row r="92" spans="1:18" s="74" customFormat="1" ht="27.95" customHeight="1">
      <c r="A92" s="940" t="s">
        <v>1537</v>
      </c>
      <c r="B92" s="940"/>
      <c r="C92" s="940"/>
      <c r="D92" s="940"/>
      <c r="E92" s="940"/>
      <c r="F92" s="940"/>
      <c r="G92" s="940"/>
      <c r="H92" s="940"/>
      <c r="I92" s="940"/>
      <c r="J92" s="940"/>
      <c r="K92" s="940"/>
      <c r="L92" s="940"/>
      <c r="M92" s="940"/>
      <c r="N92" s="940"/>
      <c r="O92" s="940"/>
      <c r="P92" s="940"/>
      <c r="Q92" s="940"/>
    </row>
    <row r="93" spans="1:18" s="75" customFormat="1" ht="46.5" customHeight="1">
      <c r="A93" s="939" t="s">
        <v>1407</v>
      </c>
      <c r="B93" s="939"/>
      <c r="C93" s="939"/>
      <c r="D93" s="939"/>
      <c r="E93" s="939"/>
      <c r="F93" s="939"/>
      <c r="G93" s="939"/>
      <c r="H93" s="939"/>
      <c r="I93" s="939"/>
      <c r="J93" s="939"/>
      <c r="K93" s="939"/>
      <c r="L93" s="939"/>
      <c r="M93" s="939"/>
      <c r="N93" s="939"/>
      <c r="O93" s="939"/>
      <c r="P93" s="939"/>
      <c r="Q93" s="939"/>
    </row>
    <row r="94" spans="1:18" s="904" customFormat="1" ht="2.25" customHeight="1" thickBot="1">
      <c r="A94" s="666"/>
      <c r="B94" s="80"/>
      <c r="C94" s="80"/>
      <c r="D94" s="80"/>
      <c r="E94" s="80"/>
      <c r="F94" s="80"/>
      <c r="G94" s="80"/>
      <c r="H94" s="80"/>
      <c r="I94" s="80"/>
      <c r="J94" s="80"/>
      <c r="K94" s="80"/>
      <c r="L94" s="80"/>
      <c r="M94" s="80"/>
      <c r="N94" s="80"/>
      <c r="O94" s="80"/>
      <c r="P94" s="80"/>
      <c r="Q94" s="603"/>
    </row>
    <row r="95" spans="1:18" s="904" customFormat="1" ht="14.25" hidden="1" customHeight="1" thickTop="1">
      <c r="A95" s="664"/>
      <c r="B95" s="594"/>
      <c r="C95" s="595"/>
      <c r="D95" s="594"/>
      <c r="E95" s="594"/>
      <c r="F95" s="594"/>
      <c r="G95" s="594"/>
      <c r="H95" s="594"/>
      <c r="I95" s="595"/>
      <c r="J95" s="594"/>
      <c r="K95" s="594"/>
      <c r="L95" s="594"/>
      <c r="M95" s="594"/>
      <c r="N95" s="594"/>
      <c r="O95" s="594"/>
      <c r="P95" s="594"/>
      <c r="Q95" s="599"/>
    </row>
    <row r="96" spans="1:18" s="904" customFormat="1" ht="34.5" customHeight="1" thickTop="1" thickBot="1">
      <c r="A96" s="775" t="s">
        <v>798</v>
      </c>
      <c r="B96" s="596" t="s">
        <v>297</v>
      </c>
      <c r="C96" s="596" t="s">
        <v>298</v>
      </c>
      <c r="D96" s="596" t="s">
        <v>299</v>
      </c>
      <c r="E96" s="596" t="s">
        <v>300</v>
      </c>
      <c r="F96" s="596" t="s">
        <v>301</v>
      </c>
      <c r="G96" s="596" t="s">
        <v>302</v>
      </c>
      <c r="H96" s="596" t="s">
        <v>303</v>
      </c>
      <c r="I96" s="596" t="s">
        <v>304</v>
      </c>
      <c r="J96" s="596" t="s">
        <v>305</v>
      </c>
      <c r="K96" s="596" t="s">
        <v>306</v>
      </c>
      <c r="L96" s="596" t="s">
        <v>307</v>
      </c>
      <c r="M96" s="596" t="s">
        <v>308</v>
      </c>
      <c r="N96" s="596" t="s">
        <v>1092</v>
      </c>
      <c r="O96" s="596" t="s">
        <v>1093</v>
      </c>
      <c r="P96" s="600" t="s">
        <v>309</v>
      </c>
      <c r="Q96" s="596" t="s">
        <v>799</v>
      </c>
    </row>
    <row r="97" spans="1:17" s="904" customFormat="1" ht="36.75" customHeight="1" thickTop="1">
      <c r="A97" s="776" t="s">
        <v>800</v>
      </c>
      <c r="B97" s="249">
        <v>436151.12424999999</v>
      </c>
      <c r="C97" s="249">
        <v>1069970.60084</v>
      </c>
      <c r="D97" s="249">
        <v>754429.36783</v>
      </c>
      <c r="E97" s="249">
        <v>129364.18429</v>
      </c>
      <c r="F97" s="249">
        <v>316242.84943</v>
      </c>
      <c r="G97" s="249">
        <v>169477.50462999998</v>
      </c>
      <c r="H97" s="249">
        <v>369305.17651000002</v>
      </c>
      <c r="I97" s="249">
        <v>24112.087070000001</v>
      </c>
      <c r="J97" s="249">
        <v>0</v>
      </c>
      <c r="K97" s="249">
        <v>0</v>
      </c>
      <c r="L97" s="249">
        <v>363941.46972000005</v>
      </c>
      <c r="M97" s="249">
        <v>83699.646260000009</v>
      </c>
      <c r="N97" s="249">
        <v>1974297.3400699999</v>
      </c>
      <c r="O97" s="249">
        <v>44374.943789999998</v>
      </c>
      <c r="P97" s="249">
        <v>5735366.2946899999</v>
      </c>
      <c r="Q97" s="250">
        <v>0.12629748885480241</v>
      </c>
    </row>
    <row r="98" spans="1:17" s="904" customFormat="1" ht="18" customHeight="1">
      <c r="A98" s="776" t="s">
        <v>801</v>
      </c>
      <c r="B98" s="249">
        <v>96968.49268000001</v>
      </c>
      <c r="C98" s="249">
        <v>95421.727440000002</v>
      </c>
      <c r="D98" s="249">
        <v>94166.406790000008</v>
      </c>
      <c r="E98" s="249">
        <v>111150.51516</v>
      </c>
      <c r="F98" s="249">
        <v>81092.334799999997</v>
      </c>
      <c r="G98" s="249">
        <v>119460.42036</v>
      </c>
      <c r="H98" s="249">
        <v>78987.690239999996</v>
      </c>
      <c r="I98" s="249">
        <v>19456.615679999999</v>
      </c>
      <c r="J98" s="249">
        <v>0</v>
      </c>
      <c r="K98" s="249">
        <v>0</v>
      </c>
      <c r="L98" s="249">
        <v>10092.389519999999</v>
      </c>
      <c r="M98" s="249">
        <v>26865.75362</v>
      </c>
      <c r="N98" s="249">
        <v>33913.158880000003</v>
      </c>
      <c r="O98" s="249">
        <v>27975.0985</v>
      </c>
      <c r="P98" s="249">
        <v>795550.60366999998</v>
      </c>
      <c r="Q98" s="250">
        <v>1.7518679424794077E-2</v>
      </c>
    </row>
    <row r="99" spans="1:17" s="904" customFormat="1" ht="18" customHeight="1">
      <c r="A99" s="776" t="s">
        <v>802</v>
      </c>
      <c r="B99" s="249">
        <v>129985.04097</v>
      </c>
      <c r="C99" s="249">
        <v>111839.10083</v>
      </c>
      <c r="D99" s="249">
        <v>415451.26055000001</v>
      </c>
      <c r="E99" s="249">
        <v>198085.16736000002</v>
      </c>
      <c r="F99" s="249">
        <v>83721.217369999998</v>
      </c>
      <c r="G99" s="249">
        <v>94694.759940000004</v>
      </c>
      <c r="H99" s="249">
        <v>130631.78069</v>
      </c>
      <c r="I99" s="249">
        <v>33263.347520000003</v>
      </c>
      <c r="J99" s="249">
        <v>0</v>
      </c>
      <c r="K99" s="249">
        <v>4735.4468200000001</v>
      </c>
      <c r="L99" s="249">
        <v>22118.66275</v>
      </c>
      <c r="M99" s="249">
        <v>20489.825120000001</v>
      </c>
      <c r="N99" s="249">
        <v>52767.56323</v>
      </c>
      <c r="O99" s="249">
        <v>32136.399289999998</v>
      </c>
      <c r="P99" s="249">
        <v>1329919.5724399998</v>
      </c>
      <c r="Q99" s="250">
        <v>2.9285924167307801E-2</v>
      </c>
    </row>
    <row r="100" spans="1:17" s="904" customFormat="1" ht="18" customHeight="1">
      <c r="A100" s="776" t="s">
        <v>803</v>
      </c>
      <c r="B100" s="249">
        <v>322509.48954000004</v>
      </c>
      <c r="C100" s="249">
        <v>218714.38222</v>
      </c>
      <c r="D100" s="249">
        <v>602029.57377000002</v>
      </c>
      <c r="E100" s="249">
        <v>343874.91858999996</v>
      </c>
      <c r="F100" s="249">
        <v>225721.06740999999</v>
      </c>
      <c r="G100" s="249">
        <v>172872.90736000001</v>
      </c>
      <c r="H100" s="249">
        <v>156204.65205</v>
      </c>
      <c r="I100" s="249">
        <v>54821.886590000002</v>
      </c>
      <c r="J100" s="249">
        <v>1424.58869</v>
      </c>
      <c r="K100" s="249">
        <v>0</v>
      </c>
      <c r="L100" s="249">
        <v>140966.61762</v>
      </c>
      <c r="M100" s="249">
        <v>29901.13089</v>
      </c>
      <c r="N100" s="249">
        <v>75904.093629999988</v>
      </c>
      <c r="O100" s="249">
        <v>60296.601909999998</v>
      </c>
      <c r="P100" s="249">
        <v>2405241.9102700003</v>
      </c>
      <c r="Q100" s="250">
        <v>5.296540756894208E-2</v>
      </c>
    </row>
    <row r="101" spans="1:17" s="904" customFormat="1" ht="18" customHeight="1">
      <c r="A101" s="776" t="s">
        <v>804</v>
      </c>
      <c r="B101" s="249">
        <v>428450.38997000002</v>
      </c>
      <c r="C101" s="249">
        <v>287073.44679000002</v>
      </c>
      <c r="D101" s="249">
        <v>859733.64342999994</v>
      </c>
      <c r="E101" s="249">
        <v>408517.68833999999</v>
      </c>
      <c r="F101" s="249">
        <v>258400.17629</v>
      </c>
      <c r="G101" s="249">
        <v>184195.26050999999</v>
      </c>
      <c r="H101" s="249">
        <v>165930.2064</v>
      </c>
      <c r="I101" s="249">
        <v>72572.49629000001</v>
      </c>
      <c r="J101" s="249">
        <v>5360.5908899999995</v>
      </c>
      <c r="K101" s="249">
        <v>0</v>
      </c>
      <c r="L101" s="249">
        <v>173110.54139</v>
      </c>
      <c r="M101" s="249">
        <v>35577.434869999997</v>
      </c>
      <c r="N101" s="249">
        <v>90538.664489999996</v>
      </c>
      <c r="O101" s="249">
        <v>74354.162180000014</v>
      </c>
      <c r="P101" s="249">
        <v>3043814.7018399998</v>
      </c>
      <c r="Q101" s="250">
        <v>6.7027306300843609E-2</v>
      </c>
    </row>
    <row r="102" spans="1:17" s="904" customFormat="1" ht="18" customHeight="1">
      <c r="A102" s="776" t="s">
        <v>805</v>
      </c>
      <c r="B102" s="249">
        <v>612082.0675</v>
      </c>
      <c r="C102" s="249">
        <v>544882.23559000005</v>
      </c>
      <c r="D102" s="249">
        <v>1145432.5624599999</v>
      </c>
      <c r="E102" s="249">
        <v>517011.95957999997</v>
      </c>
      <c r="F102" s="249">
        <v>414243.84057</v>
      </c>
      <c r="G102" s="249">
        <v>237530.55305000002</v>
      </c>
      <c r="H102" s="249">
        <v>161333.59368000002</v>
      </c>
      <c r="I102" s="249">
        <v>155447.39766999998</v>
      </c>
      <c r="J102" s="249">
        <v>1847.1557</v>
      </c>
      <c r="K102" s="249">
        <v>2125.39329</v>
      </c>
      <c r="L102" s="249">
        <v>304320.02139999997</v>
      </c>
      <c r="M102" s="249">
        <v>38851.231909999995</v>
      </c>
      <c r="N102" s="249">
        <v>135598.82188999999</v>
      </c>
      <c r="O102" s="249">
        <v>107605.76138</v>
      </c>
      <c r="P102" s="249">
        <v>4378312.5956700006</v>
      </c>
      <c r="Q102" s="250">
        <v>9.6414048875384212E-2</v>
      </c>
    </row>
    <row r="103" spans="1:17" s="904" customFormat="1" ht="18" customHeight="1">
      <c r="A103" s="776" t="s">
        <v>806</v>
      </c>
      <c r="B103" s="249">
        <v>502319.02908000001</v>
      </c>
      <c r="C103" s="249">
        <v>572173.15455999994</v>
      </c>
      <c r="D103" s="249">
        <v>1032388.2977100001</v>
      </c>
      <c r="E103" s="249">
        <v>419259.63931</v>
      </c>
      <c r="F103" s="249">
        <v>319719.63167000003</v>
      </c>
      <c r="G103" s="249">
        <v>168594.86688999998</v>
      </c>
      <c r="H103" s="249">
        <v>133312.46406</v>
      </c>
      <c r="I103" s="249">
        <v>172506.91149</v>
      </c>
      <c r="J103" s="249">
        <v>477.91773999999998</v>
      </c>
      <c r="K103" s="249">
        <v>455.80865</v>
      </c>
      <c r="L103" s="249">
        <v>296888.63507999998</v>
      </c>
      <c r="M103" s="249">
        <v>39936.671000000002</v>
      </c>
      <c r="N103" s="249">
        <v>104508.41897</v>
      </c>
      <c r="O103" s="249">
        <v>119416.21652</v>
      </c>
      <c r="P103" s="249">
        <v>3881957.66273</v>
      </c>
      <c r="Q103" s="250">
        <v>8.5483904506217248E-2</v>
      </c>
    </row>
    <row r="104" spans="1:17" s="904" customFormat="1" ht="18" customHeight="1">
      <c r="A104" s="776" t="s">
        <v>807</v>
      </c>
      <c r="B104" s="249">
        <v>666795.14225999999</v>
      </c>
      <c r="C104" s="249">
        <v>537311.11209000007</v>
      </c>
      <c r="D104" s="249">
        <v>830849.78313999996</v>
      </c>
      <c r="E104" s="249">
        <v>332568.00517999998</v>
      </c>
      <c r="F104" s="249">
        <v>269104.17326999997</v>
      </c>
      <c r="G104" s="249">
        <v>165415.93534999999</v>
      </c>
      <c r="H104" s="249">
        <v>107182.55073999999</v>
      </c>
      <c r="I104" s="249">
        <v>181519.11984999999</v>
      </c>
      <c r="J104" s="249">
        <v>1598.7553700000001</v>
      </c>
      <c r="K104" s="249">
        <v>0</v>
      </c>
      <c r="L104" s="249">
        <v>283797.03760000004</v>
      </c>
      <c r="M104" s="249">
        <v>31493.709159999999</v>
      </c>
      <c r="N104" s="249">
        <v>74013.806360000002</v>
      </c>
      <c r="O104" s="249">
        <v>116934.80498999999</v>
      </c>
      <c r="P104" s="249">
        <v>3598583.9353599995</v>
      </c>
      <c r="Q104" s="250">
        <v>7.9243781672669281E-2</v>
      </c>
    </row>
    <row r="105" spans="1:17" s="904" customFormat="1" ht="18" customHeight="1">
      <c r="A105" s="776" t="s">
        <v>808</v>
      </c>
      <c r="B105" s="249">
        <v>354996.13468999998</v>
      </c>
      <c r="C105" s="249">
        <v>418251.61206999997</v>
      </c>
      <c r="D105" s="249">
        <v>518524.80351</v>
      </c>
      <c r="E105" s="249">
        <v>223874.13277</v>
      </c>
      <c r="F105" s="249">
        <v>183566.44883000001</v>
      </c>
      <c r="G105" s="249">
        <v>89754.916370000006</v>
      </c>
      <c r="H105" s="249">
        <v>67196.94206999999</v>
      </c>
      <c r="I105" s="249">
        <v>143358.09054</v>
      </c>
      <c r="J105" s="249">
        <v>950.00414999999998</v>
      </c>
      <c r="K105" s="249">
        <v>116.12139000000001</v>
      </c>
      <c r="L105" s="249">
        <v>201838.55288999999</v>
      </c>
      <c r="M105" s="249">
        <v>18666.966260000001</v>
      </c>
      <c r="N105" s="249">
        <v>51552.477650000001</v>
      </c>
      <c r="O105" s="249">
        <v>93555.667780000003</v>
      </c>
      <c r="P105" s="249">
        <v>2366202.87097</v>
      </c>
      <c r="Q105" s="250">
        <v>5.210573577510063E-2</v>
      </c>
    </row>
    <row r="106" spans="1:17" s="904" customFormat="1" ht="18" customHeight="1">
      <c r="A106" s="776" t="s">
        <v>809</v>
      </c>
      <c r="B106" s="249">
        <v>510054.95370999997</v>
      </c>
      <c r="C106" s="249">
        <v>651929.91323000006</v>
      </c>
      <c r="D106" s="249">
        <v>704540.29820000008</v>
      </c>
      <c r="E106" s="249">
        <v>313157.53469</v>
      </c>
      <c r="F106" s="249">
        <v>256881.73065000001</v>
      </c>
      <c r="G106" s="249">
        <v>127256.20934999999</v>
      </c>
      <c r="H106" s="249">
        <v>94392.942819999997</v>
      </c>
      <c r="I106" s="249">
        <v>258345.88863999999</v>
      </c>
      <c r="J106" s="249">
        <v>987.18403999999998</v>
      </c>
      <c r="K106" s="249">
        <v>173.88444000000001</v>
      </c>
      <c r="L106" s="249">
        <v>312529.69563999999</v>
      </c>
      <c r="M106" s="249">
        <v>24508.66605</v>
      </c>
      <c r="N106" s="249">
        <v>73733.770220000006</v>
      </c>
      <c r="O106" s="249">
        <v>170098.12456</v>
      </c>
      <c r="P106" s="249">
        <v>3498590.7962400005</v>
      </c>
      <c r="Q106" s="250">
        <v>7.7041850405392243E-2</v>
      </c>
    </row>
    <row r="107" spans="1:17" s="904" customFormat="1" ht="18" customHeight="1">
      <c r="A107" s="776" t="s">
        <v>810</v>
      </c>
      <c r="B107" s="249">
        <v>704986.52373000002</v>
      </c>
      <c r="C107" s="249">
        <v>997119.84539999999</v>
      </c>
      <c r="D107" s="249">
        <v>942246.85447000002</v>
      </c>
      <c r="E107" s="249">
        <v>442138.92968</v>
      </c>
      <c r="F107" s="249">
        <v>365354.05379000003</v>
      </c>
      <c r="G107" s="249">
        <v>183667.51400999998</v>
      </c>
      <c r="H107" s="249">
        <v>132375.01605000001</v>
      </c>
      <c r="I107" s="249">
        <v>407314.24114</v>
      </c>
      <c r="J107" s="249">
        <v>1771.9123999999999</v>
      </c>
      <c r="K107" s="249">
        <v>62.574940000000005</v>
      </c>
      <c r="L107" s="249">
        <v>469050.09499000001</v>
      </c>
      <c r="M107" s="249">
        <v>34972.490100000003</v>
      </c>
      <c r="N107" s="249">
        <v>100107.33859</v>
      </c>
      <c r="O107" s="249">
        <v>284438.97260000004</v>
      </c>
      <c r="P107" s="249">
        <v>5065606.3618900003</v>
      </c>
      <c r="Q107" s="250">
        <v>0.11154882359056</v>
      </c>
    </row>
    <row r="108" spans="1:17" s="904" customFormat="1" ht="18" customHeight="1">
      <c r="A108" s="776" t="s">
        <v>811</v>
      </c>
      <c r="B108" s="249">
        <v>866787.22386000003</v>
      </c>
      <c r="C108" s="249">
        <v>1356230.07122</v>
      </c>
      <c r="D108" s="249">
        <v>1075406.2220300001</v>
      </c>
      <c r="E108" s="249">
        <v>555165.46298000007</v>
      </c>
      <c r="F108" s="249">
        <v>469209.63336000004</v>
      </c>
      <c r="G108" s="249">
        <v>215828.14221000002</v>
      </c>
      <c r="H108" s="249">
        <v>158659.17244999998</v>
      </c>
      <c r="I108" s="249">
        <v>577171.76243</v>
      </c>
      <c r="J108" s="249">
        <v>2211.6337100000001</v>
      </c>
      <c r="K108" s="249">
        <v>113.45411999999999</v>
      </c>
      <c r="L108" s="249">
        <v>622976.01071000006</v>
      </c>
      <c r="M108" s="249">
        <v>49832.323840000005</v>
      </c>
      <c r="N108" s="249">
        <v>135148.92684999999</v>
      </c>
      <c r="O108" s="249">
        <v>439382.68713999999</v>
      </c>
      <c r="P108" s="249">
        <v>6524122.7269100016</v>
      </c>
      <c r="Q108" s="250">
        <v>0.14366655502930101</v>
      </c>
    </row>
    <row r="109" spans="1:17" s="904" customFormat="1" ht="18" customHeight="1">
      <c r="A109" s="776" t="s">
        <v>812</v>
      </c>
      <c r="B109" s="249">
        <v>158329.10204</v>
      </c>
      <c r="C109" s="249">
        <v>284404.07166000002</v>
      </c>
      <c r="D109" s="249">
        <v>180546.89813999998</v>
      </c>
      <c r="E109" s="249">
        <v>105129.30121999999</v>
      </c>
      <c r="F109" s="249">
        <v>98526.903630000001</v>
      </c>
      <c r="G109" s="249">
        <v>41058.130920000003</v>
      </c>
      <c r="H109" s="249">
        <v>28003.471899999997</v>
      </c>
      <c r="I109" s="249">
        <v>103322.31736</v>
      </c>
      <c r="J109" s="249">
        <v>607.44315000000006</v>
      </c>
      <c r="K109" s="249">
        <v>32.852510000000002</v>
      </c>
      <c r="L109" s="249">
        <v>102736.30359000001</v>
      </c>
      <c r="M109" s="249">
        <v>7987.4150399999999</v>
      </c>
      <c r="N109" s="249">
        <v>27480.769670000001</v>
      </c>
      <c r="O109" s="249">
        <v>85403.062139999995</v>
      </c>
      <c r="P109" s="249">
        <v>1223568.0429700001</v>
      </c>
      <c r="Q109" s="250">
        <v>2.6943975908420792E-2</v>
      </c>
    </row>
    <row r="110" spans="1:17" s="904" customFormat="1" ht="18" customHeight="1" thickBot="1">
      <c r="A110" s="776" t="s">
        <v>813</v>
      </c>
      <c r="B110" s="249">
        <v>182950.60237000001</v>
      </c>
      <c r="C110" s="249">
        <v>376444.37381999998</v>
      </c>
      <c r="D110" s="249">
        <v>198891.85768000002</v>
      </c>
      <c r="E110" s="249">
        <v>113495.74629000001</v>
      </c>
      <c r="F110" s="249">
        <v>112921.22298999999</v>
      </c>
      <c r="G110" s="249">
        <v>53798.893889999999</v>
      </c>
      <c r="H110" s="249">
        <v>39972.184420000005</v>
      </c>
      <c r="I110" s="249">
        <v>152085.93259000001</v>
      </c>
      <c r="J110" s="249">
        <v>697.97497999999996</v>
      </c>
      <c r="K110" s="249">
        <v>14.61769</v>
      </c>
      <c r="L110" s="249">
        <v>152870.06831999999</v>
      </c>
      <c r="M110" s="249">
        <v>12439.732539999999</v>
      </c>
      <c r="N110" s="249">
        <v>43555.47552</v>
      </c>
      <c r="O110" s="249">
        <v>124585.63013999999</v>
      </c>
      <c r="P110" s="249">
        <v>1564724.3132400003</v>
      </c>
      <c r="Q110" s="250">
        <v>3.4456517920264551E-2</v>
      </c>
    </row>
    <row r="111" spans="1:17" s="904" customFormat="1" ht="51.75" customHeight="1" thickTop="1" thickBot="1">
      <c r="A111" s="775" t="s">
        <v>6</v>
      </c>
      <c r="B111" s="390">
        <v>5973365.3166500013</v>
      </c>
      <c r="C111" s="390">
        <v>7521765.6477600001</v>
      </c>
      <c r="D111" s="390">
        <v>9354637.8297099993</v>
      </c>
      <c r="E111" s="390">
        <v>4212793.1854400001</v>
      </c>
      <c r="F111" s="390">
        <v>3454705.28406</v>
      </c>
      <c r="G111" s="390">
        <v>2023606.0148399996</v>
      </c>
      <c r="H111" s="390">
        <v>1823487.84408</v>
      </c>
      <c r="I111" s="390">
        <v>2355298.0948600001</v>
      </c>
      <c r="J111" s="390">
        <v>17935.160819999997</v>
      </c>
      <c r="K111" s="390">
        <v>7830.1538500000006</v>
      </c>
      <c r="L111" s="390">
        <v>3457236.1012200005</v>
      </c>
      <c r="M111" s="390">
        <v>455222.99666000006</v>
      </c>
      <c r="N111" s="390">
        <v>2973120.6260199985</v>
      </c>
      <c r="O111" s="390">
        <v>1780558.1329200002</v>
      </c>
      <c r="P111" s="390">
        <v>45411562.388890006</v>
      </c>
      <c r="Q111" s="391">
        <v>1</v>
      </c>
    </row>
    <row r="112" spans="1:17" s="904" customFormat="1" ht="34.5" customHeight="1" thickTop="1" thickBot="1">
      <c r="A112" s="777" t="s">
        <v>814</v>
      </c>
      <c r="B112" s="250">
        <v>0.13153842330937709</v>
      </c>
      <c r="C112" s="250">
        <v>0.16563547370042062</v>
      </c>
      <c r="D112" s="250">
        <v>0.20599682850812071</v>
      </c>
      <c r="E112" s="250">
        <v>9.276917515770533E-2</v>
      </c>
      <c r="F112" s="250">
        <v>7.6075455287686777E-2</v>
      </c>
      <c r="G112" s="250">
        <v>4.456147087630434E-2</v>
      </c>
      <c r="H112" s="250">
        <v>4.0154703959846987E-2</v>
      </c>
      <c r="I112" s="250">
        <v>5.1865603625129326E-2</v>
      </c>
      <c r="J112" s="250">
        <v>3.94947010772478E-4</v>
      </c>
      <c r="K112" s="250">
        <v>1.7242643586990209E-4</v>
      </c>
      <c r="L112" s="250">
        <v>7.6131185965665385E-2</v>
      </c>
      <c r="M112" s="250">
        <v>1.0024385260335613E-2</v>
      </c>
      <c r="N112" s="250">
        <v>6.5470564535065987E-2</v>
      </c>
      <c r="O112" s="250">
        <v>3.9209356367699344E-2</v>
      </c>
      <c r="P112" s="250">
        <v>1</v>
      </c>
      <c r="Q112" s="392"/>
    </row>
    <row r="113" spans="1:17" s="904" customFormat="1" ht="52.5" customHeight="1" thickTop="1" thickBot="1">
      <c r="A113" s="775" t="s">
        <v>818</v>
      </c>
      <c r="B113" s="596" t="s">
        <v>297</v>
      </c>
      <c r="C113" s="596" t="s">
        <v>298</v>
      </c>
      <c r="D113" s="596" t="s">
        <v>299</v>
      </c>
      <c r="E113" s="596" t="s">
        <v>300</v>
      </c>
      <c r="F113" s="596" t="s">
        <v>301</v>
      </c>
      <c r="G113" s="596" t="s">
        <v>302</v>
      </c>
      <c r="H113" s="596" t="s">
        <v>303</v>
      </c>
      <c r="I113" s="596" t="s">
        <v>304</v>
      </c>
      <c r="J113" s="596" t="s">
        <v>305</v>
      </c>
      <c r="K113" s="596" t="s">
        <v>306</v>
      </c>
      <c r="L113" s="596" t="s">
        <v>307</v>
      </c>
      <c r="M113" s="596" t="s">
        <v>308</v>
      </c>
      <c r="N113" s="596" t="s">
        <v>1092</v>
      </c>
      <c r="O113" s="596" t="s">
        <v>1093</v>
      </c>
      <c r="P113" s="600" t="s">
        <v>309</v>
      </c>
      <c r="Q113" s="596" t="s">
        <v>711</v>
      </c>
    </row>
    <row r="114" spans="1:17" s="904" customFormat="1" ht="28.5" customHeight="1" thickTop="1">
      <c r="A114" s="776" t="s">
        <v>800</v>
      </c>
      <c r="B114" s="249">
        <v>7</v>
      </c>
      <c r="C114" s="249">
        <v>17</v>
      </c>
      <c r="D114" s="249">
        <v>9</v>
      </c>
      <c r="E114" s="249">
        <v>5</v>
      </c>
      <c r="F114" s="249">
        <v>7</v>
      </c>
      <c r="G114" s="249">
        <v>6</v>
      </c>
      <c r="H114" s="249">
        <v>10</v>
      </c>
      <c r="I114" s="249">
        <v>1</v>
      </c>
      <c r="J114" s="249">
        <v>0</v>
      </c>
      <c r="K114" s="249">
        <v>0</v>
      </c>
      <c r="L114" s="249">
        <v>5</v>
      </c>
      <c r="M114" s="249">
        <v>4</v>
      </c>
      <c r="N114" s="249">
        <v>12</v>
      </c>
      <c r="O114" s="249">
        <v>2</v>
      </c>
      <c r="P114" s="249">
        <v>85</v>
      </c>
      <c r="Q114" s="250">
        <v>1.063733931360378E-5</v>
      </c>
    </row>
    <row r="115" spans="1:17" s="904" customFormat="1" ht="17.25" customHeight="1">
      <c r="A115" s="776" t="s">
        <v>801</v>
      </c>
      <c r="B115" s="249">
        <v>11</v>
      </c>
      <c r="C115" s="249">
        <v>10</v>
      </c>
      <c r="D115" s="249">
        <v>11</v>
      </c>
      <c r="E115" s="249">
        <v>12</v>
      </c>
      <c r="F115" s="249">
        <v>8</v>
      </c>
      <c r="G115" s="249">
        <v>13</v>
      </c>
      <c r="H115" s="249">
        <v>8</v>
      </c>
      <c r="I115" s="249">
        <v>2</v>
      </c>
      <c r="J115" s="249">
        <v>0</v>
      </c>
      <c r="K115" s="249">
        <v>0</v>
      </c>
      <c r="L115" s="249">
        <v>1</v>
      </c>
      <c r="M115" s="249">
        <v>3</v>
      </c>
      <c r="N115" s="249">
        <v>4</v>
      </c>
      <c r="O115" s="249">
        <v>3</v>
      </c>
      <c r="P115" s="249">
        <v>86</v>
      </c>
      <c r="Q115" s="250">
        <v>1.0762484481999118E-5</v>
      </c>
    </row>
    <row r="116" spans="1:17" s="904" customFormat="1" ht="17.25" customHeight="1">
      <c r="A116" s="776" t="s">
        <v>802</v>
      </c>
      <c r="B116" s="249">
        <v>29</v>
      </c>
      <c r="C116" s="249">
        <v>24</v>
      </c>
      <c r="D116" s="249">
        <v>84</v>
      </c>
      <c r="E116" s="249">
        <v>41</v>
      </c>
      <c r="F116" s="249">
        <v>19</v>
      </c>
      <c r="G116" s="249">
        <v>19</v>
      </c>
      <c r="H116" s="249">
        <v>27</v>
      </c>
      <c r="I116" s="249">
        <v>7</v>
      </c>
      <c r="J116" s="249">
        <v>0</v>
      </c>
      <c r="K116" s="249">
        <v>1</v>
      </c>
      <c r="L116" s="249">
        <v>5</v>
      </c>
      <c r="M116" s="249">
        <v>4</v>
      </c>
      <c r="N116" s="249">
        <v>11</v>
      </c>
      <c r="O116" s="249">
        <v>7</v>
      </c>
      <c r="P116" s="249">
        <v>278</v>
      </c>
      <c r="Q116" s="250">
        <v>3.4790356813904131E-5</v>
      </c>
    </row>
    <row r="117" spans="1:17" s="904" customFormat="1" ht="17.25" customHeight="1">
      <c r="A117" s="776" t="s">
        <v>803</v>
      </c>
      <c r="B117" s="249">
        <v>165</v>
      </c>
      <c r="C117" s="249">
        <v>107</v>
      </c>
      <c r="D117" s="249">
        <v>305</v>
      </c>
      <c r="E117" s="249">
        <v>169</v>
      </c>
      <c r="F117" s="249">
        <v>117</v>
      </c>
      <c r="G117" s="249">
        <v>85</v>
      </c>
      <c r="H117" s="249">
        <v>76</v>
      </c>
      <c r="I117" s="249">
        <v>26</v>
      </c>
      <c r="J117" s="249">
        <v>1</v>
      </c>
      <c r="K117" s="249">
        <v>0</v>
      </c>
      <c r="L117" s="249">
        <v>70</v>
      </c>
      <c r="M117" s="249">
        <v>13</v>
      </c>
      <c r="N117" s="249">
        <v>36</v>
      </c>
      <c r="O117" s="249">
        <v>28</v>
      </c>
      <c r="P117" s="249">
        <v>1198</v>
      </c>
      <c r="Q117" s="250">
        <v>1.4992391173761563E-4</v>
      </c>
    </row>
    <row r="118" spans="1:17" s="904" customFormat="1" ht="17.25" customHeight="1">
      <c r="A118" s="776" t="s">
        <v>804</v>
      </c>
      <c r="B118" s="249">
        <v>460</v>
      </c>
      <c r="C118" s="249">
        <v>312</v>
      </c>
      <c r="D118" s="249">
        <v>930</v>
      </c>
      <c r="E118" s="249">
        <v>438</v>
      </c>
      <c r="F118" s="249">
        <v>287</v>
      </c>
      <c r="G118" s="249">
        <v>203</v>
      </c>
      <c r="H118" s="249">
        <v>174</v>
      </c>
      <c r="I118" s="249">
        <v>80</v>
      </c>
      <c r="J118" s="249">
        <v>6</v>
      </c>
      <c r="K118" s="249">
        <v>0</v>
      </c>
      <c r="L118" s="249">
        <v>188</v>
      </c>
      <c r="M118" s="249">
        <v>40</v>
      </c>
      <c r="N118" s="249">
        <v>99</v>
      </c>
      <c r="O118" s="249">
        <v>80</v>
      </c>
      <c r="P118" s="249">
        <v>3297</v>
      </c>
      <c r="Q118" s="250">
        <v>4.1260362019943136E-4</v>
      </c>
    </row>
    <row r="119" spans="1:17" s="904" customFormat="1" ht="17.25" customHeight="1">
      <c r="A119" s="776" t="s">
        <v>805</v>
      </c>
      <c r="B119" s="249">
        <v>1312</v>
      </c>
      <c r="C119" s="249">
        <v>1178</v>
      </c>
      <c r="D119" s="249">
        <v>2463</v>
      </c>
      <c r="E119" s="249">
        <v>1098</v>
      </c>
      <c r="F119" s="249">
        <v>896</v>
      </c>
      <c r="G119" s="249">
        <v>504</v>
      </c>
      <c r="H119" s="249">
        <v>351</v>
      </c>
      <c r="I119" s="249">
        <v>344</v>
      </c>
      <c r="J119" s="249">
        <v>4</v>
      </c>
      <c r="K119" s="249">
        <v>4</v>
      </c>
      <c r="L119" s="249">
        <v>667</v>
      </c>
      <c r="M119" s="249">
        <v>85</v>
      </c>
      <c r="N119" s="249">
        <v>290</v>
      </c>
      <c r="O119" s="249">
        <v>235</v>
      </c>
      <c r="P119" s="249">
        <v>9431</v>
      </c>
      <c r="Q119" s="250">
        <v>1.1802440831364383E-3</v>
      </c>
    </row>
    <row r="120" spans="1:17" s="904" customFormat="1" ht="17.25" customHeight="1">
      <c r="A120" s="776" t="s">
        <v>806</v>
      </c>
      <c r="B120" s="249">
        <v>1931</v>
      </c>
      <c r="C120" s="249">
        <v>2216</v>
      </c>
      <c r="D120" s="249">
        <v>3934</v>
      </c>
      <c r="E120" s="249">
        <v>1604</v>
      </c>
      <c r="F120" s="249">
        <v>1223</v>
      </c>
      <c r="G120" s="249">
        <v>640</v>
      </c>
      <c r="H120" s="249">
        <v>506</v>
      </c>
      <c r="I120" s="249">
        <v>663</v>
      </c>
      <c r="J120" s="249">
        <v>2</v>
      </c>
      <c r="K120" s="249">
        <v>2</v>
      </c>
      <c r="L120" s="249">
        <v>1137</v>
      </c>
      <c r="M120" s="249">
        <v>160</v>
      </c>
      <c r="N120" s="249">
        <v>399</v>
      </c>
      <c r="O120" s="249">
        <v>461</v>
      </c>
      <c r="P120" s="249">
        <v>14878</v>
      </c>
      <c r="Q120" s="250">
        <v>1.8619098153858475E-3</v>
      </c>
    </row>
    <row r="121" spans="1:17" s="904" customFormat="1" ht="17.25" customHeight="1">
      <c r="A121" s="776" t="s">
        <v>807</v>
      </c>
      <c r="B121" s="249">
        <v>3886</v>
      </c>
      <c r="C121" s="249">
        <v>3239</v>
      </c>
      <c r="D121" s="249">
        <v>4963</v>
      </c>
      <c r="E121" s="249">
        <v>1995</v>
      </c>
      <c r="F121" s="249">
        <v>1618</v>
      </c>
      <c r="G121" s="249">
        <v>981</v>
      </c>
      <c r="H121" s="249">
        <v>644</v>
      </c>
      <c r="I121" s="249">
        <v>1105</v>
      </c>
      <c r="J121" s="249">
        <v>10</v>
      </c>
      <c r="K121" s="249">
        <v>0</v>
      </c>
      <c r="L121" s="249">
        <v>1710</v>
      </c>
      <c r="M121" s="249">
        <v>187</v>
      </c>
      <c r="N121" s="249">
        <v>452</v>
      </c>
      <c r="O121" s="249">
        <v>701</v>
      </c>
      <c r="P121" s="249">
        <v>21491</v>
      </c>
      <c r="Q121" s="250">
        <v>2.6894948139842218E-3</v>
      </c>
    </row>
    <row r="122" spans="1:17" s="904" customFormat="1" ht="17.25" customHeight="1">
      <c r="A122" s="776" t="s">
        <v>808</v>
      </c>
      <c r="B122" s="249">
        <v>3005</v>
      </c>
      <c r="C122" s="249">
        <v>3540</v>
      </c>
      <c r="D122" s="249">
        <v>4385</v>
      </c>
      <c r="E122" s="249">
        <v>1887</v>
      </c>
      <c r="F122" s="249">
        <v>1548</v>
      </c>
      <c r="G122" s="249">
        <v>759</v>
      </c>
      <c r="H122" s="249">
        <v>571</v>
      </c>
      <c r="I122" s="249">
        <v>1219</v>
      </c>
      <c r="J122" s="249">
        <v>8</v>
      </c>
      <c r="K122" s="249">
        <v>1</v>
      </c>
      <c r="L122" s="249">
        <v>1711</v>
      </c>
      <c r="M122" s="249">
        <v>159</v>
      </c>
      <c r="N122" s="249">
        <v>438</v>
      </c>
      <c r="O122" s="249">
        <v>793</v>
      </c>
      <c r="P122" s="249">
        <v>20024</v>
      </c>
      <c r="Q122" s="250">
        <v>2.5059068519482598E-3</v>
      </c>
    </row>
    <row r="123" spans="1:17" s="904" customFormat="1" ht="17.25" customHeight="1">
      <c r="A123" s="776" t="s">
        <v>809</v>
      </c>
      <c r="B123" s="249">
        <v>6139</v>
      </c>
      <c r="C123" s="249">
        <v>7852</v>
      </c>
      <c r="D123" s="249">
        <v>8455</v>
      </c>
      <c r="E123" s="249">
        <v>3760</v>
      </c>
      <c r="F123" s="249">
        <v>3078</v>
      </c>
      <c r="G123" s="249">
        <v>1523</v>
      </c>
      <c r="H123" s="249">
        <v>1144</v>
      </c>
      <c r="I123" s="249">
        <v>3148</v>
      </c>
      <c r="J123" s="249">
        <v>11</v>
      </c>
      <c r="K123" s="249">
        <v>2</v>
      </c>
      <c r="L123" s="249">
        <v>3760</v>
      </c>
      <c r="M123" s="249">
        <v>296</v>
      </c>
      <c r="N123" s="249">
        <v>887</v>
      </c>
      <c r="O123" s="249">
        <v>2047</v>
      </c>
      <c r="P123" s="249">
        <v>42102</v>
      </c>
      <c r="Q123" s="250">
        <v>5.2688618797805458E-3</v>
      </c>
    </row>
    <row r="124" spans="1:17" s="904" customFormat="1" ht="17.25" customHeight="1">
      <c r="A124" s="776" t="s">
        <v>810</v>
      </c>
      <c r="B124" s="249">
        <v>14540</v>
      </c>
      <c r="C124" s="249">
        <v>20685</v>
      </c>
      <c r="D124" s="249">
        <v>19372</v>
      </c>
      <c r="E124" s="249">
        <v>9095</v>
      </c>
      <c r="F124" s="249">
        <v>7530</v>
      </c>
      <c r="G124" s="249">
        <v>3763</v>
      </c>
      <c r="H124" s="249">
        <v>2747</v>
      </c>
      <c r="I124" s="249">
        <v>8519</v>
      </c>
      <c r="J124" s="249">
        <v>38</v>
      </c>
      <c r="K124" s="249">
        <v>1</v>
      </c>
      <c r="L124" s="249">
        <v>9734</v>
      </c>
      <c r="M124" s="249">
        <v>729</v>
      </c>
      <c r="N124" s="249">
        <v>2089</v>
      </c>
      <c r="O124" s="249">
        <v>5980</v>
      </c>
      <c r="P124" s="249">
        <v>104822</v>
      </c>
      <c r="Q124" s="250">
        <v>1.3117966841536183E-2</v>
      </c>
    </row>
    <row r="125" spans="1:17" s="904" customFormat="1" ht="17.25" customHeight="1">
      <c r="A125" s="776" t="s">
        <v>811</v>
      </c>
      <c r="B125" s="249">
        <v>55037</v>
      </c>
      <c r="C125" s="249">
        <v>87010</v>
      </c>
      <c r="D125" s="249">
        <v>67430</v>
      </c>
      <c r="E125" s="249">
        <v>35334</v>
      </c>
      <c r="F125" s="249">
        <v>30146</v>
      </c>
      <c r="G125" s="249">
        <v>13697</v>
      </c>
      <c r="H125" s="249">
        <v>9918</v>
      </c>
      <c r="I125" s="249">
        <v>37025</v>
      </c>
      <c r="J125" s="249">
        <v>148</v>
      </c>
      <c r="K125" s="249">
        <v>8</v>
      </c>
      <c r="L125" s="249">
        <v>39551</v>
      </c>
      <c r="M125" s="249">
        <v>3201</v>
      </c>
      <c r="N125" s="249">
        <v>8694</v>
      </c>
      <c r="O125" s="249">
        <v>28465</v>
      </c>
      <c r="P125" s="249">
        <v>415664</v>
      </c>
      <c r="Q125" s="250">
        <v>5.2018341275880023E-2</v>
      </c>
    </row>
    <row r="126" spans="1:17" s="904" customFormat="1" ht="17.25" customHeight="1">
      <c r="A126" s="776" t="s">
        <v>812</v>
      </c>
      <c r="B126" s="249">
        <v>32265</v>
      </c>
      <c r="C126" s="249">
        <v>58585</v>
      </c>
      <c r="D126" s="249">
        <v>36446</v>
      </c>
      <c r="E126" s="249">
        <v>21432</v>
      </c>
      <c r="F126" s="249">
        <v>20200</v>
      </c>
      <c r="G126" s="249">
        <v>8383</v>
      </c>
      <c r="H126" s="249">
        <v>5709</v>
      </c>
      <c r="I126" s="249">
        <v>21070</v>
      </c>
      <c r="J126" s="249">
        <v>123</v>
      </c>
      <c r="K126" s="249">
        <v>6</v>
      </c>
      <c r="L126" s="249">
        <v>20980</v>
      </c>
      <c r="M126" s="249">
        <v>1633</v>
      </c>
      <c r="N126" s="249">
        <v>5619</v>
      </c>
      <c r="O126" s="249">
        <v>17445</v>
      </c>
      <c r="P126" s="249">
        <v>249896</v>
      </c>
      <c r="Q126" s="250">
        <v>3.1273277001321535E-2</v>
      </c>
    </row>
    <row r="127" spans="1:17" s="904" customFormat="1" ht="17.25" customHeight="1" thickBot="1">
      <c r="A127" s="776" t="s">
        <v>813</v>
      </c>
      <c r="B127" s="249">
        <v>714562</v>
      </c>
      <c r="C127" s="249">
        <v>1085072</v>
      </c>
      <c r="D127" s="249">
        <v>954542</v>
      </c>
      <c r="E127" s="249">
        <v>346076</v>
      </c>
      <c r="F127" s="249">
        <v>611913</v>
      </c>
      <c r="G127" s="249">
        <v>218150</v>
      </c>
      <c r="H127" s="249">
        <v>194464</v>
      </c>
      <c r="I127" s="249">
        <v>911524</v>
      </c>
      <c r="J127" s="249">
        <v>2176</v>
      </c>
      <c r="K127" s="249">
        <v>18</v>
      </c>
      <c r="L127" s="249">
        <v>811808</v>
      </c>
      <c r="M127" s="249">
        <v>84623</v>
      </c>
      <c r="N127" s="249">
        <v>269833</v>
      </c>
      <c r="O127" s="249">
        <v>902707</v>
      </c>
      <c r="P127" s="249">
        <v>7107468</v>
      </c>
      <c r="Q127" s="250">
        <v>0.88946527972448042</v>
      </c>
    </row>
    <row r="128" spans="1:17" s="904" customFormat="1" ht="49.5" customHeight="1" thickTop="1" thickBot="1">
      <c r="A128" s="775" t="s">
        <v>6</v>
      </c>
      <c r="B128" s="390">
        <v>833349</v>
      </c>
      <c r="C128" s="390">
        <v>1269847</v>
      </c>
      <c r="D128" s="390">
        <v>1103329</v>
      </c>
      <c r="E128" s="390">
        <v>422946</v>
      </c>
      <c r="F128" s="390">
        <v>678590</v>
      </c>
      <c r="G128" s="390">
        <v>248726</v>
      </c>
      <c r="H128" s="390">
        <v>216349</v>
      </c>
      <c r="I128" s="390">
        <v>984733</v>
      </c>
      <c r="J128" s="390">
        <v>2527</v>
      </c>
      <c r="K128" s="390">
        <v>43</v>
      </c>
      <c r="L128" s="390">
        <v>891327</v>
      </c>
      <c r="M128" s="390">
        <v>91137</v>
      </c>
      <c r="N128" s="390">
        <v>288863</v>
      </c>
      <c r="O128" s="390">
        <v>958954</v>
      </c>
      <c r="P128" s="390">
        <v>7990720</v>
      </c>
      <c r="Q128" s="391">
        <v>1</v>
      </c>
    </row>
    <row r="129" spans="1:18" s="904" customFormat="1" ht="36.75" customHeight="1" thickTop="1">
      <c r="A129" s="777" t="s">
        <v>814</v>
      </c>
      <c r="B129" s="250">
        <v>0.10428960093708702</v>
      </c>
      <c r="C129" s="250">
        <v>0.15891521665131553</v>
      </c>
      <c r="D129" s="250">
        <v>0.13807629350046052</v>
      </c>
      <c r="E129" s="250">
        <v>5.2929648392134876E-2</v>
      </c>
      <c r="F129" s="250">
        <v>8.4922259821392815E-2</v>
      </c>
      <c r="G129" s="250">
        <v>3.1126857154298988E-2</v>
      </c>
      <c r="H129" s="250">
        <v>2.7075032037163108E-2</v>
      </c>
      <c r="I129" s="250">
        <v>0.12323457710944696</v>
      </c>
      <c r="J129" s="250">
        <v>3.1624184053502064E-4</v>
      </c>
      <c r="K129" s="250">
        <v>5.3812422409995592E-6</v>
      </c>
      <c r="L129" s="250">
        <v>0.11154526751031196</v>
      </c>
      <c r="M129" s="250">
        <v>1.1405355212045973E-2</v>
      </c>
      <c r="N129" s="250">
        <v>3.614980877818269E-2</v>
      </c>
      <c r="O129" s="250">
        <v>0.12000845981338353</v>
      </c>
      <c r="P129" s="250">
        <v>1</v>
      </c>
      <c r="Q129" s="393"/>
      <c r="R129" s="187"/>
    </row>
    <row r="130" spans="1:18" s="904" customFormat="1" ht="9" customHeight="1" thickBot="1">
      <c r="A130" s="779"/>
      <c r="B130" s="597"/>
      <c r="C130" s="394"/>
      <c r="D130" s="394"/>
      <c r="E130" s="394"/>
      <c r="F130" s="394"/>
      <c r="G130" s="597"/>
      <c r="H130" s="597"/>
      <c r="I130" s="597"/>
      <c r="J130" s="597"/>
      <c r="K130" s="597"/>
      <c r="L130" s="597"/>
      <c r="M130" s="597"/>
      <c r="N130" s="597"/>
      <c r="O130" s="597"/>
      <c r="P130" s="601"/>
      <c r="Q130" s="601"/>
    </row>
    <row r="131" spans="1:18" s="904" customFormat="1" ht="15.75" customHeight="1" thickTop="1">
      <c r="A131" s="667" t="s">
        <v>820</v>
      </c>
      <c r="B131" s="357"/>
      <c r="C131" s="191"/>
      <c r="D131" s="191"/>
      <c r="E131" s="191"/>
      <c r="F131" s="191"/>
      <c r="G131" s="357"/>
      <c r="H131" s="357"/>
      <c r="I131" s="357"/>
      <c r="J131" s="357"/>
      <c r="K131" s="357"/>
      <c r="L131" s="357"/>
      <c r="M131" s="357"/>
      <c r="N131" s="357"/>
      <c r="O131" s="357"/>
      <c r="P131" s="258"/>
      <c r="Q131" s="602"/>
    </row>
    <row r="132" spans="1:18" s="904" customFormat="1" ht="9" customHeight="1">
      <c r="A132" s="665"/>
      <c r="B132" s="357"/>
      <c r="C132" s="191"/>
      <c r="D132" s="191"/>
      <c r="E132" s="191"/>
      <c r="F132" s="191"/>
      <c r="G132" s="357"/>
      <c r="H132" s="357"/>
      <c r="I132" s="357"/>
      <c r="J132" s="357"/>
      <c r="K132" s="357"/>
      <c r="L132" s="357"/>
      <c r="M132" s="357"/>
      <c r="N132" s="357"/>
      <c r="O132" s="357"/>
      <c r="P132" s="258"/>
      <c r="Q132" s="602"/>
    </row>
    <row r="133" spans="1:18" s="904" customFormat="1" ht="15.75">
      <c r="A133" s="197"/>
      <c r="B133" s="80"/>
      <c r="C133" s="443"/>
      <c r="D133" s="443"/>
      <c r="E133" s="443"/>
      <c r="F133" s="443"/>
      <c r="G133" s="443"/>
      <c r="H133" s="80"/>
      <c r="I133" s="80"/>
      <c r="J133" s="80"/>
      <c r="K133" s="80"/>
      <c r="L133" s="80"/>
      <c r="M133" s="80"/>
      <c r="N133" s="80"/>
      <c r="O133" s="80"/>
      <c r="P133" s="606"/>
      <c r="Q133" s="603"/>
    </row>
    <row r="134" spans="1:18" s="74" customFormat="1" ht="47.25" customHeight="1">
      <c r="A134" s="940" t="s">
        <v>1090</v>
      </c>
      <c r="B134" s="940"/>
      <c r="C134" s="940"/>
      <c r="D134" s="940"/>
      <c r="E134" s="940"/>
      <c r="F134" s="940"/>
      <c r="G134" s="940"/>
      <c r="H134" s="940"/>
      <c r="I134" s="940"/>
      <c r="J134" s="940"/>
      <c r="K134" s="940"/>
      <c r="L134" s="940"/>
      <c r="M134" s="940"/>
      <c r="N134" s="940"/>
      <c r="O134" s="940"/>
      <c r="P134" s="940"/>
      <c r="Q134" s="940"/>
    </row>
    <row r="135" spans="1:18" s="74" customFormat="1" ht="27.95" customHeight="1">
      <c r="A135" s="940" t="s">
        <v>821</v>
      </c>
      <c r="B135" s="940"/>
      <c r="C135" s="940"/>
      <c r="D135" s="940"/>
      <c r="E135" s="940"/>
      <c r="F135" s="940"/>
      <c r="G135" s="940"/>
      <c r="H135" s="940"/>
      <c r="I135" s="940"/>
      <c r="J135" s="940"/>
      <c r="K135" s="940"/>
      <c r="L135" s="940"/>
      <c r="M135" s="940"/>
      <c r="N135" s="940"/>
      <c r="O135" s="940"/>
      <c r="P135" s="940"/>
      <c r="Q135" s="940"/>
    </row>
    <row r="136" spans="1:18" s="74" customFormat="1" ht="27.95" customHeight="1">
      <c r="A136" s="940" t="s">
        <v>1537</v>
      </c>
      <c r="B136" s="940"/>
      <c r="C136" s="940"/>
      <c r="D136" s="940"/>
      <c r="E136" s="940"/>
      <c r="F136" s="940"/>
      <c r="G136" s="940"/>
      <c r="H136" s="940"/>
      <c r="I136" s="940"/>
      <c r="J136" s="940"/>
      <c r="K136" s="940"/>
      <c r="L136" s="940"/>
      <c r="M136" s="940"/>
      <c r="N136" s="940"/>
      <c r="O136" s="940"/>
      <c r="P136" s="940"/>
      <c r="Q136" s="940"/>
    </row>
    <row r="137" spans="1:18" s="75" customFormat="1" ht="46.5" customHeight="1">
      <c r="A137" s="939" t="s">
        <v>1407</v>
      </c>
      <c r="B137" s="939"/>
      <c r="C137" s="939"/>
      <c r="D137" s="939"/>
      <c r="E137" s="939"/>
      <c r="F137" s="939"/>
      <c r="G137" s="939"/>
      <c r="H137" s="939"/>
      <c r="I137" s="939"/>
      <c r="J137" s="939"/>
      <c r="K137" s="939"/>
      <c r="L137" s="939"/>
      <c r="M137" s="939"/>
      <c r="N137" s="939"/>
      <c r="O137" s="939"/>
      <c r="P137" s="939"/>
      <c r="Q137" s="939"/>
    </row>
    <row r="138" spans="1:18" s="904" customFormat="1" ht="2.25" customHeight="1" thickBot="1">
      <c r="A138" s="666"/>
      <c r="B138" s="80"/>
      <c r="C138" s="80"/>
      <c r="D138" s="80"/>
      <c r="E138" s="80"/>
      <c r="F138" s="80"/>
      <c r="G138" s="80"/>
      <c r="H138" s="80"/>
      <c r="I138" s="80"/>
      <c r="J138" s="80"/>
      <c r="K138" s="80"/>
      <c r="L138" s="80"/>
      <c r="M138" s="80"/>
      <c r="N138" s="80"/>
      <c r="O138" s="80"/>
      <c r="P138" s="80"/>
      <c r="Q138" s="603"/>
    </row>
    <row r="139" spans="1:18" s="904" customFormat="1" ht="14.25" hidden="1" customHeight="1">
      <c r="A139" s="664"/>
      <c r="B139" s="594"/>
      <c r="C139" s="595"/>
      <c r="D139" s="594"/>
      <c r="E139" s="594"/>
      <c r="F139" s="594"/>
      <c r="G139" s="594"/>
      <c r="H139" s="594"/>
      <c r="I139" s="595"/>
      <c r="J139" s="594"/>
      <c r="K139" s="594"/>
      <c r="L139" s="594"/>
      <c r="M139" s="594"/>
      <c r="N139" s="594"/>
      <c r="O139" s="594"/>
      <c r="P139" s="594"/>
      <c r="Q139" s="599"/>
    </row>
    <row r="140" spans="1:18" s="904" customFormat="1" ht="39.75" customHeight="1" thickTop="1" thickBot="1">
      <c r="A140" s="775" t="s">
        <v>798</v>
      </c>
      <c r="B140" s="596" t="s">
        <v>297</v>
      </c>
      <c r="C140" s="596" t="s">
        <v>298</v>
      </c>
      <c r="D140" s="596" t="s">
        <v>299</v>
      </c>
      <c r="E140" s="596" t="s">
        <v>300</v>
      </c>
      <c r="F140" s="596" t="s">
        <v>301</v>
      </c>
      <c r="G140" s="596" t="s">
        <v>302</v>
      </c>
      <c r="H140" s="596" t="s">
        <v>303</v>
      </c>
      <c r="I140" s="596" t="s">
        <v>304</v>
      </c>
      <c r="J140" s="596" t="s">
        <v>305</v>
      </c>
      <c r="K140" s="596" t="s">
        <v>306</v>
      </c>
      <c r="L140" s="596" t="s">
        <v>307</v>
      </c>
      <c r="M140" s="596" t="s">
        <v>308</v>
      </c>
      <c r="N140" s="596" t="s">
        <v>1092</v>
      </c>
      <c r="O140" s="596" t="s">
        <v>1093</v>
      </c>
      <c r="P140" s="600" t="s">
        <v>309</v>
      </c>
      <c r="Q140" s="604" t="s">
        <v>799</v>
      </c>
    </row>
    <row r="141" spans="1:18" s="904" customFormat="1" ht="36.75" customHeight="1" thickTop="1">
      <c r="A141" s="776" t="s">
        <v>800</v>
      </c>
      <c r="B141" s="249">
        <v>1153925.6273099999</v>
      </c>
      <c r="C141" s="249">
        <v>78870</v>
      </c>
      <c r="D141" s="249">
        <v>1003623.98486</v>
      </c>
      <c r="E141" s="249">
        <v>462998</v>
      </c>
      <c r="F141" s="249">
        <v>1501700</v>
      </c>
      <c r="G141" s="249">
        <v>355592.14152</v>
      </c>
      <c r="H141" s="249">
        <v>363427.09758999996</v>
      </c>
      <c r="I141" s="249">
        <v>146000</v>
      </c>
      <c r="J141" s="249">
        <v>0</v>
      </c>
      <c r="K141" s="249">
        <v>60755.57965</v>
      </c>
      <c r="L141" s="249">
        <v>200000</v>
      </c>
      <c r="M141" s="249">
        <v>30000</v>
      </c>
      <c r="N141" s="249">
        <v>778142.59551000001</v>
      </c>
      <c r="O141" s="249">
        <v>102206.14045000001</v>
      </c>
      <c r="P141" s="249">
        <v>6237241.16689</v>
      </c>
      <c r="Q141" s="1067">
        <v>9.6580870288396986E-2</v>
      </c>
    </row>
    <row r="142" spans="1:18" s="904" customFormat="1" ht="18" customHeight="1">
      <c r="A142" s="776" t="s">
        <v>801</v>
      </c>
      <c r="B142" s="249">
        <v>2189480.92185</v>
      </c>
      <c r="C142" s="249">
        <v>1305437.6947399999</v>
      </c>
      <c r="D142" s="249">
        <v>2810279.3479800001</v>
      </c>
      <c r="E142" s="249">
        <v>1555043.09305</v>
      </c>
      <c r="F142" s="249">
        <v>2194831.15</v>
      </c>
      <c r="G142" s="249">
        <v>1531220</v>
      </c>
      <c r="H142" s="249">
        <v>629837.08988999994</v>
      </c>
      <c r="I142" s="249">
        <v>1120684.9276400001</v>
      </c>
      <c r="J142" s="249">
        <v>0</v>
      </c>
      <c r="K142" s="249">
        <v>87000</v>
      </c>
      <c r="L142" s="249">
        <v>1408669.2924200001</v>
      </c>
      <c r="M142" s="249">
        <v>298868.39936000004</v>
      </c>
      <c r="N142" s="249">
        <v>4286478.2945799995</v>
      </c>
      <c r="O142" s="249">
        <v>1056872.51663</v>
      </c>
      <c r="P142" s="249">
        <v>20474702.72814</v>
      </c>
      <c r="Q142" s="1067">
        <v>0.31704155017721986</v>
      </c>
    </row>
    <row r="143" spans="1:18" s="904" customFormat="1" ht="18" customHeight="1">
      <c r="A143" s="776" t="s">
        <v>802</v>
      </c>
      <c r="B143" s="249">
        <v>2463120.6637199996</v>
      </c>
      <c r="C143" s="249">
        <v>1732838</v>
      </c>
      <c r="D143" s="249">
        <v>3998013.7492499999</v>
      </c>
      <c r="E143" s="249">
        <v>2442008.1155100004</v>
      </c>
      <c r="F143" s="249">
        <v>2031779.99997</v>
      </c>
      <c r="G143" s="249">
        <v>1530033.5049999999</v>
      </c>
      <c r="H143" s="249">
        <v>2238507.42894</v>
      </c>
      <c r="I143" s="249">
        <v>2310364.10506</v>
      </c>
      <c r="J143" s="249">
        <v>0</v>
      </c>
      <c r="K143" s="249">
        <v>39300</v>
      </c>
      <c r="L143" s="249">
        <v>1857234.64628</v>
      </c>
      <c r="M143" s="249">
        <v>662416.58207</v>
      </c>
      <c r="N143" s="249">
        <v>808999.61100999999</v>
      </c>
      <c r="O143" s="249">
        <v>2283452.7000000002</v>
      </c>
      <c r="P143" s="249">
        <v>24398069.10681</v>
      </c>
      <c r="Q143" s="1067">
        <v>0.37779311151232892</v>
      </c>
    </row>
    <row r="144" spans="1:18" s="904" customFormat="1" ht="18" customHeight="1">
      <c r="A144" s="776" t="s">
        <v>803</v>
      </c>
      <c r="B144" s="249">
        <v>459437.50120999996</v>
      </c>
      <c r="C144" s="249">
        <v>551657.71026999992</v>
      </c>
      <c r="D144" s="249">
        <v>1543425.8321500001</v>
      </c>
      <c r="E144" s="249">
        <v>305243.67855000001</v>
      </c>
      <c r="F144" s="249">
        <v>822038.76199999999</v>
      </c>
      <c r="G144" s="249">
        <v>402956.34222000005</v>
      </c>
      <c r="H144" s="249">
        <v>913225.64624000003</v>
      </c>
      <c r="I144" s="249">
        <v>1106022.8102899999</v>
      </c>
      <c r="J144" s="249">
        <v>0</v>
      </c>
      <c r="K144" s="249">
        <v>0</v>
      </c>
      <c r="L144" s="249">
        <v>713269.31388000003</v>
      </c>
      <c r="M144" s="249">
        <v>185414.77309999999</v>
      </c>
      <c r="N144" s="249">
        <v>452592.43881999998</v>
      </c>
      <c r="O144" s="249">
        <v>503785.82554000005</v>
      </c>
      <c r="P144" s="249">
        <v>7959070.6342699993</v>
      </c>
      <c r="Q144" s="1067">
        <v>0.12324262409880567</v>
      </c>
    </row>
    <row r="145" spans="1:17" s="904" customFormat="1" ht="18" customHeight="1">
      <c r="A145" s="776" t="s">
        <v>804</v>
      </c>
      <c r="B145" s="249">
        <v>92342.999120000008</v>
      </c>
      <c r="C145" s="249">
        <v>184587.10905</v>
      </c>
      <c r="D145" s="249">
        <v>791366.50584</v>
      </c>
      <c r="E145" s="249">
        <v>66499.128899999996</v>
      </c>
      <c r="F145" s="249">
        <v>244121.06462000002</v>
      </c>
      <c r="G145" s="249">
        <v>97107.924569999988</v>
      </c>
      <c r="H145" s="249">
        <v>233206.55413999999</v>
      </c>
      <c r="I145" s="249">
        <v>447719.27217000001</v>
      </c>
      <c r="J145" s="249">
        <v>1765.68776</v>
      </c>
      <c r="K145" s="249">
        <v>0</v>
      </c>
      <c r="L145" s="249">
        <v>259754.57157</v>
      </c>
      <c r="M145" s="249">
        <v>116321.07178</v>
      </c>
      <c r="N145" s="249">
        <v>259774.93733000002</v>
      </c>
      <c r="O145" s="249">
        <v>216877.56028999999</v>
      </c>
      <c r="P145" s="249">
        <v>3011444.3871400002</v>
      </c>
      <c r="Q145" s="1067">
        <v>4.6630860015328138E-2</v>
      </c>
    </row>
    <row r="146" spans="1:17" s="904" customFormat="1" ht="18" customHeight="1">
      <c r="A146" s="776" t="s">
        <v>805</v>
      </c>
      <c r="B146" s="249">
        <v>39563.036249999997</v>
      </c>
      <c r="C146" s="249">
        <v>103246.58991</v>
      </c>
      <c r="D146" s="249">
        <v>317536.91976000002</v>
      </c>
      <c r="E146" s="249">
        <v>38067.876479999999</v>
      </c>
      <c r="F146" s="249">
        <v>53319.354149999999</v>
      </c>
      <c r="G146" s="249">
        <v>20119.321219999998</v>
      </c>
      <c r="H146" s="249">
        <v>60048.744129999999</v>
      </c>
      <c r="I146" s="249">
        <v>94705.128430000012</v>
      </c>
      <c r="J146" s="249">
        <v>0</v>
      </c>
      <c r="K146" s="249">
        <v>0</v>
      </c>
      <c r="L146" s="249">
        <v>75067.710590000002</v>
      </c>
      <c r="M146" s="249">
        <v>29425.548739999998</v>
      </c>
      <c r="N146" s="249">
        <v>54963.661</v>
      </c>
      <c r="O146" s="249">
        <v>35300.625489999999</v>
      </c>
      <c r="P146" s="249">
        <v>921364.51615000004</v>
      </c>
      <c r="Q146" s="1067">
        <v>1.4266914560718342E-2</v>
      </c>
    </row>
    <row r="147" spans="1:17" s="904" customFormat="1" ht="18" customHeight="1">
      <c r="A147" s="776" t="s">
        <v>806</v>
      </c>
      <c r="B147" s="249">
        <v>17578.058209999999</v>
      </c>
      <c r="C147" s="249">
        <v>10562.675710000001</v>
      </c>
      <c r="D147" s="249">
        <v>93531.154120000007</v>
      </c>
      <c r="E147" s="249">
        <v>12759.903550000001</v>
      </c>
      <c r="F147" s="249">
        <v>4398.17101</v>
      </c>
      <c r="G147" s="249">
        <v>2057.1864500000001</v>
      </c>
      <c r="H147" s="249">
        <v>7817.2085199999992</v>
      </c>
      <c r="I147" s="249">
        <v>46398.391869999999</v>
      </c>
      <c r="J147" s="249">
        <v>0</v>
      </c>
      <c r="K147" s="249">
        <v>0</v>
      </c>
      <c r="L147" s="249">
        <v>11320.69067</v>
      </c>
      <c r="M147" s="249">
        <v>35589.504590000004</v>
      </c>
      <c r="N147" s="249">
        <v>10379.355240000001</v>
      </c>
      <c r="O147" s="249">
        <v>30786.683489999999</v>
      </c>
      <c r="P147" s="249">
        <v>283178.98343000002</v>
      </c>
      <c r="Q147" s="1067">
        <v>4.3848990178922305E-3</v>
      </c>
    </row>
    <row r="148" spans="1:17" s="904" customFormat="1" ht="18" customHeight="1">
      <c r="A148" s="776" t="s">
        <v>807</v>
      </c>
      <c r="B148" s="249">
        <v>12498.5049</v>
      </c>
      <c r="C148" s="249">
        <v>5714.9002899999996</v>
      </c>
      <c r="D148" s="249">
        <v>47883.79593</v>
      </c>
      <c r="E148" s="249">
        <v>7015.1859699999995</v>
      </c>
      <c r="F148" s="249">
        <v>4754.5312899999999</v>
      </c>
      <c r="G148" s="249">
        <v>3649.4684400000001</v>
      </c>
      <c r="H148" s="249">
        <v>5624.0288399999999</v>
      </c>
      <c r="I148" s="249">
        <v>30923.7356</v>
      </c>
      <c r="J148" s="249">
        <v>153.44370000000001</v>
      </c>
      <c r="K148" s="249">
        <v>0</v>
      </c>
      <c r="L148" s="249">
        <v>118800.25012000001</v>
      </c>
      <c r="M148" s="249">
        <v>5496.9319699999996</v>
      </c>
      <c r="N148" s="249">
        <v>5995.5947200000001</v>
      </c>
      <c r="O148" s="249">
        <v>35879.808600000004</v>
      </c>
      <c r="P148" s="249">
        <v>284390.18037000002</v>
      </c>
      <c r="Q148" s="1067">
        <v>4.4036538569991127E-3</v>
      </c>
    </row>
    <row r="149" spans="1:17" s="904" customFormat="1" ht="18" customHeight="1">
      <c r="A149" s="776" t="s">
        <v>808</v>
      </c>
      <c r="B149" s="249">
        <v>7711.1758499999996</v>
      </c>
      <c r="C149" s="249">
        <v>2850.3593999999998</v>
      </c>
      <c r="D149" s="249">
        <v>22910.417140000001</v>
      </c>
      <c r="E149" s="249">
        <v>4798.29061</v>
      </c>
      <c r="F149" s="249">
        <v>2232.7179100000003</v>
      </c>
      <c r="G149" s="249">
        <v>1632.0991999999999</v>
      </c>
      <c r="H149" s="249">
        <v>2086.7207600000002</v>
      </c>
      <c r="I149" s="249">
        <v>9386.6782500000008</v>
      </c>
      <c r="J149" s="249">
        <v>110.93875</v>
      </c>
      <c r="K149" s="249">
        <v>0</v>
      </c>
      <c r="L149" s="249">
        <v>7577.6299200000003</v>
      </c>
      <c r="M149" s="249">
        <v>2755.0400800000002</v>
      </c>
      <c r="N149" s="249">
        <v>2783.66633</v>
      </c>
      <c r="O149" s="249">
        <v>7550.2077499999996</v>
      </c>
      <c r="P149" s="249">
        <v>74385.941950000008</v>
      </c>
      <c r="Q149" s="1067">
        <v>1.1518328085324586E-3</v>
      </c>
    </row>
    <row r="150" spans="1:17" s="904" customFormat="1" ht="18" customHeight="1">
      <c r="A150" s="776" t="s">
        <v>809</v>
      </c>
      <c r="B150" s="249">
        <v>30450.532039999998</v>
      </c>
      <c r="C150" s="249">
        <v>17998.66735</v>
      </c>
      <c r="D150" s="249">
        <v>91595.56955</v>
      </c>
      <c r="E150" s="249">
        <v>25816.2709</v>
      </c>
      <c r="F150" s="249">
        <v>6178.0844200000001</v>
      </c>
      <c r="G150" s="249">
        <v>6502.5453099999995</v>
      </c>
      <c r="H150" s="249">
        <v>8483.0826699999998</v>
      </c>
      <c r="I150" s="249">
        <v>88663.937720000002</v>
      </c>
      <c r="J150" s="249">
        <v>77.706580000000002</v>
      </c>
      <c r="K150" s="249">
        <v>0</v>
      </c>
      <c r="L150" s="249">
        <v>42622.034749999999</v>
      </c>
      <c r="M150" s="249">
        <v>5077.88184</v>
      </c>
      <c r="N150" s="249">
        <v>12387.923630000001</v>
      </c>
      <c r="O150" s="249">
        <v>47985.493150000002</v>
      </c>
      <c r="P150" s="249">
        <v>383839.72990999994</v>
      </c>
      <c r="Q150" s="1067">
        <v>5.943585340705302E-3</v>
      </c>
    </row>
    <row r="151" spans="1:17" s="904" customFormat="1" ht="18" customHeight="1">
      <c r="A151" s="776" t="s">
        <v>810</v>
      </c>
      <c r="B151" s="249">
        <v>12609.358249999999</v>
      </c>
      <c r="C151" s="249">
        <v>12520.512409999999</v>
      </c>
      <c r="D151" s="249">
        <v>68873.332349999997</v>
      </c>
      <c r="E151" s="249">
        <v>8264.8981299999996</v>
      </c>
      <c r="F151" s="249">
        <v>4036.2529900000004</v>
      </c>
      <c r="G151" s="249">
        <v>3112.4025099999999</v>
      </c>
      <c r="H151" s="249">
        <v>4672.8147600000002</v>
      </c>
      <c r="I151" s="249">
        <v>75126.128660000002</v>
      </c>
      <c r="J151" s="249">
        <v>0</v>
      </c>
      <c r="K151" s="249">
        <v>55.688609999999997</v>
      </c>
      <c r="L151" s="249">
        <v>41624.341850000004</v>
      </c>
      <c r="M151" s="249">
        <v>4148.0971799999998</v>
      </c>
      <c r="N151" s="249">
        <v>7592.7730899999997</v>
      </c>
      <c r="O151" s="249">
        <v>50523.722470000001</v>
      </c>
      <c r="P151" s="249">
        <v>293160.32326000003</v>
      </c>
      <c r="Q151" s="1067">
        <v>4.5394555696803849E-3</v>
      </c>
    </row>
    <row r="152" spans="1:17" s="904" customFormat="1" ht="18" customHeight="1">
      <c r="A152" s="776" t="s">
        <v>811</v>
      </c>
      <c r="B152" s="249">
        <v>8207.3821200000002</v>
      </c>
      <c r="C152" s="249">
        <v>9698.0712199999998</v>
      </c>
      <c r="D152" s="249">
        <v>50911.39705</v>
      </c>
      <c r="E152" s="249">
        <v>4765.7113799999997</v>
      </c>
      <c r="F152" s="249">
        <v>2863.9680400000002</v>
      </c>
      <c r="G152" s="249">
        <v>1813.9964</v>
      </c>
      <c r="H152" s="249">
        <v>3336.34728</v>
      </c>
      <c r="I152" s="249">
        <v>66527.890090000001</v>
      </c>
      <c r="J152" s="249">
        <v>11.833639999999999</v>
      </c>
      <c r="K152" s="249">
        <v>0</v>
      </c>
      <c r="L152" s="249">
        <v>38022.250630000002</v>
      </c>
      <c r="M152" s="249">
        <v>2794.9906800000003</v>
      </c>
      <c r="N152" s="249">
        <v>6094.2940799999997</v>
      </c>
      <c r="O152" s="249">
        <v>41711.490030000001</v>
      </c>
      <c r="P152" s="249">
        <v>236759.62264000002</v>
      </c>
      <c r="Q152" s="1067">
        <v>3.6661161227994139E-3</v>
      </c>
    </row>
    <row r="153" spans="1:17" s="904" customFormat="1" ht="18" customHeight="1">
      <c r="A153" s="776" t="s">
        <v>812</v>
      </c>
      <c r="B153" s="249">
        <v>67.446860000000001</v>
      </c>
      <c r="C153" s="249">
        <v>42.990580000000001</v>
      </c>
      <c r="D153" s="249">
        <v>2558.4283100000002</v>
      </c>
      <c r="E153" s="249">
        <v>169.42042000000001</v>
      </c>
      <c r="F153" s="249">
        <v>281.85660999999999</v>
      </c>
      <c r="G153" s="249">
        <v>43.202500000000001</v>
      </c>
      <c r="H153" s="249">
        <v>166.57559000000001</v>
      </c>
      <c r="I153" s="249">
        <v>3972.7698799999998</v>
      </c>
      <c r="J153" s="249">
        <v>0</v>
      </c>
      <c r="K153" s="249">
        <v>0</v>
      </c>
      <c r="L153" s="249">
        <v>3055.0144300000002</v>
      </c>
      <c r="M153" s="249">
        <v>414.13706999999999</v>
      </c>
      <c r="N153" s="249">
        <v>465.79957999999999</v>
      </c>
      <c r="O153" s="249">
        <v>2299.9439600000001</v>
      </c>
      <c r="P153" s="249">
        <v>13537.585790000003</v>
      </c>
      <c r="Q153" s="1067">
        <v>2.0962341878692583E-4</v>
      </c>
    </row>
    <row r="154" spans="1:17" s="904" customFormat="1" ht="18" customHeight="1" thickBot="1">
      <c r="A154" s="776" t="s">
        <v>813</v>
      </c>
      <c r="B154" s="249">
        <v>528.50477000000001</v>
      </c>
      <c r="C154" s="249">
        <v>0</v>
      </c>
      <c r="D154" s="249">
        <v>1092.8432299999999</v>
      </c>
      <c r="E154" s="249">
        <v>15.23105</v>
      </c>
      <c r="F154" s="249">
        <v>20.378259999999997</v>
      </c>
      <c r="G154" s="249">
        <v>33.57253</v>
      </c>
      <c r="H154" s="249">
        <v>7.6990200000000009</v>
      </c>
      <c r="I154" s="249">
        <v>2711.5807100000002</v>
      </c>
      <c r="J154" s="249">
        <v>0</v>
      </c>
      <c r="K154" s="249">
        <v>0</v>
      </c>
      <c r="L154" s="249">
        <v>3492.4444900000003</v>
      </c>
      <c r="M154" s="249">
        <v>311.68538000000001</v>
      </c>
      <c r="N154" s="249">
        <v>141.50915000000001</v>
      </c>
      <c r="O154" s="249">
        <v>1002.4736899999999</v>
      </c>
      <c r="P154" s="249">
        <v>9357.9222800000025</v>
      </c>
      <c r="Q154" s="1067">
        <v>1.4490321180641943E-4</v>
      </c>
    </row>
    <row r="155" spans="1:17" s="904" customFormat="1" ht="51.75" customHeight="1" thickTop="1" thickBot="1">
      <c r="A155" s="775" t="s">
        <v>6</v>
      </c>
      <c r="B155" s="390">
        <v>6487521.7124600001</v>
      </c>
      <c r="C155" s="390">
        <v>4016025.2809299994</v>
      </c>
      <c r="D155" s="390">
        <v>10843603.277519999</v>
      </c>
      <c r="E155" s="390">
        <v>4933464.8044999996</v>
      </c>
      <c r="F155" s="390">
        <v>6872556.2912699999</v>
      </c>
      <c r="G155" s="390">
        <v>3955873.7078699996</v>
      </c>
      <c r="H155" s="390">
        <v>4470447.0383700002</v>
      </c>
      <c r="I155" s="390">
        <v>5549207.3563699992</v>
      </c>
      <c r="J155" s="390">
        <v>2119.6104299999997</v>
      </c>
      <c r="K155" s="390">
        <v>187111.26826000001</v>
      </c>
      <c r="L155" s="390">
        <v>4780510.1916000005</v>
      </c>
      <c r="M155" s="390">
        <v>1379034.6438399998</v>
      </c>
      <c r="N155" s="390">
        <v>6686792.4540700028</v>
      </c>
      <c r="O155" s="390">
        <v>4416235.191540001</v>
      </c>
      <c r="P155" s="390">
        <v>64580502.829029992</v>
      </c>
      <c r="Q155" s="1068">
        <v>1</v>
      </c>
    </row>
    <row r="156" spans="1:17" s="904" customFormat="1" ht="34.5" customHeight="1" thickTop="1" thickBot="1">
      <c r="A156" s="777" t="s">
        <v>814</v>
      </c>
      <c r="B156" s="250">
        <v>0.10045635181310097</v>
      </c>
      <c r="C156" s="250">
        <v>6.2186342704113017E-2</v>
      </c>
      <c r="D156" s="250">
        <v>0.16790831291957087</v>
      </c>
      <c r="E156" s="250">
        <v>7.6392480522501083E-2</v>
      </c>
      <c r="F156" s="250">
        <v>0.10641843885087673</v>
      </c>
      <c r="G156" s="250">
        <v>6.1254922686847985E-2</v>
      </c>
      <c r="H156" s="250">
        <v>6.9222858951795918E-2</v>
      </c>
      <c r="I156" s="250">
        <v>8.5926976614922546E-2</v>
      </c>
      <c r="J156" s="250">
        <v>3.2821212860659244E-5</v>
      </c>
      <c r="K156" s="250">
        <v>2.8973337162666135E-3</v>
      </c>
      <c r="L156" s="250">
        <v>7.4024047230723686E-2</v>
      </c>
      <c r="M156" s="250">
        <v>2.1353730358694284E-2</v>
      </c>
      <c r="N156" s="250">
        <v>0.10354196949770698</v>
      </c>
      <c r="O156" s="250">
        <v>6.8383412920018816E-2</v>
      </c>
      <c r="P156" s="250">
        <v>1</v>
      </c>
      <c r="Q156" s="393"/>
    </row>
    <row r="157" spans="1:17" s="904" customFormat="1" ht="48" customHeight="1" thickTop="1" thickBot="1">
      <c r="A157" s="775" t="s">
        <v>818</v>
      </c>
      <c r="B157" s="596" t="s">
        <v>297</v>
      </c>
      <c r="C157" s="596" t="s">
        <v>298</v>
      </c>
      <c r="D157" s="596" t="s">
        <v>299</v>
      </c>
      <c r="E157" s="596" t="s">
        <v>300</v>
      </c>
      <c r="F157" s="596" t="s">
        <v>301</v>
      </c>
      <c r="G157" s="596" t="s">
        <v>302</v>
      </c>
      <c r="H157" s="596" t="s">
        <v>303</v>
      </c>
      <c r="I157" s="596" t="s">
        <v>304</v>
      </c>
      <c r="J157" s="596" t="s">
        <v>305</v>
      </c>
      <c r="K157" s="596" t="s">
        <v>306</v>
      </c>
      <c r="L157" s="596" t="s">
        <v>307</v>
      </c>
      <c r="M157" s="596" t="s">
        <v>308</v>
      </c>
      <c r="N157" s="596" t="s">
        <v>1092</v>
      </c>
      <c r="O157" s="596" t="s">
        <v>1093</v>
      </c>
      <c r="P157" s="600" t="s">
        <v>309</v>
      </c>
      <c r="Q157" s="604" t="s">
        <v>711</v>
      </c>
    </row>
    <row r="158" spans="1:17" s="904" customFormat="1" ht="28.5" customHeight="1" thickTop="1">
      <c r="A158" s="776" t="s">
        <v>800</v>
      </c>
      <c r="B158" s="249">
        <v>54</v>
      </c>
      <c r="C158" s="249">
        <v>4</v>
      </c>
      <c r="D158" s="249">
        <v>50</v>
      </c>
      <c r="E158" s="249">
        <v>21</v>
      </c>
      <c r="F158" s="249">
        <v>78</v>
      </c>
      <c r="G158" s="249">
        <v>19</v>
      </c>
      <c r="H158" s="249">
        <v>18</v>
      </c>
      <c r="I158" s="249">
        <v>8</v>
      </c>
      <c r="J158" s="249">
        <v>0</v>
      </c>
      <c r="K158" s="249">
        <v>3</v>
      </c>
      <c r="L158" s="249">
        <v>10</v>
      </c>
      <c r="M158" s="249">
        <v>2</v>
      </c>
      <c r="N158" s="249">
        <v>39</v>
      </c>
      <c r="O158" s="249">
        <v>6</v>
      </c>
      <c r="P158" s="249">
        <v>312</v>
      </c>
      <c r="Q158" s="250">
        <v>5.6768558951965069E-3</v>
      </c>
    </row>
    <row r="159" spans="1:17" s="904" customFormat="1" ht="17.25" customHeight="1">
      <c r="A159" s="776" t="s">
        <v>801</v>
      </c>
      <c r="B159" s="249">
        <v>220</v>
      </c>
      <c r="C159" s="249">
        <v>132</v>
      </c>
      <c r="D159" s="249">
        <v>287</v>
      </c>
      <c r="E159" s="249">
        <v>164</v>
      </c>
      <c r="F159" s="249">
        <v>219</v>
      </c>
      <c r="G159" s="249">
        <v>162</v>
      </c>
      <c r="H159" s="249">
        <v>71</v>
      </c>
      <c r="I159" s="249">
        <v>123</v>
      </c>
      <c r="J159" s="249">
        <v>0</v>
      </c>
      <c r="K159" s="249">
        <v>9</v>
      </c>
      <c r="L159" s="249">
        <v>148</v>
      </c>
      <c r="M159" s="249">
        <v>36</v>
      </c>
      <c r="N159" s="249">
        <v>430</v>
      </c>
      <c r="O159" s="249">
        <v>114</v>
      </c>
      <c r="P159" s="249">
        <v>2115</v>
      </c>
      <c r="Q159" s="250">
        <v>3.8482532751091703E-2</v>
      </c>
    </row>
    <row r="160" spans="1:17" s="904" customFormat="1" ht="17.25" customHeight="1">
      <c r="A160" s="776" t="s">
        <v>802</v>
      </c>
      <c r="B160" s="249">
        <v>512</v>
      </c>
      <c r="C160" s="249">
        <v>344</v>
      </c>
      <c r="D160" s="249">
        <v>803</v>
      </c>
      <c r="E160" s="249">
        <v>493</v>
      </c>
      <c r="F160" s="249">
        <v>410</v>
      </c>
      <c r="G160" s="249">
        <v>310</v>
      </c>
      <c r="H160" s="249">
        <v>448</v>
      </c>
      <c r="I160" s="249">
        <v>467</v>
      </c>
      <c r="J160" s="249">
        <v>0</v>
      </c>
      <c r="K160" s="249">
        <v>6</v>
      </c>
      <c r="L160" s="249">
        <v>379</v>
      </c>
      <c r="M160" s="249">
        <v>136</v>
      </c>
      <c r="N160" s="249">
        <v>160</v>
      </c>
      <c r="O160" s="249">
        <v>471</v>
      </c>
      <c r="P160" s="249">
        <v>4939</v>
      </c>
      <c r="Q160" s="250">
        <v>8.9865356622998549E-2</v>
      </c>
    </row>
    <row r="161" spans="1:18" s="904" customFormat="1" ht="17.25" customHeight="1">
      <c r="A161" s="776" t="s">
        <v>803</v>
      </c>
      <c r="B161" s="249">
        <v>192</v>
      </c>
      <c r="C161" s="249">
        <v>215</v>
      </c>
      <c r="D161" s="249">
        <v>697</v>
      </c>
      <c r="E161" s="249">
        <v>123</v>
      </c>
      <c r="F161" s="249">
        <v>354</v>
      </c>
      <c r="G161" s="249">
        <v>173</v>
      </c>
      <c r="H161" s="249">
        <v>388</v>
      </c>
      <c r="I161" s="249">
        <v>493</v>
      </c>
      <c r="J161" s="249">
        <v>0</v>
      </c>
      <c r="K161" s="249">
        <v>0</v>
      </c>
      <c r="L161" s="249">
        <v>314</v>
      </c>
      <c r="M161" s="249">
        <v>71</v>
      </c>
      <c r="N161" s="249">
        <v>198</v>
      </c>
      <c r="O161" s="249">
        <v>225</v>
      </c>
      <c r="P161" s="249">
        <v>3443</v>
      </c>
      <c r="Q161" s="250">
        <v>6.2645560407569148E-2</v>
      </c>
    </row>
    <row r="162" spans="1:18" s="904" customFormat="1" ht="17.25" customHeight="1">
      <c r="A162" s="776" t="s">
        <v>804</v>
      </c>
      <c r="B162" s="249">
        <v>94</v>
      </c>
      <c r="C162" s="249">
        <v>150</v>
      </c>
      <c r="D162" s="249">
        <v>794</v>
      </c>
      <c r="E162" s="249">
        <v>70</v>
      </c>
      <c r="F162" s="249">
        <v>245</v>
      </c>
      <c r="G162" s="249">
        <v>97</v>
      </c>
      <c r="H162" s="249">
        <v>231</v>
      </c>
      <c r="I162" s="249">
        <v>447</v>
      </c>
      <c r="J162" s="249">
        <v>2</v>
      </c>
      <c r="K162" s="249">
        <v>0</v>
      </c>
      <c r="L162" s="249">
        <v>268</v>
      </c>
      <c r="M162" s="249">
        <v>108</v>
      </c>
      <c r="N162" s="249">
        <v>263</v>
      </c>
      <c r="O162" s="249">
        <v>220</v>
      </c>
      <c r="P162" s="249">
        <v>2989</v>
      </c>
      <c r="Q162" s="250">
        <v>5.4385007278020377E-2</v>
      </c>
    </row>
    <row r="163" spans="1:18" s="904" customFormat="1" ht="17.25" customHeight="1">
      <c r="A163" s="776" t="s">
        <v>805</v>
      </c>
      <c r="B163" s="249">
        <v>79</v>
      </c>
      <c r="C163" s="249">
        <v>165</v>
      </c>
      <c r="D163" s="249">
        <v>730</v>
      </c>
      <c r="E163" s="249">
        <v>84</v>
      </c>
      <c r="F163" s="249">
        <v>112</v>
      </c>
      <c r="G163" s="249">
        <v>39</v>
      </c>
      <c r="H163" s="249">
        <v>119</v>
      </c>
      <c r="I163" s="249">
        <v>189</v>
      </c>
      <c r="J163" s="249">
        <v>0</v>
      </c>
      <c r="K163" s="249">
        <v>0</v>
      </c>
      <c r="L163" s="249">
        <v>145</v>
      </c>
      <c r="M163" s="249">
        <v>76</v>
      </c>
      <c r="N163" s="249">
        <v>99</v>
      </c>
      <c r="O163" s="249">
        <v>75</v>
      </c>
      <c r="P163" s="249">
        <v>1912</v>
      </c>
      <c r="Q163" s="250">
        <v>3.4788937409024744E-2</v>
      </c>
    </row>
    <row r="164" spans="1:18" s="904" customFormat="1" ht="17.25" customHeight="1">
      <c r="A164" s="776" t="s">
        <v>806</v>
      </c>
      <c r="B164" s="249">
        <v>69</v>
      </c>
      <c r="C164" s="249">
        <v>39</v>
      </c>
      <c r="D164" s="249">
        <v>344</v>
      </c>
      <c r="E164" s="249">
        <v>48</v>
      </c>
      <c r="F164" s="249">
        <v>17</v>
      </c>
      <c r="G164" s="249">
        <v>8</v>
      </c>
      <c r="H164" s="249">
        <v>28</v>
      </c>
      <c r="I164" s="249">
        <v>163</v>
      </c>
      <c r="J164" s="249">
        <v>0</v>
      </c>
      <c r="K164" s="249">
        <v>0</v>
      </c>
      <c r="L164" s="249">
        <v>42</v>
      </c>
      <c r="M164" s="249">
        <v>115</v>
      </c>
      <c r="N164" s="249">
        <v>38</v>
      </c>
      <c r="O164" s="249">
        <v>102</v>
      </c>
      <c r="P164" s="249">
        <v>1013</v>
      </c>
      <c r="Q164" s="250">
        <v>1.8431586608442505E-2</v>
      </c>
    </row>
    <row r="165" spans="1:18" s="904" customFormat="1" ht="17.25" customHeight="1">
      <c r="A165" s="776" t="s">
        <v>807</v>
      </c>
      <c r="B165" s="249">
        <v>80</v>
      </c>
      <c r="C165" s="249">
        <v>33</v>
      </c>
      <c r="D165" s="249">
        <v>284</v>
      </c>
      <c r="E165" s="249">
        <v>41</v>
      </c>
      <c r="F165" s="249">
        <v>29</v>
      </c>
      <c r="G165" s="249">
        <v>23</v>
      </c>
      <c r="H165" s="249">
        <v>34</v>
      </c>
      <c r="I165" s="249">
        <v>172</v>
      </c>
      <c r="J165" s="249">
        <v>1</v>
      </c>
      <c r="K165" s="249">
        <v>0</v>
      </c>
      <c r="L165" s="249">
        <v>776</v>
      </c>
      <c r="M165" s="249">
        <v>30</v>
      </c>
      <c r="N165" s="249">
        <v>37</v>
      </c>
      <c r="O165" s="249">
        <v>194</v>
      </c>
      <c r="P165" s="249">
        <v>1734</v>
      </c>
      <c r="Q165" s="250">
        <v>3.1550218340611356E-2</v>
      </c>
    </row>
    <row r="166" spans="1:18" s="904" customFormat="1" ht="17.25" customHeight="1">
      <c r="A166" s="776" t="s">
        <v>808</v>
      </c>
      <c r="B166" s="249">
        <v>67</v>
      </c>
      <c r="C166" s="249">
        <v>25</v>
      </c>
      <c r="D166" s="249">
        <v>198</v>
      </c>
      <c r="E166" s="249">
        <v>40</v>
      </c>
      <c r="F166" s="249">
        <v>19</v>
      </c>
      <c r="G166" s="249">
        <v>14</v>
      </c>
      <c r="H166" s="249">
        <v>18</v>
      </c>
      <c r="I166" s="249">
        <v>77</v>
      </c>
      <c r="J166" s="249">
        <v>1</v>
      </c>
      <c r="K166" s="249">
        <v>0</v>
      </c>
      <c r="L166" s="249">
        <v>65</v>
      </c>
      <c r="M166" s="249">
        <v>23</v>
      </c>
      <c r="N166" s="249">
        <v>23</v>
      </c>
      <c r="O166" s="249">
        <v>64</v>
      </c>
      <c r="P166" s="249">
        <v>634</v>
      </c>
      <c r="Q166" s="250">
        <v>1.153566229985444E-2</v>
      </c>
    </row>
    <row r="167" spans="1:18" s="904" customFormat="1" ht="17.25" customHeight="1">
      <c r="A167" s="776" t="s">
        <v>809</v>
      </c>
      <c r="B167" s="249">
        <v>415</v>
      </c>
      <c r="C167" s="249">
        <v>246</v>
      </c>
      <c r="D167" s="249">
        <v>1250</v>
      </c>
      <c r="E167" s="249">
        <v>352</v>
      </c>
      <c r="F167" s="249">
        <v>83</v>
      </c>
      <c r="G167" s="249">
        <v>88</v>
      </c>
      <c r="H167" s="249">
        <v>116</v>
      </c>
      <c r="I167" s="249">
        <v>1238</v>
      </c>
      <c r="J167" s="249">
        <v>1</v>
      </c>
      <c r="K167" s="249">
        <v>0</v>
      </c>
      <c r="L167" s="249">
        <v>585</v>
      </c>
      <c r="M167" s="249">
        <v>62</v>
      </c>
      <c r="N167" s="249">
        <v>164</v>
      </c>
      <c r="O167" s="249">
        <v>655</v>
      </c>
      <c r="P167" s="249">
        <v>5255</v>
      </c>
      <c r="Q167" s="250">
        <v>9.5614992721979625E-2</v>
      </c>
    </row>
    <row r="168" spans="1:18" s="904" customFormat="1" ht="17.25" customHeight="1">
      <c r="A168" s="776" t="s">
        <v>810</v>
      </c>
      <c r="B168" s="249">
        <v>259</v>
      </c>
      <c r="C168" s="249">
        <v>257</v>
      </c>
      <c r="D168" s="249">
        <v>1419</v>
      </c>
      <c r="E168" s="249">
        <v>167</v>
      </c>
      <c r="F168" s="249">
        <v>86</v>
      </c>
      <c r="G168" s="249">
        <v>67</v>
      </c>
      <c r="H168" s="249">
        <v>100</v>
      </c>
      <c r="I168" s="249">
        <v>1550</v>
      </c>
      <c r="J168" s="249">
        <v>0</v>
      </c>
      <c r="K168" s="249">
        <v>1</v>
      </c>
      <c r="L168" s="249">
        <v>858</v>
      </c>
      <c r="M168" s="249">
        <v>84</v>
      </c>
      <c r="N168" s="249">
        <v>154</v>
      </c>
      <c r="O168" s="249">
        <v>1032</v>
      </c>
      <c r="P168" s="249">
        <v>6034</v>
      </c>
      <c r="Q168" s="250">
        <v>0.10978893740902475</v>
      </c>
    </row>
    <row r="169" spans="1:18" s="904" customFormat="1" ht="17.25" customHeight="1">
      <c r="A169" s="776" t="s">
        <v>811</v>
      </c>
      <c r="B169" s="249">
        <v>473</v>
      </c>
      <c r="C169" s="249">
        <v>564</v>
      </c>
      <c r="D169" s="249">
        <v>2817</v>
      </c>
      <c r="E169" s="249">
        <v>279</v>
      </c>
      <c r="F169" s="249">
        <v>181</v>
      </c>
      <c r="G169" s="249">
        <v>103</v>
      </c>
      <c r="H169" s="249">
        <v>173</v>
      </c>
      <c r="I169" s="249">
        <v>3811</v>
      </c>
      <c r="J169" s="249">
        <v>1</v>
      </c>
      <c r="K169" s="249">
        <v>0</v>
      </c>
      <c r="L169" s="249">
        <v>2237</v>
      </c>
      <c r="M169" s="249">
        <v>170</v>
      </c>
      <c r="N169" s="249">
        <v>391</v>
      </c>
      <c r="O169" s="249">
        <v>2340</v>
      </c>
      <c r="P169" s="249">
        <v>13540</v>
      </c>
      <c r="Q169" s="250">
        <v>0.24636098981077148</v>
      </c>
    </row>
    <row r="170" spans="1:18" s="904" customFormat="1" ht="17.25" customHeight="1">
      <c r="A170" s="776" t="s">
        <v>812</v>
      </c>
      <c r="B170" s="249">
        <v>13</v>
      </c>
      <c r="C170" s="249">
        <v>7</v>
      </c>
      <c r="D170" s="249">
        <v>513</v>
      </c>
      <c r="E170" s="249">
        <v>35</v>
      </c>
      <c r="F170" s="249">
        <v>63</v>
      </c>
      <c r="G170" s="249">
        <v>11</v>
      </c>
      <c r="H170" s="249">
        <v>37</v>
      </c>
      <c r="I170" s="249">
        <v>797</v>
      </c>
      <c r="J170" s="249">
        <v>0</v>
      </c>
      <c r="K170" s="249">
        <v>0</v>
      </c>
      <c r="L170" s="249">
        <v>614</v>
      </c>
      <c r="M170" s="249">
        <v>84</v>
      </c>
      <c r="N170" s="249">
        <v>96</v>
      </c>
      <c r="O170" s="249">
        <v>458</v>
      </c>
      <c r="P170" s="249">
        <v>2728</v>
      </c>
      <c r="Q170" s="250">
        <v>4.9636098981077147E-2</v>
      </c>
    </row>
    <row r="171" spans="1:18" s="904" customFormat="1" ht="17.25" customHeight="1" thickBot="1">
      <c r="A171" s="776" t="s">
        <v>813</v>
      </c>
      <c r="B171" s="249">
        <v>257</v>
      </c>
      <c r="C171" s="249">
        <v>0</v>
      </c>
      <c r="D171" s="249">
        <v>1268</v>
      </c>
      <c r="E171" s="249">
        <v>11</v>
      </c>
      <c r="F171" s="249">
        <v>9</v>
      </c>
      <c r="G171" s="249">
        <v>18</v>
      </c>
      <c r="H171" s="249">
        <v>5</v>
      </c>
      <c r="I171" s="249">
        <v>1729</v>
      </c>
      <c r="J171" s="249">
        <v>0</v>
      </c>
      <c r="K171" s="249">
        <v>0</v>
      </c>
      <c r="L171" s="249">
        <v>4237</v>
      </c>
      <c r="M171" s="249">
        <v>157</v>
      </c>
      <c r="N171" s="249">
        <v>76</v>
      </c>
      <c r="O171" s="249">
        <v>545</v>
      </c>
      <c r="P171" s="249">
        <v>8312</v>
      </c>
      <c r="Q171" s="250">
        <v>0.15123726346433769</v>
      </c>
    </row>
    <row r="172" spans="1:18" s="904" customFormat="1" ht="49.5" customHeight="1" thickTop="1" thickBot="1">
      <c r="A172" s="775" t="s">
        <v>6</v>
      </c>
      <c r="B172" s="390">
        <v>2784</v>
      </c>
      <c r="C172" s="390">
        <v>2181</v>
      </c>
      <c r="D172" s="390">
        <v>11454</v>
      </c>
      <c r="E172" s="390">
        <v>1928</v>
      </c>
      <c r="F172" s="390">
        <v>1905</v>
      </c>
      <c r="G172" s="390">
        <v>1132</v>
      </c>
      <c r="H172" s="390">
        <v>1786</v>
      </c>
      <c r="I172" s="390">
        <v>11264</v>
      </c>
      <c r="J172" s="390">
        <v>6</v>
      </c>
      <c r="K172" s="390">
        <v>19</v>
      </c>
      <c r="L172" s="390">
        <v>10678</v>
      </c>
      <c r="M172" s="390">
        <v>1154</v>
      </c>
      <c r="N172" s="390">
        <v>2168</v>
      </c>
      <c r="O172" s="390">
        <v>6501</v>
      </c>
      <c r="P172" s="390">
        <v>54960</v>
      </c>
      <c r="Q172" s="391">
        <v>1</v>
      </c>
    </row>
    <row r="173" spans="1:18" s="904" customFormat="1" ht="36.75" customHeight="1" thickTop="1">
      <c r="A173" s="777" t="s">
        <v>814</v>
      </c>
      <c r="B173" s="250">
        <v>5.0655021834061134E-2</v>
      </c>
      <c r="C173" s="250">
        <v>3.9683406113537115E-2</v>
      </c>
      <c r="D173" s="250">
        <v>0.20840611353711791</v>
      </c>
      <c r="E173" s="250">
        <v>3.5080058224163026E-2</v>
      </c>
      <c r="F173" s="250">
        <v>3.4661572052401744E-2</v>
      </c>
      <c r="G173" s="250">
        <v>2.0596797671033479E-2</v>
      </c>
      <c r="H173" s="250">
        <v>3.249636098981077E-2</v>
      </c>
      <c r="I173" s="250">
        <v>0.20494905385735079</v>
      </c>
      <c r="J173" s="250">
        <v>1.091703056768559E-4</v>
      </c>
      <c r="K173" s="250">
        <v>3.4570596797671031E-4</v>
      </c>
      <c r="L173" s="250">
        <v>0.19428675400291121</v>
      </c>
      <c r="M173" s="250">
        <v>2.0997088791848618E-2</v>
      </c>
      <c r="N173" s="250">
        <v>3.9446870451237265E-2</v>
      </c>
      <c r="O173" s="250">
        <v>0.11828602620087336</v>
      </c>
      <c r="P173" s="250">
        <v>1</v>
      </c>
      <c r="Q173" s="393"/>
      <c r="R173" s="187"/>
    </row>
    <row r="174" spans="1:18" s="904" customFormat="1" ht="9" customHeight="1" thickBot="1">
      <c r="A174" s="779"/>
      <c r="B174" s="597"/>
      <c r="C174" s="394"/>
      <c r="D174" s="394"/>
      <c r="E174" s="394"/>
      <c r="F174" s="394"/>
      <c r="G174" s="394"/>
      <c r="H174" s="597"/>
      <c r="I174" s="597"/>
      <c r="J174" s="597"/>
      <c r="K174" s="597"/>
      <c r="L174" s="597"/>
      <c r="M174" s="597"/>
      <c r="N174" s="597"/>
      <c r="O174" s="597"/>
      <c r="P174" s="601"/>
      <c r="Q174" s="601"/>
    </row>
    <row r="175" spans="1:18" s="904" customFormat="1" ht="15.75" customHeight="1" thickTop="1">
      <c r="A175" s="668" t="s">
        <v>823</v>
      </c>
      <c r="B175" s="357"/>
      <c r="C175" s="191"/>
      <c r="D175" s="191"/>
      <c r="E175" s="191"/>
      <c r="F175" s="191"/>
      <c r="G175" s="191"/>
      <c r="H175" s="357"/>
      <c r="I175" s="357"/>
      <c r="J175" s="357"/>
      <c r="K175" s="357"/>
      <c r="L175" s="357"/>
      <c r="M175" s="357"/>
      <c r="N175" s="357"/>
      <c r="O175" s="357"/>
      <c r="P175" s="258"/>
      <c r="Q175" s="605"/>
    </row>
    <row r="176" spans="1:18" s="904" customFormat="1" ht="9" customHeight="1">
      <c r="A176" s="665"/>
      <c r="B176" s="357"/>
      <c r="C176" s="191"/>
      <c r="D176" s="191"/>
      <c r="E176" s="191"/>
      <c r="F176" s="191"/>
      <c r="G176" s="191"/>
      <c r="H176" s="357"/>
      <c r="I176" s="357"/>
      <c r="J176" s="357"/>
      <c r="K176" s="357"/>
      <c r="L176" s="357"/>
      <c r="M176" s="357"/>
      <c r="N176" s="357"/>
      <c r="O176" s="357"/>
      <c r="P176" s="258"/>
      <c r="Q176" s="605"/>
    </row>
    <row r="177" spans="1:17" s="904" customFormat="1" ht="9" customHeight="1">
      <c r="A177" s="665"/>
      <c r="B177" s="357"/>
      <c r="C177" s="191"/>
      <c r="D177" s="191"/>
      <c r="E177" s="191"/>
      <c r="F177" s="191"/>
      <c r="G177" s="191"/>
      <c r="H177" s="357"/>
      <c r="I177" s="357"/>
      <c r="J177" s="357"/>
      <c r="K177" s="357"/>
      <c r="L177" s="357"/>
      <c r="M177" s="357"/>
      <c r="N177" s="357"/>
      <c r="O177" s="357"/>
      <c r="P177" s="258"/>
      <c r="Q177" s="605"/>
    </row>
    <row r="178" spans="1:17" s="74" customFormat="1" ht="47.25" customHeight="1">
      <c r="A178" s="940" t="s">
        <v>1090</v>
      </c>
      <c r="B178" s="940"/>
      <c r="C178" s="940"/>
      <c r="D178" s="940"/>
      <c r="E178" s="940"/>
      <c r="F178" s="940"/>
      <c r="G178" s="940"/>
      <c r="H178" s="940"/>
      <c r="I178" s="940"/>
      <c r="J178" s="940"/>
      <c r="K178" s="940"/>
      <c r="L178" s="940"/>
      <c r="M178" s="940"/>
      <c r="N178" s="940"/>
      <c r="O178" s="940"/>
      <c r="P178" s="940"/>
      <c r="Q178" s="940"/>
    </row>
    <row r="179" spans="1:17" s="74" customFormat="1" ht="27.95" customHeight="1">
      <c r="A179" s="940" t="s">
        <v>824</v>
      </c>
      <c r="B179" s="940"/>
      <c r="C179" s="940"/>
      <c r="D179" s="940"/>
      <c r="E179" s="940"/>
      <c r="F179" s="940"/>
      <c r="G179" s="940"/>
      <c r="H179" s="940"/>
      <c r="I179" s="940"/>
      <c r="J179" s="940"/>
      <c r="K179" s="940"/>
      <c r="L179" s="940"/>
      <c r="M179" s="940"/>
      <c r="N179" s="940"/>
      <c r="O179" s="940"/>
      <c r="P179" s="940"/>
      <c r="Q179" s="940"/>
    </row>
    <row r="180" spans="1:17" s="74" customFormat="1" ht="27.95" customHeight="1">
      <c r="A180" s="940" t="s">
        <v>1537</v>
      </c>
      <c r="B180" s="940"/>
      <c r="C180" s="940"/>
      <c r="D180" s="940"/>
      <c r="E180" s="940"/>
      <c r="F180" s="940"/>
      <c r="G180" s="940"/>
      <c r="H180" s="940"/>
      <c r="I180" s="940"/>
      <c r="J180" s="940"/>
      <c r="K180" s="940"/>
      <c r="L180" s="940"/>
      <c r="M180" s="940"/>
      <c r="N180" s="940"/>
      <c r="O180" s="940"/>
      <c r="P180" s="940"/>
      <c r="Q180" s="940"/>
    </row>
    <row r="181" spans="1:17" s="75" customFormat="1" ht="46.5" customHeight="1">
      <c r="A181" s="939" t="s">
        <v>1407</v>
      </c>
      <c r="B181" s="939"/>
      <c r="C181" s="939"/>
      <c r="D181" s="939"/>
      <c r="E181" s="939"/>
      <c r="F181" s="939"/>
      <c r="G181" s="939"/>
      <c r="H181" s="939"/>
      <c r="I181" s="939"/>
      <c r="J181" s="939"/>
      <c r="K181" s="939"/>
      <c r="L181" s="939"/>
      <c r="M181" s="939"/>
      <c r="N181" s="939"/>
      <c r="O181" s="939"/>
      <c r="P181" s="939"/>
      <c r="Q181" s="939"/>
    </row>
    <row r="182" spans="1:17" s="904" customFormat="1" ht="2.25" customHeight="1" thickBot="1">
      <c r="A182" s="666"/>
      <c r="B182" s="80"/>
      <c r="C182" s="80"/>
      <c r="D182" s="80"/>
      <c r="E182" s="80"/>
      <c r="F182" s="80"/>
      <c r="G182" s="80"/>
      <c r="H182" s="80"/>
      <c r="I182" s="80"/>
      <c r="J182" s="80"/>
      <c r="K182" s="80"/>
      <c r="L182" s="80"/>
      <c r="M182" s="80"/>
      <c r="N182" s="80"/>
      <c r="O182" s="80"/>
      <c r="P182" s="80"/>
      <c r="Q182" s="603"/>
    </row>
    <row r="183" spans="1:17" s="904" customFormat="1" ht="14.25" hidden="1" customHeight="1">
      <c r="A183" s="664"/>
      <c r="B183" s="594"/>
      <c r="C183" s="595"/>
      <c r="D183" s="594"/>
      <c r="E183" s="594"/>
      <c r="F183" s="594"/>
      <c r="G183" s="594"/>
      <c r="H183" s="594"/>
      <c r="I183" s="595"/>
      <c r="J183" s="594"/>
      <c r="K183" s="594"/>
      <c r="L183" s="594"/>
      <c r="M183" s="594"/>
      <c r="N183" s="594"/>
      <c r="O183" s="594"/>
      <c r="P183" s="594"/>
      <c r="Q183" s="599"/>
    </row>
    <row r="184" spans="1:17" s="904" customFormat="1" ht="34.5" customHeight="1" thickTop="1" thickBot="1">
      <c r="A184" s="775" t="s">
        <v>798</v>
      </c>
      <c r="B184" s="596" t="s">
        <v>297</v>
      </c>
      <c r="C184" s="596" t="s">
        <v>298</v>
      </c>
      <c r="D184" s="596" t="s">
        <v>299</v>
      </c>
      <c r="E184" s="596" t="s">
        <v>300</v>
      </c>
      <c r="F184" s="596" t="s">
        <v>301</v>
      </c>
      <c r="G184" s="596" t="s">
        <v>302</v>
      </c>
      <c r="H184" s="596" t="s">
        <v>303</v>
      </c>
      <c r="I184" s="596" t="s">
        <v>304</v>
      </c>
      <c r="J184" s="596" t="s">
        <v>305</v>
      </c>
      <c r="K184" s="596" t="s">
        <v>306</v>
      </c>
      <c r="L184" s="596" t="s">
        <v>307</v>
      </c>
      <c r="M184" s="596" t="s">
        <v>308</v>
      </c>
      <c r="N184" s="596" t="s">
        <v>1092</v>
      </c>
      <c r="O184" s="596" t="s">
        <v>1093</v>
      </c>
      <c r="P184" s="600" t="s">
        <v>309</v>
      </c>
      <c r="Q184" s="596" t="s">
        <v>799</v>
      </c>
    </row>
    <row r="185" spans="1:17" s="904" customFormat="1" ht="36.75" customHeight="1" thickTop="1">
      <c r="A185" s="776" t="s">
        <v>800</v>
      </c>
      <c r="B185" s="249">
        <v>108872.56659999999</v>
      </c>
      <c r="C185" s="249">
        <v>320163.09623999998</v>
      </c>
      <c r="D185" s="249">
        <v>120038.93</v>
      </c>
      <c r="E185" s="249">
        <v>105184</v>
      </c>
      <c r="F185" s="249">
        <v>319338.76699999999</v>
      </c>
      <c r="G185" s="249">
        <v>0</v>
      </c>
      <c r="H185" s="249">
        <v>15447.5</v>
      </c>
      <c r="I185" s="249">
        <v>0</v>
      </c>
      <c r="J185" s="249">
        <v>0</v>
      </c>
      <c r="K185" s="249">
        <v>0</v>
      </c>
      <c r="L185" s="249">
        <v>0</v>
      </c>
      <c r="M185" s="249">
        <v>0</v>
      </c>
      <c r="N185" s="249">
        <v>15122.40905</v>
      </c>
      <c r="O185" s="249">
        <v>0</v>
      </c>
      <c r="P185" s="249">
        <v>1004167.2688900001</v>
      </c>
      <c r="Q185" s="250">
        <v>0.33713339605504222</v>
      </c>
    </row>
    <row r="186" spans="1:17" s="904" customFormat="1" ht="18" customHeight="1">
      <c r="A186" s="776" t="s">
        <v>801</v>
      </c>
      <c r="B186" s="249">
        <v>105348.523</v>
      </c>
      <c r="C186" s="249">
        <v>8235.6503099999991</v>
      </c>
      <c r="D186" s="249">
        <v>0</v>
      </c>
      <c r="E186" s="249">
        <v>116543.40141999999</v>
      </c>
      <c r="F186" s="249">
        <v>60916.283640000001</v>
      </c>
      <c r="G186" s="249">
        <v>0</v>
      </c>
      <c r="H186" s="249">
        <v>8232</v>
      </c>
      <c r="I186" s="249">
        <v>0</v>
      </c>
      <c r="J186" s="249">
        <v>0</v>
      </c>
      <c r="K186" s="249">
        <v>0</v>
      </c>
      <c r="L186" s="249">
        <v>0</v>
      </c>
      <c r="M186" s="249">
        <v>8803.0197899999985</v>
      </c>
      <c r="N186" s="249">
        <v>0</v>
      </c>
      <c r="O186" s="249">
        <v>7000</v>
      </c>
      <c r="P186" s="249">
        <v>315078.87815999996</v>
      </c>
      <c r="Q186" s="250">
        <v>0.10578278690233804</v>
      </c>
    </row>
    <row r="187" spans="1:17" s="904" customFormat="1" ht="18" customHeight="1">
      <c r="A187" s="776" t="s">
        <v>802</v>
      </c>
      <c r="B187" s="249">
        <v>41871.759020000005</v>
      </c>
      <c r="C187" s="249">
        <v>32488.795409999999</v>
      </c>
      <c r="D187" s="249">
        <v>27344.512269999999</v>
      </c>
      <c r="E187" s="249">
        <v>60195.702499999999</v>
      </c>
      <c r="F187" s="249">
        <v>12380.62386</v>
      </c>
      <c r="G187" s="249">
        <v>104130.92049999999</v>
      </c>
      <c r="H187" s="249">
        <v>12992.315960000002</v>
      </c>
      <c r="I187" s="249">
        <v>0</v>
      </c>
      <c r="J187" s="249">
        <v>0</v>
      </c>
      <c r="K187" s="249">
        <v>0</v>
      </c>
      <c r="L187" s="249">
        <v>0</v>
      </c>
      <c r="M187" s="249">
        <v>25902.248190000002</v>
      </c>
      <c r="N187" s="249">
        <v>0</v>
      </c>
      <c r="O187" s="249">
        <v>0</v>
      </c>
      <c r="P187" s="249">
        <v>317306.87770999997</v>
      </c>
      <c r="Q187" s="250">
        <v>0.1065308027737684</v>
      </c>
    </row>
    <row r="188" spans="1:17" s="904" customFormat="1" ht="18" customHeight="1">
      <c r="A188" s="776" t="s">
        <v>803</v>
      </c>
      <c r="B188" s="249">
        <v>72029.151620000004</v>
      </c>
      <c r="C188" s="249">
        <v>24795.304219999998</v>
      </c>
      <c r="D188" s="249">
        <v>55688.250159999996</v>
      </c>
      <c r="E188" s="249">
        <v>69000.517359999998</v>
      </c>
      <c r="F188" s="249">
        <v>14645.970289999999</v>
      </c>
      <c r="G188" s="249">
        <v>11824.45844</v>
      </c>
      <c r="H188" s="249">
        <v>6228.4885199999999</v>
      </c>
      <c r="I188" s="249">
        <v>0</v>
      </c>
      <c r="J188" s="249">
        <v>0</v>
      </c>
      <c r="K188" s="249">
        <v>0</v>
      </c>
      <c r="L188" s="249">
        <v>3430</v>
      </c>
      <c r="M188" s="249">
        <v>12649.86969</v>
      </c>
      <c r="N188" s="249">
        <v>9990.7694300000003</v>
      </c>
      <c r="O188" s="249">
        <v>4898.7395099999994</v>
      </c>
      <c r="P188" s="249">
        <v>285181.51923999999</v>
      </c>
      <c r="Q188" s="250">
        <v>9.5745218005158395E-2</v>
      </c>
    </row>
    <row r="189" spans="1:17" s="904" customFormat="1" ht="18" customHeight="1">
      <c r="A189" s="776" t="s">
        <v>804</v>
      </c>
      <c r="B189" s="249">
        <v>43574.285790000002</v>
      </c>
      <c r="C189" s="249">
        <v>20151.385149999998</v>
      </c>
      <c r="D189" s="249">
        <v>19860.44196</v>
      </c>
      <c r="E189" s="249">
        <v>44073.28918</v>
      </c>
      <c r="F189" s="249">
        <v>9158.0883300000005</v>
      </c>
      <c r="G189" s="249">
        <v>14078.458409999999</v>
      </c>
      <c r="H189" s="249">
        <v>12718.417710000002</v>
      </c>
      <c r="I189" s="249">
        <v>0</v>
      </c>
      <c r="J189" s="249">
        <v>0</v>
      </c>
      <c r="K189" s="249">
        <v>0</v>
      </c>
      <c r="L189" s="249">
        <v>2519.54619</v>
      </c>
      <c r="M189" s="249">
        <v>16837.648280000001</v>
      </c>
      <c r="N189" s="249">
        <v>2038.43155</v>
      </c>
      <c r="O189" s="249">
        <v>3927.8226800000002</v>
      </c>
      <c r="P189" s="249">
        <v>188937.81523000001</v>
      </c>
      <c r="Q189" s="250">
        <v>6.3432905318772742E-2</v>
      </c>
    </row>
    <row r="190" spans="1:17" s="904" customFormat="1" ht="18" customHeight="1">
      <c r="A190" s="776" t="s">
        <v>805</v>
      </c>
      <c r="B190" s="249">
        <v>36185.856950000001</v>
      </c>
      <c r="C190" s="249">
        <v>25716.686579999998</v>
      </c>
      <c r="D190" s="249">
        <v>24087.344229999999</v>
      </c>
      <c r="E190" s="249">
        <v>48823.410380000001</v>
      </c>
      <c r="F190" s="249">
        <v>21492.385829999999</v>
      </c>
      <c r="G190" s="249">
        <v>11698.25893</v>
      </c>
      <c r="H190" s="249">
        <v>6304.2614999999996</v>
      </c>
      <c r="I190" s="249">
        <v>0</v>
      </c>
      <c r="J190" s="249">
        <v>1253.0740900000001</v>
      </c>
      <c r="K190" s="249">
        <v>0</v>
      </c>
      <c r="L190" s="249">
        <v>4506.7175900000002</v>
      </c>
      <c r="M190" s="249">
        <v>10062.056699999999</v>
      </c>
      <c r="N190" s="249">
        <v>3690.56459</v>
      </c>
      <c r="O190" s="249">
        <v>4306.0848699999997</v>
      </c>
      <c r="P190" s="249">
        <v>198126.70223999998</v>
      </c>
      <c r="Q190" s="250">
        <v>6.6517929875559711E-2</v>
      </c>
    </row>
    <row r="191" spans="1:17" s="904" customFormat="1" ht="18" customHeight="1">
      <c r="A191" s="776" t="s">
        <v>806</v>
      </c>
      <c r="B191" s="249">
        <v>29051.33164</v>
      </c>
      <c r="C191" s="249">
        <v>14768.00001</v>
      </c>
      <c r="D191" s="249">
        <v>21504.740260000002</v>
      </c>
      <c r="E191" s="249">
        <v>27420.352340000001</v>
      </c>
      <c r="F191" s="249">
        <v>13763.124119999999</v>
      </c>
      <c r="G191" s="249">
        <v>8663.1802599999992</v>
      </c>
      <c r="H191" s="249">
        <v>4701.9074400000009</v>
      </c>
      <c r="I191" s="249">
        <v>1061.17427</v>
      </c>
      <c r="J191" s="249">
        <v>0</v>
      </c>
      <c r="K191" s="249">
        <v>0</v>
      </c>
      <c r="L191" s="249">
        <v>5779.3996500000003</v>
      </c>
      <c r="M191" s="249">
        <v>3803.32042</v>
      </c>
      <c r="N191" s="249">
        <v>1786.67246</v>
      </c>
      <c r="O191" s="249">
        <v>2755.1844999999998</v>
      </c>
      <c r="P191" s="249">
        <v>135058.38736999998</v>
      </c>
      <c r="Q191" s="250">
        <v>4.5343733270749857E-2</v>
      </c>
    </row>
    <row r="192" spans="1:17" s="904" customFormat="1" ht="18" customHeight="1">
      <c r="A192" s="776" t="s">
        <v>807</v>
      </c>
      <c r="B192" s="249">
        <v>20818.23993</v>
      </c>
      <c r="C192" s="249">
        <v>11424.048650000001</v>
      </c>
      <c r="D192" s="249">
        <v>9557.9966999999997</v>
      </c>
      <c r="E192" s="249">
        <v>20371.8145</v>
      </c>
      <c r="F192" s="249">
        <v>12708.28399</v>
      </c>
      <c r="G192" s="249">
        <v>9545.4923200000012</v>
      </c>
      <c r="H192" s="249">
        <v>4212.9625400000004</v>
      </c>
      <c r="I192" s="249">
        <v>1146.3987500000001</v>
      </c>
      <c r="J192" s="249">
        <v>670.06815000000006</v>
      </c>
      <c r="K192" s="249">
        <v>0</v>
      </c>
      <c r="L192" s="249">
        <v>1905.63031</v>
      </c>
      <c r="M192" s="249">
        <v>2303.57539</v>
      </c>
      <c r="N192" s="249">
        <v>1244.2738400000001</v>
      </c>
      <c r="O192" s="249">
        <v>3734.1468</v>
      </c>
      <c r="P192" s="249">
        <v>99642.93187</v>
      </c>
      <c r="Q192" s="250">
        <v>3.3453550075723676E-2</v>
      </c>
    </row>
    <row r="193" spans="1:17" s="904" customFormat="1" ht="18" customHeight="1">
      <c r="A193" s="776" t="s">
        <v>808</v>
      </c>
      <c r="B193" s="249">
        <v>10246.93399</v>
      </c>
      <c r="C193" s="249">
        <v>9694.2110499999999</v>
      </c>
      <c r="D193" s="249">
        <v>5662.6236699999999</v>
      </c>
      <c r="E193" s="249">
        <v>12488.16172</v>
      </c>
      <c r="F193" s="249">
        <v>8850.4565999999995</v>
      </c>
      <c r="G193" s="249">
        <v>3241.4375199999999</v>
      </c>
      <c r="H193" s="249">
        <v>1734.8309099999999</v>
      </c>
      <c r="I193" s="249">
        <v>778.44312000000002</v>
      </c>
      <c r="J193" s="249">
        <v>0</v>
      </c>
      <c r="K193" s="249">
        <v>0</v>
      </c>
      <c r="L193" s="249">
        <v>1935.5200600000001</v>
      </c>
      <c r="M193" s="249">
        <v>1054.1210700000001</v>
      </c>
      <c r="N193" s="249">
        <v>1263.0462500000001</v>
      </c>
      <c r="O193" s="249">
        <v>1221.70198</v>
      </c>
      <c r="P193" s="249">
        <v>58171.487939999999</v>
      </c>
      <c r="Q193" s="250">
        <v>1.9530163838605903E-2</v>
      </c>
    </row>
    <row r="194" spans="1:17" s="904" customFormat="1" ht="18" customHeight="1">
      <c r="A194" s="776" t="s">
        <v>809</v>
      </c>
      <c r="B194" s="249">
        <v>21787.706899999997</v>
      </c>
      <c r="C194" s="249">
        <v>11567.859539999999</v>
      </c>
      <c r="D194" s="249">
        <v>11114.663759999999</v>
      </c>
      <c r="E194" s="249">
        <v>15577.77169</v>
      </c>
      <c r="F194" s="249">
        <v>9538.5504600000004</v>
      </c>
      <c r="G194" s="249">
        <v>5519.0807999999997</v>
      </c>
      <c r="H194" s="249">
        <v>3504.1358599999999</v>
      </c>
      <c r="I194" s="249">
        <v>3468.1361099999999</v>
      </c>
      <c r="J194" s="249">
        <v>308.32817</v>
      </c>
      <c r="K194" s="249">
        <v>0</v>
      </c>
      <c r="L194" s="249">
        <v>3308.4198099999999</v>
      </c>
      <c r="M194" s="249">
        <v>1808.16742</v>
      </c>
      <c r="N194" s="249">
        <v>1202.20857</v>
      </c>
      <c r="O194" s="249">
        <v>4619.34933</v>
      </c>
      <c r="P194" s="249">
        <v>93324.378419999994</v>
      </c>
      <c r="Q194" s="250">
        <v>3.133219495018915E-2</v>
      </c>
    </row>
    <row r="195" spans="1:17" s="904" customFormat="1" ht="18" customHeight="1">
      <c r="A195" s="776" t="s">
        <v>810</v>
      </c>
      <c r="B195" s="249">
        <v>23479.641370000001</v>
      </c>
      <c r="C195" s="249">
        <v>16638.841179999999</v>
      </c>
      <c r="D195" s="249">
        <v>17301.350640000001</v>
      </c>
      <c r="E195" s="249">
        <v>18345.888449999999</v>
      </c>
      <c r="F195" s="249">
        <v>9954.2455399999999</v>
      </c>
      <c r="G195" s="249">
        <v>4995.8231500000002</v>
      </c>
      <c r="H195" s="249">
        <v>2506.5034100000003</v>
      </c>
      <c r="I195" s="249">
        <v>3491.2492699999998</v>
      </c>
      <c r="J195" s="249">
        <v>760.96299999999997</v>
      </c>
      <c r="K195" s="249">
        <v>0</v>
      </c>
      <c r="L195" s="249">
        <v>5799.2977300000002</v>
      </c>
      <c r="M195" s="249">
        <v>2943.8482000000004</v>
      </c>
      <c r="N195" s="249">
        <v>733.72911999999997</v>
      </c>
      <c r="O195" s="249">
        <v>5106.63994</v>
      </c>
      <c r="P195" s="249">
        <v>112058.02100000001</v>
      </c>
      <c r="Q195" s="250">
        <v>3.762172134598387E-2</v>
      </c>
    </row>
    <row r="196" spans="1:17" s="904" customFormat="1" ht="18" customHeight="1">
      <c r="A196" s="776" t="s">
        <v>811</v>
      </c>
      <c r="B196" s="249">
        <v>30568.559530000002</v>
      </c>
      <c r="C196" s="249">
        <v>26498.623350000002</v>
      </c>
      <c r="D196" s="249">
        <v>12524.18289</v>
      </c>
      <c r="E196" s="249">
        <v>18990.301090000001</v>
      </c>
      <c r="F196" s="249">
        <v>12444.87988</v>
      </c>
      <c r="G196" s="249">
        <v>5473.1934499999998</v>
      </c>
      <c r="H196" s="249">
        <v>2976.8120099999996</v>
      </c>
      <c r="I196" s="249">
        <v>3126.1065400000002</v>
      </c>
      <c r="J196" s="249">
        <v>279.03674000000001</v>
      </c>
      <c r="K196" s="249">
        <v>0</v>
      </c>
      <c r="L196" s="249">
        <v>8755.82935</v>
      </c>
      <c r="M196" s="249">
        <v>2336.7342799999997</v>
      </c>
      <c r="N196" s="249">
        <v>570.46992</v>
      </c>
      <c r="O196" s="249">
        <v>3246.4673900000003</v>
      </c>
      <c r="P196" s="249">
        <v>127791.19641999999</v>
      </c>
      <c r="Q196" s="250">
        <v>4.2903887997300355E-2</v>
      </c>
    </row>
    <row r="197" spans="1:17" s="904" customFormat="1" ht="18" customHeight="1">
      <c r="A197" s="776" t="s">
        <v>812</v>
      </c>
      <c r="B197" s="249">
        <v>5196.3073600000007</v>
      </c>
      <c r="C197" s="249">
        <v>8096.7858299999998</v>
      </c>
      <c r="D197" s="249">
        <v>1568.23936</v>
      </c>
      <c r="E197" s="249">
        <v>2547.6620200000002</v>
      </c>
      <c r="F197" s="249">
        <v>4611.4674800000003</v>
      </c>
      <c r="G197" s="249">
        <v>1732.6029900000001</v>
      </c>
      <c r="H197" s="249">
        <v>357.51102000000003</v>
      </c>
      <c r="I197" s="249">
        <v>44.885589999999993</v>
      </c>
      <c r="J197" s="249">
        <v>67.053060000000002</v>
      </c>
      <c r="K197" s="249">
        <v>0</v>
      </c>
      <c r="L197" s="249">
        <v>1421.61664</v>
      </c>
      <c r="M197" s="249">
        <v>282.02130999999997</v>
      </c>
      <c r="N197" s="249">
        <v>138.17349999999999</v>
      </c>
      <c r="O197" s="249">
        <v>322.47631000000001</v>
      </c>
      <c r="P197" s="249">
        <v>26386.802470000002</v>
      </c>
      <c r="Q197" s="250">
        <v>8.8589546815025302E-3</v>
      </c>
    </row>
    <row r="198" spans="1:17" s="904" customFormat="1" ht="18" customHeight="1" thickBot="1">
      <c r="A198" s="776" t="s">
        <v>813</v>
      </c>
      <c r="B198" s="249">
        <v>3232.39707</v>
      </c>
      <c r="C198" s="249">
        <v>9390.8833699999996</v>
      </c>
      <c r="D198" s="249">
        <v>347.28343000000001</v>
      </c>
      <c r="E198" s="249">
        <v>1642.7671499999999</v>
      </c>
      <c r="F198" s="249">
        <v>1261.7633500000002</v>
      </c>
      <c r="G198" s="249">
        <v>563.52925000000005</v>
      </c>
      <c r="H198" s="249">
        <v>189.80957000000001</v>
      </c>
      <c r="I198" s="249">
        <v>1.0670299999999999</v>
      </c>
      <c r="J198" s="249">
        <v>27.461200000000002</v>
      </c>
      <c r="K198" s="249">
        <v>0</v>
      </c>
      <c r="L198" s="249">
        <v>269.726</v>
      </c>
      <c r="M198" s="249">
        <v>188.28498000000002</v>
      </c>
      <c r="N198" s="249">
        <v>34.342280000000002</v>
      </c>
      <c r="O198" s="249">
        <v>164.24217999999999</v>
      </c>
      <c r="P198" s="249">
        <v>17313.556860000001</v>
      </c>
      <c r="Q198" s="250">
        <v>5.812754909305131E-3</v>
      </c>
    </row>
    <row r="199" spans="1:17" s="904" customFormat="1" ht="51.75" customHeight="1" thickTop="1" thickBot="1">
      <c r="A199" s="775" t="s">
        <v>6</v>
      </c>
      <c r="B199" s="390">
        <v>552263.26076999994</v>
      </c>
      <c r="C199" s="390">
        <v>539630.17088999995</v>
      </c>
      <c r="D199" s="390">
        <v>326600.55933000008</v>
      </c>
      <c r="E199" s="390">
        <v>561205.03980000003</v>
      </c>
      <c r="F199" s="390">
        <v>511064.89036999998</v>
      </c>
      <c r="G199" s="390">
        <v>181466.43601999999</v>
      </c>
      <c r="H199" s="390">
        <v>82107.456450000012</v>
      </c>
      <c r="I199" s="390">
        <v>13117.46068</v>
      </c>
      <c r="J199" s="390">
        <v>3365.98441</v>
      </c>
      <c r="K199" s="390">
        <v>0</v>
      </c>
      <c r="L199" s="390">
        <v>39631.703330000004</v>
      </c>
      <c r="M199" s="390">
        <v>88974.915720000005</v>
      </c>
      <c r="N199" s="390">
        <v>37815.090560000004</v>
      </c>
      <c r="O199" s="390">
        <v>41302.855489999994</v>
      </c>
      <c r="P199" s="390">
        <v>2978545.82382</v>
      </c>
      <c r="Q199" s="391">
        <v>1</v>
      </c>
    </row>
    <row r="200" spans="1:17" s="904" customFormat="1" ht="34.5" customHeight="1" thickTop="1" thickBot="1">
      <c r="A200" s="777" t="s">
        <v>814</v>
      </c>
      <c r="B200" s="250">
        <v>0.18541371979354662</v>
      </c>
      <c r="C200" s="250">
        <v>0.18117235819387917</v>
      </c>
      <c r="D200" s="250">
        <v>0.10965101047568683</v>
      </c>
      <c r="E200" s="250">
        <v>0.18841578172540979</v>
      </c>
      <c r="F200" s="250">
        <v>0.17158201370713064</v>
      </c>
      <c r="G200" s="250">
        <v>6.0924507042590462E-2</v>
      </c>
      <c r="H200" s="250">
        <v>2.7566289493809695E-2</v>
      </c>
      <c r="I200" s="250">
        <v>4.4039814916047824E-3</v>
      </c>
      <c r="J200" s="250">
        <v>1.1300764228911906E-3</v>
      </c>
      <c r="K200" s="250">
        <v>0</v>
      </c>
      <c r="L200" s="250">
        <v>1.3305722212852224E-2</v>
      </c>
      <c r="M200" s="250">
        <v>2.9871931131107872E-2</v>
      </c>
      <c r="N200" s="250">
        <v>1.2695822994424158E-2</v>
      </c>
      <c r="O200" s="250">
        <v>1.3866785315066556E-2</v>
      </c>
      <c r="P200" s="250">
        <v>1</v>
      </c>
      <c r="Q200" s="392"/>
    </row>
    <row r="201" spans="1:17" s="904" customFormat="1" ht="45.75" customHeight="1" thickTop="1" thickBot="1">
      <c r="A201" s="775" t="s">
        <v>818</v>
      </c>
      <c r="B201" s="596" t="s">
        <v>297</v>
      </c>
      <c r="C201" s="596" t="s">
        <v>298</v>
      </c>
      <c r="D201" s="596" t="s">
        <v>299</v>
      </c>
      <c r="E201" s="596" t="s">
        <v>300</v>
      </c>
      <c r="F201" s="596" t="s">
        <v>301</v>
      </c>
      <c r="G201" s="596" t="s">
        <v>302</v>
      </c>
      <c r="H201" s="596" t="s">
        <v>303</v>
      </c>
      <c r="I201" s="596" t="s">
        <v>304</v>
      </c>
      <c r="J201" s="596" t="s">
        <v>305</v>
      </c>
      <c r="K201" s="596" t="s">
        <v>306</v>
      </c>
      <c r="L201" s="596" t="s">
        <v>307</v>
      </c>
      <c r="M201" s="596" t="s">
        <v>308</v>
      </c>
      <c r="N201" s="596" t="s">
        <v>1092</v>
      </c>
      <c r="O201" s="596" t="s">
        <v>1093</v>
      </c>
      <c r="P201" s="600" t="s">
        <v>309</v>
      </c>
      <c r="Q201" s="596" t="s">
        <v>711</v>
      </c>
    </row>
    <row r="202" spans="1:17" s="904" customFormat="1" ht="28.5" customHeight="1" thickTop="1">
      <c r="A202" s="776" t="s">
        <v>800</v>
      </c>
      <c r="B202" s="249">
        <v>5</v>
      </c>
      <c r="C202" s="249">
        <v>9</v>
      </c>
      <c r="D202" s="249">
        <v>6</v>
      </c>
      <c r="E202" s="249">
        <v>5</v>
      </c>
      <c r="F202" s="249">
        <v>12</v>
      </c>
      <c r="G202" s="249">
        <v>0</v>
      </c>
      <c r="H202" s="249">
        <v>1</v>
      </c>
      <c r="I202" s="249">
        <v>0</v>
      </c>
      <c r="J202" s="249">
        <v>0</v>
      </c>
      <c r="K202" s="249">
        <v>0</v>
      </c>
      <c r="L202" s="249">
        <v>0</v>
      </c>
      <c r="M202" s="249">
        <v>0</v>
      </c>
      <c r="N202" s="249">
        <v>1</v>
      </c>
      <c r="O202" s="249">
        <v>0</v>
      </c>
      <c r="P202" s="249">
        <v>39</v>
      </c>
      <c r="Q202" s="250">
        <v>7.9093066174532034E-4</v>
      </c>
    </row>
    <row r="203" spans="1:17" s="904" customFormat="1" ht="17.25" customHeight="1">
      <c r="A203" s="776" t="s">
        <v>801</v>
      </c>
      <c r="B203" s="249">
        <v>13</v>
      </c>
      <c r="C203" s="249">
        <v>1</v>
      </c>
      <c r="D203" s="249">
        <v>0</v>
      </c>
      <c r="E203" s="249">
        <v>13</v>
      </c>
      <c r="F203" s="249">
        <v>6</v>
      </c>
      <c r="G203" s="249">
        <v>0</v>
      </c>
      <c r="H203" s="249">
        <v>1</v>
      </c>
      <c r="I203" s="249">
        <v>0</v>
      </c>
      <c r="J203" s="249">
        <v>0</v>
      </c>
      <c r="K203" s="249">
        <v>0</v>
      </c>
      <c r="L203" s="249">
        <v>0</v>
      </c>
      <c r="M203" s="249">
        <v>1</v>
      </c>
      <c r="N203" s="249">
        <v>0</v>
      </c>
      <c r="O203" s="249">
        <v>1</v>
      </c>
      <c r="P203" s="249">
        <v>36</v>
      </c>
      <c r="Q203" s="250">
        <v>7.3008984161106487E-4</v>
      </c>
    </row>
    <row r="204" spans="1:17" s="904" customFormat="1" ht="17.25" customHeight="1">
      <c r="A204" s="776" t="s">
        <v>802</v>
      </c>
      <c r="B204" s="249">
        <v>9</v>
      </c>
      <c r="C204" s="249">
        <v>6</v>
      </c>
      <c r="D204" s="249">
        <v>6</v>
      </c>
      <c r="E204" s="249">
        <v>11</v>
      </c>
      <c r="F204" s="249">
        <v>3</v>
      </c>
      <c r="G204" s="249">
        <v>21</v>
      </c>
      <c r="H204" s="249">
        <v>3</v>
      </c>
      <c r="I204" s="249">
        <v>0</v>
      </c>
      <c r="J204" s="249">
        <v>0</v>
      </c>
      <c r="K204" s="249">
        <v>0</v>
      </c>
      <c r="L204" s="249">
        <v>0</v>
      </c>
      <c r="M204" s="249">
        <v>6</v>
      </c>
      <c r="N204" s="249">
        <v>0</v>
      </c>
      <c r="O204" s="249">
        <v>0</v>
      </c>
      <c r="P204" s="249">
        <v>65</v>
      </c>
      <c r="Q204" s="250">
        <v>1.3182177695755339E-3</v>
      </c>
    </row>
    <row r="205" spans="1:17" s="904" customFormat="1" ht="17.25" customHeight="1">
      <c r="A205" s="776" t="s">
        <v>803</v>
      </c>
      <c r="B205" s="249">
        <v>31</v>
      </c>
      <c r="C205" s="249">
        <v>11</v>
      </c>
      <c r="D205" s="249">
        <v>24</v>
      </c>
      <c r="E205" s="249">
        <v>36</v>
      </c>
      <c r="F205" s="249">
        <v>6</v>
      </c>
      <c r="G205" s="249">
        <v>5</v>
      </c>
      <c r="H205" s="249">
        <v>3</v>
      </c>
      <c r="I205" s="249">
        <v>0</v>
      </c>
      <c r="J205" s="249">
        <v>0</v>
      </c>
      <c r="K205" s="249">
        <v>0</v>
      </c>
      <c r="L205" s="249">
        <v>1</v>
      </c>
      <c r="M205" s="249">
        <v>6</v>
      </c>
      <c r="N205" s="249">
        <v>5</v>
      </c>
      <c r="O205" s="249">
        <v>2</v>
      </c>
      <c r="P205" s="249">
        <v>130</v>
      </c>
      <c r="Q205" s="250">
        <v>2.6364355391510679E-3</v>
      </c>
    </row>
    <row r="206" spans="1:17" s="904" customFormat="1" ht="17.25" customHeight="1">
      <c r="A206" s="776" t="s">
        <v>804</v>
      </c>
      <c r="B206" s="249">
        <v>44</v>
      </c>
      <c r="C206" s="249">
        <v>21</v>
      </c>
      <c r="D206" s="249">
        <v>21</v>
      </c>
      <c r="E206" s="249">
        <v>45</v>
      </c>
      <c r="F206" s="249">
        <v>11</v>
      </c>
      <c r="G206" s="249">
        <v>15</v>
      </c>
      <c r="H206" s="249">
        <v>13</v>
      </c>
      <c r="I206" s="249">
        <v>0</v>
      </c>
      <c r="J206" s="249">
        <v>0</v>
      </c>
      <c r="K206" s="249">
        <v>0</v>
      </c>
      <c r="L206" s="249">
        <v>3</v>
      </c>
      <c r="M206" s="249">
        <v>17</v>
      </c>
      <c r="N206" s="249">
        <v>2</v>
      </c>
      <c r="O206" s="249">
        <v>5</v>
      </c>
      <c r="P206" s="249">
        <v>197</v>
      </c>
      <c r="Q206" s="250">
        <v>3.9952138554827715E-3</v>
      </c>
    </row>
    <row r="207" spans="1:17" s="904" customFormat="1" ht="17.25" customHeight="1">
      <c r="A207" s="776" t="s">
        <v>805</v>
      </c>
      <c r="B207" s="249">
        <v>77</v>
      </c>
      <c r="C207" s="249">
        <v>54</v>
      </c>
      <c r="D207" s="249">
        <v>50</v>
      </c>
      <c r="E207" s="249">
        <v>104</v>
      </c>
      <c r="F207" s="249">
        <v>45</v>
      </c>
      <c r="G207" s="249">
        <v>27</v>
      </c>
      <c r="H207" s="249">
        <v>12</v>
      </c>
      <c r="I207" s="249">
        <v>0</v>
      </c>
      <c r="J207" s="249">
        <v>2</v>
      </c>
      <c r="K207" s="249">
        <v>0</v>
      </c>
      <c r="L207" s="249">
        <v>10</v>
      </c>
      <c r="M207" s="249">
        <v>24</v>
      </c>
      <c r="N207" s="249">
        <v>8</v>
      </c>
      <c r="O207" s="249">
        <v>9</v>
      </c>
      <c r="P207" s="249">
        <v>422</v>
      </c>
      <c r="Q207" s="250">
        <v>8.5582753655519279E-3</v>
      </c>
    </row>
    <row r="208" spans="1:17" s="904" customFormat="1" ht="17.25" customHeight="1">
      <c r="A208" s="776" t="s">
        <v>806</v>
      </c>
      <c r="B208" s="249">
        <v>104</v>
      </c>
      <c r="C208" s="249">
        <v>56</v>
      </c>
      <c r="D208" s="249">
        <v>74</v>
      </c>
      <c r="E208" s="249">
        <v>103</v>
      </c>
      <c r="F208" s="249">
        <v>52</v>
      </c>
      <c r="G208" s="249">
        <v>34</v>
      </c>
      <c r="H208" s="249">
        <v>17</v>
      </c>
      <c r="I208" s="249">
        <v>4</v>
      </c>
      <c r="J208" s="249">
        <v>0</v>
      </c>
      <c r="K208" s="249">
        <v>0</v>
      </c>
      <c r="L208" s="249">
        <v>21</v>
      </c>
      <c r="M208" s="249">
        <v>14</v>
      </c>
      <c r="N208" s="249">
        <v>7</v>
      </c>
      <c r="O208" s="249">
        <v>10</v>
      </c>
      <c r="P208" s="249">
        <v>496</v>
      </c>
      <c r="Q208" s="250">
        <v>1.0059015595530229E-2</v>
      </c>
    </row>
    <row r="209" spans="1:18" s="904" customFormat="1" ht="17.25" customHeight="1">
      <c r="A209" s="776" t="s">
        <v>807</v>
      </c>
      <c r="B209" s="249">
        <v>126</v>
      </c>
      <c r="C209" s="249">
        <v>71</v>
      </c>
      <c r="D209" s="249">
        <v>56</v>
      </c>
      <c r="E209" s="249">
        <v>123</v>
      </c>
      <c r="F209" s="249">
        <v>75</v>
      </c>
      <c r="G209" s="249">
        <v>57</v>
      </c>
      <c r="H209" s="249">
        <v>25</v>
      </c>
      <c r="I209" s="249">
        <v>7</v>
      </c>
      <c r="J209" s="249">
        <v>4</v>
      </c>
      <c r="K209" s="249">
        <v>0</v>
      </c>
      <c r="L209" s="249">
        <v>12</v>
      </c>
      <c r="M209" s="249">
        <v>13</v>
      </c>
      <c r="N209" s="249">
        <v>8</v>
      </c>
      <c r="O209" s="249">
        <v>23</v>
      </c>
      <c r="P209" s="249">
        <v>600</v>
      </c>
      <c r="Q209" s="250">
        <v>1.2168164026851083E-2</v>
      </c>
    </row>
    <row r="210" spans="1:18" s="904" customFormat="1" ht="17.25" customHeight="1">
      <c r="A210" s="776" t="s">
        <v>808</v>
      </c>
      <c r="B210" s="249">
        <v>87</v>
      </c>
      <c r="C210" s="249">
        <v>82</v>
      </c>
      <c r="D210" s="249">
        <v>48</v>
      </c>
      <c r="E210" s="249">
        <v>107</v>
      </c>
      <c r="F210" s="249">
        <v>73</v>
      </c>
      <c r="G210" s="249">
        <v>27</v>
      </c>
      <c r="H210" s="249">
        <v>15</v>
      </c>
      <c r="I210" s="249">
        <v>7</v>
      </c>
      <c r="J210" s="249">
        <v>0</v>
      </c>
      <c r="K210" s="249">
        <v>0</v>
      </c>
      <c r="L210" s="249">
        <v>16</v>
      </c>
      <c r="M210" s="249">
        <v>9</v>
      </c>
      <c r="N210" s="249">
        <v>10</v>
      </c>
      <c r="O210" s="249">
        <v>11</v>
      </c>
      <c r="P210" s="249">
        <v>492</v>
      </c>
      <c r="Q210" s="250">
        <v>9.9778945020178866E-3</v>
      </c>
    </row>
    <row r="211" spans="1:18" s="904" customFormat="1" ht="17.25" customHeight="1">
      <c r="A211" s="776" t="s">
        <v>809</v>
      </c>
      <c r="B211" s="249">
        <v>273</v>
      </c>
      <c r="C211" s="249">
        <v>140</v>
      </c>
      <c r="D211" s="249">
        <v>140</v>
      </c>
      <c r="E211" s="249">
        <v>192</v>
      </c>
      <c r="F211" s="249">
        <v>116</v>
      </c>
      <c r="G211" s="249">
        <v>68</v>
      </c>
      <c r="H211" s="249">
        <v>44</v>
      </c>
      <c r="I211" s="249">
        <v>46</v>
      </c>
      <c r="J211" s="249">
        <v>4</v>
      </c>
      <c r="K211" s="249">
        <v>0</v>
      </c>
      <c r="L211" s="249">
        <v>41</v>
      </c>
      <c r="M211" s="249">
        <v>22</v>
      </c>
      <c r="N211" s="249">
        <v>15</v>
      </c>
      <c r="O211" s="249">
        <v>58</v>
      </c>
      <c r="P211" s="249">
        <v>1159</v>
      </c>
      <c r="Q211" s="250">
        <v>2.3504836845200675E-2</v>
      </c>
    </row>
    <row r="212" spans="1:18" s="904" customFormat="1" ht="17.25" customHeight="1">
      <c r="A212" s="776" t="s">
        <v>810</v>
      </c>
      <c r="B212" s="249">
        <v>515</v>
      </c>
      <c r="C212" s="249">
        <v>338</v>
      </c>
      <c r="D212" s="249">
        <v>336</v>
      </c>
      <c r="E212" s="249">
        <v>391</v>
      </c>
      <c r="F212" s="249">
        <v>205</v>
      </c>
      <c r="G212" s="249">
        <v>102</v>
      </c>
      <c r="H212" s="249">
        <v>55</v>
      </c>
      <c r="I212" s="249">
        <v>73</v>
      </c>
      <c r="J212" s="249">
        <v>13</v>
      </c>
      <c r="K212" s="249">
        <v>0</v>
      </c>
      <c r="L212" s="249">
        <v>123</v>
      </c>
      <c r="M212" s="249">
        <v>59</v>
      </c>
      <c r="N212" s="249">
        <v>15</v>
      </c>
      <c r="O212" s="249">
        <v>107</v>
      </c>
      <c r="P212" s="249">
        <v>2332</v>
      </c>
      <c r="Q212" s="250">
        <v>4.729359751769454E-2</v>
      </c>
    </row>
    <row r="213" spans="1:18" s="904" customFormat="1" ht="17.25" customHeight="1">
      <c r="A213" s="776" t="s">
        <v>811</v>
      </c>
      <c r="B213" s="249">
        <v>2051</v>
      </c>
      <c r="C213" s="249">
        <v>1766</v>
      </c>
      <c r="D213" s="249">
        <v>742</v>
      </c>
      <c r="E213" s="249">
        <v>1259</v>
      </c>
      <c r="F213" s="249">
        <v>803</v>
      </c>
      <c r="G213" s="249">
        <v>338</v>
      </c>
      <c r="H213" s="249">
        <v>179</v>
      </c>
      <c r="I213" s="249">
        <v>170</v>
      </c>
      <c r="J213" s="249">
        <v>17</v>
      </c>
      <c r="K213" s="249">
        <v>0</v>
      </c>
      <c r="L213" s="249">
        <v>808</v>
      </c>
      <c r="M213" s="249">
        <v>145</v>
      </c>
      <c r="N213" s="249">
        <v>34</v>
      </c>
      <c r="O213" s="249">
        <v>185</v>
      </c>
      <c r="P213" s="249">
        <v>8497</v>
      </c>
      <c r="Q213" s="250">
        <v>0.17232148289358939</v>
      </c>
    </row>
    <row r="214" spans="1:18" s="904" customFormat="1" ht="17.25" customHeight="1">
      <c r="A214" s="776" t="s">
        <v>812</v>
      </c>
      <c r="B214" s="249">
        <v>941</v>
      </c>
      <c r="C214" s="249">
        <v>1586</v>
      </c>
      <c r="D214" s="249">
        <v>292</v>
      </c>
      <c r="E214" s="249">
        <v>523</v>
      </c>
      <c r="F214" s="249">
        <v>805</v>
      </c>
      <c r="G214" s="249">
        <v>283</v>
      </c>
      <c r="H214" s="249">
        <v>65</v>
      </c>
      <c r="I214" s="249">
        <v>8</v>
      </c>
      <c r="J214" s="249">
        <v>13</v>
      </c>
      <c r="K214" s="249">
        <v>0</v>
      </c>
      <c r="L214" s="249">
        <v>241</v>
      </c>
      <c r="M214" s="249">
        <v>60</v>
      </c>
      <c r="N214" s="249">
        <v>25</v>
      </c>
      <c r="O214" s="249">
        <v>61</v>
      </c>
      <c r="P214" s="249">
        <v>4903</v>
      </c>
      <c r="Q214" s="250">
        <v>9.9434180372751424E-2</v>
      </c>
    </row>
    <row r="215" spans="1:18" s="904" customFormat="1" ht="17.25" customHeight="1" thickBot="1">
      <c r="A215" s="776" t="s">
        <v>813</v>
      </c>
      <c r="B215" s="249">
        <v>2271</v>
      </c>
      <c r="C215" s="249">
        <v>24943</v>
      </c>
      <c r="D215" s="249">
        <v>212</v>
      </c>
      <c r="E215" s="249">
        <v>983</v>
      </c>
      <c r="F215" s="249">
        <v>651</v>
      </c>
      <c r="G215" s="249">
        <v>413</v>
      </c>
      <c r="H215" s="249">
        <v>103</v>
      </c>
      <c r="I215" s="249">
        <v>1</v>
      </c>
      <c r="J215" s="249">
        <v>18</v>
      </c>
      <c r="K215" s="249">
        <v>0</v>
      </c>
      <c r="L215" s="249">
        <v>149</v>
      </c>
      <c r="M215" s="249">
        <v>98</v>
      </c>
      <c r="N215" s="249">
        <v>18</v>
      </c>
      <c r="O215" s="249">
        <v>81</v>
      </c>
      <c r="P215" s="249">
        <v>29941</v>
      </c>
      <c r="Q215" s="250">
        <v>0.6072116652132471</v>
      </c>
    </row>
    <row r="216" spans="1:18" s="904" customFormat="1" ht="49.5" customHeight="1" thickTop="1" thickBot="1">
      <c r="A216" s="775" t="s">
        <v>6</v>
      </c>
      <c r="B216" s="390">
        <v>6547</v>
      </c>
      <c r="C216" s="390">
        <v>29084</v>
      </c>
      <c r="D216" s="390">
        <v>2007</v>
      </c>
      <c r="E216" s="390">
        <v>3895</v>
      </c>
      <c r="F216" s="390">
        <v>2863</v>
      </c>
      <c r="G216" s="390">
        <v>1390</v>
      </c>
      <c r="H216" s="390">
        <v>536</v>
      </c>
      <c r="I216" s="390">
        <v>316</v>
      </c>
      <c r="J216" s="390">
        <v>71</v>
      </c>
      <c r="K216" s="390">
        <v>0</v>
      </c>
      <c r="L216" s="390">
        <v>1425</v>
      </c>
      <c r="M216" s="390">
        <v>474</v>
      </c>
      <c r="N216" s="390">
        <v>148</v>
      </c>
      <c r="O216" s="390">
        <v>553</v>
      </c>
      <c r="P216" s="390">
        <v>49309</v>
      </c>
      <c r="Q216" s="391">
        <v>1</v>
      </c>
    </row>
    <row r="217" spans="1:18" s="904" customFormat="1" ht="36.75" customHeight="1" thickTop="1">
      <c r="A217" s="777" t="s">
        <v>814</v>
      </c>
      <c r="B217" s="250">
        <v>0.1327749498063234</v>
      </c>
      <c r="C217" s="250">
        <v>0.58983147092822807</v>
      </c>
      <c r="D217" s="250">
        <v>4.0702508669816867E-2</v>
      </c>
      <c r="E217" s="250">
        <v>7.8991664807641609E-2</v>
      </c>
      <c r="F217" s="250">
        <v>5.8062422681457747E-2</v>
      </c>
      <c r="G217" s="250">
        <v>2.8189579995538339E-2</v>
      </c>
      <c r="H217" s="250">
        <v>1.0870226530653634E-2</v>
      </c>
      <c r="I217" s="250">
        <v>6.4085663874749029E-3</v>
      </c>
      <c r="J217" s="250">
        <v>1.4398994098440447E-3</v>
      </c>
      <c r="K217" s="250">
        <v>0</v>
      </c>
      <c r="L217" s="250">
        <v>2.8899389563771319E-2</v>
      </c>
      <c r="M217" s="250">
        <v>9.612849581212354E-3</v>
      </c>
      <c r="N217" s="250">
        <v>3.0014804599566001E-3</v>
      </c>
      <c r="O217" s="250">
        <v>1.121499117808108E-2</v>
      </c>
      <c r="P217" s="250">
        <v>1</v>
      </c>
      <c r="Q217" s="393"/>
      <c r="R217" s="187"/>
    </row>
    <row r="218" spans="1:18" s="904" customFormat="1" ht="9" customHeight="1" thickBot="1">
      <c r="A218" s="779"/>
      <c r="B218" s="597"/>
      <c r="C218" s="394"/>
      <c r="D218" s="394"/>
      <c r="E218" s="394"/>
      <c r="F218" s="394"/>
      <c r="G218" s="597"/>
      <c r="H218" s="597"/>
      <c r="I218" s="597"/>
      <c r="J218" s="597"/>
      <c r="K218" s="597"/>
      <c r="L218" s="597"/>
      <c r="M218" s="597"/>
      <c r="N218" s="597"/>
      <c r="O218" s="597"/>
      <c r="P218" s="601"/>
      <c r="Q218" s="601"/>
    </row>
    <row r="219" spans="1:18" s="904" customFormat="1" ht="15.75" customHeight="1" thickTop="1">
      <c r="A219" s="668" t="s">
        <v>825</v>
      </c>
      <c r="B219" s="357"/>
      <c r="C219" s="191"/>
      <c r="D219" s="191"/>
      <c r="E219" s="191"/>
      <c r="F219" s="191"/>
      <c r="G219" s="357"/>
      <c r="H219" s="357"/>
      <c r="I219" s="357"/>
      <c r="J219" s="357"/>
      <c r="K219" s="357"/>
      <c r="L219" s="357"/>
      <c r="M219" s="357"/>
      <c r="N219" s="357"/>
      <c r="O219" s="357"/>
      <c r="P219" s="258"/>
      <c r="Q219" s="602"/>
    </row>
    <row r="220" spans="1:18" s="904" customFormat="1" ht="9" customHeight="1">
      <c r="A220" s="665"/>
      <c r="B220" s="357"/>
      <c r="C220" s="191"/>
      <c r="D220" s="191"/>
      <c r="E220" s="191"/>
      <c r="F220" s="191"/>
      <c r="G220" s="357"/>
      <c r="H220" s="357"/>
      <c r="I220" s="357"/>
      <c r="J220" s="357"/>
      <c r="K220" s="357"/>
      <c r="L220" s="357"/>
      <c r="M220" s="357"/>
      <c r="N220" s="357"/>
      <c r="O220" s="357"/>
      <c r="P220" s="258"/>
      <c r="Q220" s="602"/>
    </row>
    <row r="221" spans="1:18" s="904" customFormat="1" ht="15.75">
      <c r="A221" s="79"/>
      <c r="B221" s="80"/>
      <c r="C221" s="443"/>
      <c r="D221" s="443"/>
      <c r="E221" s="443"/>
      <c r="F221" s="443"/>
      <c r="G221" s="443"/>
      <c r="H221" s="80"/>
      <c r="I221" s="80"/>
      <c r="J221" s="80"/>
      <c r="K221" s="80"/>
      <c r="L221" s="80"/>
      <c r="M221" s="80"/>
      <c r="N221" s="80"/>
      <c r="O221" s="80"/>
      <c r="P221" s="80"/>
      <c r="Q221" s="603"/>
    </row>
    <row r="222" spans="1:18" s="904" customFormat="1" ht="15.75">
      <c r="A222" s="79"/>
      <c r="B222" s="80"/>
      <c r="C222" s="443"/>
      <c r="D222" s="443"/>
      <c r="E222" s="443"/>
      <c r="F222" s="443"/>
      <c r="G222" s="443"/>
      <c r="H222" s="80"/>
      <c r="I222" s="80"/>
      <c r="J222" s="80"/>
      <c r="K222" s="80"/>
      <c r="L222" s="80"/>
      <c r="M222" s="80"/>
      <c r="N222" s="80"/>
      <c r="O222" s="80"/>
      <c r="P222" s="80"/>
      <c r="Q222" s="603"/>
    </row>
    <row r="223" spans="1:18" s="904" customFormat="1" ht="15.75">
      <c r="A223" s="79"/>
      <c r="B223" s="80"/>
      <c r="C223" s="443"/>
      <c r="D223" s="443"/>
      <c r="E223" s="443"/>
      <c r="F223" s="443"/>
      <c r="G223" s="443"/>
      <c r="H223" s="80"/>
      <c r="I223" s="80"/>
      <c r="J223" s="80"/>
      <c r="K223" s="80"/>
      <c r="L223" s="80"/>
      <c r="M223" s="80"/>
      <c r="N223" s="80"/>
      <c r="O223" s="80"/>
      <c r="P223" s="80"/>
      <c r="Q223" s="603"/>
    </row>
    <row r="224" spans="1:18" s="904" customFormat="1" ht="15.75">
      <c r="A224" s="79"/>
      <c r="B224" s="80"/>
      <c r="C224" s="443"/>
      <c r="D224" s="443"/>
      <c r="E224" s="443"/>
      <c r="F224" s="443"/>
      <c r="G224" s="443"/>
      <c r="H224" s="80"/>
      <c r="I224" s="80"/>
      <c r="J224" s="80"/>
      <c r="K224" s="80"/>
      <c r="L224" s="80"/>
      <c r="M224" s="80"/>
      <c r="N224" s="80"/>
      <c r="O224" s="80"/>
      <c r="P224" s="80"/>
      <c r="Q224" s="603"/>
    </row>
    <row r="225" spans="1:17" s="904" customFormat="1" ht="15.75">
      <c r="A225" s="79"/>
      <c r="B225" s="80"/>
      <c r="C225" s="443"/>
      <c r="D225" s="443"/>
      <c r="E225" s="443"/>
      <c r="F225" s="443"/>
      <c r="G225" s="443"/>
      <c r="H225" s="80"/>
      <c r="I225" s="80"/>
      <c r="J225" s="80"/>
      <c r="K225" s="80"/>
      <c r="L225" s="80"/>
      <c r="M225" s="80"/>
      <c r="N225" s="80"/>
      <c r="O225" s="80"/>
      <c r="P225" s="80"/>
      <c r="Q225" s="603"/>
    </row>
    <row r="226" spans="1:17" s="904" customFormat="1" ht="15.75">
      <c r="A226" s="79"/>
      <c r="B226" s="80"/>
      <c r="C226" s="443"/>
      <c r="D226" s="443"/>
      <c r="E226" s="443"/>
      <c r="F226" s="443"/>
      <c r="G226" s="443"/>
      <c r="H226" s="80"/>
      <c r="I226" s="80"/>
      <c r="J226" s="80"/>
      <c r="K226" s="80"/>
      <c r="L226" s="80"/>
      <c r="M226" s="80"/>
      <c r="N226" s="80"/>
      <c r="O226" s="80"/>
      <c r="P226" s="80"/>
      <c r="Q226" s="603"/>
    </row>
    <row r="227" spans="1:17" s="904" customFormat="1" ht="15.75">
      <c r="A227" s="79"/>
      <c r="B227" s="80"/>
      <c r="C227" s="443"/>
      <c r="D227" s="443"/>
      <c r="E227" s="443"/>
      <c r="F227" s="443"/>
      <c r="G227" s="443"/>
      <c r="H227" s="80"/>
      <c r="I227" s="80"/>
      <c r="J227" s="80"/>
      <c r="K227" s="80"/>
      <c r="L227" s="80"/>
      <c r="M227" s="80"/>
      <c r="N227" s="80"/>
      <c r="O227" s="80"/>
      <c r="P227" s="80"/>
      <c r="Q227" s="603"/>
    </row>
    <row r="228" spans="1:17" s="904" customFormat="1" ht="15.75">
      <c r="A228" s="79"/>
      <c r="B228" s="80"/>
      <c r="C228" s="443"/>
      <c r="D228" s="443"/>
      <c r="E228" s="443"/>
      <c r="F228" s="443"/>
      <c r="G228" s="443"/>
      <c r="H228" s="80"/>
      <c r="I228" s="80"/>
      <c r="J228" s="80"/>
      <c r="K228" s="80"/>
      <c r="L228" s="80"/>
      <c r="M228" s="80"/>
      <c r="N228" s="80"/>
      <c r="O228" s="80"/>
      <c r="P228" s="80"/>
      <c r="Q228" s="603"/>
    </row>
    <row r="229" spans="1:17" s="904" customFormat="1" ht="15.75">
      <c r="A229" s="79"/>
      <c r="B229" s="80"/>
      <c r="C229" s="443"/>
      <c r="D229" s="443"/>
      <c r="E229" s="443"/>
      <c r="F229" s="443"/>
      <c r="G229" s="443"/>
      <c r="H229" s="80"/>
      <c r="I229" s="80"/>
      <c r="J229" s="80"/>
      <c r="K229" s="80"/>
      <c r="L229" s="80"/>
      <c r="M229" s="80"/>
      <c r="N229" s="80"/>
      <c r="O229" s="80"/>
      <c r="P229" s="80"/>
      <c r="Q229" s="603"/>
    </row>
    <row r="230" spans="1:17" s="904" customFormat="1" ht="15.75">
      <c r="A230" s="79"/>
      <c r="B230" s="80"/>
      <c r="C230" s="443"/>
      <c r="D230" s="443"/>
      <c r="E230" s="443"/>
      <c r="F230" s="443"/>
      <c r="G230" s="443"/>
      <c r="H230" s="80"/>
      <c r="I230" s="80"/>
      <c r="J230" s="80"/>
      <c r="K230" s="80"/>
      <c r="L230" s="80"/>
      <c r="M230" s="80"/>
      <c r="N230" s="80"/>
      <c r="O230" s="80"/>
      <c r="P230" s="80"/>
      <c r="Q230" s="603"/>
    </row>
    <row r="231" spans="1:17" s="904" customFormat="1" ht="15.75">
      <c r="A231" s="79"/>
      <c r="B231" s="80"/>
      <c r="C231" s="443"/>
      <c r="D231" s="443"/>
      <c r="E231" s="443"/>
      <c r="F231" s="443"/>
      <c r="G231" s="443"/>
      <c r="H231" s="80"/>
      <c r="I231" s="80"/>
      <c r="J231" s="80"/>
      <c r="K231" s="80"/>
      <c r="L231" s="80"/>
      <c r="M231" s="80"/>
      <c r="N231" s="80"/>
      <c r="O231" s="80"/>
      <c r="P231" s="80"/>
      <c r="Q231" s="603"/>
    </row>
    <row r="232" spans="1:17" s="904" customFormat="1" ht="15.75">
      <c r="A232" s="79"/>
      <c r="B232" s="80"/>
      <c r="C232" s="443"/>
      <c r="D232" s="443"/>
      <c r="E232" s="443"/>
      <c r="F232" s="443"/>
      <c r="G232" s="443"/>
      <c r="H232" s="80"/>
      <c r="I232" s="80"/>
      <c r="J232" s="80"/>
      <c r="K232" s="80"/>
      <c r="L232" s="80"/>
      <c r="M232" s="80"/>
      <c r="N232" s="80"/>
      <c r="O232" s="80"/>
      <c r="P232" s="80"/>
      <c r="Q232" s="603"/>
    </row>
    <row r="233" spans="1:17" s="904" customFormat="1" ht="15.75">
      <c r="A233" s="79"/>
      <c r="B233" s="80"/>
      <c r="C233" s="443"/>
      <c r="D233" s="443"/>
      <c r="E233" s="443"/>
      <c r="F233" s="443"/>
      <c r="G233" s="443"/>
      <c r="H233" s="80"/>
      <c r="I233" s="80"/>
      <c r="J233" s="80"/>
      <c r="K233" s="80"/>
      <c r="L233" s="80"/>
      <c r="M233" s="80"/>
      <c r="N233" s="80"/>
      <c r="O233" s="80"/>
      <c r="P233" s="80"/>
      <c r="Q233" s="603"/>
    </row>
    <row r="234" spans="1:17" s="904" customFormat="1" ht="15.75">
      <c r="A234" s="79"/>
      <c r="B234" s="80"/>
      <c r="C234" s="443"/>
      <c r="D234" s="443"/>
      <c r="E234" s="443"/>
      <c r="F234" s="443"/>
      <c r="G234" s="443"/>
      <c r="H234" s="80"/>
      <c r="I234" s="80"/>
      <c r="J234" s="80"/>
      <c r="K234" s="80"/>
      <c r="L234" s="80"/>
      <c r="M234" s="80"/>
      <c r="N234" s="80"/>
      <c r="O234" s="80"/>
      <c r="P234" s="80"/>
      <c r="Q234" s="603"/>
    </row>
    <row r="235" spans="1:17" s="904" customFormat="1" ht="15.75">
      <c r="A235" s="79"/>
      <c r="B235" s="80"/>
      <c r="C235" s="443"/>
      <c r="D235" s="443"/>
      <c r="E235" s="443"/>
      <c r="F235" s="443"/>
      <c r="G235" s="443"/>
      <c r="H235" s="80"/>
      <c r="I235" s="80"/>
      <c r="J235" s="80"/>
      <c r="K235" s="80"/>
      <c r="L235" s="80"/>
      <c r="M235" s="80"/>
      <c r="N235" s="80"/>
      <c r="O235" s="80"/>
      <c r="P235" s="80"/>
      <c r="Q235" s="603"/>
    </row>
    <row r="236" spans="1:17" s="904" customFormat="1" ht="15.75">
      <c r="A236" s="79"/>
      <c r="B236" s="80"/>
      <c r="C236" s="443"/>
      <c r="D236" s="443"/>
      <c r="E236" s="443"/>
      <c r="F236" s="443"/>
      <c r="G236" s="443"/>
      <c r="H236" s="80"/>
      <c r="I236" s="80"/>
      <c r="J236" s="80"/>
      <c r="K236" s="80"/>
      <c r="L236" s="80"/>
      <c r="M236" s="80"/>
      <c r="N236" s="80"/>
      <c r="O236" s="80"/>
      <c r="P236" s="80"/>
      <c r="Q236" s="603"/>
    </row>
    <row r="237" spans="1:17" s="904" customFormat="1" ht="15.75">
      <c r="A237" s="79"/>
      <c r="B237" s="80"/>
      <c r="C237" s="443"/>
      <c r="D237" s="443"/>
      <c r="E237" s="443"/>
      <c r="F237" s="443"/>
      <c r="G237" s="443"/>
      <c r="H237" s="80"/>
      <c r="I237" s="80"/>
      <c r="J237" s="80"/>
      <c r="K237" s="80"/>
      <c r="L237" s="80"/>
      <c r="M237" s="80"/>
      <c r="N237" s="80"/>
      <c r="O237" s="80"/>
      <c r="P237" s="80"/>
      <c r="Q237" s="603"/>
    </row>
    <row r="238" spans="1:17" s="904" customFormat="1" ht="15.75">
      <c r="A238" s="79"/>
      <c r="B238" s="80"/>
      <c r="C238" s="443"/>
      <c r="D238" s="443"/>
      <c r="E238" s="443"/>
      <c r="F238" s="443"/>
      <c r="G238" s="443"/>
      <c r="H238" s="80"/>
      <c r="I238" s="80"/>
      <c r="J238" s="80"/>
      <c r="K238" s="80"/>
      <c r="L238" s="80"/>
      <c r="M238" s="80"/>
      <c r="N238" s="80"/>
      <c r="O238" s="80"/>
      <c r="P238" s="80"/>
      <c r="Q238" s="603"/>
    </row>
    <row r="239" spans="1:17" s="904" customFormat="1" ht="15.75">
      <c r="A239" s="79"/>
      <c r="B239" s="80"/>
      <c r="C239" s="443"/>
      <c r="D239" s="443"/>
      <c r="E239" s="443"/>
      <c r="F239" s="443"/>
      <c r="G239" s="443"/>
      <c r="H239" s="80"/>
      <c r="I239" s="80"/>
      <c r="J239" s="80"/>
      <c r="K239" s="80"/>
      <c r="L239" s="80"/>
      <c r="M239" s="80"/>
      <c r="N239" s="80"/>
      <c r="O239" s="80"/>
      <c r="P239" s="80"/>
      <c r="Q239" s="603"/>
    </row>
    <row r="240" spans="1:17" s="904" customFormat="1" ht="15.75">
      <c r="A240" s="79"/>
      <c r="B240" s="80"/>
      <c r="C240" s="443"/>
      <c r="D240" s="443"/>
      <c r="E240" s="443"/>
      <c r="F240" s="443"/>
      <c r="G240" s="443"/>
      <c r="H240" s="80"/>
      <c r="I240" s="80"/>
      <c r="J240" s="80"/>
      <c r="K240" s="80"/>
      <c r="L240" s="80"/>
      <c r="M240" s="80"/>
      <c r="N240" s="80"/>
      <c r="O240" s="80"/>
      <c r="P240" s="80"/>
      <c r="Q240" s="603"/>
    </row>
    <row r="241" spans="1:17" s="904" customFormat="1" ht="15.75">
      <c r="A241" s="79"/>
      <c r="B241" s="80"/>
      <c r="C241" s="443"/>
      <c r="D241" s="443"/>
      <c r="E241" s="443"/>
      <c r="F241" s="443"/>
      <c r="G241" s="443"/>
      <c r="H241" s="80"/>
      <c r="I241" s="80"/>
      <c r="J241" s="80"/>
      <c r="K241" s="80"/>
      <c r="L241" s="80"/>
      <c r="M241" s="80"/>
      <c r="N241" s="80"/>
      <c r="O241" s="80"/>
      <c r="P241" s="80"/>
      <c r="Q241" s="603"/>
    </row>
    <row r="242" spans="1:17" s="904" customFormat="1" ht="15.75">
      <c r="A242" s="79"/>
      <c r="B242" s="80"/>
      <c r="C242" s="443"/>
      <c r="D242" s="443"/>
      <c r="E242" s="443"/>
      <c r="F242" s="443"/>
      <c r="G242" s="443"/>
      <c r="H242" s="80"/>
      <c r="I242" s="80"/>
      <c r="J242" s="80"/>
      <c r="K242" s="80"/>
      <c r="L242" s="80"/>
      <c r="M242" s="80"/>
      <c r="N242" s="80"/>
      <c r="O242" s="80"/>
      <c r="P242" s="80"/>
      <c r="Q242" s="603"/>
    </row>
    <row r="243" spans="1:17" s="904" customFormat="1" ht="15.75">
      <c r="A243" s="79"/>
      <c r="B243" s="80"/>
      <c r="C243" s="443"/>
      <c r="D243" s="443"/>
      <c r="E243" s="443"/>
      <c r="F243" s="443"/>
      <c r="G243" s="443"/>
      <c r="H243" s="80"/>
      <c r="I243" s="80"/>
      <c r="J243" s="80"/>
      <c r="K243" s="80"/>
      <c r="L243" s="80"/>
      <c r="M243" s="80"/>
      <c r="N243" s="80"/>
      <c r="O243" s="80"/>
      <c r="P243" s="80"/>
      <c r="Q243" s="603"/>
    </row>
    <row r="244" spans="1:17" s="904" customFormat="1" ht="15.75">
      <c r="A244" s="79"/>
      <c r="B244" s="80"/>
      <c r="C244" s="443"/>
      <c r="D244" s="443"/>
      <c r="E244" s="443"/>
      <c r="F244" s="443"/>
      <c r="G244" s="443"/>
      <c r="H244" s="80"/>
      <c r="I244" s="80"/>
      <c r="J244" s="80"/>
      <c r="K244" s="80"/>
      <c r="L244" s="80"/>
      <c r="M244" s="80"/>
      <c r="N244" s="80"/>
      <c r="O244" s="80"/>
      <c r="P244" s="80"/>
      <c r="Q244" s="603"/>
    </row>
    <row r="245" spans="1:17" s="904" customFormat="1" ht="15.75">
      <c r="A245" s="79"/>
      <c r="B245" s="80"/>
      <c r="C245" s="443"/>
      <c r="D245" s="443"/>
      <c r="E245" s="443"/>
      <c r="F245" s="443"/>
      <c r="G245" s="443"/>
      <c r="H245" s="80"/>
      <c r="I245" s="80"/>
      <c r="J245" s="80"/>
      <c r="K245" s="80"/>
      <c r="L245" s="80"/>
      <c r="M245" s="80"/>
      <c r="N245" s="80"/>
      <c r="O245" s="80"/>
      <c r="P245" s="80"/>
      <c r="Q245" s="603"/>
    </row>
    <row r="246" spans="1:17" s="904" customFormat="1" ht="15.75">
      <c r="A246" s="79"/>
      <c r="B246" s="80"/>
      <c r="C246" s="443"/>
      <c r="D246" s="443"/>
      <c r="E246" s="443"/>
      <c r="F246" s="443"/>
      <c r="G246" s="443"/>
      <c r="H246" s="80"/>
      <c r="I246" s="80"/>
      <c r="J246" s="80"/>
      <c r="K246" s="80"/>
      <c r="L246" s="80"/>
      <c r="M246" s="80"/>
      <c r="N246" s="80"/>
      <c r="O246" s="80"/>
      <c r="P246" s="80"/>
      <c r="Q246" s="603"/>
    </row>
    <row r="247" spans="1:17" s="904" customFormat="1" ht="15.75">
      <c r="A247" s="79"/>
      <c r="B247" s="80"/>
      <c r="C247" s="443"/>
      <c r="D247" s="443"/>
      <c r="E247" s="443"/>
      <c r="F247" s="443"/>
      <c r="G247" s="443"/>
      <c r="H247" s="80"/>
      <c r="I247" s="80"/>
      <c r="J247" s="80"/>
      <c r="K247" s="80"/>
      <c r="L247" s="80"/>
      <c r="M247" s="80"/>
      <c r="N247" s="80"/>
      <c r="O247" s="80"/>
      <c r="P247" s="80"/>
      <c r="Q247" s="603"/>
    </row>
    <row r="248" spans="1:17" s="904" customFormat="1" ht="15.75">
      <c r="A248" s="79"/>
      <c r="B248" s="80"/>
      <c r="C248" s="443"/>
      <c r="D248" s="443"/>
      <c r="E248" s="443"/>
      <c r="F248" s="443"/>
      <c r="G248" s="443"/>
      <c r="H248" s="80"/>
      <c r="I248" s="80"/>
      <c r="J248" s="80"/>
      <c r="K248" s="80"/>
      <c r="L248" s="80"/>
      <c r="M248" s="80"/>
      <c r="N248" s="80"/>
      <c r="O248" s="80"/>
      <c r="P248" s="80"/>
      <c r="Q248" s="603"/>
    </row>
    <row r="249" spans="1:17" s="904" customFormat="1" ht="15.75">
      <c r="A249" s="79"/>
      <c r="B249" s="80"/>
      <c r="C249" s="443"/>
      <c r="D249" s="443"/>
      <c r="E249" s="443"/>
      <c r="F249" s="443"/>
      <c r="G249" s="443"/>
      <c r="H249" s="80"/>
      <c r="I249" s="80"/>
      <c r="J249" s="80"/>
      <c r="K249" s="80"/>
      <c r="L249" s="80"/>
      <c r="M249" s="80"/>
      <c r="N249" s="80"/>
      <c r="O249" s="80"/>
      <c r="P249" s="80"/>
      <c r="Q249" s="603"/>
    </row>
    <row r="250" spans="1:17" s="904" customFormat="1" ht="15.75">
      <c r="A250" s="79"/>
      <c r="B250" s="80"/>
      <c r="C250" s="443"/>
      <c r="D250" s="443"/>
      <c r="E250" s="443"/>
      <c r="F250" s="443"/>
      <c r="G250" s="443"/>
      <c r="H250" s="80"/>
      <c r="I250" s="80"/>
      <c r="J250" s="80"/>
      <c r="K250" s="80"/>
      <c r="L250" s="80"/>
      <c r="M250" s="80"/>
      <c r="N250" s="80"/>
      <c r="O250" s="80"/>
      <c r="P250" s="80"/>
      <c r="Q250" s="603"/>
    </row>
    <row r="251" spans="1:17" s="904" customFormat="1" ht="15.75">
      <c r="A251" s="79"/>
      <c r="B251" s="80"/>
      <c r="C251" s="443"/>
      <c r="D251" s="443"/>
      <c r="E251" s="443"/>
      <c r="F251" s="443"/>
      <c r="G251" s="443"/>
      <c r="H251" s="80"/>
      <c r="I251" s="80"/>
      <c r="J251" s="80"/>
      <c r="K251" s="80"/>
      <c r="L251" s="80"/>
      <c r="M251" s="80"/>
      <c r="N251" s="80"/>
      <c r="O251" s="80"/>
      <c r="P251" s="80"/>
      <c r="Q251" s="603"/>
    </row>
    <row r="252" spans="1:17" s="904" customFormat="1" ht="15.75">
      <c r="A252" s="79"/>
      <c r="B252" s="80"/>
      <c r="C252" s="443"/>
      <c r="D252" s="443"/>
      <c r="E252" s="443"/>
      <c r="F252" s="443"/>
      <c r="G252" s="443"/>
      <c r="H252" s="80"/>
      <c r="I252" s="80"/>
      <c r="J252" s="80"/>
      <c r="K252" s="80"/>
      <c r="L252" s="80"/>
      <c r="M252" s="80"/>
      <c r="N252" s="80"/>
      <c r="O252" s="80"/>
      <c r="P252" s="80"/>
      <c r="Q252" s="603"/>
    </row>
    <row r="253" spans="1:17" s="904" customFormat="1" ht="15.75">
      <c r="A253" s="79"/>
      <c r="B253" s="80"/>
      <c r="C253" s="443"/>
      <c r="D253" s="443"/>
      <c r="E253" s="443"/>
      <c r="F253" s="443"/>
      <c r="G253" s="443"/>
      <c r="H253" s="80"/>
      <c r="I253" s="80"/>
      <c r="J253" s="80"/>
      <c r="K253" s="80"/>
      <c r="L253" s="80"/>
      <c r="M253" s="80"/>
      <c r="N253" s="80"/>
      <c r="O253" s="80"/>
      <c r="P253" s="80"/>
      <c r="Q253" s="603"/>
    </row>
    <row r="254" spans="1:17" s="904" customFormat="1" ht="15.75">
      <c r="A254" s="79"/>
      <c r="B254" s="80"/>
      <c r="C254" s="443"/>
      <c r="D254" s="443"/>
      <c r="E254" s="443"/>
      <c r="F254" s="443"/>
      <c r="G254" s="443"/>
      <c r="H254" s="80"/>
      <c r="I254" s="80"/>
      <c r="J254" s="80"/>
      <c r="K254" s="80"/>
      <c r="L254" s="80"/>
      <c r="M254" s="80"/>
      <c r="N254" s="80"/>
      <c r="O254" s="80"/>
      <c r="P254" s="80"/>
      <c r="Q254" s="603"/>
    </row>
    <row r="255" spans="1:17" s="904" customFormat="1" ht="15.75">
      <c r="A255" s="79"/>
      <c r="B255" s="80"/>
      <c r="C255" s="443"/>
      <c r="D255" s="443"/>
      <c r="E255" s="443"/>
      <c r="F255" s="443"/>
      <c r="G255" s="443"/>
      <c r="H255" s="80"/>
      <c r="I255" s="80"/>
      <c r="J255" s="80"/>
      <c r="K255" s="80"/>
      <c r="L255" s="80"/>
      <c r="M255" s="80"/>
      <c r="N255" s="80"/>
      <c r="O255" s="80"/>
      <c r="P255" s="80"/>
      <c r="Q255" s="603"/>
    </row>
    <row r="256" spans="1:17" s="904" customFormat="1" ht="15.75">
      <c r="A256" s="79"/>
      <c r="B256" s="80"/>
      <c r="C256" s="443"/>
      <c r="D256" s="443"/>
      <c r="E256" s="443"/>
      <c r="F256" s="443"/>
      <c r="G256" s="443"/>
      <c r="H256" s="80"/>
      <c r="I256" s="80"/>
      <c r="J256" s="80"/>
      <c r="K256" s="80"/>
      <c r="L256" s="80"/>
      <c r="M256" s="80"/>
      <c r="N256" s="80"/>
      <c r="O256" s="80"/>
      <c r="P256" s="80"/>
      <c r="Q256" s="603"/>
    </row>
    <row r="257" spans="1:17" s="904" customFormat="1" ht="15.75">
      <c r="A257" s="79"/>
      <c r="B257" s="80"/>
      <c r="C257" s="443"/>
      <c r="D257" s="443"/>
      <c r="E257" s="443"/>
      <c r="F257" s="443"/>
      <c r="G257" s="443"/>
      <c r="H257" s="80"/>
      <c r="I257" s="80"/>
      <c r="J257" s="80"/>
      <c r="K257" s="80"/>
      <c r="L257" s="80"/>
      <c r="M257" s="80"/>
      <c r="N257" s="80"/>
      <c r="O257" s="80"/>
      <c r="P257" s="80"/>
      <c r="Q257" s="603"/>
    </row>
    <row r="258" spans="1:17" s="904" customFormat="1" ht="15.75">
      <c r="A258" s="79"/>
      <c r="B258" s="80"/>
      <c r="C258" s="443"/>
      <c r="D258" s="443"/>
      <c r="E258" s="443"/>
      <c r="F258" s="443"/>
      <c r="G258" s="443"/>
      <c r="H258" s="80"/>
      <c r="I258" s="80"/>
      <c r="J258" s="80"/>
      <c r="K258" s="80"/>
      <c r="L258" s="80"/>
      <c r="M258" s="80"/>
      <c r="N258" s="80"/>
      <c r="O258" s="80"/>
      <c r="P258" s="80"/>
      <c r="Q258" s="603"/>
    </row>
    <row r="259" spans="1:17" s="904" customFormat="1" ht="15.75">
      <c r="A259" s="79"/>
      <c r="B259" s="80"/>
      <c r="C259" s="443"/>
      <c r="D259" s="443"/>
      <c r="E259" s="443"/>
      <c r="F259" s="443"/>
      <c r="G259" s="443"/>
      <c r="H259" s="80"/>
      <c r="I259" s="80"/>
      <c r="J259" s="80"/>
      <c r="K259" s="80"/>
      <c r="L259" s="80"/>
      <c r="M259" s="80"/>
      <c r="N259" s="80"/>
      <c r="O259" s="80"/>
      <c r="P259" s="80"/>
      <c r="Q259" s="603"/>
    </row>
    <row r="260" spans="1:17" s="904" customFormat="1" ht="15.75">
      <c r="A260" s="79"/>
      <c r="B260" s="80"/>
      <c r="C260" s="443"/>
      <c r="D260" s="443"/>
      <c r="E260" s="443"/>
      <c r="F260" s="443"/>
      <c r="G260" s="443"/>
      <c r="H260" s="80"/>
      <c r="I260" s="80"/>
      <c r="J260" s="80"/>
      <c r="K260" s="80"/>
      <c r="L260" s="80"/>
      <c r="M260" s="80"/>
      <c r="N260" s="80"/>
      <c r="O260" s="80"/>
      <c r="P260" s="80"/>
      <c r="Q260" s="603"/>
    </row>
    <row r="261" spans="1:17" s="904" customFormat="1" ht="15.75">
      <c r="A261" s="79"/>
      <c r="B261" s="80"/>
      <c r="C261" s="443"/>
      <c r="D261" s="443"/>
      <c r="E261" s="443"/>
      <c r="F261" s="443"/>
      <c r="G261" s="443"/>
      <c r="H261" s="80"/>
      <c r="I261" s="80"/>
      <c r="J261" s="80"/>
      <c r="K261" s="80"/>
      <c r="L261" s="80"/>
      <c r="M261" s="80"/>
      <c r="N261" s="80"/>
      <c r="O261" s="80"/>
      <c r="P261" s="80"/>
      <c r="Q261" s="603"/>
    </row>
    <row r="262" spans="1:17" s="904" customFormat="1" ht="15.75">
      <c r="A262" s="79"/>
      <c r="B262" s="80"/>
      <c r="C262" s="443"/>
      <c r="D262" s="443"/>
      <c r="E262" s="443"/>
      <c r="F262" s="443"/>
      <c r="G262" s="443"/>
      <c r="H262" s="80"/>
      <c r="I262" s="80"/>
      <c r="J262" s="80"/>
      <c r="K262" s="80"/>
      <c r="L262" s="80"/>
      <c r="M262" s="80"/>
      <c r="N262" s="80"/>
      <c r="O262" s="80"/>
      <c r="P262" s="80"/>
      <c r="Q262" s="603"/>
    </row>
    <row r="263" spans="1:17" s="904" customFormat="1" ht="15.75">
      <c r="A263" s="79"/>
      <c r="B263" s="80"/>
      <c r="C263" s="443"/>
      <c r="D263" s="443"/>
      <c r="E263" s="443"/>
      <c r="F263" s="443"/>
      <c r="G263" s="443"/>
      <c r="H263" s="80"/>
      <c r="I263" s="80"/>
      <c r="J263" s="80"/>
      <c r="K263" s="80"/>
      <c r="L263" s="80"/>
      <c r="M263" s="80"/>
      <c r="N263" s="80"/>
      <c r="O263" s="80"/>
      <c r="P263" s="80"/>
      <c r="Q263" s="603"/>
    </row>
    <row r="264" spans="1:17" s="904" customFormat="1" ht="15.75">
      <c r="A264" s="79"/>
      <c r="B264" s="80"/>
      <c r="C264" s="443"/>
      <c r="D264" s="443"/>
      <c r="E264" s="443"/>
      <c r="F264" s="443"/>
      <c r="G264" s="443"/>
      <c r="H264" s="80"/>
      <c r="I264" s="80"/>
      <c r="J264" s="80"/>
      <c r="K264" s="80"/>
      <c r="L264" s="80"/>
      <c r="M264" s="80"/>
      <c r="N264" s="80"/>
      <c r="O264" s="80"/>
      <c r="P264" s="80"/>
      <c r="Q264" s="603"/>
    </row>
    <row r="265" spans="1:17" s="904" customFormat="1" ht="15.75">
      <c r="A265" s="79"/>
      <c r="B265" s="80"/>
      <c r="C265" s="443"/>
      <c r="D265" s="443"/>
      <c r="E265" s="443"/>
      <c r="F265" s="443"/>
      <c r="G265" s="443"/>
      <c r="H265" s="80"/>
      <c r="I265" s="80"/>
      <c r="J265" s="80"/>
      <c r="K265" s="80"/>
      <c r="L265" s="80"/>
      <c r="M265" s="80"/>
      <c r="N265" s="80"/>
      <c r="O265" s="80"/>
      <c r="P265" s="80"/>
      <c r="Q265" s="603"/>
    </row>
    <row r="266" spans="1:17" s="904" customFormat="1" ht="15.75">
      <c r="A266" s="79"/>
      <c r="B266" s="80"/>
      <c r="C266" s="80"/>
      <c r="D266" s="80"/>
      <c r="E266" s="80"/>
      <c r="F266" s="80"/>
      <c r="G266" s="80"/>
      <c r="H266" s="80"/>
      <c r="I266" s="80"/>
      <c r="J266" s="80"/>
      <c r="K266" s="80"/>
      <c r="L266" s="80"/>
      <c r="M266" s="80"/>
      <c r="N266" s="80"/>
      <c r="O266" s="80"/>
      <c r="P266" s="80"/>
      <c r="Q266" s="603"/>
    </row>
    <row r="267" spans="1:17" s="904" customFormat="1" ht="15.75">
      <c r="A267" s="79"/>
      <c r="B267" s="80"/>
      <c r="C267" s="80"/>
      <c r="D267" s="80"/>
      <c r="E267" s="80"/>
      <c r="F267" s="80"/>
      <c r="G267" s="80"/>
      <c r="H267" s="80"/>
      <c r="I267" s="80"/>
      <c r="J267" s="80"/>
      <c r="K267" s="80"/>
      <c r="L267" s="80"/>
      <c r="M267" s="80"/>
      <c r="N267" s="80"/>
      <c r="O267" s="80"/>
      <c r="P267" s="80"/>
      <c r="Q267" s="603"/>
    </row>
    <row r="268" spans="1:17" s="904" customFormat="1" ht="15.75">
      <c r="A268" s="79"/>
      <c r="B268" s="80"/>
      <c r="C268" s="80"/>
      <c r="D268" s="80"/>
      <c r="E268" s="80"/>
      <c r="F268" s="80"/>
      <c r="G268" s="80"/>
      <c r="H268" s="80"/>
      <c r="I268" s="80"/>
      <c r="J268" s="80"/>
      <c r="K268" s="80"/>
      <c r="L268" s="80"/>
      <c r="M268" s="80"/>
      <c r="N268" s="80"/>
      <c r="O268" s="80"/>
      <c r="P268" s="80"/>
      <c r="Q268" s="603"/>
    </row>
    <row r="269" spans="1:17" s="904" customFormat="1" ht="15.75">
      <c r="A269" s="79"/>
      <c r="B269" s="80"/>
      <c r="C269" s="80"/>
      <c r="D269" s="80"/>
      <c r="E269" s="80"/>
      <c r="F269" s="80"/>
      <c r="G269" s="80"/>
      <c r="H269" s="80"/>
      <c r="I269" s="80"/>
      <c r="J269" s="80"/>
      <c r="K269" s="80"/>
      <c r="L269" s="80"/>
      <c r="M269" s="80"/>
      <c r="N269" s="80"/>
      <c r="O269" s="80"/>
      <c r="P269" s="80"/>
      <c r="Q269" s="603"/>
    </row>
    <row r="270" spans="1:17" s="904" customFormat="1" ht="15.75">
      <c r="A270" s="79"/>
      <c r="B270" s="80"/>
      <c r="C270" s="80"/>
      <c r="D270" s="80"/>
      <c r="E270" s="80"/>
      <c r="F270" s="80"/>
      <c r="G270" s="80"/>
      <c r="H270" s="80"/>
      <c r="I270" s="80"/>
      <c r="J270" s="80"/>
      <c r="K270" s="80"/>
      <c r="L270" s="80"/>
      <c r="M270" s="80"/>
      <c r="N270" s="80"/>
      <c r="O270" s="80"/>
      <c r="P270" s="80"/>
      <c r="Q270" s="603"/>
    </row>
    <row r="271" spans="1:17" s="904" customFormat="1" ht="15.75">
      <c r="A271" s="79"/>
      <c r="B271" s="80"/>
      <c r="C271" s="80"/>
      <c r="D271" s="80"/>
      <c r="E271" s="80"/>
      <c r="F271" s="80"/>
      <c r="G271" s="80"/>
      <c r="H271" s="80"/>
      <c r="I271" s="80"/>
      <c r="J271" s="80"/>
      <c r="K271" s="80"/>
      <c r="L271" s="80"/>
      <c r="M271" s="80"/>
      <c r="N271" s="80"/>
      <c r="O271" s="80"/>
      <c r="P271" s="80"/>
      <c r="Q271" s="603"/>
    </row>
    <row r="272" spans="1:17" s="904" customFormat="1" ht="15.75">
      <c r="A272" s="79"/>
      <c r="B272" s="80"/>
      <c r="C272" s="80"/>
      <c r="D272" s="80"/>
      <c r="E272" s="80"/>
      <c r="F272" s="80"/>
      <c r="G272" s="80"/>
      <c r="H272" s="80"/>
      <c r="I272" s="80"/>
      <c r="J272" s="80"/>
      <c r="K272" s="80"/>
      <c r="L272" s="80"/>
      <c r="M272" s="80"/>
      <c r="N272" s="80"/>
      <c r="O272" s="80"/>
      <c r="P272" s="80"/>
      <c r="Q272" s="603"/>
    </row>
    <row r="273" spans="1:17" s="904" customFormat="1" ht="15.75">
      <c r="A273" s="79"/>
      <c r="B273" s="80"/>
      <c r="C273" s="80"/>
      <c r="D273" s="80"/>
      <c r="E273" s="80"/>
      <c r="F273" s="80"/>
      <c r="G273" s="80"/>
      <c r="H273" s="80"/>
      <c r="I273" s="80"/>
      <c r="J273" s="80"/>
      <c r="K273" s="80"/>
      <c r="L273" s="80"/>
      <c r="M273" s="80"/>
      <c r="N273" s="80"/>
      <c r="O273" s="80"/>
      <c r="P273" s="80"/>
      <c r="Q273" s="603"/>
    </row>
    <row r="274" spans="1:17" s="904" customFormat="1" ht="15.75">
      <c r="A274" s="79"/>
      <c r="B274" s="80"/>
      <c r="C274" s="80"/>
      <c r="D274" s="80"/>
      <c r="E274" s="80"/>
      <c r="F274" s="80"/>
      <c r="G274" s="80"/>
      <c r="H274" s="80"/>
      <c r="I274" s="80"/>
      <c r="J274" s="80"/>
      <c r="K274" s="80"/>
      <c r="L274" s="80"/>
      <c r="M274" s="80"/>
      <c r="N274" s="80"/>
      <c r="O274" s="80"/>
      <c r="P274" s="80"/>
      <c r="Q274" s="603"/>
    </row>
    <row r="275" spans="1:17" s="904" customFormat="1" ht="15.75">
      <c r="A275" s="79"/>
      <c r="B275" s="80"/>
      <c r="C275" s="80"/>
      <c r="D275" s="80"/>
      <c r="E275" s="80"/>
      <c r="F275" s="80"/>
      <c r="G275" s="80"/>
      <c r="H275" s="80"/>
      <c r="I275" s="80"/>
      <c r="J275" s="80"/>
      <c r="K275" s="80"/>
      <c r="L275" s="80"/>
      <c r="M275" s="80"/>
      <c r="N275" s="80"/>
      <c r="O275" s="80"/>
      <c r="P275" s="80"/>
      <c r="Q275" s="603"/>
    </row>
    <row r="276" spans="1:17" s="904" customFormat="1" ht="15.75">
      <c r="A276" s="79"/>
      <c r="B276" s="80"/>
      <c r="C276" s="80"/>
      <c r="D276" s="80"/>
      <c r="E276" s="80"/>
      <c r="F276" s="80"/>
      <c r="G276" s="80"/>
      <c r="H276" s="80"/>
      <c r="I276" s="80"/>
      <c r="J276" s="80"/>
      <c r="K276" s="80"/>
      <c r="L276" s="80"/>
      <c r="M276" s="80"/>
      <c r="N276" s="80"/>
      <c r="O276" s="80"/>
      <c r="P276" s="80"/>
      <c r="Q276" s="603"/>
    </row>
    <row r="277" spans="1:17" s="904" customFormat="1" ht="15.75">
      <c r="A277" s="79"/>
      <c r="B277" s="80"/>
      <c r="C277" s="80"/>
      <c r="D277" s="80"/>
      <c r="E277" s="80"/>
      <c r="F277" s="80"/>
      <c r="G277" s="80"/>
      <c r="H277" s="80"/>
      <c r="I277" s="80"/>
      <c r="J277" s="80"/>
      <c r="K277" s="80"/>
      <c r="L277" s="80"/>
      <c r="M277" s="80"/>
      <c r="N277" s="80"/>
      <c r="O277" s="80"/>
      <c r="P277" s="80"/>
      <c r="Q277" s="603"/>
    </row>
    <row r="278" spans="1:17" s="904" customFormat="1" ht="15.75">
      <c r="A278" s="79"/>
      <c r="B278" s="80"/>
      <c r="C278" s="80"/>
      <c r="D278" s="80"/>
      <c r="E278" s="80"/>
      <c r="F278" s="80"/>
      <c r="G278" s="80"/>
      <c r="H278" s="80"/>
      <c r="I278" s="80"/>
      <c r="J278" s="80"/>
      <c r="K278" s="80"/>
      <c r="L278" s="80"/>
      <c r="M278" s="80"/>
      <c r="N278" s="80"/>
      <c r="O278" s="80"/>
      <c r="P278" s="80"/>
      <c r="Q278" s="603"/>
    </row>
    <row r="279" spans="1:17" s="904" customFormat="1" ht="15.75">
      <c r="A279" s="79"/>
      <c r="B279" s="80"/>
      <c r="C279" s="80"/>
      <c r="D279" s="80"/>
      <c r="E279" s="80"/>
      <c r="F279" s="80"/>
      <c r="G279" s="80"/>
      <c r="H279" s="80"/>
      <c r="I279" s="80"/>
      <c r="J279" s="80"/>
      <c r="K279" s="80"/>
      <c r="L279" s="80"/>
      <c r="M279" s="80"/>
      <c r="N279" s="80"/>
      <c r="O279" s="80"/>
      <c r="P279" s="80"/>
      <c r="Q279" s="603"/>
    </row>
    <row r="280" spans="1:17" s="904" customFormat="1" ht="15.75">
      <c r="A280" s="79"/>
      <c r="B280" s="80"/>
      <c r="C280" s="80"/>
      <c r="D280" s="80"/>
      <c r="E280" s="80"/>
      <c r="F280" s="80"/>
      <c r="G280" s="80"/>
      <c r="H280" s="80"/>
      <c r="I280" s="80"/>
      <c r="J280" s="80"/>
      <c r="K280" s="80"/>
      <c r="L280" s="80"/>
      <c r="M280" s="80"/>
      <c r="N280" s="80"/>
      <c r="O280" s="80"/>
      <c r="P280" s="80"/>
      <c r="Q280" s="603"/>
    </row>
    <row r="281" spans="1:17" s="904" customFormat="1" ht="15.75">
      <c r="A281" s="79"/>
      <c r="B281" s="80"/>
      <c r="C281" s="80"/>
      <c r="D281" s="80"/>
      <c r="E281" s="80"/>
      <c r="F281" s="80"/>
      <c r="G281" s="80"/>
      <c r="H281" s="80"/>
      <c r="I281" s="80"/>
      <c r="J281" s="80"/>
      <c r="K281" s="80"/>
      <c r="L281" s="80"/>
      <c r="M281" s="80"/>
      <c r="N281" s="80"/>
      <c r="O281" s="80"/>
      <c r="P281" s="80"/>
      <c r="Q281" s="603"/>
    </row>
    <row r="282" spans="1:17" s="904" customFormat="1" ht="15.75">
      <c r="A282" s="79"/>
      <c r="B282" s="80"/>
      <c r="C282" s="80"/>
      <c r="D282" s="80"/>
      <c r="E282" s="80"/>
      <c r="F282" s="80"/>
      <c r="G282" s="80"/>
      <c r="H282" s="80"/>
      <c r="I282" s="80"/>
      <c r="J282" s="80"/>
      <c r="K282" s="80"/>
      <c r="L282" s="80"/>
      <c r="M282" s="80"/>
      <c r="N282" s="80"/>
      <c r="O282" s="80"/>
      <c r="P282" s="80"/>
      <c r="Q282" s="603"/>
    </row>
    <row r="283" spans="1:17" s="904" customFormat="1" ht="15.75">
      <c r="A283" s="79"/>
      <c r="B283" s="80"/>
      <c r="C283" s="80"/>
      <c r="D283" s="80"/>
      <c r="E283" s="80"/>
      <c r="F283" s="80"/>
      <c r="G283" s="80"/>
      <c r="H283" s="80"/>
      <c r="I283" s="80"/>
      <c r="J283" s="80"/>
      <c r="K283" s="80"/>
      <c r="L283" s="80"/>
      <c r="M283" s="80"/>
      <c r="N283" s="80"/>
      <c r="O283" s="80"/>
      <c r="P283" s="80"/>
      <c r="Q283" s="603"/>
    </row>
    <row r="284" spans="1:17" s="904" customFormat="1" ht="15.75">
      <c r="A284" s="79"/>
      <c r="B284" s="80"/>
      <c r="C284" s="80"/>
      <c r="D284" s="80"/>
      <c r="E284" s="80"/>
      <c r="F284" s="80"/>
      <c r="G284" s="80"/>
      <c r="H284" s="80"/>
      <c r="I284" s="80"/>
      <c r="J284" s="80"/>
      <c r="K284" s="80"/>
      <c r="L284" s="80"/>
      <c r="M284" s="80"/>
      <c r="N284" s="80"/>
      <c r="O284" s="80"/>
      <c r="P284" s="80"/>
      <c r="Q284" s="603"/>
    </row>
    <row r="285" spans="1:17" s="904" customFormat="1" ht="15.75">
      <c r="A285" s="79"/>
      <c r="B285" s="80"/>
      <c r="C285" s="80"/>
      <c r="D285" s="80"/>
      <c r="E285" s="80"/>
      <c r="F285" s="80"/>
      <c r="G285" s="80"/>
      <c r="H285" s="80"/>
      <c r="I285" s="80"/>
      <c r="J285" s="80"/>
      <c r="K285" s="80"/>
      <c r="L285" s="80"/>
      <c r="M285" s="80"/>
      <c r="N285" s="80"/>
      <c r="O285" s="80"/>
      <c r="P285" s="80"/>
      <c r="Q285" s="603"/>
    </row>
    <row r="286" spans="1:17" s="904" customFormat="1" ht="15.75">
      <c r="A286" s="79"/>
      <c r="B286" s="80"/>
      <c r="C286" s="80"/>
      <c r="D286" s="80"/>
      <c r="E286" s="80"/>
      <c r="F286" s="80"/>
      <c r="G286" s="80"/>
      <c r="H286" s="80"/>
      <c r="I286" s="80"/>
      <c r="J286" s="80"/>
      <c r="K286" s="80"/>
      <c r="L286" s="80"/>
      <c r="M286" s="80"/>
      <c r="N286" s="80"/>
      <c r="O286" s="80"/>
      <c r="P286" s="80"/>
      <c r="Q286" s="603"/>
    </row>
    <row r="287" spans="1:17" s="904" customFormat="1" ht="15.75">
      <c r="A287" s="79"/>
      <c r="B287" s="80"/>
      <c r="C287" s="80"/>
      <c r="D287" s="80"/>
      <c r="E287" s="80"/>
      <c r="F287" s="80"/>
      <c r="G287" s="80"/>
      <c r="H287" s="80"/>
      <c r="I287" s="80"/>
      <c r="J287" s="80"/>
      <c r="K287" s="80"/>
      <c r="L287" s="80"/>
      <c r="M287" s="80"/>
      <c r="N287" s="80"/>
      <c r="O287" s="80"/>
      <c r="P287" s="80"/>
      <c r="Q287" s="603"/>
    </row>
    <row r="288" spans="1:17" s="904" customFormat="1" ht="15.75">
      <c r="A288" s="79"/>
      <c r="B288" s="80"/>
      <c r="C288" s="80"/>
      <c r="D288" s="80"/>
      <c r="E288" s="80"/>
      <c r="F288" s="80"/>
      <c r="G288" s="80"/>
      <c r="H288" s="80"/>
      <c r="I288" s="80"/>
      <c r="J288" s="80"/>
      <c r="K288" s="80"/>
      <c r="L288" s="80"/>
      <c r="M288" s="80"/>
      <c r="N288" s="80"/>
      <c r="O288" s="80"/>
      <c r="P288" s="80"/>
      <c r="Q288" s="603"/>
    </row>
    <row r="289" spans="1:17" s="904" customFormat="1" ht="15.75">
      <c r="A289" s="79"/>
      <c r="B289" s="80"/>
      <c r="C289" s="80"/>
      <c r="D289" s="80"/>
      <c r="E289" s="80"/>
      <c r="F289" s="80"/>
      <c r="G289" s="80"/>
      <c r="H289" s="80"/>
      <c r="I289" s="80"/>
      <c r="J289" s="80"/>
      <c r="K289" s="80"/>
      <c r="L289" s="80"/>
      <c r="M289" s="80"/>
      <c r="N289" s="80"/>
      <c r="O289" s="80"/>
      <c r="P289" s="80"/>
      <c r="Q289" s="603"/>
    </row>
    <row r="290" spans="1:17" s="904" customFormat="1" ht="15.75">
      <c r="A290" s="79"/>
      <c r="B290" s="80"/>
      <c r="C290" s="80"/>
      <c r="D290" s="80"/>
      <c r="E290" s="80"/>
      <c r="F290" s="80"/>
      <c r="G290" s="80"/>
      <c r="H290" s="80"/>
      <c r="I290" s="80"/>
      <c r="J290" s="80"/>
      <c r="K290" s="80"/>
      <c r="L290" s="80"/>
      <c r="M290" s="80"/>
      <c r="N290" s="80"/>
      <c r="O290" s="80"/>
      <c r="P290" s="80"/>
      <c r="Q290" s="603"/>
    </row>
    <row r="291" spans="1:17" s="904" customFormat="1" ht="15.75">
      <c r="A291" s="79"/>
      <c r="B291" s="80"/>
      <c r="C291" s="80"/>
      <c r="D291" s="80"/>
      <c r="E291" s="80"/>
      <c r="F291" s="80"/>
      <c r="G291" s="80"/>
      <c r="H291" s="80"/>
      <c r="I291" s="80"/>
      <c r="J291" s="80"/>
      <c r="K291" s="80"/>
      <c r="L291" s="80"/>
      <c r="M291" s="80"/>
      <c r="N291" s="80"/>
      <c r="O291" s="80"/>
      <c r="P291" s="80"/>
      <c r="Q291" s="603"/>
    </row>
    <row r="292" spans="1:17" s="904" customFormat="1" ht="15.75">
      <c r="A292" s="79"/>
      <c r="B292" s="80"/>
      <c r="C292" s="80"/>
      <c r="D292" s="80"/>
      <c r="E292" s="80"/>
      <c r="F292" s="80"/>
      <c r="G292" s="80"/>
      <c r="H292" s="80"/>
      <c r="I292" s="80"/>
      <c r="J292" s="80"/>
      <c r="K292" s="80"/>
      <c r="L292" s="80"/>
      <c r="M292" s="80"/>
      <c r="N292" s="80"/>
      <c r="O292" s="80"/>
      <c r="P292" s="80"/>
      <c r="Q292" s="603"/>
    </row>
    <row r="293" spans="1:17" s="904" customFormat="1" ht="15.75">
      <c r="A293" s="79"/>
      <c r="B293" s="80"/>
      <c r="C293" s="80"/>
      <c r="D293" s="80"/>
      <c r="E293" s="80"/>
      <c r="F293" s="80"/>
      <c r="G293" s="80"/>
      <c r="H293" s="80"/>
      <c r="I293" s="80"/>
      <c r="J293" s="80"/>
      <c r="K293" s="80"/>
      <c r="L293" s="80"/>
      <c r="M293" s="80"/>
      <c r="N293" s="80"/>
      <c r="O293" s="80"/>
      <c r="P293" s="80"/>
      <c r="Q293" s="603"/>
    </row>
    <row r="294" spans="1:17" s="904" customFormat="1" ht="15.75">
      <c r="A294" s="79"/>
      <c r="B294" s="80"/>
      <c r="C294" s="80"/>
      <c r="D294" s="80"/>
      <c r="E294" s="80"/>
      <c r="F294" s="80"/>
      <c r="G294" s="80"/>
      <c r="H294" s="80"/>
      <c r="I294" s="80"/>
      <c r="J294" s="80"/>
      <c r="K294" s="80"/>
      <c r="L294" s="80"/>
      <c r="M294" s="80"/>
      <c r="N294" s="80"/>
      <c r="O294" s="80"/>
      <c r="P294" s="80"/>
      <c r="Q294" s="603"/>
    </row>
    <row r="295" spans="1:17" s="904" customFormat="1" ht="15.75">
      <c r="A295" s="79"/>
      <c r="B295" s="80"/>
      <c r="C295" s="80"/>
      <c r="D295" s="80"/>
      <c r="E295" s="80"/>
      <c r="F295" s="80"/>
      <c r="G295" s="80"/>
      <c r="H295" s="80"/>
      <c r="I295" s="80"/>
      <c r="J295" s="80"/>
      <c r="K295" s="80"/>
      <c r="L295" s="80"/>
      <c r="M295" s="80"/>
      <c r="N295" s="80"/>
      <c r="O295" s="80"/>
      <c r="P295" s="80"/>
      <c r="Q295" s="603"/>
    </row>
    <row r="296" spans="1:17" s="904" customFormat="1" ht="15.75">
      <c r="A296" s="79"/>
      <c r="B296" s="80"/>
      <c r="C296" s="80"/>
      <c r="D296" s="80"/>
      <c r="E296" s="80"/>
      <c r="F296" s="80"/>
      <c r="G296" s="80"/>
      <c r="H296" s="80"/>
      <c r="I296" s="80"/>
      <c r="J296" s="80"/>
      <c r="K296" s="80"/>
      <c r="L296" s="80"/>
      <c r="M296" s="80"/>
      <c r="N296" s="80"/>
      <c r="O296" s="80"/>
      <c r="P296" s="80"/>
      <c r="Q296" s="603"/>
    </row>
    <row r="297" spans="1:17" s="904" customFormat="1" ht="15.75">
      <c r="A297" s="79"/>
      <c r="B297" s="80"/>
      <c r="C297" s="80"/>
      <c r="D297" s="80"/>
      <c r="E297" s="80"/>
      <c r="F297" s="80"/>
      <c r="G297" s="80"/>
      <c r="H297" s="80"/>
      <c r="I297" s="80"/>
      <c r="J297" s="80"/>
      <c r="K297" s="80"/>
      <c r="L297" s="80"/>
      <c r="M297" s="80"/>
      <c r="N297" s="80"/>
      <c r="O297" s="80"/>
      <c r="P297" s="80"/>
      <c r="Q297" s="603"/>
    </row>
    <row r="298" spans="1:17" s="904" customFormat="1" ht="15.75">
      <c r="A298" s="79"/>
      <c r="B298" s="80"/>
      <c r="C298" s="80"/>
      <c r="D298" s="80"/>
      <c r="E298" s="80"/>
      <c r="F298" s="80"/>
      <c r="G298" s="80"/>
      <c r="H298" s="80"/>
      <c r="I298" s="80"/>
      <c r="J298" s="80"/>
      <c r="K298" s="80"/>
      <c r="L298" s="80"/>
      <c r="M298" s="80"/>
      <c r="N298" s="80"/>
      <c r="O298" s="80"/>
      <c r="P298" s="80"/>
      <c r="Q298" s="603"/>
    </row>
    <row r="299" spans="1:17" s="904" customFormat="1" ht="15.75">
      <c r="A299" s="79"/>
      <c r="B299" s="80"/>
      <c r="C299" s="80"/>
      <c r="D299" s="80"/>
      <c r="E299" s="80"/>
      <c r="F299" s="80"/>
      <c r="G299" s="80"/>
      <c r="H299" s="80"/>
      <c r="I299" s="80"/>
      <c r="J299" s="80"/>
      <c r="K299" s="80"/>
      <c r="L299" s="80"/>
      <c r="M299" s="80"/>
      <c r="N299" s="80"/>
      <c r="O299" s="80"/>
      <c r="P299" s="80"/>
      <c r="Q299" s="603"/>
    </row>
    <row r="300" spans="1:17" s="904" customFormat="1" ht="15.75">
      <c r="A300" s="79"/>
      <c r="B300" s="80"/>
      <c r="C300" s="80"/>
      <c r="D300" s="80"/>
      <c r="E300" s="80"/>
      <c r="F300" s="80"/>
      <c r="G300" s="80"/>
      <c r="H300" s="80"/>
      <c r="I300" s="80"/>
      <c r="J300" s="80"/>
      <c r="K300" s="80"/>
      <c r="L300" s="80"/>
      <c r="M300" s="80"/>
      <c r="N300" s="80"/>
      <c r="O300" s="80"/>
      <c r="P300" s="80"/>
      <c r="Q300" s="603"/>
    </row>
    <row r="301" spans="1:17" s="904" customFormat="1" ht="15.75">
      <c r="A301" s="79"/>
      <c r="B301" s="80"/>
      <c r="C301" s="80"/>
      <c r="D301" s="80"/>
      <c r="E301" s="80"/>
      <c r="F301" s="80"/>
      <c r="G301" s="80"/>
      <c r="H301" s="80"/>
      <c r="I301" s="80"/>
      <c r="J301" s="80"/>
      <c r="K301" s="80"/>
      <c r="L301" s="80"/>
      <c r="M301" s="80"/>
      <c r="N301" s="80"/>
      <c r="O301" s="80"/>
      <c r="P301" s="80"/>
      <c r="Q301" s="603"/>
    </row>
    <row r="302" spans="1:17" s="904" customFormat="1" ht="15.75">
      <c r="A302" s="79"/>
      <c r="B302" s="80"/>
      <c r="C302" s="80"/>
      <c r="D302" s="80"/>
      <c r="E302" s="80"/>
      <c r="F302" s="80"/>
      <c r="G302" s="80"/>
      <c r="H302" s="80"/>
      <c r="I302" s="80"/>
      <c r="J302" s="80"/>
      <c r="K302" s="80"/>
      <c r="L302" s="80"/>
      <c r="M302" s="80"/>
      <c r="N302" s="80"/>
      <c r="O302" s="80"/>
      <c r="P302" s="80"/>
      <c r="Q302" s="603"/>
    </row>
    <row r="303" spans="1:17" s="904" customFormat="1" ht="15.75">
      <c r="A303" s="79"/>
      <c r="B303" s="80"/>
      <c r="C303" s="80"/>
      <c r="D303" s="80"/>
      <c r="E303" s="80"/>
      <c r="F303" s="80"/>
      <c r="G303" s="80"/>
      <c r="H303" s="80"/>
      <c r="I303" s="80"/>
      <c r="J303" s="80"/>
      <c r="K303" s="80"/>
      <c r="L303" s="80"/>
      <c r="M303" s="80"/>
      <c r="N303" s="80"/>
      <c r="O303" s="80"/>
      <c r="P303" s="80"/>
      <c r="Q303" s="603"/>
    </row>
    <row r="304" spans="1:17" s="904" customFormat="1" ht="15.75">
      <c r="A304" s="79"/>
      <c r="B304" s="80"/>
      <c r="C304" s="80"/>
      <c r="D304" s="80"/>
      <c r="E304" s="80"/>
      <c r="F304" s="80"/>
      <c r="G304" s="80"/>
      <c r="H304" s="80"/>
      <c r="I304" s="80"/>
      <c r="J304" s="80"/>
      <c r="K304" s="80"/>
      <c r="L304" s="80"/>
      <c r="M304" s="80"/>
      <c r="N304" s="80"/>
      <c r="O304" s="80"/>
      <c r="P304" s="80"/>
      <c r="Q304" s="603"/>
    </row>
    <row r="305" spans="1:17" s="904" customFormat="1" ht="15.75">
      <c r="A305" s="79"/>
      <c r="B305" s="80"/>
      <c r="C305" s="80"/>
      <c r="D305" s="80"/>
      <c r="E305" s="80"/>
      <c r="F305" s="80"/>
      <c r="G305" s="80"/>
      <c r="H305" s="80"/>
      <c r="I305" s="80"/>
      <c r="J305" s="80"/>
      <c r="K305" s="80"/>
      <c r="L305" s="80"/>
      <c r="M305" s="80"/>
      <c r="N305" s="80"/>
      <c r="O305" s="80"/>
      <c r="P305" s="80"/>
      <c r="Q305" s="603"/>
    </row>
    <row r="306" spans="1:17" s="904" customFormat="1" ht="15.75">
      <c r="A306" s="79"/>
      <c r="B306" s="80"/>
      <c r="C306" s="80"/>
      <c r="D306" s="80"/>
      <c r="E306" s="80"/>
      <c r="F306" s="80"/>
      <c r="G306" s="80"/>
      <c r="H306" s="80"/>
      <c r="I306" s="80"/>
      <c r="J306" s="80"/>
      <c r="K306" s="80"/>
      <c r="L306" s="80"/>
      <c r="M306" s="80"/>
      <c r="N306" s="80"/>
      <c r="O306" s="80"/>
      <c r="P306" s="80"/>
      <c r="Q306" s="603"/>
    </row>
    <row r="307" spans="1:17" s="904" customFormat="1" ht="15.75">
      <c r="A307" s="79"/>
      <c r="B307" s="80"/>
      <c r="C307" s="80"/>
      <c r="D307" s="80"/>
      <c r="E307" s="80"/>
      <c r="F307" s="80"/>
      <c r="G307" s="80"/>
      <c r="H307" s="80"/>
      <c r="I307" s="80"/>
      <c r="J307" s="80"/>
      <c r="K307" s="80"/>
      <c r="L307" s="80"/>
      <c r="M307" s="80"/>
      <c r="N307" s="80"/>
      <c r="O307" s="80"/>
      <c r="P307" s="80"/>
      <c r="Q307" s="603"/>
    </row>
    <row r="308" spans="1:17" s="904" customFormat="1" ht="15.75">
      <c r="A308" s="79"/>
      <c r="B308" s="80"/>
      <c r="C308" s="80"/>
      <c r="D308" s="80"/>
      <c r="E308" s="80"/>
      <c r="F308" s="80"/>
      <c r="G308" s="80"/>
      <c r="H308" s="80"/>
      <c r="I308" s="80"/>
      <c r="J308" s="80"/>
      <c r="K308" s="80"/>
      <c r="L308" s="80"/>
      <c r="M308" s="80"/>
      <c r="N308" s="80"/>
      <c r="O308" s="80"/>
      <c r="P308" s="80"/>
      <c r="Q308" s="603"/>
    </row>
    <row r="309" spans="1:17" s="904" customFormat="1" ht="15.75">
      <c r="A309" s="79"/>
      <c r="B309" s="80"/>
      <c r="C309" s="80"/>
      <c r="D309" s="80"/>
      <c r="E309" s="80"/>
      <c r="F309" s="80"/>
      <c r="G309" s="80"/>
      <c r="H309" s="80"/>
      <c r="I309" s="80"/>
      <c r="J309" s="80"/>
      <c r="K309" s="80"/>
      <c r="L309" s="80"/>
      <c r="M309" s="80"/>
      <c r="N309" s="80"/>
      <c r="O309" s="80"/>
      <c r="P309" s="80"/>
      <c r="Q309" s="603"/>
    </row>
    <row r="310" spans="1:17" s="904" customFormat="1" ht="15.75">
      <c r="A310" s="79"/>
      <c r="B310" s="80"/>
      <c r="C310" s="80"/>
      <c r="D310" s="80"/>
      <c r="E310" s="80"/>
      <c r="F310" s="80"/>
      <c r="G310" s="80"/>
      <c r="H310" s="80"/>
      <c r="I310" s="80"/>
      <c r="J310" s="80"/>
      <c r="K310" s="80"/>
      <c r="L310" s="80"/>
      <c r="M310" s="80"/>
      <c r="N310" s="80"/>
      <c r="O310" s="80"/>
      <c r="P310" s="80"/>
      <c r="Q310" s="603"/>
    </row>
    <row r="311" spans="1:17" s="904" customFormat="1" ht="15.75">
      <c r="A311" s="79"/>
      <c r="B311" s="80"/>
      <c r="C311" s="80"/>
      <c r="D311" s="80"/>
      <c r="E311" s="80"/>
      <c r="F311" s="80"/>
      <c r="G311" s="80"/>
      <c r="H311" s="80"/>
      <c r="I311" s="80"/>
      <c r="J311" s="80"/>
      <c r="K311" s="80"/>
      <c r="L311" s="80"/>
      <c r="M311" s="80"/>
      <c r="N311" s="80"/>
      <c r="O311" s="80"/>
      <c r="P311" s="80"/>
      <c r="Q311" s="603"/>
    </row>
    <row r="312" spans="1:17" s="904" customFormat="1" ht="15.75">
      <c r="A312" s="79"/>
      <c r="B312" s="80"/>
      <c r="C312" s="80"/>
      <c r="D312" s="80"/>
      <c r="E312" s="80"/>
      <c r="F312" s="80"/>
      <c r="G312" s="80"/>
      <c r="H312" s="80"/>
      <c r="I312" s="80"/>
      <c r="J312" s="80"/>
      <c r="K312" s="80"/>
      <c r="L312" s="80"/>
      <c r="M312" s="80"/>
      <c r="N312" s="80"/>
      <c r="O312" s="80"/>
      <c r="P312" s="80"/>
      <c r="Q312" s="603"/>
    </row>
    <row r="313" spans="1:17" s="904" customFormat="1" ht="15.75">
      <c r="A313" s="79"/>
      <c r="B313" s="80"/>
      <c r="C313" s="80"/>
      <c r="D313" s="80"/>
      <c r="E313" s="80"/>
      <c r="F313" s="80"/>
      <c r="G313" s="80"/>
      <c r="H313" s="80"/>
      <c r="I313" s="80"/>
      <c r="J313" s="80"/>
      <c r="K313" s="80"/>
      <c r="L313" s="80"/>
      <c r="M313" s="80"/>
      <c r="N313" s="80"/>
      <c r="O313" s="80"/>
      <c r="P313" s="80"/>
      <c r="Q313" s="603"/>
    </row>
    <row r="314" spans="1:17" s="904" customFormat="1" ht="15.75">
      <c r="A314" s="79"/>
      <c r="B314" s="80"/>
      <c r="C314" s="80"/>
      <c r="D314" s="80"/>
      <c r="E314" s="80"/>
      <c r="F314" s="80"/>
      <c r="G314" s="80"/>
      <c r="H314" s="80"/>
      <c r="I314" s="80"/>
      <c r="J314" s="80"/>
      <c r="K314" s="80"/>
      <c r="L314" s="80"/>
      <c r="M314" s="80"/>
      <c r="N314" s="80"/>
      <c r="O314" s="80"/>
      <c r="P314" s="80"/>
      <c r="Q314" s="603"/>
    </row>
    <row r="315" spans="1:17" s="904" customFormat="1" ht="15.75">
      <c r="A315" s="79"/>
      <c r="B315" s="80"/>
      <c r="C315" s="80"/>
      <c r="D315" s="80"/>
      <c r="E315" s="80"/>
      <c r="F315" s="80"/>
      <c r="G315" s="80"/>
      <c r="H315" s="80"/>
      <c r="I315" s="80"/>
      <c r="J315" s="80"/>
      <c r="K315" s="80"/>
      <c r="L315" s="80"/>
      <c r="M315" s="80"/>
      <c r="N315" s="80"/>
      <c r="O315" s="80"/>
      <c r="P315" s="80"/>
      <c r="Q315" s="603"/>
    </row>
    <row r="316" spans="1:17" s="904" customFormat="1" ht="15.75">
      <c r="A316" s="79"/>
      <c r="B316" s="80"/>
      <c r="C316" s="80"/>
      <c r="D316" s="80"/>
      <c r="E316" s="80"/>
      <c r="F316" s="80"/>
      <c r="G316" s="80"/>
      <c r="H316" s="80"/>
      <c r="I316" s="80"/>
      <c r="J316" s="80"/>
      <c r="K316" s="80"/>
      <c r="L316" s="80"/>
      <c r="M316" s="80"/>
      <c r="N316" s="80"/>
      <c r="O316" s="80"/>
      <c r="P316" s="80"/>
      <c r="Q316" s="603"/>
    </row>
    <row r="317" spans="1:17" s="904" customFormat="1" ht="15.75">
      <c r="A317" s="79"/>
      <c r="B317" s="80"/>
      <c r="C317" s="80"/>
      <c r="D317" s="80"/>
      <c r="E317" s="80"/>
      <c r="F317" s="80"/>
      <c r="G317" s="80"/>
      <c r="H317" s="80"/>
      <c r="I317" s="80"/>
      <c r="J317" s="80"/>
      <c r="K317" s="80"/>
      <c r="L317" s="80"/>
      <c r="M317" s="80"/>
      <c r="N317" s="80"/>
      <c r="O317" s="80"/>
      <c r="P317" s="80"/>
      <c r="Q317" s="603"/>
    </row>
    <row r="318" spans="1:17" s="904" customFormat="1" ht="15.75">
      <c r="A318" s="79"/>
      <c r="B318" s="80"/>
      <c r="C318" s="80"/>
      <c r="D318" s="80"/>
      <c r="E318" s="80"/>
      <c r="F318" s="80"/>
      <c r="G318" s="80"/>
      <c r="H318" s="80"/>
      <c r="I318" s="80"/>
      <c r="J318" s="80"/>
      <c r="K318" s="80"/>
      <c r="L318" s="80"/>
      <c r="M318" s="80"/>
      <c r="N318" s="80"/>
      <c r="O318" s="80"/>
      <c r="P318" s="80"/>
      <c r="Q318" s="603"/>
    </row>
    <row r="319" spans="1:17" s="904" customFormat="1" ht="15.75">
      <c r="A319" s="79"/>
      <c r="B319" s="80"/>
      <c r="C319" s="80"/>
      <c r="D319" s="80"/>
      <c r="E319" s="80"/>
      <c r="F319" s="80"/>
      <c r="G319" s="80"/>
      <c r="H319" s="80"/>
      <c r="I319" s="80"/>
      <c r="J319" s="80"/>
      <c r="K319" s="80"/>
      <c r="L319" s="80"/>
      <c r="M319" s="80"/>
      <c r="N319" s="80"/>
      <c r="O319" s="80"/>
      <c r="P319" s="80"/>
      <c r="Q319" s="603"/>
    </row>
    <row r="320" spans="1:17" s="904" customFormat="1" ht="15.75">
      <c r="A320" s="79"/>
      <c r="B320" s="80"/>
      <c r="C320" s="80"/>
      <c r="D320" s="80"/>
      <c r="E320" s="80"/>
      <c r="F320" s="80"/>
      <c r="G320" s="80"/>
      <c r="H320" s="80"/>
      <c r="I320" s="80"/>
      <c r="J320" s="80"/>
      <c r="K320" s="80"/>
      <c r="L320" s="80"/>
      <c r="M320" s="80"/>
      <c r="N320" s="80"/>
      <c r="O320" s="80"/>
      <c r="P320" s="80"/>
      <c r="Q320" s="603"/>
    </row>
    <row r="321" spans="1:17" s="904" customFormat="1" ht="15.75">
      <c r="A321" s="79"/>
      <c r="B321" s="80"/>
      <c r="C321" s="80"/>
      <c r="D321" s="80"/>
      <c r="E321" s="80"/>
      <c r="F321" s="80"/>
      <c r="G321" s="80"/>
      <c r="H321" s="80"/>
      <c r="I321" s="80"/>
      <c r="J321" s="80"/>
      <c r="K321" s="80"/>
      <c r="L321" s="80"/>
      <c r="M321" s="80"/>
      <c r="N321" s="80"/>
      <c r="O321" s="80"/>
      <c r="P321" s="80"/>
      <c r="Q321" s="603"/>
    </row>
    <row r="322" spans="1:17" s="904" customFormat="1" ht="15.75">
      <c r="A322" s="79"/>
      <c r="B322" s="80"/>
      <c r="C322" s="80"/>
      <c r="D322" s="80"/>
      <c r="E322" s="80"/>
      <c r="F322" s="80"/>
      <c r="G322" s="80"/>
      <c r="H322" s="80"/>
      <c r="I322" s="80"/>
      <c r="J322" s="80"/>
      <c r="K322" s="80"/>
      <c r="L322" s="80"/>
      <c r="M322" s="80"/>
      <c r="N322" s="80"/>
      <c r="O322" s="80"/>
      <c r="P322" s="80"/>
      <c r="Q322" s="603"/>
    </row>
    <row r="323" spans="1:17" s="904" customFormat="1" ht="15.75">
      <c r="A323" s="79"/>
      <c r="B323" s="80"/>
      <c r="C323" s="80"/>
      <c r="D323" s="80"/>
      <c r="E323" s="80"/>
      <c r="F323" s="80"/>
      <c r="G323" s="80"/>
      <c r="H323" s="80"/>
      <c r="I323" s="80"/>
      <c r="J323" s="80"/>
      <c r="K323" s="80"/>
      <c r="L323" s="80"/>
      <c r="M323" s="80"/>
      <c r="N323" s="80"/>
      <c r="O323" s="80"/>
      <c r="P323" s="80"/>
      <c r="Q323" s="603"/>
    </row>
    <row r="324" spans="1:17" s="904" customFormat="1" ht="15.75">
      <c r="A324" s="79"/>
      <c r="B324" s="80"/>
      <c r="C324" s="80"/>
      <c r="D324" s="80"/>
      <c r="E324" s="80"/>
      <c r="F324" s="80"/>
      <c r="G324" s="80"/>
      <c r="H324" s="80"/>
      <c r="I324" s="80"/>
      <c r="J324" s="80"/>
      <c r="K324" s="80"/>
      <c r="L324" s="80"/>
      <c r="M324" s="80"/>
      <c r="N324" s="80"/>
      <c r="O324" s="80"/>
      <c r="P324" s="80"/>
      <c r="Q324" s="603"/>
    </row>
    <row r="325" spans="1:17" s="904" customFormat="1" ht="15.75">
      <c r="A325" s="79"/>
      <c r="B325" s="80"/>
      <c r="C325" s="80"/>
      <c r="D325" s="80"/>
      <c r="E325" s="80"/>
      <c r="F325" s="80"/>
      <c r="G325" s="80"/>
      <c r="H325" s="80"/>
      <c r="I325" s="80"/>
      <c r="J325" s="80"/>
      <c r="K325" s="80"/>
      <c r="L325" s="80"/>
      <c r="M325" s="80"/>
      <c r="N325" s="80"/>
      <c r="O325" s="80"/>
      <c r="P325" s="80"/>
      <c r="Q325" s="603"/>
    </row>
    <row r="326" spans="1:17" s="904" customFormat="1" ht="15.75">
      <c r="A326" s="79"/>
      <c r="B326" s="80"/>
      <c r="C326" s="80"/>
      <c r="D326" s="80"/>
      <c r="E326" s="80"/>
      <c r="F326" s="80"/>
      <c r="G326" s="80"/>
      <c r="H326" s="80"/>
      <c r="I326" s="80"/>
      <c r="J326" s="80"/>
      <c r="K326" s="80"/>
      <c r="L326" s="80"/>
      <c r="M326" s="80"/>
      <c r="N326" s="80"/>
      <c r="O326" s="80"/>
      <c r="P326" s="80"/>
      <c r="Q326" s="603"/>
    </row>
    <row r="327" spans="1:17" s="904" customFormat="1" ht="15.75">
      <c r="A327" s="79"/>
      <c r="B327" s="80"/>
      <c r="C327" s="80"/>
      <c r="D327" s="80"/>
      <c r="E327" s="80"/>
      <c r="F327" s="80"/>
      <c r="G327" s="80"/>
      <c r="H327" s="80"/>
      <c r="I327" s="80"/>
      <c r="J327" s="80"/>
      <c r="K327" s="80"/>
      <c r="L327" s="80"/>
      <c r="M327" s="80"/>
      <c r="N327" s="80"/>
      <c r="O327" s="80"/>
      <c r="P327" s="80"/>
      <c r="Q327" s="603"/>
    </row>
    <row r="328" spans="1:17" s="904" customFormat="1" ht="15.75">
      <c r="A328" s="79"/>
      <c r="B328" s="80"/>
      <c r="C328" s="80"/>
      <c r="D328" s="80"/>
      <c r="E328" s="80"/>
      <c r="F328" s="80"/>
      <c r="G328" s="80"/>
      <c r="H328" s="80"/>
      <c r="I328" s="80"/>
      <c r="J328" s="80"/>
      <c r="K328" s="80"/>
      <c r="L328" s="80"/>
      <c r="M328" s="80"/>
      <c r="N328" s="80"/>
      <c r="O328" s="80"/>
      <c r="P328" s="80"/>
      <c r="Q328" s="603"/>
    </row>
    <row r="329" spans="1:17" s="904" customFormat="1" ht="15.75">
      <c r="A329" s="79"/>
      <c r="B329" s="80"/>
      <c r="C329" s="80"/>
      <c r="D329" s="80"/>
      <c r="E329" s="80"/>
      <c r="F329" s="80"/>
      <c r="G329" s="80"/>
      <c r="H329" s="80"/>
      <c r="I329" s="80"/>
      <c r="J329" s="80"/>
      <c r="K329" s="80"/>
      <c r="L329" s="80"/>
      <c r="M329" s="80"/>
      <c r="N329" s="80"/>
      <c r="O329" s="80"/>
      <c r="P329" s="80"/>
      <c r="Q329" s="603"/>
    </row>
    <row r="330" spans="1:17" s="904" customFormat="1" ht="15.75">
      <c r="A330" s="79"/>
      <c r="B330" s="80"/>
      <c r="C330" s="80"/>
      <c r="D330" s="80"/>
      <c r="E330" s="80"/>
      <c r="F330" s="80"/>
      <c r="G330" s="80"/>
      <c r="H330" s="80"/>
      <c r="I330" s="80"/>
      <c r="J330" s="80"/>
      <c r="K330" s="80"/>
      <c r="L330" s="80"/>
      <c r="M330" s="80"/>
      <c r="N330" s="80"/>
      <c r="O330" s="80"/>
      <c r="P330" s="80"/>
      <c r="Q330" s="603"/>
    </row>
    <row r="331" spans="1:17" s="904" customFormat="1" ht="15.75">
      <c r="A331" s="79"/>
      <c r="B331" s="80"/>
      <c r="C331" s="80"/>
      <c r="D331" s="80"/>
      <c r="E331" s="80"/>
      <c r="F331" s="80"/>
      <c r="G331" s="80"/>
      <c r="H331" s="80"/>
      <c r="I331" s="80"/>
      <c r="J331" s="80"/>
      <c r="K331" s="80"/>
      <c r="L331" s="80"/>
      <c r="M331" s="80"/>
      <c r="N331" s="80"/>
      <c r="O331" s="80"/>
      <c r="P331" s="80"/>
      <c r="Q331" s="603"/>
    </row>
    <row r="332" spans="1:17" s="904" customFormat="1" ht="15.75">
      <c r="A332" s="79"/>
      <c r="B332" s="80"/>
      <c r="C332" s="80"/>
      <c r="D332" s="80"/>
      <c r="E332" s="80"/>
      <c r="F332" s="80"/>
      <c r="G332" s="80"/>
      <c r="H332" s="80"/>
      <c r="I332" s="80"/>
      <c r="J332" s="80"/>
      <c r="K332" s="80"/>
      <c r="L332" s="80"/>
      <c r="M332" s="80"/>
      <c r="N332" s="80"/>
      <c r="O332" s="80"/>
      <c r="P332" s="80"/>
      <c r="Q332" s="603"/>
    </row>
    <row r="333" spans="1:17" s="904" customFormat="1" ht="15.75">
      <c r="A333" s="79"/>
      <c r="B333" s="80"/>
      <c r="C333" s="80"/>
      <c r="D333" s="80"/>
      <c r="E333" s="80"/>
      <c r="F333" s="80"/>
      <c r="G333" s="80"/>
      <c r="H333" s="80"/>
      <c r="I333" s="80"/>
      <c r="J333" s="80"/>
      <c r="K333" s="80"/>
      <c r="L333" s="80"/>
      <c r="M333" s="80"/>
      <c r="N333" s="80"/>
      <c r="O333" s="80"/>
      <c r="P333" s="80"/>
      <c r="Q333" s="603"/>
    </row>
    <row r="334" spans="1:17" s="904" customFormat="1" ht="15.75">
      <c r="A334" s="79"/>
      <c r="B334" s="80"/>
      <c r="C334" s="80"/>
      <c r="D334" s="80"/>
      <c r="E334" s="80"/>
      <c r="F334" s="80"/>
      <c r="G334" s="80"/>
      <c r="H334" s="80"/>
      <c r="I334" s="80"/>
      <c r="J334" s="80"/>
      <c r="K334" s="80"/>
      <c r="L334" s="80"/>
      <c r="M334" s="80"/>
      <c r="N334" s="80"/>
      <c r="O334" s="80"/>
      <c r="P334" s="80"/>
      <c r="Q334" s="603"/>
    </row>
    <row r="335" spans="1:17" s="904" customFormat="1" ht="15.75">
      <c r="A335" s="79"/>
      <c r="B335" s="80"/>
      <c r="C335" s="80"/>
      <c r="D335" s="80"/>
      <c r="E335" s="80"/>
      <c r="F335" s="80"/>
      <c r="G335" s="80"/>
      <c r="H335" s="80"/>
      <c r="I335" s="80"/>
      <c r="J335" s="80"/>
      <c r="K335" s="80"/>
      <c r="L335" s="80"/>
      <c r="M335" s="80"/>
      <c r="N335" s="80"/>
      <c r="O335" s="80"/>
      <c r="P335" s="80"/>
      <c r="Q335" s="603"/>
    </row>
    <row r="336" spans="1:17" s="904" customFormat="1" ht="15.75">
      <c r="A336" s="79"/>
      <c r="B336" s="80"/>
      <c r="C336" s="80"/>
      <c r="D336" s="80"/>
      <c r="E336" s="80"/>
      <c r="F336" s="80"/>
      <c r="G336" s="80"/>
      <c r="H336" s="80"/>
      <c r="I336" s="80"/>
      <c r="J336" s="80"/>
      <c r="K336" s="80"/>
      <c r="L336" s="80"/>
      <c r="M336" s="80"/>
      <c r="N336" s="80"/>
      <c r="O336" s="80"/>
      <c r="P336" s="80"/>
      <c r="Q336" s="603"/>
    </row>
    <row r="337" spans="1:17" s="904" customFormat="1" ht="15.75">
      <c r="A337" s="79"/>
      <c r="B337" s="80"/>
      <c r="C337" s="80"/>
      <c r="D337" s="80"/>
      <c r="E337" s="80"/>
      <c r="F337" s="80"/>
      <c r="G337" s="80"/>
      <c r="H337" s="80"/>
      <c r="I337" s="80"/>
      <c r="J337" s="80"/>
      <c r="K337" s="80"/>
      <c r="L337" s="80"/>
      <c r="M337" s="80"/>
      <c r="N337" s="80"/>
      <c r="O337" s="80"/>
      <c r="P337" s="80"/>
      <c r="Q337" s="603"/>
    </row>
    <row r="338" spans="1:17" s="904" customFormat="1" ht="15.75">
      <c r="A338" s="79"/>
      <c r="B338" s="80"/>
      <c r="C338" s="80"/>
      <c r="D338" s="80"/>
      <c r="E338" s="80"/>
      <c r="F338" s="80"/>
      <c r="G338" s="80"/>
      <c r="H338" s="80"/>
      <c r="I338" s="80"/>
      <c r="J338" s="80"/>
      <c r="K338" s="80"/>
      <c r="L338" s="80"/>
      <c r="M338" s="80"/>
      <c r="N338" s="80"/>
      <c r="O338" s="80"/>
      <c r="P338" s="80"/>
      <c r="Q338" s="603"/>
    </row>
    <row r="339" spans="1:17" s="904" customFormat="1" ht="15.75">
      <c r="A339" s="79"/>
      <c r="B339" s="80"/>
      <c r="C339" s="80"/>
      <c r="D339" s="80"/>
      <c r="E339" s="80"/>
      <c r="F339" s="80"/>
      <c r="G339" s="80"/>
      <c r="H339" s="80"/>
      <c r="I339" s="80"/>
      <c r="J339" s="80"/>
      <c r="K339" s="80"/>
      <c r="L339" s="80"/>
      <c r="M339" s="80"/>
      <c r="N339" s="80"/>
      <c r="O339" s="80"/>
      <c r="P339" s="80"/>
      <c r="Q339" s="603"/>
    </row>
    <row r="340" spans="1:17" s="904" customFormat="1" ht="15.75">
      <c r="A340" s="79"/>
      <c r="B340" s="80"/>
      <c r="C340" s="80"/>
      <c r="D340" s="80"/>
      <c r="E340" s="80"/>
      <c r="F340" s="80"/>
      <c r="G340" s="80"/>
      <c r="H340" s="80"/>
      <c r="I340" s="80"/>
      <c r="J340" s="80"/>
      <c r="K340" s="80"/>
      <c r="L340" s="80"/>
      <c r="M340" s="80"/>
      <c r="N340" s="80"/>
      <c r="O340" s="80"/>
      <c r="P340" s="80"/>
      <c r="Q340" s="603"/>
    </row>
    <row r="341" spans="1:17" s="904" customFormat="1" ht="15.75">
      <c r="A341" s="79"/>
      <c r="B341" s="80"/>
      <c r="C341" s="80"/>
      <c r="D341" s="80"/>
      <c r="E341" s="80"/>
      <c r="F341" s="80"/>
      <c r="G341" s="80"/>
      <c r="H341" s="80"/>
      <c r="I341" s="80"/>
      <c r="J341" s="80"/>
      <c r="K341" s="80"/>
      <c r="L341" s="80"/>
      <c r="M341" s="80"/>
      <c r="N341" s="80"/>
      <c r="O341" s="80"/>
      <c r="P341" s="80"/>
      <c r="Q341" s="603"/>
    </row>
    <row r="342" spans="1:17" s="904" customFormat="1" ht="15.75">
      <c r="A342" s="79"/>
      <c r="B342" s="80"/>
      <c r="C342" s="80"/>
      <c r="D342" s="80"/>
      <c r="E342" s="80"/>
      <c r="F342" s="80"/>
      <c r="G342" s="80"/>
      <c r="H342" s="80"/>
      <c r="I342" s="80"/>
      <c r="J342" s="80"/>
      <c r="K342" s="80"/>
      <c r="L342" s="80"/>
      <c r="M342" s="80"/>
      <c r="N342" s="80"/>
      <c r="O342" s="80"/>
      <c r="P342" s="80"/>
      <c r="Q342" s="603"/>
    </row>
    <row r="343" spans="1:17" s="904" customFormat="1" ht="15.75">
      <c r="A343" s="79"/>
      <c r="B343" s="80"/>
      <c r="C343" s="80"/>
      <c r="D343" s="80"/>
      <c r="E343" s="80"/>
      <c r="F343" s="80"/>
      <c r="G343" s="80"/>
      <c r="H343" s="80"/>
      <c r="I343" s="80"/>
      <c r="J343" s="80"/>
      <c r="K343" s="80"/>
      <c r="L343" s="80"/>
      <c r="M343" s="80"/>
      <c r="N343" s="80"/>
      <c r="O343" s="80"/>
      <c r="P343" s="80"/>
      <c r="Q343" s="603"/>
    </row>
    <row r="344" spans="1:17" s="904" customFormat="1" ht="15.75">
      <c r="A344" s="79"/>
      <c r="B344" s="80"/>
      <c r="C344" s="80"/>
      <c r="D344" s="80"/>
      <c r="E344" s="80"/>
      <c r="F344" s="80"/>
      <c r="G344" s="80"/>
      <c r="H344" s="80"/>
      <c r="I344" s="80"/>
      <c r="J344" s="80"/>
      <c r="K344" s="80"/>
      <c r="L344" s="80"/>
      <c r="M344" s="80"/>
      <c r="N344" s="80"/>
      <c r="O344" s="80"/>
      <c r="P344" s="80"/>
      <c r="Q344" s="603"/>
    </row>
    <row r="345" spans="1:17" s="904" customFormat="1" ht="15.75">
      <c r="A345" s="79"/>
      <c r="B345" s="80"/>
      <c r="C345" s="80"/>
      <c r="D345" s="80"/>
      <c r="E345" s="80"/>
      <c r="F345" s="80"/>
      <c r="G345" s="80"/>
      <c r="H345" s="80"/>
      <c r="I345" s="80"/>
      <c r="J345" s="80"/>
      <c r="K345" s="80"/>
      <c r="L345" s="80"/>
      <c r="M345" s="80"/>
      <c r="N345" s="80"/>
      <c r="O345" s="80"/>
      <c r="P345" s="80"/>
      <c r="Q345" s="603"/>
    </row>
    <row r="346" spans="1:17" s="904" customFormat="1" ht="15.75">
      <c r="A346" s="79"/>
      <c r="B346" s="80"/>
      <c r="C346" s="80"/>
      <c r="D346" s="80"/>
      <c r="E346" s="80"/>
      <c r="F346" s="80"/>
      <c r="G346" s="80"/>
      <c r="H346" s="80"/>
      <c r="I346" s="80"/>
      <c r="J346" s="80"/>
      <c r="K346" s="80"/>
      <c r="L346" s="80"/>
      <c r="M346" s="80"/>
      <c r="N346" s="80"/>
      <c r="O346" s="80"/>
      <c r="P346" s="80"/>
      <c r="Q346" s="603"/>
    </row>
    <row r="347" spans="1:17" s="904" customFormat="1" ht="15.75">
      <c r="A347" s="79"/>
      <c r="B347" s="80"/>
      <c r="C347" s="80"/>
      <c r="D347" s="80"/>
      <c r="E347" s="80"/>
      <c r="F347" s="80"/>
      <c r="G347" s="80"/>
      <c r="H347" s="80"/>
      <c r="I347" s="80"/>
      <c r="J347" s="80"/>
      <c r="K347" s="80"/>
      <c r="L347" s="80"/>
      <c r="M347" s="80"/>
      <c r="N347" s="80"/>
      <c r="O347" s="80"/>
      <c r="P347" s="80"/>
      <c r="Q347" s="603"/>
    </row>
    <row r="348" spans="1:17" s="904" customFormat="1" ht="15.75">
      <c r="A348" s="79"/>
      <c r="B348" s="80"/>
      <c r="C348" s="80"/>
      <c r="D348" s="80"/>
      <c r="E348" s="80"/>
      <c r="F348" s="80"/>
      <c r="G348" s="80"/>
      <c r="H348" s="80"/>
      <c r="I348" s="80"/>
      <c r="J348" s="80"/>
      <c r="K348" s="80"/>
      <c r="L348" s="80"/>
      <c r="M348" s="80"/>
      <c r="N348" s="80"/>
      <c r="O348" s="80"/>
      <c r="P348" s="80"/>
      <c r="Q348" s="603"/>
    </row>
    <row r="349" spans="1:17" s="904" customFormat="1" ht="15.75">
      <c r="A349" s="79"/>
      <c r="B349" s="80"/>
      <c r="C349" s="80"/>
      <c r="D349" s="80"/>
      <c r="E349" s="80"/>
      <c r="F349" s="80"/>
      <c r="G349" s="80"/>
      <c r="H349" s="80"/>
      <c r="I349" s="80"/>
      <c r="J349" s="80"/>
      <c r="K349" s="80"/>
      <c r="L349" s="80"/>
      <c r="M349" s="80"/>
      <c r="N349" s="80"/>
      <c r="O349" s="80"/>
      <c r="P349" s="80"/>
      <c r="Q349" s="603"/>
    </row>
    <row r="350" spans="1:17" s="904" customFormat="1" ht="15.75">
      <c r="A350" s="79"/>
      <c r="B350" s="80"/>
      <c r="C350" s="80"/>
      <c r="D350" s="80"/>
      <c r="E350" s="80"/>
      <c r="F350" s="80"/>
      <c r="G350" s="80"/>
      <c r="H350" s="80"/>
      <c r="I350" s="80"/>
      <c r="J350" s="80"/>
      <c r="K350" s="80"/>
      <c r="L350" s="80"/>
      <c r="M350" s="80"/>
      <c r="N350" s="80"/>
      <c r="O350" s="80"/>
      <c r="P350" s="80"/>
      <c r="Q350" s="603"/>
    </row>
    <row r="351" spans="1:17" s="904" customFormat="1" ht="15.75">
      <c r="A351" s="79"/>
      <c r="B351" s="80"/>
      <c r="C351" s="80"/>
      <c r="D351" s="80"/>
      <c r="E351" s="80"/>
      <c r="F351" s="80"/>
      <c r="G351" s="80"/>
      <c r="H351" s="80"/>
      <c r="I351" s="80"/>
      <c r="J351" s="80"/>
      <c r="K351" s="80"/>
      <c r="L351" s="80"/>
      <c r="M351" s="80"/>
      <c r="N351" s="80"/>
      <c r="O351" s="80"/>
      <c r="P351" s="80"/>
      <c r="Q351" s="603"/>
    </row>
    <row r="352" spans="1:17" s="904" customFormat="1" ht="15.75">
      <c r="A352" s="79"/>
      <c r="B352" s="80"/>
      <c r="C352" s="80"/>
      <c r="D352" s="80"/>
      <c r="E352" s="80"/>
      <c r="F352" s="80"/>
      <c r="G352" s="80"/>
      <c r="H352" s="80"/>
      <c r="I352" s="80"/>
      <c r="J352" s="80"/>
      <c r="K352" s="80"/>
      <c r="L352" s="80"/>
      <c r="M352" s="80"/>
      <c r="N352" s="80"/>
      <c r="O352" s="80"/>
      <c r="P352" s="80"/>
      <c r="Q352" s="603"/>
    </row>
    <row r="353" spans="1:17" s="904" customFormat="1" ht="15.75">
      <c r="A353" s="79"/>
      <c r="B353" s="80"/>
      <c r="C353" s="80"/>
      <c r="D353" s="80"/>
      <c r="E353" s="80"/>
      <c r="F353" s="80"/>
      <c r="G353" s="80"/>
      <c r="H353" s="80"/>
      <c r="I353" s="80"/>
      <c r="J353" s="80"/>
      <c r="K353" s="80"/>
      <c r="L353" s="80"/>
      <c r="M353" s="80"/>
      <c r="N353" s="80"/>
      <c r="O353" s="80"/>
      <c r="P353" s="80"/>
      <c r="Q353" s="603"/>
    </row>
    <row r="354" spans="1:17" s="904" customFormat="1" ht="15.75">
      <c r="A354" s="79"/>
      <c r="B354" s="80"/>
      <c r="C354" s="80"/>
      <c r="D354" s="80"/>
      <c r="E354" s="80"/>
      <c r="F354" s="80"/>
      <c r="G354" s="80"/>
      <c r="H354" s="80"/>
      <c r="I354" s="80"/>
      <c r="J354" s="80"/>
      <c r="K354" s="80"/>
      <c r="L354" s="80"/>
      <c r="M354" s="80"/>
      <c r="N354" s="80"/>
      <c r="O354" s="80"/>
      <c r="P354" s="80"/>
      <c r="Q354" s="603"/>
    </row>
    <row r="355" spans="1:17" s="904" customFormat="1" ht="15.75">
      <c r="A355" s="79"/>
      <c r="B355" s="80"/>
      <c r="C355" s="80"/>
      <c r="D355" s="80"/>
      <c r="E355" s="80"/>
      <c r="F355" s="80"/>
      <c r="G355" s="80"/>
      <c r="H355" s="80"/>
      <c r="I355" s="80"/>
      <c r="J355" s="80"/>
      <c r="K355" s="80"/>
      <c r="L355" s="80"/>
      <c r="M355" s="80"/>
      <c r="N355" s="80"/>
      <c r="O355" s="80"/>
      <c r="P355" s="80"/>
      <c r="Q355" s="603"/>
    </row>
    <row r="356" spans="1:17" s="904" customFormat="1" ht="15.75">
      <c r="A356" s="79"/>
      <c r="B356" s="80"/>
      <c r="C356" s="80"/>
      <c r="D356" s="80"/>
      <c r="E356" s="80"/>
      <c r="F356" s="80"/>
      <c r="G356" s="80"/>
      <c r="H356" s="80"/>
      <c r="I356" s="80"/>
      <c r="J356" s="80"/>
      <c r="K356" s="80"/>
      <c r="L356" s="80"/>
      <c r="M356" s="80"/>
      <c r="N356" s="80"/>
      <c r="O356" s="80"/>
      <c r="P356" s="80"/>
      <c r="Q356" s="603"/>
    </row>
    <row r="357" spans="1:17" s="904" customFormat="1" ht="15.75">
      <c r="A357" s="79"/>
      <c r="B357" s="80"/>
      <c r="C357" s="80"/>
      <c r="D357" s="80"/>
      <c r="E357" s="80"/>
      <c r="F357" s="80"/>
      <c r="G357" s="80"/>
      <c r="H357" s="80"/>
      <c r="I357" s="80"/>
      <c r="J357" s="80"/>
      <c r="K357" s="80"/>
      <c r="L357" s="80"/>
      <c r="M357" s="80"/>
      <c r="N357" s="80"/>
      <c r="O357" s="80"/>
      <c r="P357" s="80"/>
      <c r="Q357" s="603"/>
    </row>
    <row r="358" spans="1:17" s="904" customFormat="1" ht="15.75">
      <c r="A358" s="79"/>
      <c r="B358" s="80"/>
      <c r="C358" s="80"/>
      <c r="D358" s="80"/>
      <c r="E358" s="80"/>
      <c r="F358" s="80"/>
      <c r="G358" s="80"/>
      <c r="H358" s="80"/>
      <c r="I358" s="80"/>
      <c r="J358" s="80"/>
      <c r="K358" s="80"/>
      <c r="L358" s="80"/>
      <c r="M358" s="80"/>
      <c r="N358" s="80"/>
      <c r="O358" s="80"/>
      <c r="P358" s="80"/>
      <c r="Q358" s="603"/>
    </row>
    <row r="359" spans="1:17" s="904" customFormat="1" ht="15.75">
      <c r="A359" s="79"/>
      <c r="B359" s="80"/>
      <c r="C359" s="80"/>
      <c r="D359" s="80"/>
      <c r="E359" s="80"/>
      <c r="F359" s="80"/>
      <c r="G359" s="80"/>
      <c r="H359" s="80"/>
      <c r="I359" s="80"/>
      <c r="J359" s="80"/>
      <c r="K359" s="80"/>
      <c r="L359" s="80"/>
      <c r="M359" s="80"/>
      <c r="N359" s="80"/>
      <c r="O359" s="80"/>
      <c r="P359" s="80"/>
      <c r="Q359" s="603"/>
    </row>
    <row r="360" spans="1:17" s="904" customFormat="1" ht="15.75">
      <c r="A360" s="79"/>
      <c r="B360" s="80"/>
      <c r="C360" s="80"/>
      <c r="D360" s="80"/>
      <c r="E360" s="80"/>
      <c r="F360" s="80"/>
      <c r="G360" s="80"/>
      <c r="H360" s="80"/>
      <c r="I360" s="80"/>
      <c r="J360" s="80"/>
      <c r="K360" s="80"/>
      <c r="L360" s="80"/>
      <c r="M360" s="80"/>
      <c r="N360" s="80"/>
      <c r="O360" s="80"/>
      <c r="P360" s="80"/>
      <c r="Q360" s="603"/>
    </row>
    <row r="361" spans="1:17" s="904" customFormat="1" ht="15.75">
      <c r="A361" s="79"/>
      <c r="B361" s="80"/>
      <c r="C361" s="80"/>
      <c r="D361" s="80"/>
      <c r="E361" s="80"/>
      <c r="F361" s="80"/>
      <c r="G361" s="80"/>
      <c r="H361" s="80"/>
      <c r="I361" s="80"/>
      <c r="J361" s="80"/>
      <c r="K361" s="80"/>
      <c r="L361" s="80"/>
      <c r="M361" s="80"/>
      <c r="N361" s="80"/>
      <c r="O361" s="80"/>
      <c r="P361" s="80"/>
      <c r="Q361" s="603"/>
    </row>
    <row r="362" spans="1:17" s="904" customFormat="1" ht="15.75">
      <c r="A362" s="79"/>
      <c r="B362" s="80"/>
      <c r="C362" s="80"/>
      <c r="D362" s="80"/>
      <c r="E362" s="80"/>
      <c r="F362" s="80"/>
      <c r="G362" s="80"/>
      <c r="H362" s="80"/>
      <c r="I362" s="80"/>
      <c r="J362" s="80"/>
      <c r="K362" s="80"/>
      <c r="L362" s="80"/>
      <c r="M362" s="80"/>
      <c r="N362" s="80"/>
      <c r="O362" s="80"/>
      <c r="P362" s="80"/>
      <c r="Q362" s="603"/>
    </row>
    <row r="363" spans="1:17" s="904" customFormat="1" ht="15.75">
      <c r="A363" s="79"/>
      <c r="B363" s="80"/>
      <c r="C363" s="80"/>
      <c r="D363" s="80"/>
      <c r="E363" s="80"/>
      <c r="F363" s="80"/>
      <c r="G363" s="80"/>
      <c r="H363" s="80"/>
      <c r="I363" s="80"/>
      <c r="J363" s="80"/>
      <c r="K363" s="80"/>
      <c r="L363" s="80"/>
      <c r="M363" s="80"/>
      <c r="N363" s="80"/>
      <c r="O363" s="80"/>
      <c r="P363" s="80"/>
      <c r="Q363" s="603"/>
    </row>
    <row r="364" spans="1:17" s="904" customFormat="1" ht="15.75">
      <c r="A364" s="79"/>
      <c r="B364" s="80"/>
      <c r="C364" s="80"/>
      <c r="D364" s="80"/>
      <c r="E364" s="80"/>
      <c r="F364" s="80"/>
      <c r="G364" s="80"/>
      <c r="H364" s="80"/>
      <c r="I364" s="80"/>
      <c r="J364" s="80"/>
      <c r="K364" s="80"/>
      <c r="L364" s="80"/>
      <c r="M364" s="80"/>
      <c r="N364" s="80"/>
      <c r="O364" s="80"/>
      <c r="P364" s="80"/>
      <c r="Q364" s="603"/>
    </row>
    <row r="365" spans="1:17" s="904" customFormat="1" ht="15.75">
      <c r="A365" s="79"/>
      <c r="B365" s="80"/>
      <c r="C365" s="80"/>
      <c r="D365" s="80"/>
      <c r="E365" s="80"/>
      <c r="F365" s="80"/>
      <c r="G365" s="80"/>
      <c r="H365" s="80"/>
      <c r="I365" s="80"/>
      <c r="J365" s="80"/>
      <c r="K365" s="80"/>
      <c r="L365" s="80"/>
      <c r="M365" s="80"/>
      <c r="N365" s="80"/>
      <c r="O365" s="80"/>
      <c r="P365" s="80"/>
      <c r="Q365" s="603"/>
    </row>
    <row r="366" spans="1:17" s="904" customFormat="1" ht="15.75">
      <c r="A366" s="79"/>
      <c r="B366" s="80"/>
      <c r="C366" s="80"/>
      <c r="D366" s="80"/>
      <c r="E366" s="80"/>
      <c r="F366" s="80"/>
      <c r="G366" s="80"/>
      <c r="H366" s="80"/>
      <c r="I366" s="80"/>
      <c r="J366" s="80"/>
      <c r="K366" s="80"/>
      <c r="L366" s="80"/>
      <c r="M366" s="80"/>
      <c r="N366" s="80"/>
      <c r="O366" s="80"/>
      <c r="P366" s="80"/>
      <c r="Q366" s="603"/>
    </row>
    <row r="367" spans="1:17" s="904" customFormat="1" ht="15.75">
      <c r="A367" s="79"/>
      <c r="B367" s="80"/>
      <c r="C367" s="80"/>
      <c r="D367" s="80"/>
      <c r="E367" s="80"/>
      <c r="F367" s="80"/>
      <c r="G367" s="80"/>
      <c r="H367" s="80"/>
      <c r="I367" s="80"/>
      <c r="J367" s="80"/>
      <c r="K367" s="80"/>
      <c r="L367" s="80"/>
      <c r="M367" s="80"/>
      <c r="N367" s="80"/>
      <c r="O367" s="80"/>
      <c r="P367" s="80"/>
      <c r="Q367" s="603"/>
    </row>
    <row r="368" spans="1:17" s="904" customFormat="1" ht="15.75">
      <c r="A368" s="79"/>
      <c r="B368" s="80"/>
      <c r="C368" s="80"/>
      <c r="D368" s="80"/>
      <c r="E368" s="80"/>
      <c r="F368" s="80"/>
      <c r="G368" s="80"/>
      <c r="H368" s="80"/>
      <c r="I368" s="80"/>
      <c r="J368" s="80"/>
      <c r="K368" s="80"/>
      <c r="L368" s="80"/>
      <c r="M368" s="80"/>
      <c r="N368" s="80"/>
      <c r="O368" s="80"/>
      <c r="P368" s="80"/>
      <c r="Q368" s="603"/>
    </row>
    <row r="369" spans="1:17" s="904" customFormat="1" ht="15.75">
      <c r="A369" s="79"/>
      <c r="B369" s="80"/>
      <c r="C369" s="80"/>
      <c r="D369" s="80"/>
      <c r="E369" s="80"/>
      <c r="F369" s="80"/>
      <c r="G369" s="80"/>
      <c r="H369" s="80"/>
      <c r="I369" s="80"/>
      <c r="J369" s="80"/>
      <c r="K369" s="80"/>
      <c r="L369" s="80"/>
      <c r="M369" s="80"/>
      <c r="N369" s="80"/>
      <c r="O369" s="80"/>
      <c r="P369" s="80"/>
      <c r="Q369" s="603"/>
    </row>
    <row r="370" spans="1:17" s="904" customFormat="1" ht="15.75">
      <c r="A370" s="79"/>
      <c r="B370" s="80"/>
      <c r="C370" s="80"/>
      <c r="D370" s="80"/>
      <c r="E370" s="80"/>
      <c r="F370" s="80"/>
      <c r="G370" s="80"/>
      <c r="H370" s="80"/>
      <c r="I370" s="80"/>
      <c r="J370" s="80"/>
      <c r="K370" s="80"/>
      <c r="L370" s="80"/>
      <c r="M370" s="80"/>
      <c r="N370" s="80"/>
      <c r="O370" s="80"/>
      <c r="P370" s="80"/>
      <c r="Q370" s="603"/>
    </row>
    <row r="371" spans="1:17" s="904" customFormat="1" ht="15.75">
      <c r="A371" s="79"/>
      <c r="B371" s="80"/>
      <c r="C371" s="80"/>
      <c r="D371" s="80"/>
      <c r="E371" s="80"/>
      <c r="F371" s="80"/>
      <c r="G371" s="80"/>
      <c r="H371" s="80"/>
      <c r="I371" s="80"/>
      <c r="J371" s="80"/>
      <c r="K371" s="80"/>
      <c r="L371" s="80"/>
      <c r="M371" s="80"/>
      <c r="N371" s="80"/>
      <c r="O371" s="80"/>
      <c r="P371" s="80"/>
      <c r="Q371" s="603"/>
    </row>
    <row r="372" spans="1:17" s="904" customFormat="1" ht="15.75">
      <c r="A372" s="79"/>
      <c r="B372" s="80"/>
      <c r="C372" s="80"/>
      <c r="D372" s="80"/>
      <c r="E372" s="80"/>
      <c r="F372" s="80"/>
      <c r="G372" s="80"/>
      <c r="H372" s="80"/>
      <c r="I372" s="80"/>
      <c r="J372" s="80"/>
      <c r="K372" s="80"/>
      <c r="L372" s="80"/>
      <c r="M372" s="80"/>
      <c r="N372" s="80"/>
      <c r="O372" s="80"/>
      <c r="P372" s="80"/>
      <c r="Q372" s="603"/>
    </row>
    <row r="373" spans="1:17" s="904" customFormat="1" ht="15.75">
      <c r="A373" s="79"/>
      <c r="B373" s="80"/>
      <c r="C373" s="80"/>
      <c r="D373" s="80"/>
      <c r="E373" s="80"/>
      <c r="F373" s="80"/>
      <c r="G373" s="80"/>
      <c r="H373" s="80"/>
      <c r="I373" s="80"/>
      <c r="J373" s="80"/>
      <c r="K373" s="80"/>
      <c r="L373" s="80"/>
      <c r="M373" s="80"/>
      <c r="N373" s="80"/>
      <c r="O373" s="80"/>
      <c r="P373" s="80"/>
      <c r="Q373" s="603"/>
    </row>
    <row r="374" spans="1:17" s="904" customFormat="1" ht="15.75">
      <c r="A374" s="79"/>
      <c r="B374" s="80"/>
      <c r="C374" s="80"/>
      <c r="D374" s="80"/>
      <c r="E374" s="80"/>
      <c r="F374" s="80"/>
      <c r="G374" s="80"/>
      <c r="H374" s="80"/>
      <c r="I374" s="80"/>
      <c r="J374" s="80"/>
      <c r="K374" s="80"/>
      <c r="L374" s="80"/>
      <c r="M374" s="80"/>
      <c r="N374" s="80"/>
      <c r="O374" s="80"/>
      <c r="P374" s="80"/>
      <c r="Q374" s="603"/>
    </row>
    <row r="375" spans="1:17" s="904" customFormat="1" ht="15.75">
      <c r="A375" s="79"/>
      <c r="B375" s="80"/>
      <c r="C375" s="80"/>
      <c r="D375" s="80"/>
      <c r="E375" s="80"/>
      <c r="F375" s="80"/>
      <c r="G375" s="80"/>
      <c r="H375" s="80"/>
      <c r="I375" s="80"/>
      <c r="J375" s="80"/>
      <c r="K375" s="80"/>
      <c r="L375" s="80"/>
      <c r="M375" s="80"/>
      <c r="N375" s="80"/>
      <c r="O375" s="80"/>
      <c r="P375" s="80"/>
      <c r="Q375" s="603"/>
    </row>
    <row r="376" spans="1:17" s="904" customFormat="1" ht="15.75">
      <c r="A376" s="79"/>
      <c r="B376" s="80"/>
      <c r="C376" s="80"/>
      <c r="D376" s="80"/>
      <c r="E376" s="80"/>
      <c r="F376" s="80"/>
      <c r="G376" s="80"/>
      <c r="H376" s="80"/>
      <c r="I376" s="80"/>
      <c r="J376" s="80"/>
      <c r="K376" s="80"/>
      <c r="L376" s="80"/>
      <c r="M376" s="80"/>
      <c r="N376" s="80"/>
      <c r="O376" s="80"/>
      <c r="P376" s="80"/>
      <c r="Q376" s="603"/>
    </row>
    <row r="377" spans="1:17" s="904" customFormat="1" ht="15.75">
      <c r="A377" s="79"/>
      <c r="B377" s="80"/>
      <c r="C377" s="80"/>
      <c r="D377" s="80"/>
      <c r="E377" s="80"/>
      <c r="F377" s="80"/>
      <c r="G377" s="80"/>
      <c r="H377" s="80"/>
      <c r="I377" s="80"/>
      <c r="J377" s="80"/>
      <c r="K377" s="80"/>
      <c r="L377" s="80"/>
      <c r="M377" s="80"/>
      <c r="N377" s="80"/>
      <c r="O377" s="80"/>
      <c r="P377" s="80"/>
      <c r="Q377" s="603"/>
    </row>
    <row r="378" spans="1:17" s="904" customFormat="1" ht="15.75">
      <c r="A378" s="79"/>
      <c r="B378" s="80"/>
      <c r="C378" s="80"/>
      <c r="D378" s="80"/>
      <c r="E378" s="80"/>
      <c r="F378" s="80"/>
      <c r="G378" s="80"/>
      <c r="H378" s="80"/>
      <c r="I378" s="80"/>
      <c r="J378" s="80"/>
      <c r="K378" s="80"/>
      <c r="L378" s="80"/>
      <c r="M378" s="80"/>
      <c r="N378" s="80"/>
      <c r="O378" s="80"/>
      <c r="P378" s="80"/>
      <c r="Q378" s="603"/>
    </row>
    <row r="379" spans="1:17" s="904" customFormat="1" ht="15.75">
      <c r="A379" s="79"/>
      <c r="B379" s="80"/>
      <c r="C379" s="80"/>
      <c r="D379" s="80"/>
      <c r="E379" s="80"/>
      <c r="F379" s="80"/>
      <c r="G379" s="80"/>
      <c r="H379" s="80"/>
      <c r="I379" s="80"/>
      <c r="J379" s="80"/>
      <c r="K379" s="80"/>
      <c r="L379" s="80"/>
      <c r="M379" s="80"/>
      <c r="N379" s="80"/>
      <c r="O379" s="80"/>
      <c r="P379" s="80"/>
      <c r="Q379" s="603"/>
    </row>
    <row r="380" spans="1:17" s="904" customFormat="1" ht="15.75">
      <c r="A380" s="79"/>
      <c r="B380" s="80"/>
      <c r="C380" s="80"/>
      <c r="D380" s="80"/>
      <c r="E380" s="80"/>
      <c r="F380" s="80"/>
      <c r="G380" s="80"/>
      <c r="H380" s="80"/>
      <c r="I380" s="80"/>
      <c r="J380" s="80"/>
      <c r="K380" s="80"/>
      <c r="L380" s="80"/>
      <c r="M380" s="80"/>
      <c r="N380" s="80"/>
      <c r="O380" s="80"/>
      <c r="P380" s="80"/>
      <c r="Q380" s="603"/>
    </row>
    <row r="381" spans="1:17" s="904" customFormat="1" ht="15.75">
      <c r="A381" s="79"/>
      <c r="B381" s="80"/>
      <c r="C381" s="80"/>
      <c r="D381" s="80"/>
      <c r="E381" s="80"/>
      <c r="F381" s="80"/>
      <c r="G381" s="80"/>
      <c r="H381" s="80"/>
      <c r="I381" s="80"/>
      <c r="J381" s="80"/>
      <c r="K381" s="80"/>
      <c r="L381" s="80"/>
      <c r="M381" s="80"/>
      <c r="N381" s="80"/>
      <c r="O381" s="80"/>
      <c r="P381" s="80"/>
      <c r="Q381" s="603"/>
    </row>
    <row r="382" spans="1:17" s="904" customFormat="1" ht="15.75">
      <c r="A382" s="79"/>
      <c r="B382" s="80"/>
      <c r="C382" s="80"/>
      <c r="D382" s="80"/>
      <c r="E382" s="80"/>
      <c r="F382" s="80"/>
      <c r="G382" s="80"/>
      <c r="H382" s="80"/>
      <c r="I382" s="80"/>
      <c r="J382" s="80"/>
      <c r="K382" s="80"/>
      <c r="L382" s="80"/>
      <c r="M382" s="80"/>
      <c r="N382" s="80"/>
      <c r="O382" s="80"/>
      <c r="P382" s="80"/>
      <c r="Q382" s="603"/>
    </row>
    <row r="383" spans="1:17" s="904" customFormat="1" ht="15.75">
      <c r="A383" s="79"/>
      <c r="B383" s="80"/>
      <c r="C383" s="80"/>
      <c r="D383" s="80"/>
      <c r="E383" s="80"/>
      <c r="F383" s="80"/>
      <c r="G383" s="80"/>
      <c r="H383" s="80"/>
      <c r="I383" s="80"/>
      <c r="J383" s="80"/>
      <c r="K383" s="80"/>
      <c r="L383" s="80"/>
      <c r="M383" s="80"/>
      <c r="N383" s="80"/>
      <c r="O383" s="80"/>
      <c r="P383" s="80"/>
      <c r="Q383" s="603"/>
    </row>
    <row r="384" spans="1:17" s="904" customFormat="1" ht="15.75">
      <c r="A384" s="79"/>
      <c r="B384" s="80"/>
      <c r="C384" s="80"/>
      <c r="D384" s="80"/>
      <c r="E384" s="80"/>
      <c r="F384" s="80"/>
      <c r="G384" s="80"/>
      <c r="H384" s="80"/>
      <c r="I384" s="80"/>
      <c r="J384" s="80"/>
      <c r="K384" s="80"/>
      <c r="L384" s="80"/>
      <c r="M384" s="80"/>
      <c r="N384" s="80"/>
      <c r="O384" s="80"/>
      <c r="P384" s="80"/>
      <c r="Q384" s="603"/>
    </row>
    <row r="385" spans="1:17" s="904" customFormat="1" ht="15.75">
      <c r="A385" s="79"/>
      <c r="B385" s="80"/>
      <c r="C385" s="80"/>
      <c r="D385" s="80"/>
      <c r="E385" s="80"/>
      <c r="F385" s="80"/>
      <c r="G385" s="80"/>
      <c r="H385" s="80"/>
      <c r="I385" s="80"/>
      <c r="J385" s="80"/>
      <c r="K385" s="80"/>
      <c r="L385" s="80"/>
      <c r="M385" s="80"/>
      <c r="N385" s="80"/>
      <c r="O385" s="80"/>
      <c r="P385" s="80"/>
      <c r="Q385" s="603"/>
    </row>
    <row r="386" spans="1:17" s="904" customFormat="1" ht="15.75">
      <c r="A386" s="79"/>
      <c r="B386" s="80"/>
      <c r="C386" s="80"/>
      <c r="D386" s="80"/>
      <c r="E386" s="80"/>
      <c r="F386" s="80"/>
      <c r="G386" s="80"/>
      <c r="H386" s="80"/>
      <c r="I386" s="80"/>
      <c r="J386" s="80"/>
      <c r="K386" s="80"/>
      <c r="L386" s="80"/>
      <c r="M386" s="80"/>
      <c r="N386" s="80"/>
      <c r="O386" s="80"/>
      <c r="P386" s="80"/>
      <c r="Q386" s="603"/>
    </row>
    <row r="387" spans="1:17" s="904" customFormat="1" ht="15.75">
      <c r="A387" s="79"/>
      <c r="B387" s="80"/>
      <c r="C387" s="80"/>
      <c r="D387" s="80"/>
      <c r="E387" s="80"/>
      <c r="F387" s="80"/>
      <c r="G387" s="80"/>
      <c r="H387" s="80"/>
      <c r="I387" s="80"/>
      <c r="J387" s="80"/>
      <c r="K387" s="80"/>
      <c r="L387" s="80"/>
      <c r="M387" s="80"/>
      <c r="N387" s="80"/>
      <c r="O387" s="80"/>
      <c r="P387" s="80"/>
      <c r="Q387" s="603"/>
    </row>
    <row r="388" spans="1:17" s="904" customFormat="1" ht="15.75">
      <c r="A388" s="79"/>
      <c r="B388" s="80"/>
      <c r="C388" s="80"/>
      <c r="D388" s="80"/>
      <c r="E388" s="80"/>
      <c r="F388" s="80"/>
      <c r="G388" s="80"/>
      <c r="H388" s="80"/>
      <c r="I388" s="80"/>
      <c r="J388" s="80"/>
      <c r="K388" s="80"/>
      <c r="L388" s="80"/>
      <c r="M388" s="80"/>
      <c r="N388" s="80"/>
      <c r="O388" s="80"/>
      <c r="P388" s="80"/>
      <c r="Q388" s="603"/>
    </row>
    <row r="389" spans="1:17" s="904" customFormat="1" ht="15.75">
      <c r="A389" s="79"/>
      <c r="B389" s="80"/>
      <c r="C389" s="80"/>
      <c r="D389" s="80"/>
      <c r="E389" s="80"/>
      <c r="F389" s="80"/>
      <c r="G389" s="80"/>
      <c r="H389" s="80"/>
      <c r="I389" s="80"/>
      <c r="J389" s="80"/>
      <c r="K389" s="80"/>
      <c r="L389" s="80"/>
      <c r="M389" s="80"/>
      <c r="N389" s="80"/>
      <c r="O389" s="80"/>
      <c r="P389" s="80"/>
      <c r="Q389" s="603"/>
    </row>
    <row r="390" spans="1:17" s="904" customFormat="1" ht="15.75">
      <c r="A390" s="79"/>
      <c r="B390" s="80"/>
      <c r="C390" s="80"/>
      <c r="D390" s="80"/>
      <c r="E390" s="80"/>
      <c r="F390" s="80"/>
      <c r="G390" s="80"/>
      <c r="H390" s="80"/>
      <c r="I390" s="80"/>
      <c r="J390" s="80"/>
      <c r="K390" s="80"/>
      <c r="L390" s="80"/>
      <c r="M390" s="80"/>
      <c r="N390" s="80"/>
      <c r="O390" s="80"/>
      <c r="P390" s="80"/>
      <c r="Q390" s="603"/>
    </row>
    <row r="391" spans="1:17" s="904" customFormat="1" ht="15.75">
      <c r="A391" s="79"/>
      <c r="B391" s="80"/>
      <c r="C391" s="80"/>
      <c r="D391" s="80"/>
      <c r="E391" s="80"/>
      <c r="F391" s="80"/>
      <c r="G391" s="80"/>
      <c r="H391" s="80"/>
      <c r="I391" s="80"/>
      <c r="J391" s="80"/>
      <c r="K391" s="80"/>
      <c r="L391" s="80"/>
      <c r="M391" s="80"/>
      <c r="N391" s="80"/>
      <c r="O391" s="80"/>
      <c r="P391" s="80"/>
      <c r="Q391" s="603"/>
    </row>
    <row r="392" spans="1:17" s="904" customFormat="1" ht="15.75">
      <c r="A392" s="79"/>
      <c r="B392" s="80"/>
      <c r="C392" s="80"/>
      <c r="D392" s="80"/>
      <c r="E392" s="80"/>
      <c r="F392" s="80"/>
      <c r="G392" s="80"/>
      <c r="H392" s="80"/>
      <c r="I392" s="80"/>
      <c r="J392" s="80"/>
      <c r="K392" s="80"/>
      <c r="L392" s="80"/>
      <c r="M392" s="80"/>
      <c r="N392" s="80"/>
      <c r="O392" s="80"/>
      <c r="P392" s="80"/>
      <c r="Q392" s="603"/>
    </row>
    <row r="393" spans="1:17" s="904" customFormat="1" ht="15.75">
      <c r="A393" s="79"/>
      <c r="B393" s="80"/>
      <c r="C393" s="80"/>
      <c r="D393" s="80"/>
      <c r="E393" s="80"/>
      <c r="F393" s="80"/>
      <c r="G393" s="80"/>
      <c r="H393" s="80"/>
      <c r="I393" s="80"/>
      <c r="J393" s="80"/>
      <c r="K393" s="80"/>
      <c r="L393" s="80"/>
      <c r="M393" s="80"/>
      <c r="N393" s="80"/>
      <c r="O393" s="80"/>
      <c r="P393" s="80"/>
      <c r="Q393" s="603"/>
    </row>
    <row r="394" spans="1:17" s="904" customFormat="1" ht="15.75">
      <c r="A394" s="79"/>
      <c r="B394" s="80"/>
      <c r="C394" s="80"/>
      <c r="D394" s="80"/>
      <c r="E394" s="80"/>
      <c r="F394" s="80"/>
      <c r="G394" s="80"/>
      <c r="H394" s="80"/>
      <c r="I394" s="80"/>
      <c r="J394" s="80"/>
      <c r="K394" s="80"/>
      <c r="L394" s="80"/>
      <c r="M394" s="80"/>
      <c r="N394" s="80"/>
      <c r="O394" s="80"/>
      <c r="P394" s="80"/>
      <c r="Q394" s="603"/>
    </row>
    <row r="395" spans="1:17" s="904" customFormat="1" ht="15.75">
      <c r="A395" s="79"/>
      <c r="B395" s="80"/>
      <c r="C395" s="80"/>
      <c r="D395" s="80"/>
      <c r="E395" s="80"/>
      <c r="F395" s="80"/>
      <c r="G395" s="80"/>
      <c r="H395" s="80"/>
      <c r="I395" s="80"/>
      <c r="J395" s="80"/>
      <c r="K395" s="80"/>
      <c r="L395" s="80"/>
      <c r="M395" s="80"/>
      <c r="N395" s="80"/>
      <c r="O395" s="80"/>
      <c r="P395" s="80"/>
      <c r="Q395" s="603"/>
    </row>
    <row r="396" spans="1:17" s="904" customFormat="1" ht="15.75">
      <c r="A396" s="79"/>
      <c r="B396" s="80"/>
      <c r="C396" s="80"/>
      <c r="D396" s="80"/>
      <c r="E396" s="80"/>
      <c r="F396" s="80"/>
      <c r="G396" s="80"/>
      <c r="H396" s="80"/>
      <c r="I396" s="80"/>
      <c r="J396" s="80"/>
      <c r="K396" s="80"/>
      <c r="L396" s="80"/>
      <c r="M396" s="80"/>
      <c r="N396" s="80"/>
      <c r="O396" s="80"/>
      <c r="P396" s="80"/>
      <c r="Q396" s="603"/>
    </row>
    <row r="397" spans="1:17" s="904" customFormat="1" ht="15.75">
      <c r="A397" s="79"/>
      <c r="B397" s="80"/>
      <c r="C397" s="80"/>
      <c r="D397" s="80"/>
      <c r="E397" s="80"/>
      <c r="F397" s="80"/>
      <c r="G397" s="80"/>
      <c r="H397" s="80"/>
      <c r="I397" s="80"/>
      <c r="J397" s="80"/>
      <c r="K397" s="80"/>
      <c r="L397" s="80"/>
      <c r="M397" s="80"/>
      <c r="N397" s="80"/>
      <c r="O397" s="80"/>
      <c r="P397" s="80"/>
      <c r="Q397" s="603"/>
    </row>
    <row r="398" spans="1:17" s="904" customFormat="1" ht="15.75">
      <c r="A398" s="79"/>
      <c r="B398" s="80"/>
      <c r="C398" s="80"/>
      <c r="D398" s="80"/>
      <c r="E398" s="80"/>
      <c r="F398" s="80"/>
      <c r="G398" s="80"/>
      <c r="H398" s="80"/>
      <c r="I398" s="80"/>
      <c r="J398" s="80"/>
      <c r="K398" s="80"/>
      <c r="L398" s="80"/>
      <c r="M398" s="80"/>
      <c r="N398" s="80"/>
      <c r="O398" s="80"/>
      <c r="P398" s="80"/>
      <c r="Q398" s="603"/>
    </row>
    <row r="399" spans="1:17" s="904" customFormat="1" ht="15.75">
      <c r="A399" s="79"/>
      <c r="B399" s="80"/>
      <c r="C399" s="80"/>
      <c r="D399" s="80"/>
      <c r="E399" s="80"/>
      <c r="F399" s="80"/>
      <c r="G399" s="80"/>
      <c r="H399" s="80"/>
      <c r="I399" s="80"/>
      <c r="J399" s="80"/>
      <c r="K399" s="80"/>
      <c r="L399" s="80"/>
      <c r="M399" s="80"/>
      <c r="N399" s="80"/>
      <c r="O399" s="80"/>
      <c r="P399" s="80"/>
      <c r="Q399" s="603"/>
    </row>
    <row r="400" spans="1:17" s="904" customFormat="1" ht="15.75">
      <c r="A400" s="79"/>
      <c r="B400" s="80"/>
      <c r="C400" s="80"/>
      <c r="D400" s="80"/>
      <c r="E400" s="80"/>
      <c r="F400" s="80"/>
      <c r="G400" s="80"/>
      <c r="H400" s="80"/>
      <c r="I400" s="80"/>
      <c r="J400" s="80"/>
      <c r="K400" s="80"/>
      <c r="L400" s="80"/>
      <c r="M400" s="80"/>
      <c r="N400" s="80"/>
      <c r="O400" s="80"/>
      <c r="P400" s="80"/>
      <c r="Q400" s="603"/>
    </row>
    <row r="401" spans="1:17" s="904" customFormat="1" ht="15.75">
      <c r="A401" s="79"/>
      <c r="B401" s="80"/>
      <c r="C401" s="80"/>
      <c r="D401" s="80"/>
      <c r="E401" s="80"/>
      <c r="F401" s="80"/>
      <c r="G401" s="80"/>
      <c r="H401" s="80"/>
      <c r="I401" s="80"/>
      <c r="J401" s="80"/>
      <c r="K401" s="80"/>
      <c r="L401" s="80"/>
      <c r="M401" s="80"/>
      <c r="N401" s="80"/>
      <c r="O401" s="80"/>
      <c r="P401" s="80"/>
      <c r="Q401" s="603"/>
    </row>
    <row r="402" spans="1:17" s="904" customFormat="1" ht="15.75">
      <c r="A402" s="79"/>
      <c r="B402" s="80"/>
      <c r="C402" s="80"/>
      <c r="D402" s="80"/>
      <c r="E402" s="80"/>
      <c r="F402" s="80"/>
      <c r="G402" s="80"/>
      <c r="H402" s="80"/>
      <c r="I402" s="80"/>
      <c r="J402" s="80"/>
      <c r="K402" s="80"/>
      <c r="L402" s="80"/>
      <c r="M402" s="80"/>
      <c r="N402" s="80"/>
      <c r="O402" s="80"/>
      <c r="P402" s="80"/>
      <c r="Q402" s="603"/>
    </row>
    <row r="403" spans="1:17" s="904" customFormat="1" ht="15.75">
      <c r="A403" s="79"/>
      <c r="B403" s="80"/>
      <c r="C403" s="80"/>
      <c r="D403" s="80"/>
      <c r="E403" s="80"/>
      <c r="F403" s="80"/>
      <c r="G403" s="80"/>
      <c r="H403" s="80"/>
      <c r="I403" s="80"/>
      <c r="J403" s="80"/>
      <c r="K403" s="80"/>
      <c r="L403" s="80"/>
      <c r="M403" s="80"/>
      <c r="N403" s="80"/>
      <c r="O403" s="80"/>
      <c r="P403" s="80"/>
      <c r="Q403" s="603"/>
    </row>
    <row r="404" spans="1:17" s="904" customFormat="1" ht="15.75">
      <c r="A404" s="79"/>
      <c r="B404" s="80"/>
      <c r="C404" s="80"/>
      <c r="D404" s="80"/>
      <c r="E404" s="80"/>
      <c r="F404" s="80"/>
      <c r="G404" s="80"/>
      <c r="H404" s="80"/>
      <c r="I404" s="80"/>
      <c r="J404" s="80"/>
      <c r="K404" s="80"/>
      <c r="L404" s="80"/>
      <c r="M404" s="80"/>
      <c r="N404" s="80"/>
      <c r="O404" s="80"/>
      <c r="P404" s="80"/>
      <c r="Q404" s="603"/>
    </row>
    <row r="405" spans="1:17" s="904" customFormat="1" ht="15.75">
      <c r="A405" s="79"/>
      <c r="B405" s="80"/>
      <c r="C405" s="80"/>
      <c r="D405" s="80"/>
      <c r="E405" s="80"/>
      <c r="F405" s="80"/>
      <c r="G405" s="80"/>
      <c r="H405" s="80"/>
      <c r="I405" s="80"/>
      <c r="J405" s="80"/>
      <c r="K405" s="80"/>
      <c r="L405" s="80"/>
      <c r="M405" s="80"/>
      <c r="N405" s="80"/>
      <c r="O405" s="80"/>
      <c r="P405" s="80"/>
      <c r="Q405" s="603"/>
    </row>
    <row r="406" spans="1:17" s="904" customFormat="1" ht="15.75">
      <c r="A406" s="79"/>
      <c r="B406" s="80"/>
      <c r="C406" s="80"/>
      <c r="D406" s="80"/>
      <c r="E406" s="80"/>
      <c r="F406" s="80"/>
      <c r="G406" s="80"/>
      <c r="H406" s="80"/>
      <c r="I406" s="80"/>
      <c r="J406" s="80"/>
      <c r="K406" s="80"/>
      <c r="L406" s="80"/>
      <c r="M406" s="80"/>
      <c r="N406" s="80"/>
      <c r="O406" s="80"/>
      <c r="P406" s="80"/>
      <c r="Q406" s="603"/>
    </row>
    <row r="407" spans="1:17" s="904" customFormat="1" ht="15.75">
      <c r="A407" s="79"/>
      <c r="B407" s="80"/>
      <c r="C407" s="80"/>
      <c r="D407" s="80"/>
      <c r="E407" s="80"/>
      <c r="F407" s="80"/>
      <c r="G407" s="80"/>
      <c r="H407" s="80"/>
      <c r="I407" s="80"/>
      <c r="J407" s="80"/>
      <c r="K407" s="80"/>
      <c r="L407" s="80"/>
      <c r="M407" s="80"/>
      <c r="N407" s="80"/>
      <c r="O407" s="80"/>
      <c r="P407" s="80"/>
      <c r="Q407" s="603"/>
    </row>
    <row r="408" spans="1:17" s="904" customFormat="1" ht="15.75">
      <c r="A408" s="79"/>
      <c r="B408" s="80"/>
      <c r="C408" s="80"/>
      <c r="D408" s="80"/>
      <c r="E408" s="80"/>
      <c r="F408" s="80"/>
      <c r="G408" s="80"/>
      <c r="H408" s="80"/>
      <c r="I408" s="80"/>
      <c r="J408" s="80"/>
      <c r="K408" s="80"/>
      <c r="L408" s="80"/>
      <c r="M408" s="80"/>
      <c r="N408" s="80"/>
      <c r="O408" s="80"/>
      <c r="P408" s="80"/>
      <c r="Q408" s="603"/>
    </row>
    <row r="409" spans="1:17" s="904" customFormat="1" ht="15.75">
      <c r="A409" s="79"/>
      <c r="B409" s="80"/>
      <c r="C409" s="80"/>
      <c r="D409" s="80"/>
      <c r="E409" s="80"/>
      <c r="F409" s="80"/>
      <c r="G409" s="80"/>
      <c r="H409" s="80"/>
      <c r="I409" s="80"/>
      <c r="J409" s="80"/>
      <c r="K409" s="80"/>
      <c r="L409" s="80"/>
      <c r="M409" s="80"/>
      <c r="N409" s="80"/>
      <c r="O409" s="80"/>
      <c r="P409" s="80"/>
      <c r="Q409" s="603"/>
    </row>
    <row r="410" spans="1:17" s="904" customFormat="1" ht="15.75">
      <c r="A410" s="79"/>
      <c r="B410" s="80"/>
      <c r="C410" s="80"/>
      <c r="D410" s="80"/>
      <c r="E410" s="80"/>
      <c r="F410" s="80"/>
      <c r="G410" s="80"/>
      <c r="H410" s="80"/>
      <c r="I410" s="80"/>
      <c r="J410" s="80"/>
      <c r="K410" s="80"/>
      <c r="L410" s="80"/>
      <c r="M410" s="80"/>
      <c r="N410" s="80"/>
      <c r="O410" s="80"/>
      <c r="P410" s="80"/>
      <c r="Q410" s="603"/>
    </row>
    <row r="411" spans="1:17" s="904" customFormat="1" ht="15.75">
      <c r="A411" s="79"/>
      <c r="B411" s="80"/>
      <c r="C411" s="80"/>
      <c r="D411" s="80"/>
      <c r="E411" s="80"/>
      <c r="F411" s="80"/>
      <c r="G411" s="80"/>
      <c r="H411" s="80"/>
      <c r="I411" s="80"/>
      <c r="J411" s="80"/>
      <c r="K411" s="80"/>
      <c r="L411" s="80"/>
      <c r="M411" s="80"/>
      <c r="N411" s="80"/>
      <c r="O411" s="80"/>
      <c r="P411" s="80"/>
      <c r="Q411" s="603"/>
    </row>
    <row r="412" spans="1:17" s="904" customFormat="1" ht="15.75">
      <c r="A412" s="79"/>
      <c r="B412" s="80"/>
      <c r="C412" s="80"/>
      <c r="D412" s="80"/>
      <c r="E412" s="80"/>
      <c r="F412" s="80"/>
      <c r="G412" s="80"/>
      <c r="H412" s="80"/>
      <c r="I412" s="80"/>
      <c r="J412" s="80"/>
      <c r="K412" s="80"/>
      <c r="L412" s="80"/>
      <c r="M412" s="80"/>
      <c r="N412" s="80"/>
      <c r="O412" s="80"/>
      <c r="P412" s="80"/>
      <c r="Q412" s="603"/>
    </row>
    <row r="413" spans="1:17" s="904" customFormat="1" ht="15.75">
      <c r="A413" s="79"/>
      <c r="B413" s="80"/>
      <c r="C413" s="80"/>
      <c r="D413" s="80"/>
      <c r="E413" s="80"/>
      <c r="F413" s="80"/>
      <c r="G413" s="80"/>
      <c r="H413" s="80"/>
      <c r="I413" s="80"/>
      <c r="J413" s="80"/>
      <c r="K413" s="80"/>
      <c r="L413" s="80"/>
      <c r="M413" s="80"/>
      <c r="N413" s="80"/>
      <c r="O413" s="80"/>
      <c r="P413" s="80"/>
      <c r="Q413" s="603"/>
    </row>
    <row r="414" spans="1:17" s="904" customFormat="1" ht="15.75">
      <c r="A414" s="79"/>
      <c r="B414" s="80"/>
      <c r="C414" s="80"/>
      <c r="D414" s="80"/>
      <c r="E414" s="80"/>
      <c r="F414" s="80"/>
      <c r="G414" s="80"/>
      <c r="H414" s="80"/>
      <c r="I414" s="80"/>
      <c r="J414" s="80"/>
      <c r="K414" s="80"/>
      <c r="L414" s="80"/>
      <c r="M414" s="80"/>
      <c r="N414" s="80"/>
      <c r="O414" s="80"/>
      <c r="P414" s="80"/>
      <c r="Q414" s="603"/>
    </row>
    <row r="415" spans="1:17" s="904" customFormat="1" ht="15.75">
      <c r="A415" s="79"/>
      <c r="B415" s="80"/>
      <c r="C415" s="80"/>
      <c r="D415" s="80"/>
      <c r="E415" s="80"/>
      <c r="F415" s="80"/>
      <c r="G415" s="80"/>
      <c r="H415" s="80"/>
      <c r="I415" s="80"/>
      <c r="J415" s="80"/>
      <c r="K415" s="80"/>
      <c r="L415" s="80"/>
      <c r="M415" s="80"/>
      <c r="N415" s="80"/>
      <c r="O415" s="80"/>
      <c r="P415" s="80"/>
      <c r="Q415" s="603"/>
    </row>
    <row r="416" spans="1:17" s="904" customFormat="1" ht="15.75">
      <c r="A416" s="79"/>
      <c r="B416" s="80"/>
      <c r="C416" s="80"/>
      <c r="D416" s="80"/>
      <c r="E416" s="80"/>
      <c r="F416" s="80"/>
      <c r="G416" s="80"/>
      <c r="H416" s="80"/>
      <c r="I416" s="80"/>
      <c r="J416" s="80"/>
      <c r="K416" s="80"/>
      <c r="L416" s="80"/>
      <c r="M416" s="80"/>
      <c r="N416" s="80"/>
      <c r="O416" s="80"/>
      <c r="P416" s="80"/>
      <c r="Q416" s="603"/>
    </row>
    <row r="417" spans="1:17" s="904" customFormat="1" ht="15.75">
      <c r="A417" s="79"/>
      <c r="B417" s="80"/>
      <c r="C417" s="80"/>
      <c r="D417" s="80"/>
      <c r="E417" s="80"/>
      <c r="F417" s="80"/>
      <c r="G417" s="80"/>
      <c r="H417" s="80"/>
      <c r="I417" s="80"/>
      <c r="J417" s="80"/>
      <c r="K417" s="80"/>
      <c r="L417" s="80"/>
      <c r="M417" s="80"/>
      <c r="N417" s="80"/>
      <c r="O417" s="80"/>
      <c r="P417" s="80"/>
      <c r="Q417" s="603"/>
    </row>
    <row r="418" spans="1:17" s="904" customFormat="1" ht="15.75">
      <c r="A418" s="79"/>
      <c r="B418" s="80"/>
      <c r="C418" s="80"/>
      <c r="D418" s="80"/>
      <c r="E418" s="80"/>
      <c r="F418" s="80"/>
      <c r="G418" s="80"/>
      <c r="H418" s="80"/>
      <c r="I418" s="80"/>
      <c r="J418" s="80"/>
      <c r="K418" s="80"/>
      <c r="L418" s="80"/>
      <c r="M418" s="80"/>
      <c r="N418" s="80"/>
      <c r="O418" s="80"/>
      <c r="P418" s="80"/>
      <c r="Q418" s="603"/>
    </row>
    <row r="419" spans="1:17" s="904" customFormat="1" ht="15.75">
      <c r="A419" s="79"/>
      <c r="B419" s="80"/>
      <c r="C419" s="80"/>
      <c r="D419" s="80"/>
      <c r="E419" s="80"/>
      <c r="F419" s="80"/>
      <c r="G419" s="80"/>
      <c r="H419" s="80"/>
      <c r="I419" s="80"/>
      <c r="J419" s="80"/>
      <c r="K419" s="80"/>
      <c r="L419" s="80"/>
      <c r="M419" s="80"/>
      <c r="N419" s="80"/>
      <c r="O419" s="80"/>
      <c r="P419" s="80"/>
      <c r="Q419" s="603"/>
    </row>
    <row r="420" spans="1:17" s="904" customFormat="1" ht="15.75">
      <c r="A420" s="79"/>
      <c r="B420" s="80"/>
      <c r="C420" s="80"/>
      <c r="D420" s="80"/>
      <c r="E420" s="80"/>
      <c r="F420" s="80"/>
      <c r="G420" s="80"/>
      <c r="H420" s="80"/>
      <c r="I420" s="80"/>
      <c r="J420" s="80"/>
      <c r="K420" s="80"/>
      <c r="L420" s="80"/>
      <c r="M420" s="80"/>
      <c r="N420" s="80"/>
      <c r="O420" s="80"/>
      <c r="P420" s="80"/>
      <c r="Q420" s="603"/>
    </row>
    <row r="421" spans="1:17" s="904" customFormat="1" ht="15.75">
      <c r="A421" s="79"/>
      <c r="B421" s="80"/>
      <c r="C421" s="80"/>
      <c r="D421" s="80"/>
      <c r="E421" s="80"/>
      <c r="F421" s="80"/>
      <c r="G421" s="80"/>
      <c r="H421" s="80"/>
      <c r="I421" s="80"/>
      <c r="J421" s="80"/>
      <c r="K421" s="80"/>
      <c r="L421" s="80"/>
      <c r="M421" s="80"/>
      <c r="N421" s="80"/>
      <c r="O421" s="80"/>
      <c r="P421" s="80"/>
      <c r="Q421" s="603"/>
    </row>
    <row r="422" spans="1:17" s="904" customFormat="1" ht="15.75">
      <c r="A422" s="79"/>
      <c r="B422" s="80"/>
      <c r="C422" s="80"/>
      <c r="D422" s="80"/>
      <c r="E422" s="80"/>
      <c r="F422" s="80"/>
      <c r="G422" s="80"/>
      <c r="H422" s="80"/>
      <c r="I422" s="80"/>
      <c r="J422" s="80"/>
      <c r="K422" s="80"/>
      <c r="L422" s="80"/>
      <c r="M422" s="80"/>
      <c r="N422" s="80"/>
      <c r="O422" s="80"/>
      <c r="P422" s="80"/>
      <c r="Q422" s="603"/>
    </row>
    <row r="423" spans="1:17" s="904" customFormat="1" ht="15.75">
      <c r="A423" s="79"/>
      <c r="B423" s="80"/>
      <c r="C423" s="80"/>
      <c r="D423" s="80"/>
      <c r="E423" s="80"/>
      <c r="F423" s="80"/>
      <c r="G423" s="80"/>
      <c r="H423" s="80"/>
      <c r="I423" s="80"/>
      <c r="J423" s="80"/>
      <c r="K423" s="80"/>
      <c r="L423" s="80"/>
      <c r="M423" s="80"/>
      <c r="N423" s="80"/>
      <c r="O423" s="80"/>
      <c r="P423" s="80"/>
      <c r="Q423" s="603"/>
    </row>
    <row r="424" spans="1:17" s="904" customFormat="1" ht="15.75">
      <c r="A424" s="79"/>
      <c r="B424" s="80"/>
      <c r="C424" s="80"/>
      <c r="D424" s="80"/>
      <c r="E424" s="80"/>
      <c r="F424" s="80"/>
      <c r="G424" s="80"/>
      <c r="H424" s="80"/>
      <c r="I424" s="80"/>
      <c r="J424" s="80"/>
      <c r="K424" s="80"/>
      <c r="L424" s="80"/>
      <c r="M424" s="80"/>
      <c r="N424" s="80"/>
      <c r="O424" s="80"/>
      <c r="P424" s="80"/>
      <c r="Q424" s="603"/>
    </row>
    <row r="425" spans="1:17" s="904" customFormat="1" ht="15.75">
      <c r="A425" s="79"/>
      <c r="B425" s="80"/>
      <c r="C425" s="80"/>
      <c r="D425" s="80"/>
      <c r="E425" s="80"/>
      <c r="F425" s="80"/>
      <c r="G425" s="80"/>
      <c r="H425" s="80"/>
      <c r="I425" s="80"/>
      <c r="J425" s="80"/>
      <c r="K425" s="80"/>
      <c r="L425" s="80"/>
      <c r="M425" s="80"/>
      <c r="N425" s="80"/>
      <c r="O425" s="80"/>
      <c r="P425" s="80"/>
      <c r="Q425" s="603"/>
    </row>
    <row r="426" spans="1:17" s="904" customFormat="1" ht="15.75">
      <c r="A426" s="79"/>
      <c r="B426" s="80"/>
      <c r="C426" s="80"/>
      <c r="D426" s="80"/>
      <c r="E426" s="80"/>
      <c r="F426" s="80"/>
      <c r="G426" s="80"/>
      <c r="H426" s="80"/>
      <c r="I426" s="80"/>
      <c r="J426" s="80"/>
      <c r="K426" s="80"/>
      <c r="L426" s="80"/>
      <c r="M426" s="80"/>
      <c r="N426" s="80"/>
      <c r="O426" s="80"/>
      <c r="P426" s="80"/>
      <c r="Q426" s="603"/>
    </row>
    <row r="427" spans="1:17" s="904" customFormat="1" ht="15.75">
      <c r="A427" s="79"/>
      <c r="B427" s="80"/>
      <c r="C427" s="80"/>
      <c r="D427" s="80"/>
      <c r="E427" s="80"/>
      <c r="F427" s="80"/>
      <c r="G427" s="80"/>
      <c r="H427" s="80"/>
      <c r="I427" s="80"/>
      <c r="J427" s="80"/>
      <c r="K427" s="80"/>
      <c r="L427" s="80"/>
      <c r="M427" s="80"/>
      <c r="N427" s="80"/>
      <c r="O427" s="80"/>
      <c r="P427" s="80"/>
      <c r="Q427" s="603"/>
    </row>
    <row r="428" spans="1:17" s="904" customFormat="1" ht="15.75">
      <c r="A428" s="79"/>
      <c r="B428" s="80"/>
      <c r="C428" s="80"/>
      <c r="D428" s="80"/>
      <c r="E428" s="80"/>
      <c r="F428" s="80"/>
      <c r="G428" s="80"/>
      <c r="H428" s="80"/>
      <c r="I428" s="80"/>
      <c r="J428" s="80"/>
      <c r="K428" s="80"/>
      <c r="L428" s="80"/>
      <c r="M428" s="80"/>
      <c r="N428" s="80"/>
      <c r="O428" s="80"/>
      <c r="P428" s="80"/>
      <c r="Q428" s="603"/>
    </row>
    <row r="429" spans="1:17" s="904" customFormat="1" ht="15.75">
      <c r="A429" s="79"/>
      <c r="B429" s="80"/>
      <c r="C429" s="80"/>
      <c r="D429" s="80"/>
      <c r="E429" s="80"/>
      <c r="F429" s="80"/>
      <c r="G429" s="80"/>
      <c r="H429" s="80"/>
      <c r="I429" s="80"/>
      <c r="J429" s="80"/>
      <c r="K429" s="80"/>
      <c r="L429" s="80"/>
      <c r="M429" s="80"/>
      <c r="N429" s="80"/>
      <c r="O429" s="80"/>
      <c r="P429" s="80"/>
      <c r="Q429" s="603"/>
    </row>
    <row r="430" spans="1:17" s="904" customFormat="1" ht="15.75">
      <c r="A430" s="79"/>
      <c r="B430" s="80"/>
      <c r="C430" s="80"/>
      <c r="D430" s="80"/>
      <c r="E430" s="80"/>
      <c r="F430" s="80"/>
      <c r="G430" s="80"/>
      <c r="H430" s="80"/>
      <c r="I430" s="80"/>
      <c r="J430" s="80"/>
      <c r="K430" s="80"/>
      <c r="L430" s="80"/>
      <c r="M430" s="80"/>
      <c r="N430" s="80"/>
      <c r="O430" s="80"/>
      <c r="P430" s="80"/>
      <c r="Q430" s="603"/>
    </row>
    <row r="431" spans="1:17" s="904" customFormat="1" ht="15.75">
      <c r="A431" s="79"/>
      <c r="B431" s="80"/>
      <c r="C431" s="80"/>
      <c r="D431" s="80"/>
      <c r="E431" s="80"/>
      <c r="F431" s="80"/>
      <c r="G431" s="80"/>
      <c r="H431" s="80"/>
      <c r="I431" s="80"/>
      <c r="J431" s="80"/>
      <c r="K431" s="80"/>
      <c r="L431" s="80"/>
      <c r="M431" s="80"/>
      <c r="N431" s="80"/>
      <c r="O431" s="80"/>
      <c r="P431" s="80"/>
      <c r="Q431" s="603"/>
    </row>
    <row r="432" spans="1:17" s="904" customFormat="1" ht="15.75">
      <c r="A432" s="79"/>
      <c r="B432" s="80"/>
      <c r="C432" s="80"/>
      <c r="D432" s="80"/>
      <c r="E432" s="80"/>
      <c r="F432" s="80"/>
      <c r="G432" s="80"/>
      <c r="H432" s="80"/>
      <c r="I432" s="80"/>
      <c r="J432" s="80"/>
      <c r="K432" s="80"/>
      <c r="L432" s="80"/>
      <c r="M432" s="80"/>
      <c r="N432" s="80"/>
      <c r="O432" s="80"/>
      <c r="P432" s="80"/>
      <c r="Q432" s="603"/>
    </row>
    <row r="433" spans="1:17" s="904" customFormat="1" ht="15.75">
      <c r="A433" s="79"/>
      <c r="B433" s="80"/>
      <c r="C433" s="80"/>
      <c r="D433" s="80"/>
      <c r="E433" s="80"/>
      <c r="F433" s="80"/>
      <c r="G433" s="80"/>
      <c r="H433" s="80"/>
      <c r="I433" s="80"/>
      <c r="J433" s="80"/>
      <c r="K433" s="80"/>
      <c r="L433" s="80"/>
      <c r="M433" s="80"/>
      <c r="N433" s="80"/>
      <c r="O433" s="80"/>
      <c r="P433" s="80"/>
      <c r="Q433" s="603"/>
    </row>
    <row r="434" spans="1:17" s="904" customFormat="1" ht="15.75">
      <c r="A434" s="79"/>
      <c r="B434" s="80"/>
      <c r="C434" s="80"/>
      <c r="D434" s="80"/>
      <c r="E434" s="80"/>
      <c r="F434" s="80"/>
      <c r="G434" s="80"/>
      <c r="H434" s="80"/>
      <c r="I434" s="80"/>
      <c r="J434" s="80"/>
      <c r="K434" s="80"/>
      <c r="L434" s="80"/>
      <c r="M434" s="80"/>
      <c r="N434" s="80"/>
      <c r="O434" s="80"/>
      <c r="P434" s="80"/>
      <c r="Q434" s="603"/>
    </row>
    <row r="435" spans="1:17" s="904" customFormat="1" ht="15.75">
      <c r="A435" s="79"/>
      <c r="B435" s="80"/>
      <c r="C435" s="80"/>
      <c r="D435" s="80"/>
      <c r="E435" s="80"/>
      <c r="F435" s="80"/>
      <c r="G435" s="80"/>
      <c r="H435" s="80"/>
      <c r="I435" s="80"/>
      <c r="J435" s="80"/>
      <c r="K435" s="80"/>
      <c r="L435" s="80"/>
      <c r="M435" s="80"/>
      <c r="N435" s="80"/>
      <c r="O435" s="80"/>
      <c r="P435" s="80"/>
      <c r="Q435" s="603"/>
    </row>
    <row r="436" spans="1:17" s="904" customFormat="1" ht="15.75">
      <c r="A436" s="79"/>
      <c r="B436" s="80"/>
      <c r="C436" s="80"/>
      <c r="D436" s="80"/>
      <c r="E436" s="80"/>
      <c r="F436" s="80"/>
      <c r="G436" s="80"/>
      <c r="H436" s="80"/>
      <c r="I436" s="80"/>
      <c r="J436" s="80"/>
      <c r="K436" s="80"/>
      <c r="L436" s="80"/>
      <c r="M436" s="80"/>
      <c r="N436" s="80"/>
      <c r="O436" s="80"/>
      <c r="P436" s="80"/>
      <c r="Q436" s="603"/>
    </row>
    <row r="437" spans="1:17" s="904" customFormat="1" ht="15.75">
      <c r="A437" s="79"/>
      <c r="B437" s="80"/>
      <c r="C437" s="80"/>
      <c r="D437" s="80"/>
      <c r="E437" s="80"/>
      <c r="F437" s="80"/>
      <c r="G437" s="80"/>
      <c r="H437" s="80"/>
      <c r="I437" s="80"/>
      <c r="J437" s="80"/>
      <c r="K437" s="80"/>
      <c r="L437" s="80"/>
      <c r="M437" s="80"/>
      <c r="N437" s="80"/>
      <c r="O437" s="80"/>
      <c r="P437" s="80"/>
      <c r="Q437" s="603"/>
    </row>
    <row r="438" spans="1:17" s="904" customFormat="1" ht="15.75">
      <c r="A438" s="79"/>
      <c r="B438" s="80"/>
      <c r="C438" s="80"/>
      <c r="D438" s="80"/>
      <c r="E438" s="80"/>
      <c r="F438" s="80"/>
      <c r="G438" s="80"/>
      <c r="H438" s="80"/>
      <c r="I438" s="80"/>
      <c r="J438" s="80"/>
      <c r="K438" s="80"/>
      <c r="L438" s="80"/>
      <c r="M438" s="80"/>
      <c r="N438" s="80"/>
      <c r="O438" s="80"/>
      <c r="P438" s="80"/>
      <c r="Q438" s="603"/>
    </row>
    <row r="439" spans="1:17" s="904" customFormat="1" ht="15.75">
      <c r="A439" s="79"/>
      <c r="B439" s="80"/>
      <c r="C439" s="80"/>
      <c r="D439" s="80"/>
      <c r="E439" s="80"/>
      <c r="F439" s="80"/>
      <c r="G439" s="80"/>
      <c r="H439" s="80"/>
      <c r="I439" s="80"/>
      <c r="J439" s="80"/>
      <c r="K439" s="80"/>
      <c r="L439" s="80"/>
      <c r="M439" s="80"/>
      <c r="N439" s="80"/>
      <c r="O439" s="80"/>
      <c r="P439" s="80"/>
      <c r="Q439" s="603"/>
    </row>
    <row r="440" spans="1:17" s="904" customFormat="1" ht="15.75">
      <c r="A440" s="79"/>
      <c r="B440" s="80"/>
      <c r="C440" s="80"/>
      <c r="D440" s="80"/>
      <c r="E440" s="80"/>
      <c r="F440" s="80"/>
      <c r="G440" s="80"/>
      <c r="H440" s="80"/>
      <c r="I440" s="80"/>
      <c r="J440" s="80"/>
      <c r="K440" s="80"/>
      <c r="L440" s="80"/>
      <c r="M440" s="80"/>
      <c r="N440" s="80"/>
      <c r="O440" s="80"/>
      <c r="P440" s="80"/>
      <c r="Q440" s="603"/>
    </row>
    <row r="441" spans="1:17" s="904" customFormat="1" ht="15.75">
      <c r="A441" s="79"/>
      <c r="B441" s="80"/>
      <c r="C441" s="80"/>
      <c r="D441" s="80"/>
      <c r="E441" s="80"/>
      <c r="F441" s="80"/>
      <c r="G441" s="80"/>
      <c r="H441" s="80"/>
      <c r="I441" s="80"/>
      <c r="J441" s="80"/>
      <c r="K441" s="80"/>
      <c r="L441" s="80"/>
      <c r="M441" s="80"/>
      <c r="N441" s="80"/>
      <c r="O441" s="80"/>
      <c r="P441" s="80"/>
      <c r="Q441" s="603"/>
    </row>
    <row r="442" spans="1:17" s="904" customFormat="1" ht="15.75">
      <c r="A442" s="79"/>
      <c r="B442" s="80"/>
      <c r="C442" s="80"/>
      <c r="D442" s="80"/>
      <c r="E442" s="80"/>
      <c r="F442" s="80"/>
      <c r="G442" s="80"/>
      <c r="H442" s="80"/>
      <c r="I442" s="80"/>
      <c r="J442" s="80"/>
      <c r="K442" s="80"/>
      <c r="L442" s="80"/>
      <c r="M442" s="80"/>
      <c r="N442" s="80"/>
      <c r="O442" s="80"/>
      <c r="P442" s="80"/>
      <c r="Q442" s="603"/>
    </row>
    <row r="443" spans="1:17" s="904" customFormat="1" ht="15.75">
      <c r="A443" s="79"/>
      <c r="B443" s="80"/>
      <c r="C443" s="80"/>
      <c r="D443" s="80"/>
      <c r="E443" s="80"/>
      <c r="F443" s="80"/>
      <c r="G443" s="80"/>
      <c r="H443" s="80"/>
      <c r="I443" s="80"/>
      <c r="J443" s="80"/>
      <c r="K443" s="80"/>
      <c r="L443" s="80"/>
      <c r="M443" s="80"/>
      <c r="N443" s="80"/>
      <c r="O443" s="80"/>
      <c r="P443" s="80"/>
      <c r="Q443" s="603"/>
    </row>
    <row r="444" spans="1:17" s="904" customFormat="1" ht="15.75">
      <c r="A444" s="79"/>
      <c r="B444" s="80"/>
      <c r="C444" s="80"/>
      <c r="D444" s="80"/>
      <c r="E444" s="80"/>
      <c r="F444" s="80"/>
      <c r="G444" s="80"/>
      <c r="H444" s="80"/>
      <c r="I444" s="80"/>
      <c r="J444" s="80"/>
      <c r="K444" s="80"/>
      <c r="L444" s="80"/>
      <c r="M444" s="80"/>
      <c r="N444" s="80"/>
      <c r="O444" s="80"/>
      <c r="P444" s="80"/>
      <c r="Q444" s="603"/>
    </row>
    <row r="445" spans="1:17" s="904" customFormat="1" ht="15.75">
      <c r="A445" s="79"/>
      <c r="B445" s="80"/>
      <c r="C445" s="80"/>
      <c r="D445" s="80"/>
      <c r="E445" s="80"/>
      <c r="F445" s="80"/>
      <c r="G445" s="80"/>
      <c r="H445" s="80"/>
      <c r="I445" s="80"/>
      <c r="J445" s="80"/>
      <c r="K445" s="80"/>
      <c r="L445" s="80"/>
      <c r="M445" s="80"/>
      <c r="N445" s="80"/>
      <c r="O445" s="80"/>
      <c r="P445" s="80"/>
      <c r="Q445" s="603"/>
    </row>
    <row r="446" spans="1:17" s="904" customFormat="1" ht="15.75">
      <c r="A446" s="79"/>
      <c r="B446" s="80"/>
      <c r="C446" s="80"/>
      <c r="D446" s="80"/>
      <c r="E446" s="80"/>
      <c r="F446" s="80"/>
      <c r="G446" s="80"/>
      <c r="H446" s="80"/>
      <c r="I446" s="80"/>
      <c r="J446" s="80"/>
      <c r="K446" s="80"/>
      <c r="L446" s="80"/>
      <c r="M446" s="80"/>
      <c r="N446" s="80"/>
      <c r="O446" s="80"/>
      <c r="P446" s="80"/>
      <c r="Q446" s="603"/>
    </row>
    <row r="447" spans="1:17" s="904" customFormat="1" ht="15.75">
      <c r="A447" s="79"/>
      <c r="B447" s="80"/>
      <c r="C447" s="80"/>
      <c r="D447" s="80"/>
      <c r="E447" s="80"/>
      <c r="F447" s="80"/>
      <c r="G447" s="80"/>
      <c r="H447" s="80"/>
      <c r="I447" s="80"/>
      <c r="J447" s="80"/>
      <c r="K447" s="80"/>
      <c r="L447" s="80"/>
      <c r="M447" s="80"/>
      <c r="N447" s="80"/>
      <c r="O447" s="80"/>
      <c r="P447" s="80"/>
      <c r="Q447" s="603"/>
    </row>
    <row r="448" spans="1:17" s="904" customFormat="1" ht="15.75">
      <c r="A448" s="79"/>
      <c r="B448" s="80"/>
      <c r="C448" s="80"/>
      <c r="D448" s="80"/>
      <c r="E448" s="80"/>
      <c r="F448" s="80"/>
      <c r="G448" s="80"/>
      <c r="H448" s="80"/>
      <c r="I448" s="80"/>
      <c r="J448" s="80"/>
      <c r="K448" s="80"/>
      <c r="L448" s="80"/>
      <c r="M448" s="80"/>
      <c r="N448" s="80"/>
      <c r="O448" s="80"/>
      <c r="P448" s="80"/>
      <c r="Q448" s="603"/>
    </row>
    <row r="449" spans="1:17" s="904" customFormat="1" ht="15.75">
      <c r="A449" s="79"/>
      <c r="B449" s="80"/>
      <c r="C449" s="80"/>
      <c r="D449" s="80"/>
      <c r="E449" s="80"/>
      <c r="F449" s="80"/>
      <c r="G449" s="80"/>
      <c r="H449" s="80"/>
      <c r="I449" s="80"/>
      <c r="J449" s="80"/>
      <c r="K449" s="80"/>
      <c r="L449" s="80"/>
      <c r="M449" s="80"/>
      <c r="N449" s="80"/>
      <c r="O449" s="80"/>
      <c r="P449" s="80"/>
      <c r="Q449" s="603"/>
    </row>
    <row r="450" spans="1:17" s="904" customFormat="1" ht="15.75">
      <c r="A450" s="79"/>
      <c r="B450" s="80"/>
      <c r="C450" s="80"/>
      <c r="D450" s="80"/>
      <c r="E450" s="80"/>
      <c r="F450" s="80"/>
      <c r="G450" s="80"/>
      <c r="H450" s="80"/>
      <c r="I450" s="80"/>
      <c r="J450" s="80"/>
      <c r="K450" s="80"/>
      <c r="L450" s="80"/>
      <c r="M450" s="80"/>
      <c r="N450" s="80"/>
      <c r="O450" s="80"/>
      <c r="P450" s="80"/>
      <c r="Q450" s="603"/>
    </row>
    <row r="451" spans="1:17" s="904" customFormat="1" ht="15.75">
      <c r="A451" s="79"/>
      <c r="B451" s="80"/>
      <c r="C451" s="80"/>
      <c r="D451" s="80"/>
      <c r="E451" s="80"/>
      <c r="F451" s="80"/>
      <c r="G451" s="80"/>
      <c r="H451" s="80"/>
      <c r="I451" s="80"/>
      <c r="J451" s="80"/>
      <c r="K451" s="80"/>
      <c r="L451" s="80"/>
      <c r="M451" s="80"/>
      <c r="N451" s="80"/>
      <c r="O451" s="80"/>
      <c r="P451" s="80"/>
      <c r="Q451" s="603"/>
    </row>
    <row r="452" spans="1:17" s="904" customFormat="1" ht="15.75">
      <c r="A452" s="79"/>
      <c r="B452" s="80"/>
      <c r="C452" s="80"/>
      <c r="D452" s="80"/>
      <c r="E452" s="80"/>
      <c r="F452" s="80"/>
      <c r="G452" s="80"/>
      <c r="H452" s="80"/>
      <c r="I452" s="80"/>
      <c r="J452" s="80"/>
      <c r="K452" s="80"/>
      <c r="L452" s="80"/>
      <c r="M452" s="80"/>
      <c r="N452" s="80"/>
      <c r="O452" s="80"/>
      <c r="P452" s="80"/>
      <c r="Q452" s="603"/>
    </row>
    <row r="453" spans="1:17" s="904" customFormat="1" ht="15.75">
      <c r="A453" s="79"/>
      <c r="B453" s="80"/>
      <c r="C453" s="80"/>
      <c r="D453" s="80"/>
      <c r="E453" s="80"/>
      <c r="F453" s="80"/>
      <c r="G453" s="80"/>
      <c r="H453" s="80"/>
      <c r="I453" s="80"/>
      <c r="J453" s="80"/>
      <c r="K453" s="80"/>
      <c r="L453" s="80"/>
      <c r="M453" s="80"/>
      <c r="N453" s="80"/>
      <c r="O453" s="80"/>
      <c r="P453" s="80"/>
      <c r="Q453" s="603"/>
    </row>
    <row r="454" spans="1:17" s="904" customFormat="1" ht="15.75">
      <c r="A454" s="79"/>
      <c r="B454" s="80"/>
      <c r="C454" s="80"/>
      <c r="D454" s="80"/>
      <c r="E454" s="80"/>
      <c r="F454" s="80"/>
      <c r="G454" s="80"/>
      <c r="H454" s="80"/>
      <c r="I454" s="80"/>
      <c r="J454" s="80"/>
      <c r="K454" s="80"/>
      <c r="L454" s="80"/>
      <c r="M454" s="80"/>
      <c r="N454" s="80"/>
      <c r="O454" s="80"/>
      <c r="P454" s="80"/>
      <c r="Q454" s="603"/>
    </row>
    <row r="455" spans="1:17" s="904" customFormat="1" ht="15.75">
      <c r="A455" s="79"/>
      <c r="B455" s="80"/>
      <c r="C455" s="80"/>
      <c r="D455" s="80"/>
      <c r="E455" s="80"/>
      <c r="F455" s="80"/>
      <c r="G455" s="80"/>
      <c r="H455" s="80"/>
      <c r="I455" s="80"/>
      <c r="J455" s="80"/>
      <c r="K455" s="80"/>
      <c r="L455" s="80"/>
      <c r="M455" s="80"/>
      <c r="N455" s="80"/>
      <c r="O455" s="80"/>
      <c r="P455" s="80"/>
      <c r="Q455" s="603"/>
    </row>
    <row r="456" spans="1:17" s="904" customFormat="1" ht="15.75">
      <c r="A456" s="79"/>
      <c r="B456" s="80"/>
      <c r="C456" s="80"/>
      <c r="D456" s="80"/>
      <c r="E456" s="80"/>
      <c r="F456" s="80"/>
      <c r="G456" s="80"/>
      <c r="H456" s="80"/>
      <c r="I456" s="80"/>
      <c r="J456" s="80"/>
      <c r="K456" s="80"/>
      <c r="L456" s="80"/>
      <c r="M456" s="80"/>
      <c r="N456" s="80"/>
      <c r="O456" s="80"/>
      <c r="P456" s="80"/>
      <c r="Q456" s="603"/>
    </row>
    <row r="457" spans="1:17" s="904" customFormat="1" ht="15.75">
      <c r="A457" s="79"/>
      <c r="B457" s="80"/>
      <c r="C457" s="80"/>
      <c r="D457" s="80"/>
      <c r="E457" s="80"/>
      <c r="F457" s="80"/>
      <c r="G457" s="80"/>
      <c r="H457" s="80"/>
      <c r="I457" s="80"/>
      <c r="J457" s="80"/>
      <c r="K457" s="80"/>
      <c r="L457" s="80"/>
      <c r="M457" s="80"/>
      <c r="N457" s="80"/>
      <c r="O457" s="80"/>
      <c r="P457" s="80"/>
      <c r="Q457" s="603"/>
    </row>
    <row r="458" spans="1:17" s="904" customFormat="1" ht="15.75">
      <c r="A458" s="79"/>
      <c r="B458" s="80"/>
      <c r="C458" s="80"/>
      <c r="D458" s="80"/>
      <c r="E458" s="80"/>
      <c r="F458" s="80"/>
      <c r="G458" s="80"/>
      <c r="H458" s="80"/>
      <c r="I458" s="80"/>
      <c r="J458" s="80"/>
      <c r="K458" s="80"/>
      <c r="L458" s="80"/>
      <c r="M458" s="80"/>
      <c r="N458" s="80"/>
      <c r="O458" s="80"/>
      <c r="P458" s="80"/>
      <c r="Q458" s="603"/>
    </row>
    <row r="459" spans="1:17" s="904" customFormat="1" ht="15.75">
      <c r="A459" s="79"/>
      <c r="B459" s="80"/>
      <c r="C459" s="80"/>
      <c r="D459" s="80"/>
      <c r="E459" s="80"/>
      <c r="F459" s="80"/>
      <c r="G459" s="80"/>
      <c r="H459" s="80"/>
      <c r="I459" s="80"/>
      <c r="J459" s="80"/>
      <c r="K459" s="80"/>
      <c r="L459" s="80"/>
      <c r="M459" s="80"/>
      <c r="N459" s="80"/>
      <c r="O459" s="80"/>
      <c r="P459" s="80"/>
      <c r="Q459" s="603"/>
    </row>
    <row r="460" spans="1:17" s="904" customFormat="1" ht="15.75">
      <c r="A460" s="79"/>
      <c r="B460" s="80"/>
      <c r="C460" s="80"/>
      <c r="D460" s="80"/>
      <c r="E460" s="80"/>
      <c r="F460" s="80"/>
      <c r="G460" s="80"/>
      <c r="H460" s="80"/>
      <c r="I460" s="80"/>
      <c r="J460" s="80"/>
      <c r="K460" s="80"/>
      <c r="L460" s="80"/>
      <c r="M460" s="80"/>
      <c r="N460" s="80"/>
      <c r="O460" s="80"/>
      <c r="P460" s="80"/>
      <c r="Q460" s="603"/>
    </row>
    <row r="461" spans="1:17" s="904" customFormat="1" ht="15.75">
      <c r="A461" s="79"/>
      <c r="B461" s="80"/>
      <c r="C461" s="80"/>
      <c r="D461" s="80"/>
      <c r="E461" s="80"/>
      <c r="F461" s="80"/>
      <c r="G461" s="80"/>
      <c r="H461" s="80"/>
      <c r="I461" s="80"/>
      <c r="J461" s="80"/>
      <c r="K461" s="80"/>
      <c r="L461" s="80"/>
      <c r="M461" s="80"/>
      <c r="N461" s="80"/>
      <c r="O461" s="80"/>
      <c r="P461" s="80"/>
      <c r="Q461" s="603"/>
    </row>
    <row r="462" spans="1:17" s="904" customFormat="1" ht="15.75">
      <c r="A462" s="79"/>
      <c r="B462" s="80"/>
      <c r="C462" s="80"/>
      <c r="D462" s="80"/>
      <c r="E462" s="80"/>
      <c r="F462" s="80"/>
      <c r="G462" s="80"/>
      <c r="H462" s="80"/>
      <c r="I462" s="80"/>
      <c r="J462" s="80"/>
      <c r="K462" s="80"/>
      <c r="L462" s="80"/>
      <c r="M462" s="80"/>
      <c r="N462" s="80"/>
      <c r="O462" s="80"/>
      <c r="P462" s="80"/>
      <c r="Q462" s="603"/>
    </row>
    <row r="463" spans="1:17" s="904" customFormat="1" ht="15.75">
      <c r="A463" s="79"/>
      <c r="B463" s="80"/>
      <c r="C463" s="80"/>
      <c r="D463" s="80"/>
      <c r="E463" s="80"/>
      <c r="F463" s="80"/>
      <c r="G463" s="80"/>
      <c r="H463" s="80"/>
      <c r="I463" s="80"/>
      <c r="J463" s="80"/>
      <c r="K463" s="80"/>
      <c r="L463" s="80"/>
      <c r="M463" s="80"/>
      <c r="N463" s="80"/>
      <c r="O463" s="80"/>
      <c r="P463" s="80"/>
      <c r="Q463" s="603"/>
    </row>
    <row r="464" spans="1:17" s="904" customFormat="1" ht="15.75">
      <c r="A464" s="79"/>
      <c r="B464" s="80"/>
      <c r="C464" s="80"/>
      <c r="D464" s="80"/>
      <c r="E464" s="80"/>
      <c r="F464" s="80"/>
      <c r="G464" s="80"/>
      <c r="H464" s="80"/>
      <c r="I464" s="80"/>
      <c r="J464" s="80"/>
      <c r="K464" s="80"/>
      <c r="L464" s="80"/>
      <c r="M464" s="80"/>
      <c r="N464" s="80"/>
      <c r="O464" s="80"/>
      <c r="P464" s="80"/>
      <c r="Q464" s="603"/>
    </row>
    <row r="465" spans="1:17" s="904" customFormat="1" ht="15.75">
      <c r="A465" s="79"/>
      <c r="B465" s="80"/>
      <c r="C465" s="80"/>
      <c r="D465" s="80"/>
      <c r="E465" s="80"/>
      <c r="F465" s="80"/>
      <c r="G465" s="80"/>
      <c r="H465" s="80"/>
      <c r="I465" s="80"/>
      <c r="J465" s="80"/>
      <c r="K465" s="80"/>
      <c r="L465" s="80"/>
      <c r="M465" s="80"/>
      <c r="N465" s="80"/>
      <c r="O465" s="80"/>
      <c r="P465" s="80"/>
      <c r="Q465" s="603"/>
    </row>
    <row r="466" spans="1:17" s="904" customFormat="1" ht="15.75">
      <c r="A466" s="79"/>
      <c r="B466" s="80"/>
      <c r="C466" s="80"/>
      <c r="D466" s="80"/>
      <c r="E466" s="80"/>
      <c r="F466" s="80"/>
      <c r="G466" s="80"/>
      <c r="H466" s="80"/>
      <c r="I466" s="80"/>
      <c r="J466" s="80"/>
      <c r="K466" s="80"/>
      <c r="L466" s="80"/>
      <c r="M466" s="80"/>
      <c r="N466" s="80"/>
      <c r="O466" s="80"/>
      <c r="P466" s="80"/>
      <c r="Q466" s="603"/>
    </row>
    <row r="467" spans="1:17" s="904" customFormat="1" ht="15.75">
      <c r="A467" s="79"/>
      <c r="B467" s="80"/>
      <c r="C467" s="80"/>
      <c r="D467" s="80"/>
      <c r="E467" s="80"/>
      <c r="F467" s="80"/>
      <c r="G467" s="80"/>
      <c r="H467" s="80"/>
      <c r="I467" s="80"/>
      <c r="J467" s="80"/>
      <c r="K467" s="80"/>
      <c r="L467" s="80"/>
      <c r="M467" s="80"/>
      <c r="N467" s="80"/>
      <c r="O467" s="80"/>
      <c r="P467" s="80"/>
      <c r="Q467" s="603"/>
    </row>
    <row r="468" spans="1:17" s="904" customFormat="1" ht="15.75">
      <c r="A468" s="79"/>
      <c r="B468" s="80"/>
      <c r="C468" s="80"/>
      <c r="D468" s="80"/>
      <c r="E468" s="80"/>
      <c r="F468" s="80"/>
      <c r="G468" s="80"/>
      <c r="H468" s="80"/>
      <c r="I468" s="80"/>
      <c r="J468" s="80"/>
      <c r="K468" s="80"/>
      <c r="L468" s="80"/>
      <c r="M468" s="80"/>
      <c r="N468" s="80"/>
      <c r="O468" s="80"/>
      <c r="P468" s="80"/>
      <c r="Q468" s="603"/>
    </row>
    <row r="469" spans="1:17" s="904" customFormat="1" ht="15.75">
      <c r="A469" s="79"/>
      <c r="B469" s="80"/>
      <c r="C469" s="80"/>
      <c r="D469" s="80"/>
      <c r="E469" s="80"/>
      <c r="F469" s="80"/>
      <c r="G469" s="80"/>
      <c r="H469" s="80"/>
      <c r="I469" s="80"/>
      <c r="J469" s="80"/>
      <c r="K469" s="80"/>
      <c r="L469" s="80"/>
      <c r="M469" s="80"/>
      <c r="N469" s="80"/>
      <c r="O469" s="80"/>
      <c r="P469" s="80"/>
      <c r="Q469" s="603"/>
    </row>
    <row r="470" spans="1:17" s="904" customFormat="1" ht="15.75">
      <c r="A470" s="79"/>
      <c r="B470" s="80"/>
      <c r="C470" s="80"/>
      <c r="D470" s="80"/>
      <c r="E470" s="80"/>
      <c r="F470" s="80"/>
      <c r="G470" s="80"/>
      <c r="H470" s="80"/>
      <c r="I470" s="80"/>
      <c r="J470" s="80"/>
      <c r="K470" s="80"/>
      <c r="L470" s="80"/>
      <c r="M470" s="80"/>
      <c r="N470" s="80"/>
      <c r="O470" s="80"/>
      <c r="P470" s="80"/>
      <c r="Q470" s="603"/>
    </row>
    <row r="471" spans="1:17" s="904" customFormat="1" ht="15.75">
      <c r="A471" s="79"/>
      <c r="B471" s="80"/>
      <c r="C471" s="80"/>
      <c r="D471" s="80"/>
      <c r="E471" s="80"/>
      <c r="F471" s="80"/>
      <c r="G471" s="80"/>
      <c r="H471" s="80"/>
      <c r="I471" s="80"/>
      <c r="J471" s="80"/>
      <c r="K471" s="80"/>
      <c r="L471" s="80"/>
      <c r="M471" s="80"/>
      <c r="N471" s="80"/>
      <c r="O471" s="80"/>
      <c r="P471" s="80"/>
      <c r="Q471" s="603"/>
    </row>
    <row r="472" spans="1:17" s="904" customFormat="1" ht="15.75">
      <c r="A472" s="79"/>
      <c r="B472" s="80"/>
      <c r="C472" s="80"/>
      <c r="D472" s="80"/>
      <c r="E472" s="80"/>
      <c r="F472" s="80"/>
      <c r="G472" s="80"/>
      <c r="H472" s="80"/>
      <c r="I472" s="80"/>
      <c r="J472" s="80"/>
      <c r="K472" s="80"/>
      <c r="L472" s="80"/>
      <c r="M472" s="80"/>
      <c r="N472" s="80"/>
      <c r="O472" s="80"/>
      <c r="P472" s="80"/>
      <c r="Q472" s="603"/>
    </row>
    <row r="473" spans="1:17" s="904" customFormat="1" ht="15.75">
      <c r="A473" s="79"/>
      <c r="B473" s="80"/>
      <c r="C473" s="80"/>
      <c r="D473" s="80"/>
      <c r="E473" s="80"/>
      <c r="F473" s="80"/>
      <c r="G473" s="80"/>
      <c r="H473" s="80"/>
      <c r="I473" s="80"/>
      <c r="J473" s="80"/>
      <c r="K473" s="80"/>
      <c r="L473" s="80"/>
      <c r="M473" s="80"/>
      <c r="N473" s="80"/>
      <c r="O473" s="80"/>
      <c r="P473" s="80"/>
      <c r="Q473" s="603"/>
    </row>
    <row r="474" spans="1:17" s="904" customFormat="1" ht="15.75">
      <c r="A474" s="79"/>
      <c r="B474" s="80"/>
      <c r="C474" s="80"/>
      <c r="D474" s="80"/>
      <c r="E474" s="80"/>
      <c r="F474" s="80"/>
      <c r="G474" s="80"/>
      <c r="H474" s="80"/>
      <c r="I474" s="80"/>
      <c r="J474" s="80"/>
      <c r="K474" s="80"/>
      <c r="L474" s="80"/>
      <c r="M474" s="80"/>
      <c r="N474" s="80"/>
      <c r="O474" s="80"/>
      <c r="P474" s="80"/>
      <c r="Q474" s="603"/>
    </row>
    <row r="475" spans="1:17" s="904" customFormat="1" ht="15.75">
      <c r="A475" s="79"/>
      <c r="B475" s="80"/>
      <c r="C475" s="80"/>
      <c r="D475" s="80"/>
      <c r="E475" s="80"/>
      <c r="F475" s="80"/>
      <c r="G475" s="80"/>
      <c r="H475" s="80"/>
      <c r="I475" s="80"/>
      <c r="J475" s="80"/>
      <c r="K475" s="80"/>
      <c r="L475" s="80"/>
      <c r="M475" s="80"/>
      <c r="N475" s="80"/>
      <c r="O475" s="80"/>
      <c r="P475" s="80"/>
      <c r="Q475" s="603"/>
    </row>
    <row r="476" spans="1:17" s="904" customFormat="1" ht="15.75">
      <c r="A476" s="79"/>
      <c r="B476" s="80"/>
      <c r="C476" s="80"/>
      <c r="D476" s="80"/>
      <c r="E476" s="80"/>
      <c r="F476" s="80"/>
      <c r="G476" s="80"/>
      <c r="H476" s="80"/>
      <c r="I476" s="80"/>
      <c r="J476" s="80"/>
      <c r="K476" s="80"/>
      <c r="L476" s="80"/>
      <c r="M476" s="80"/>
      <c r="N476" s="80"/>
      <c r="O476" s="80"/>
      <c r="P476" s="80"/>
      <c r="Q476" s="603"/>
    </row>
    <row r="477" spans="1:17" s="904" customFormat="1" ht="15.75">
      <c r="A477" s="79"/>
      <c r="B477" s="80"/>
      <c r="C477" s="80"/>
      <c r="D477" s="80"/>
      <c r="E477" s="80"/>
      <c r="F477" s="80"/>
      <c r="G477" s="80"/>
      <c r="H477" s="80"/>
      <c r="I477" s="80"/>
      <c r="J477" s="80"/>
      <c r="K477" s="80"/>
      <c r="L477" s="80"/>
      <c r="M477" s="80"/>
      <c r="N477" s="80"/>
      <c r="O477" s="80"/>
      <c r="P477" s="80"/>
      <c r="Q477" s="603"/>
    </row>
    <row r="478" spans="1:17" s="904" customFormat="1" ht="15.75">
      <c r="A478" s="79"/>
      <c r="B478" s="80"/>
      <c r="C478" s="80"/>
      <c r="D478" s="80"/>
      <c r="E478" s="80"/>
      <c r="F478" s="80"/>
      <c r="G478" s="80"/>
      <c r="H478" s="80"/>
      <c r="I478" s="80"/>
      <c r="J478" s="80"/>
      <c r="K478" s="80"/>
      <c r="L478" s="80"/>
      <c r="M478" s="80"/>
      <c r="N478" s="80"/>
      <c r="O478" s="80"/>
      <c r="P478" s="80"/>
      <c r="Q478" s="603"/>
    </row>
    <row r="479" spans="1:17" s="904" customFormat="1" ht="15.75">
      <c r="A479" s="79"/>
      <c r="B479" s="80"/>
      <c r="C479" s="80"/>
      <c r="D479" s="80"/>
      <c r="E479" s="80"/>
      <c r="F479" s="80"/>
      <c r="G479" s="80"/>
      <c r="H479" s="80"/>
      <c r="I479" s="80"/>
      <c r="J479" s="80"/>
      <c r="K479" s="80"/>
      <c r="L479" s="80"/>
      <c r="M479" s="80"/>
      <c r="N479" s="80"/>
      <c r="O479" s="80"/>
      <c r="P479" s="80"/>
      <c r="Q479" s="603"/>
    </row>
    <row r="480" spans="1:17" s="904" customFormat="1" ht="15.75">
      <c r="A480" s="79"/>
      <c r="B480" s="80"/>
      <c r="C480" s="80"/>
      <c r="D480" s="80"/>
      <c r="E480" s="80"/>
      <c r="F480" s="80"/>
      <c r="G480" s="80"/>
      <c r="H480" s="80"/>
      <c r="I480" s="80"/>
      <c r="J480" s="80"/>
      <c r="K480" s="80"/>
      <c r="L480" s="80"/>
      <c r="M480" s="80"/>
      <c r="N480" s="80"/>
      <c r="O480" s="80"/>
      <c r="P480" s="80"/>
      <c r="Q480" s="603"/>
    </row>
    <row r="481" spans="1:17" s="904" customFormat="1" ht="15.75">
      <c r="A481" s="79"/>
      <c r="B481" s="80"/>
      <c r="C481" s="80"/>
      <c r="D481" s="80"/>
      <c r="E481" s="80"/>
      <c r="F481" s="80"/>
      <c r="G481" s="80"/>
      <c r="H481" s="80"/>
      <c r="I481" s="80"/>
      <c r="J481" s="80"/>
      <c r="K481" s="80"/>
      <c r="L481" s="80"/>
      <c r="M481" s="80"/>
      <c r="N481" s="80"/>
      <c r="O481" s="80"/>
      <c r="P481" s="80"/>
      <c r="Q481" s="603"/>
    </row>
    <row r="482" spans="1:17" s="904" customFormat="1" ht="15.75">
      <c r="A482" s="79"/>
      <c r="B482" s="80"/>
      <c r="C482" s="80"/>
      <c r="D482" s="80"/>
      <c r="E482" s="80"/>
      <c r="F482" s="80"/>
      <c r="G482" s="80"/>
      <c r="H482" s="80"/>
      <c r="I482" s="80"/>
      <c r="J482" s="80"/>
      <c r="K482" s="80"/>
      <c r="L482" s="80"/>
      <c r="M482" s="80"/>
      <c r="N482" s="80"/>
      <c r="O482" s="80"/>
      <c r="P482" s="80"/>
      <c r="Q482" s="603"/>
    </row>
    <row r="483" spans="1:17" s="904" customFormat="1" ht="15.75">
      <c r="A483" s="79"/>
      <c r="B483" s="80"/>
      <c r="C483" s="80"/>
      <c r="D483" s="80"/>
      <c r="E483" s="80"/>
      <c r="F483" s="80"/>
      <c r="G483" s="80"/>
      <c r="H483" s="80"/>
      <c r="I483" s="80"/>
      <c r="J483" s="80"/>
      <c r="K483" s="80"/>
      <c r="L483" s="80"/>
      <c r="M483" s="80"/>
      <c r="N483" s="80"/>
      <c r="O483" s="80"/>
      <c r="P483" s="80"/>
      <c r="Q483" s="603"/>
    </row>
    <row r="484" spans="1:17" s="904" customFormat="1" ht="15.75">
      <c r="A484" s="79"/>
      <c r="B484" s="80"/>
      <c r="C484" s="80"/>
      <c r="D484" s="80"/>
      <c r="E484" s="80"/>
      <c r="F484" s="80"/>
      <c r="G484" s="80"/>
      <c r="H484" s="80"/>
      <c r="I484" s="80"/>
      <c r="J484" s="80"/>
      <c r="K484" s="80"/>
      <c r="L484" s="80"/>
      <c r="M484" s="80"/>
      <c r="N484" s="80"/>
      <c r="O484" s="80"/>
      <c r="P484" s="80"/>
      <c r="Q484" s="603"/>
    </row>
    <row r="485" spans="1:17" s="904" customFormat="1" ht="15.75">
      <c r="A485" s="79"/>
      <c r="B485" s="80"/>
      <c r="C485" s="80"/>
      <c r="D485" s="80"/>
      <c r="E485" s="80"/>
      <c r="F485" s="80"/>
      <c r="G485" s="80"/>
      <c r="H485" s="80"/>
      <c r="I485" s="80"/>
      <c r="J485" s="80"/>
      <c r="K485" s="80"/>
      <c r="L485" s="80"/>
      <c r="M485" s="80"/>
      <c r="N485" s="80"/>
      <c r="O485" s="80"/>
      <c r="P485" s="80"/>
      <c r="Q485" s="603"/>
    </row>
    <row r="486" spans="1:17" s="904" customFormat="1" ht="15.75">
      <c r="A486" s="79"/>
      <c r="B486" s="80"/>
      <c r="C486" s="80"/>
      <c r="D486" s="80"/>
      <c r="E486" s="80"/>
      <c r="F486" s="80"/>
      <c r="G486" s="80"/>
      <c r="H486" s="80"/>
      <c r="I486" s="80"/>
      <c r="J486" s="80"/>
      <c r="K486" s="80"/>
      <c r="L486" s="80"/>
      <c r="M486" s="80"/>
      <c r="N486" s="80"/>
      <c r="O486" s="80"/>
      <c r="P486" s="80"/>
      <c r="Q486" s="603"/>
    </row>
    <row r="487" spans="1:17" s="904" customFormat="1" ht="15.75">
      <c r="A487" s="79"/>
      <c r="B487" s="80"/>
      <c r="C487" s="80"/>
      <c r="D487" s="80"/>
      <c r="E487" s="80"/>
      <c r="F487" s="80"/>
      <c r="G487" s="80"/>
      <c r="H487" s="80"/>
      <c r="I487" s="80"/>
      <c r="J487" s="80"/>
      <c r="K487" s="80"/>
      <c r="L487" s="80"/>
      <c r="M487" s="80"/>
      <c r="N487" s="80"/>
      <c r="O487" s="80"/>
      <c r="P487" s="80"/>
      <c r="Q487" s="603"/>
    </row>
    <row r="488" spans="1:17" s="904" customFormat="1" ht="15.75">
      <c r="A488" s="79"/>
      <c r="B488" s="80"/>
      <c r="C488" s="80"/>
      <c r="D488" s="80"/>
      <c r="E488" s="80"/>
      <c r="F488" s="80"/>
      <c r="G488" s="80"/>
      <c r="H488" s="80"/>
      <c r="I488" s="80"/>
      <c r="J488" s="80"/>
      <c r="K488" s="80"/>
      <c r="L488" s="80"/>
      <c r="M488" s="80"/>
      <c r="N488" s="80"/>
      <c r="O488" s="80"/>
      <c r="P488" s="80"/>
      <c r="Q488" s="603"/>
    </row>
    <row r="489" spans="1:17" s="904" customFormat="1" ht="15.75">
      <c r="A489" s="79"/>
      <c r="B489" s="80"/>
      <c r="C489" s="80"/>
      <c r="D489" s="80"/>
      <c r="E489" s="80"/>
      <c r="F489" s="80"/>
      <c r="G489" s="80"/>
      <c r="H489" s="80"/>
      <c r="I489" s="80"/>
      <c r="J489" s="80"/>
      <c r="K489" s="80"/>
      <c r="L489" s="80"/>
      <c r="M489" s="80"/>
      <c r="N489" s="80"/>
      <c r="O489" s="80"/>
      <c r="P489" s="80"/>
      <c r="Q489" s="603"/>
    </row>
    <row r="490" spans="1:17" s="904" customFormat="1" ht="15.75">
      <c r="A490" s="79"/>
      <c r="B490" s="80"/>
      <c r="C490" s="80"/>
      <c r="D490" s="80"/>
      <c r="E490" s="80"/>
      <c r="F490" s="80"/>
      <c r="G490" s="80"/>
      <c r="H490" s="80"/>
      <c r="I490" s="80"/>
      <c r="J490" s="80"/>
      <c r="K490" s="80"/>
      <c r="L490" s="80"/>
      <c r="M490" s="80"/>
      <c r="N490" s="80"/>
      <c r="O490" s="80"/>
      <c r="P490" s="80"/>
      <c r="Q490" s="603"/>
    </row>
    <row r="491" spans="1:17" s="904" customFormat="1" ht="15.75">
      <c r="A491" s="79"/>
      <c r="B491" s="80"/>
      <c r="C491" s="80"/>
      <c r="D491" s="80"/>
      <c r="E491" s="80"/>
      <c r="F491" s="80"/>
      <c r="G491" s="80"/>
      <c r="H491" s="80"/>
      <c r="I491" s="80"/>
      <c r="J491" s="80"/>
      <c r="K491" s="80"/>
      <c r="L491" s="80"/>
      <c r="M491" s="80"/>
      <c r="N491" s="80"/>
      <c r="O491" s="80"/>
      <c r="P491" s="80"/>
      <c r="Q491" s="603"/>
    </row>
    <row r="492" spans="1:17" s="904" customFormat="1" ht="15.75">
      <c r="A492" s="79"/>
      <c r="B492" s="80"/>
      <c r="C492" s="80"/>
      <c r="D492" s="80"/>
      <c r="E492" s="80"/>
      <c r="F492" s="80"/>
      <c r="G492" s="80"/>
      <c r="H492" s="80"/>
      <c r="I492" s="80"/>
      <c r="J492" s="80"/>
      <c r="K492" s="80"/>
      <c r="L492" s="80"/>
      <c r="M492" s="80"/>
      <c r="N492" s="80"/>
      <c r="O492" s="80"/>
      <c r="P492" s="80"/>
      <c r="Q492" s="603"/>
    </row>
    <row r="493" spans="1:17" s="904" customFormat="1" ht="15.75">
      <c r="A493" s="79"/>
      <c r="B493" s="80"/>
      <c r="C493" s="80"/>
      <c r="D493" s="80"/>
      <c r="E493" s="80"/>
      <c r="F493" s="80"/>
      <c r="G493" s="80"/>
      <c r="H493" s="80"/>
      <c r="I493" s="80"/>
      <c r="J493" s="80"/>
      <c r="K493" s="80"/>
      <c r="L493" s="80"/>
      <c r="M493" s="80"/>
      <c r="N493" s="80"/>
      <c r="O493" s="80"/>
      <c r="P493" s="80"/>
      <c r="Q493" s="603"/>
    </row>
    <row r="494" spans="1:17" s="904" customFormat="1" ht="15.75">
      <c r="A494" s="79"/>
      <c r="B494" s="80"/>
      <c r="C494" s="80"/>
      <c r="D494" s="80"/>
      <c r="E494" s="80"/>
      <c r="F494" s="80"/>
      <c r="G494" s="80"/>
      <c r="H494" s="80"/>
      <c r="I494" s="80"/>
      <c r="J494" s="80"/>
      <c r="K494" s="80"/>
      <c r="L494" s="80"/>
      <c r="M494" s="80"/>
      <c r="N494" s="80"/>
      <c r="O494" s="80"/>
      <c r="P494" s="80"/>
      <c r="Q494" s="603"/>
    </row>
    <row r="495" spans="1:17" s="904" customFormat="1" ht="15.75">
      <c r="A495" s="79"/>
      <c r="B495" s="80"/>
      <c r="C495" s="80"/>
      <c r="D495" s="80"/>
      <c r="E495" s="80"/>
      <c r="F495" s="80"/>
      <c r="G495" s="80"/>
      <c r="H495" s="80"/>
      <c r="I495" s="80"/>
      <c r="J495" s="80"/>
      <c r="K495" s="80"/>
      <c r="L495" s="80"/>
      <c r="M495" s="80"/>
      <c r="N495" s="80"/>
      <c r="O495" s="80"/>
      <c r="P495" s="80"/>
      <c r="Q495" s="603"/>
    </row>
    <row r="496" spans="1:17" s="904" customFormat="1" ht="15.75">
      <c r="A496" s="79"/>
      <c r="B496" s="80"/>
      <c r="C496" s="80"/>
      <c r="D496" s="80"/>
      <c r="E496" s="80"/>
      <c r="F496" s="80"/>
      <c r="G496" s="80"/>
      <c r="H496" s="80"/>
      <c r="I496" s="80"/>
      <c r="J496" s="80"/>
      <c r="K496" s="80"/>
      <c r="L496" s="80"/>
      <c r="M496" s="80"/>
      <c r="N496" s="80"/>
      <c r="O496" s="80"/>
      <c r="P496" s="80"/>
      <c r="Q496" s="603"/>
    </row>
    <row r="497" spans="1:17" s="904" customFormat="1" ht="15.75">
      <c r="A497" s="79"/>
      <c r="B497" s="80"/>
      <c r="C497" s="80"/>
      <c r="D497" s="80"/>
      <c r="E497" s="80"/>
      <c r="F497" s="80"/>
      <c r="G497" s="80"/>
      <c r="H497" s="80"/>
      <c r="I497" s="80"/>
      <c r="J497" s="80"/>
      <c r="K497" s="80"/>
      <c r="L497" s="80"/>
      <c r="M497" s="80"/>
      <c r="N497" s="80"/>
      <c r="O497" s="80"/>
      <c r="P497" s="80"/>
      <c r="Q497" s="603"/>
    </row>
    <row r="498" spans="1:17" s="904" customFormat="1" ht="15.75">
      <c r="A498" s="79"/>
      <c r="B498" s="80"/>
      <c r="C498" s="80"/>
      <c r="D498" s="80"/>
      <c r="E498" s="80"/>
      <c r="F498" s="80"/>
      <c r="G498" s="80"/>
      <c r="H498" s="80"/>
      <c r="I498" s="80"/>
      <c r="J498" s="80"/>
      <c r="K498" s="80"/>
      <c r="L498" s="80"/>
      <c r="M498" s="80"/>
      <c r="N498" s="80"/>
      <c r="O498" s="80"/>
      <c r="P498" s="80"/>
      <c r="Q498" s="603"/>
    </row>
    <row r="499" spans="1:17" s="904" customFormat="1" ht="15.75">
      <c r="A499" s="79"/>
      <c r="B499" s="80"/>
      <c r="C499" s="80"/>
      <c r="D499" s="80"/>
      <c r="E499" s="80"/>
      <c r="F499" s="80"/>
      <c r="G499" s="80"/>
      <c r="H499" s="80"/>
      <c r="I499" s="80"/>
      <c r="J499" s="80"/>
      <c r="K499" s="80"/>
      <c r="L499" s="80"/>
      <c r="M499" s="80"/>
      <c r="N499" s="80"/>
      <c r="O499" s="80"/>
      <c r="P499" s="80"/>
      <c r="Q499" s="603"/>
    </row>
    <row r="500" spans="1:17" s="904" customFormat="1" ht="15.75">
      <c r="A500" s="79"/>
      <c r="B500" s="80"/>
      <c r="C500" s="80"/>
      <c r="D500" s="80"/>
      <c r="E500" s="80"/>
      <c r="F500" s="80"/>
      <c r="G500" s="80"/>
      <c r="H500" s="80"/>
      <c r="I500" s="80"/>
      <c r="J500" s="80"/>
      <c r="K500" s="80"/>
      <c r="L500" s="80"/>
      <c r="M500" s="80"/>
      <c r="N500" s="80"/>
      <c r="O500" s="80"/>
      <c r="P500" s="80"/>
      <c r="Q500" s="603"/>
    </row>
    <row r="501" spans="1:17" s="904" customFormat="1" ht="15.75">
      <c r="A501" s="79"/>
      <c r="B501" s="80"/>
      <c r="C501" s="80"/>
      <c r="D501" s="80"/>
      <c r="E501" s="80"/>
      <c r="F501" s="80"/>
      <c r="G501" s="80"/>
      <c r="H501" s="80"/>
      <c r="I501" s="80"/>
      <c r="J501" s="80"/>
      <c r="K501" s="80"/>
      <c r="L501" s="80"/>
      <c r="M501" s="80"/>
      <c r="N501" s="80"/>
      <c r="O501" s="80"/>
      <c r="P501" s="80"/>
      <c r="Q501" s="603"/>
    </row>
    <row r="502" spans="1:17" s="904" customFormat="1" ht="15.75">
      <c r="A502" s="79"/>
      <c r="B502" s="80"/>
      <c r="C502" s="80"/>
      <c r="D502" s="80"/>
      <c r="E502" s="80"/>
      <c r="F502" s="80"/>
      <c r="G502" s="80"/>
      <c r="H502" s="80"/>
      <c r="I502" s="80"/>
      <c r="J502" s="80"/>
      <c r="K502" s="80"/>
      <c r="L502" s="80"/>
      <c r="M502" s="80"/>
      <c r="N502" s="80"/>
      <c r="O502" s="80"/>
      <c r="P502" s="80"/>
      <c r="Q502" s="603"/>
    </row>
    <row r="503" spans="1:17" s="904" customFormat="1" ht="15.75">
      <c r="A503" s="79"/>
      <c r="B503" s="80"/>
      <c r="C503" s="80"/>
      <c r="D503" s="80"/>
      <c r="E503" s="80"/>
      <c r="F503" s="80"/>
      <c r="G503" s="80"/>
      <c r="H503" s="80"/>
      <c r="I503" s="80"/>
      <c r="J503" s="80"/>
      <c r="K503" s="80"/>
      <c r="L503" s="80"/>
      <c r="M503" s="80"/>
      <c r="N503" s="80"/>
      <c r="O503" s="80"/>
      <c r="P503" s="80"/>
      <c r="Q503" s="603"/>
    </row>
    <row r="504" spans="1:17" s="904" customFormat="1" ht="15.75">
      <c r="A504" s="79"/>
      <c r="B504" s="80"/>
      <c r="C504" s="80"/>
      <c r="D504" s="80"/>
      <c r="E504" s="80"/>
      <c r="F504" s="80"/>
      <c r="G504" s="80"/>
      <c r="H504" s="80"/>
      <c r="I504" s="80"/>
      <c r="J504" s="80"/>
      <c r="K504" s="80"/>
      <c r="L504" s="80"/>
      <c r="M504" s="80"/>
      <c r="N504" s="80"/>
      <c r="O504" s="80"/>
      <c r="P504" s="80"/>
      <c r="Q504" s="603"/>
    </row>
    <row r="505" spans="1:17" s="904" customFormat="1" ht="15.75">
      <c r="A505" s="79"/>
      <c r="B505" s="80"/>
      <c r="C505" s="80"/>
      <c r="D505" s="80"/>
      <c r="E505" s="80"/>
      <c r="F505" s="80"/>
      <c r="G505" s="80"/>
      <c r="H505" s="80"/>
      <c r="I505" s="80"/>
      <c r="J505" s="80"/>
      <c r="K505" s="80"/>
      <c r="L505" s="80"/>
      <c r="M505" s="80"/>
      <c r="N505" s="80"/>
      <c r="O505" s="80"/>
      <c r="P505" s="80"/>
      <c r="Q505" s="603"/>
    </row>
    <row r="506" spans="1:17" s="904" customFormat="1" ht="15.75">
      <c r="A506" s="79"/>
      <c r="B506" s="80"/>
      <c r="C506" s="80"/>
      <c r="D506" s="80"/>
      <c r="E506" s="80"/>
      <c r="F506" s="80"/>
      <c r="G506" s="80"/>
      <c r="H506" s="80"/>
      <c r="I506" s="80"/>
      <c r="J506" s="80"/>
      <c r="K506" s="80"/>
      <c r="L506" s="80"/>
      <c r="M506" s="80"/>
      <c r="N506" s="80"/>
      <c r="O506" s="80"/>
      <c r="P506" s="80"/>
      <c r="Q506" s="603"/>
    </row>
    <row r="507" spans="1:17" s="904" customFormat="1" ht="15.75">
      <c r="A507" s="79"/>
      <c r="B507" s="80"/>
      <c r="C507" s="80"/>
      <c r="D507" s="80"/>
      <c r="E507" s="80"/>
      <c r="F507" s="80"/>
      <c r="G507" s="80"/>
      <c r="H507" s="80"/>
      <c r="I507" s="80"/>
      <c r="J507" s="80"/>
      <c r="K507" s="80"/>
      <c r="L507" s="80"/>
      <c r="M507" s="80"/>
      <c r="N507" s="80"/>
      <c r="O507" s="80"/>
      <c r="P507" s="80"/>
      <c r="Q507" s="603"/>
    </row>
    <row r="508" spans="1:17" s="904" customFormat="1" ht="15.75">
      <c r="A508" s="79"/>
      <c r="B508" s="80"/>
      <c r="C508" s="80"/>
      <c r="D508" s="80"/>
      <c r="E508" s="80"/>
      <c r="F508" s="80"/>
      <c r="G508" s="80"/>
      <c r="H508" s="80"/>
      <c r="I508" s="80"/>
      <c r="J508" s="80"/>
      <c r="K508" s="80"/>
      <c r="L508" s="80"/>
      <c r="M508" s="80"/>
      <c r="N508" s="80"/>
      <c r="O508" s="80"/>
      <c r="P508" s="80"/>
      <c r="Q508" s="603"/>
    </row>
    <row r="509" spans="1:17" s="904" customFormat="1" ht="15.75">
      <c r="A509" s="79"/>
      <c r="B509" s="80"/>
      <c r="C509" s="80"/>
      <c r="D509" s="80"/>
      <c r="E509" s="80"/>
      <c r="F509" s="80"/>
      <c r="G509" s="80"/>
      <c r="H509" s="80"/>
      <c r="I509" s="80"/>
      <c r="J509" s="80"/>
      <c r="K509" s="80"/>
      <c r="L509" s="80"/>
      <c r="M509" s="80"/>
      <c r="N509" s="80"/>
      <c r="O509" s="80"/>
      <c r="P509" s="80"/>
      <c r="Q509" s="603"/>
    </row>
    <row r="510" spans="1:17" s="904" customFormat="1" ht="15.75">
      <c r="A510" s="79"/>
      <c r="B510" s="80"/>
      <c r="C510" s="80"/>
      <c r="D510" s="80"/>
      <c r="E510" s="80"/>
      <c r="F510" s="80"/>
      <c r="G510" s="80"/>
      <c r="H510" s="80"/>
      <c r="I510" s="80"/>
      <c r="J510" s="80"/>
      <c r="K510" s="80"/>
      <c r="L510" s="80"/>
      <c r="M510" s="80"/>
      <c r="N510" s="80"/>
      <c r="O510" s="80"/>
      <c r="P510" s="80"/>
      <c r="Q510" s="603"/>
    </row>
    <row r="511" spans="1:17" s="904" customFormat="1" ht="15.75">
      <c r="A511" s="79"/>
      <c r="B511" s="80"/>
      <c r="C511" s="80"/>
      <c r="D511" s="80"/>
      <c r="E511" s="80"/>
      <c r="F511" s="80"/>
      <c r="G511" s="80"/>
      <c r="H511" s="80"/>
      <c r="I511" s="80"/>
      <c r="J511" s="80"/>
      <c r="K511" s="80"/>
      <c r="L511" s="80"/>
      <c r="M511" s="80"/>
      <c r="N511" s="80"/>
      <c r="O511" s="80"/>
      <c r="P511" s="80"/>
      <c r="Q511" s="603"/>
    </row>
    <row r="512" spans="1:17" s="904" customFormat="1" ht="15.75">
      <c r="A512" s="79"/>
      <c r="B512" s="80"/>
      <c r="C512" s="80"/>
      <c r="D512" s="80"/>
      <c r="E512" s="80"/>
      <c r="F512" s="80"/>
      <c r="G512" s="80"/>
      <c r="H512" s="80"/>
      <c r="I512" s="80"/>
      <c r="J512" s="80"/>
      <c r="K512" s="80"/>
      <c r="L512" s="80"/>
      <c r="M512" s="80"/>
      <c r="N512" s="80"/>
      <c r="O512" s="80"/>
      <c r="P512" s="80"/>
      <c r="Q512" s="603"/>
    </row>
    <row r="513" spans="1:17" s="904" customFormat="1" ht="15.75">
      <c r="A513" s="79"/>
      <c r="B513" s="80"/>
      <c r="C513" s="80"/>
      <c r="D513" s="80"/>
      <c r="E513" s="80"/>
      <c r="F513" s="80"/>
      <c r="G513" s="80"/>
      <c r="H513" s="80"/>
      <c r="I513" s="80"/>
      <c r="J513" s="80"/>
      <c r="K513" s="80"/>
      <c r="L513" s="80"/>
      <c r="M513" s="80"/>
      <c r="N513" s="80"/>
      <c r="O513" s="80"/>
      <c r="P513" s="80"/>
      <c r="Q513" s="603"/>
    </row>
    <row r="514" spans="1:17" s="904" customFormat="1" ht="15.75">
      <c r="A514" s="79"/>
      <c r="B514" s="80"/>
      <c r="C514" s="80"/>
      <c r="D514" s="80"/>
      <c r="E514" s="80"/>
      <c r="F514" s="80"/>
      <c r="G514" s="80"/>
      <c r="H514" s="80"/>
      <c r="I514" s="80"/>
      <c r="J514" s="80"/>
      <c r="K514" s="80"/>
      <c r="L514" s="80"/>
      <c r="M514" s="80"/>
      <c r="N514" s="80"/>
      <c r="O514" s="80"/>
      <c r="P514" s="80"/>
      <c r="Q514" s="603"/>
    </row>
    <row r="515" spans="1:17" s="904" customFormat="1" ht="15.75">
      <c r="A515" s="79"/>
      <c r="B515" s="80"/>
      <c r="C515" s="80"/>
      <c r="D515" s="80"/>
      <c r="E515" s="80"/>
      <c r="F515" s="80"/>
      <c r="G515" s="80"/>
      <c r="H515" s="80"/>
      <c r="I515" s="80"/>
      <c r="J515" s="80"/>
      <c r="K515" s="80"/>
      <c r="L515" s="80"/>
      <c r="M515" s="80"/>
      <c r="N515" s="80"/>
      <c r="O515" s="80"/>
      <c r="P515" s="80"/>
      <c r="Q515" s="603"/>
    </row>
    <row r="516" spans="1:17" s="904" customFormat="1" ht="15.75">
      <c r="A516" s="79"/>
      <c r="B516" s="80"/>
      <c r="C516" s="80"/>
      <c r="D516" s="80"/>
      <c r="E516" s="80"/>
      <c r="F516" s="80"/>
      <c r="G516" s="80"/>
      <c r="H516" s="80"/>
      <c r="I516" s="80"/>
      <c r="J516" s="80"/>
      <c r="K516" s="80"/>
      <c r="L516" s="80"/>
      <c r="M516" s="80"/>
      <c r="N516" s="80"/>
      <c r="O516" s="80"/>
      <c r="P516" s="80"/>
      <c r="Q516" s="603"/>
    </row>
    <row r="517" spans="1:17" s="904" customFormat="1" ht="15.75">
      <c r="A517" s="79"/>
      <c r="B517" s="80"/>
      <c r="C517" s="80"/>
      <c r="D517" s="80"/>
      <c r="E517" s="80"/>
      <c r="F517" s="80"/>
      <c r="G517" s="80"/>
      <c r="H517" s="80"/>
      <c r="I517" s="80"/>
      <c r="J517" s="80"/>
      <c r="K517" s="80"/>
      <c r="L517" s="80"/>
      <c r="M517" s="80"/>
      <c r="N517" s="80"/>
      <c r="O517" s="80"/>
      <c r="P517" s="80"/>
      <c r="Q517" s="603"/>
    </row>
    <row r="518" spans="1:17" s="904" customFormat="1" ht="15.75">
      <c r="A518" s="79"/>
      <c r="B518" s="80"/>
      <c r="C518" s="80"/>
      <c r="D518" s="80"/>
      <c r="E518" s="80"/>
      <c r="F518" s="80"/>
      <c r="G518" s="80"/>
      <c r="H518" s="80"/>
      <c r="I518" s="80"/>
      <c r="J518" s="80"/>
      <c r="K518" s="80"/>
      <c r="L518" s="80"/>
      <c r="M518" s="80"/>
      <c r="N518" s="80"/>
      <c r="O518" s="80"/>
      <c r="P518" s="80"/>
      <c r="Q518" s="603"/>
    </row>
    <row r="519" spans="1:17" s="904" customFormat="1" ht="15.75">
      <c r="A519" s="79"/>
      <c r="B519" s="80"/>
      <c r="C519" s="80"/>
      <c r="D519" s="80"/>
      <c r="E519" s="80"/>
      <c r="F519" s="80"/>
      <c r="G519" s="80"/>
      <c r="H519" s="80"/>
      <c r="I519" s="80"/>
      <c r="J519" s="80"/>
      <c r="K519" s="80"/>
      <c r="L519" s="80"/>
      <c r="M519" s="80"/>
      <c r="N519" s="80"/>
      <c r="O519" s="80"/>
      <c r="P519" s="80"/>
      <c r="Q519" s="603"/>
    </row>
    <row r="520" spans="1:17" s="904" customFormat="1" ht="15.75">
      <c r="A520" s="79"/>
      <c r="B520" s="80"/>
      <c r="C520" s="80"/>
      <c r="D520" s="80"/>
      <c r="E520" s="80"/>
      <c r="F520" s="80"/>
      <c r="G520" s="80"/>
      <c r="H520" s="80"/>
      <c r="I520" s="80"/>
      <c r="J520" s="80"/>
      <c r="K520" s="80"/>
      <c r="L520" s="80"/>
      <c r="M520" s="80"/>
      <c r="N520" s="80"/>
      <c r="O520" s="80"/>
      <c r="P520" s="80"/>
      <c r="Q520" s="603"/>
    </row>
    <row r="521" spans="1:17" s="904" customFormat="1" ht="15.75">
      <c r="A521" s="79"/>
      <c r="B521" s="80"/>
      <c r="C521" s="80"/>
      <c r="D521" s="80"/>
      <c r="E521" s="80"/>
      <c r="F521" s="80"/>
      <c r="G521" s="80"/>
      <c r="H521" s="80"/>
      <c r="I521" s="80"/>
      <c r="J521" s="80"/>
      <c r="K521" s="80"/>
      <c r="L521" s="80"/>
      <c r="M521" s="80"/>
      <c r="N521" s="80"/>
      <c r="O521" s="80"/>
      <c r="P521" s="80"/>
      <c r="Q521" s="603"/>
    </row>
    <row r="522" spans="1:17" s="904" customFormat="1" ht="15.75">
      <c r="A522" s="79"/>
      <c r="B522" s="80"/>
      <c r="C522" s="80"/>
      <c r="D522" s="80"/>
      <c r="E522" s="80"/>
      <c r="F522" s="80"/>
      <c r="G522" s="80"/>
      <c r="H522" s="80"/>
      <c r="I522" s="80"/>
      <c r="J522" s="80"/>
      <c r="K522" s="80"/>
      <c r="L522" s="80"/>
      <c r="M522" s="80"/>
      <c r="N522" s="80"/>
      <c r="O522" s="80"/>
      <c r="P522" s="80"/>
      <c r="Q522" s="603"/>
    </row>
    <row r="523" spans="1:17" s="904" customFormat="1" ht="15.75">
      <c r="A523" s="79"/>
      <c r="B523" s="80"/>
      <c r="C523" s="80"/>
      <c r="D523" s="80"/>
      <c r="E523" s="80"/>
      <c r="F523" s="80"/>
      <c r="G523" s="80"/>
      <c r="H523" s="80"/>
      <c r="I523" s="80"/>
      <c r="J523" s="80"/>
      <c r="K523" s="80"/>
      <c r="L523" s="80"/>
      <c r="M523" s="80"/>
      <c r="N523" s="80"/>
      <c r="O523" s="80"/>
      <c r="P523" s="80"/>
      <c r="Q523" s="603"/>
    </row>
    <row r="524" spans="1:17" s="904" customFormat="1" ht="15.75">
      <c r="A524" s="79"/>
      <c r="B524" s="80"/>
      <c r="C524" s="80"/>
      <c r="D524" s="80"/>
      <c r="E524" s="80"/>
      <c r="F524" s="80"/>
      <c r="G524" s="80"/>
      <c r="H524" s="80"/>
      <c r="I524" s="80"/>
      <c r="J524" s="80"/>
      <c r="K524" s="80"/>
      <c r="L524" s="80"/>
      <c r="M524" s="80"/>
      <c r="N524" s="80"/>
      <c r="O524" s="80"/>
      <c r="P524" s="80"/>
      <c r="Q524" s="603"/>
    </row>
    <row r="525" spans="1:17" s="904" customFormat="1" ht="15.75">
      <c r="A525" s="79"/>
      <c r="B525" s="80"/>
      <c r="C525" s="80"/>
      <c r="D525" s="80"/>
      <c r="E525" s="80"/>
      <c r="F525" s="80"/>
      <c r="G525" s="80"/>
      <c r="H525" s="80"/>
      <c r="I525" s="80"/>
      <c r="J525" s="80"/>
      <c r="K525" s="80"/>
      <c r="L525" s="80"/>
      <c r="M525" s="80"/>
      <c r="N525" s="80"/>
      <c r="O525" s="80"/>
      <c r="P525" s="80"/>
      <c r="Q525" s="603"/>
    </row>
    <row r="526" spans="1:17" s="904" customFormat="1" ht="15.75">
      <c r="A526" s="79"/>
      <c r="B526" s="80"/>
      <c r="C526" s="80"/>
      <c r="D526" s="80"/>
      <c r="E526" s="80"/>
      <c r="F526" s="80"/>
      <c r="G526" s="80"/>
      <c r="H526" s="80"/>
      <c r="I526" s="80"/>
      <c r="J526" s="80"/>
      <c r="K526" s="80"/>
      <c r="L526" s="80"/>
      <c r="M526" s="80"/>
      <c r="N526" s="80"/>
      <c r="O526" s="80"/>
      <c r="P526" s="80"/>
      <c r="Q526" s="603"/>
    </row>
    <row r="527" spans="1:17" s="904" customFormat="1" ht="15.75">
      <c r="A527" s="79"/>
      <c r="B527" s="80"/>
      <c r="C527" s="80"/>
      <c r="D527" s="80"/>
      <c r="E527" s="80"/>
      <c r="F527" s="80"/>
      <c r="G527" s="80"/>
      <c r="H527" s="80"/>
      <c r="I527" s="80"/>
      <c r="J527" s="80"/>
      <c r="K527" s="80"/>
      <c r="L527" s="80"/>
      <c r="M527" s="80"/>
      <c r="N527" s="80"/>
      <c r="O527" s="80"/>
      <c r="P527" s="80"/>
      <c r="Q527" s="603"/>
    </row>
    <row r="528" spans="1:17" s="904" customFormat="1" ht="15.75">
      <c r="A528" s="79"/>
      <c r="B528" s="80"/>
      <c r="C528" s="80"/>
      <c r="D528" s="80"/>
      <c r="E528" s="80"/>
      <c r="F528" s="80"/>
      <c r="G528" s="80"/>
      <c r="H528" s="80"/>
      <c r="I528" s="80"/>
      <c r="J528" s="80"/>
      <c r="K528" s="80"/>
      <c r="L528" s="80"/>
      <c r="M528" s="80"/>
      <c r="N528" s="80"/>
      <c r="O528" s="80"/>
      <c r="P528" s="80"/>
      <c r="Q528" s="603"/>
    </row>
    <row r="529" spans="1:17" s="904" customFormat="1" ht="15.75">
      <c r="A529" s="79"/>
      <c r="B529" s="80"/>
      <c r="C529" s="80"/>
      <c r="D529" s="80"/>
      <c r="E529" s="80"/>
      <c r="F529" s="80"/>
      <c r="G529" s="80"/>
      <c r="H529" s="80"/>
      <c r="I529" s="80"/>
      <c r="J529" s="80"/>
      <c r="K529" s="80"/>
      <c r="L529" s="80"/>
      <c r="M529" s="80"/>
      <c r="N529" s="80"/>
      <c r="O529" s="80"/>
      <c r="P529" s="80"/>
      <c r="Q529" s="603"/>
    </row>
    <row r="530" spans="1:17" s="904" customFormat="1" ht="15.75">
      <c r="A530" s="79"/>
      <c r="B530" s="80"/>
      <c r="C530" s="80"/>
      <c r="D530" s="80"/>
      <c r="E530" s="80"/>
      <c r="F530" s="80"/>
      <c r="G530" s="80"/>
      <c r="H530" s="80"/>
      <c r="I530" s="80"/>
      <c r="J530" s="80"/>
      <c r="K530" s="80"/>
      <c r="L530" s="80"/>
      <c r="M530" s="80"/>
      <c r="N530" s="80"/>
      <c r="O530" s="80"/>
      <c r="P530" s="80"/>
      <c r="Q530" s="603"/>
    </row>
    <row r="531" spans="1:17" s="904" customFormat="1" ht="15.75">
      <c r="A531" s="79"/>
      <c r="B531" s="80"/>
      <c r="C531" s="80"/>
      <c r="D531" s="80"/>
      <c r="E531" s="80"/>
      <c r="F531" s="80"/>
      <c r="G531" s="80"/>
      <c r="H531" s="80"/>
      <c r="I531" s="80"/>
      <c r="J531" s="80"/>
      <c r="K531" s="80"/>
      <c r="L531" s="80"/>
      <c r="M531" s="80"/>
      <c r="N531" s="80"/>
      <c r="O531" s="80"/>
      <c r="P531" s="80"/>
      <c r="Q531" s="603"/>
    </row>
    <row r="532" spans="1:17" s="904" customFormat="1" ht="15.75">
      <c r="A532" s="79"/>
      <c r="B532" s="80"/>
      <c r="C532" s="80"/>
      <c r="D532" s="80"/>
      <c r="E532" s="80"/>
      <c r="F532" s="80"/>
      <c r="G532" s="80"/>
      <c r="H532" s="80"/>
      <c r="I532" s="80"/>
      <c r="J532" s="80"/>
      <c r="K532" s="80"/>
      <c r="L532" s="80"/>
      <c r="M532" s="80"/>
      <c r="N532" s="80"/>
      <c r="O532" s="80"/>
      <c r="P532" s="80"/>
      <c r="Q532" s="603"/>
    </row>
    <row r="533" spans="1:17" s="904" customFormat="1" ht="15.75">
      <c r="A533" s="79"/>
      <c r="B533" s="80"/>
      <c r="C533" s="80"/>
      <c r="D533" s="80"/>
      <c r="E533" s="80"/>
      <c r="F533" s="80"/>
      <c r="G533" s="80"/>
      <c r="H533" s="80"/>
      <c r="I533" s="80"/>
      <c r="J533" s="80"/>
      <c r="K533" s="80"/>
      <c r="L533" s="80"/>
      <c r="M533" s="80"/>
      <c r="N533" s="80"/>
      <c r="O533" s="80"/>
      <c r="P533" s="80"/>
      <c r="Q533" s="603"/>
    </row>
    <row r="534" spans="1:17" s="904" customFormat="1" ht="15.75">
      <c r="A534" s="79"/>
      <c r="B534" s="80"/>
      <c r="C534" s="80"/>
      <c r="D534" s="80"/>
      <c r="E534" s="80"/>
      <c r="F534" s="80"/>
      <c r="G534" s="80"/>
      <c r="H534" s="80"/>
      <c r="I534" s="80"/>
      <c r="J534" s="80"/>
      <c r="K534" s="80"/>
      <c r="L534" s="80"/>
      <c r="M534" s="80"/>
      <c r="N534" s="80"/>
      <c r="O534" s="80"/>
      <c r="P534" s="80"/>
      <c r="Q534" s="603"/>
    </row>
    <row r="535" spans="1:17" s="904" customFormat="1" ht="15.75">
      <c r="A535" s="79"/>
      <c r="B535" s="80"/>
      <c r="C535" s="80"/>
      <c r="D535" s="80"/>
      <c r="E535" s="80"/>
      <c r="F535" s="80"/>
      <c r="G535" s="80"/>
      <c r="H535" s="80"/>
      <c r="I535" s="80"/>
      <c r="J535" s="80"/>
      <c r="K535" s="80"/>
      <c r="L535" s="80"/>
      <c r="M535" s="80"/>
      <c r="N535" s="80"/>
      <c r="O535" s="80"/>
      <c r="P535" s="80"/>
      <c r="Q535" s="603"/>
    </row>
    <row r="536" spans="1:17" s="904" customFormat="1" ht="15.75">
      <c r="A536" s="79"/>
      <c r="B536" s="80"/>
      <c r="C536" s="80"/>
      <c r="D536" s="80"/>
      <c r="E536" s="80"/>
      <c r="F536" s="80"/>
      <c r="G536" s="80"/>
      <c r="H536" s="80"/>
      <c r="I536" s="80"/>
      <c r="J536" s="80"/>
      <c r="K536" s="80"/>
      <c r="L536" s="80"/>
      <c r="M536" s="80"/>
      <c r="N536" s="80"/>
      <c r="O536" s="80"/>
      <c r="P536" s="80"/>
      <c r="Q536" s="603"/>
    </row>
    <row r="537" spans="1:17" s="904" customFormat="1" ht="15.75">
      <c r="A537" s="79"/>
      <c r="B537" s="80"/>
      <c r="C537" s="80"/>
      <c r="D537" s="80"/>
      <c r="E537" s="80"/>
      <c r="F537" s="80"/>
      <c r="G537" s="80"/>
      <c r="H537" s="80"/>
      <c r="I537" s="80"/>
      <c r="J537" s="80"/>
      <c r="K537" s="80"/>
      <c r="L537" s="80"/>
      <c r="M537" s="80"/>
      <c r="N537" s="80"/>
      <c r="O537" s="80"/>
      <c r="P537" s="80"/>
      <c r="Q537" s="603"/>
    </row>
    <row r="538" spans="1:17" s="904" customFormat="1" ht="15.75">
      <c r="A538" s="79"/>
      <c r="B538" s="80"/>
      <c r="C538" s="80"/>
      <c r="D538" s="80"/>
      <c r="E538" s="80"/>
      <c r="F538" s="80"/>
      <c r="G538" s="80"/>
      <c r="H538" s="80"/>
      <c r="I538" s="80"/>
      <c r="J538" s="80"/>
      <c r="K538" s="80"/>
      <c r="L538" s="80"/>
      <c r="M538" s="80"/>
      <c r="N538" s="80"/>
      <c r="O538" s="80"/>
      <c r="P538" s="80"/>
      <c r="Q538" s="603"/>
    </row>
    <row r="539" spans="1:17" s="904" customFormat="1" ht="15.75">
      <c r="A539" s="79"/>
      <c r="B539" s="80"/>
      <c r="C539" s="80"/>
      <c r="D539" s="80"/>
      <c r="E539" s="80"/>
      <c r="F539" s="80"/>
      <c r="G539" s="80"/>
      <c r="H539" s="80"/>
      <c r="I539" s="80"/>
      <c r="J539" s="80"/>
      <c r="K539" s="80"/>
      <c r="L539" s="80"/>
      <c r="M539" s="80"/>
      <c r="N539" s="80"/>
      <c r="O539" s="80"/>
      <c r="P539" s="80"/>
      <c r="Q539" s="603"/>
    </row>
    <row r="540" spans="1:17" s="904" customFormat="1" ht="15.75">
      <c r="A540" s="79"/>
      <c r="B540" s="80"/>
      <c r="C540" s="80"/>
      <c r="D540" s="80"/>
      <c r="E540" s="80"/>
      <c r="F540" s="80"/>
      <c r="G540" s="80"/>
      <c r="H540" s="80"/>
      <c r="I540" s="80"/>
      <c r="J540" s="80"/>
      <c r="K540" s="80"/>
      <c r="L540" s="80"/>
      <c r="M540" s="80"/>
      <c r="N540" s="80"/>
      <c r="O540" s="80"/>
      <c r="P540" s="80"/>
      <c r="Q540" s="603"/>
    </row>
    <row r="541" spans="1:17" s="904" customFormat="1" ht="15.75">
      <c r="A541" s="79"/>
      <c r="B541" s="80"/>
      <c r="C541" s="80"/>
      <c r="D541" s="80"/>
      <c r="E541" s="80"/>
      <c r="F541" s="80"/>
      <c r="G541" s="80"/>
      <c r="H541" s="80"/>
      <c r="I541" s="80"/>
      <c r="J541" s="80"/>
      <c r="K541" s="80"/>
      <c r="L541" s="80"/>
      <c r="M541" s="80"/>
      <c r="N541" s="80"/>
      <c r="O541" s="80"/>
      <c r="P541" s="80"/>
      <c r="Q541" s="603"/>
    </row>
    <row r="542" spans="1:17" s="904" customFormat="1" ht="15.75">
      <c r="A542" s="79"/>
      <c r="B542" s="80"/>
      <c r="C542" s="80"/>
      <c r="D542" s="80"/>
      <c r="E542" s="80"/>
      <c r="F542" s="80"/>
      <c r="G542" s="80"/>
      <c r="H542" s="80"/>
      <c r="I542" s="80"/>
      <c r="J542" s="80"/>
      <c r="K542" s="80"/>
      <c r="L542" s="80"/>
      <c r="M542" s="80"/>
      <c r="N542" s="80"/>
      <c r="O542" s="80"/>
      <c r="P542" s="80"/>
      <c r="Q542" s="603"/>
    </row>
    <row r="543" spans="1:17" s="904" customFormat="1" ht="15.75">
      <c r="A543" s="79"/>
      <c r="B543" s="80"/>
      <c r="C543" s="80"/>
      <c r="D543" s="80"/>
      <c r="E543" s="80"/>
      <c r="F543" s="80"/>
      <c r="G543" s="80"/>
      <c r="H543" s="80"/>
      <c r="I543" s="80"/>
      <c r="J543" s="80"/>
      <c r="K543" s="80"/>
      <c r="L543" s="80"/>
      <c r="M543" s="80"/>
      <c r="N543" s="80"/>
      <c r="O543" s="80"/>
      <c r="P543" s="80"/>
      <c r="Q543" s="603"/>
    </row>
    <row r="544" spans="1:17" s="904" customFormat="1" ht="15.75">
      <c r="A544" s="79"/>
      <c r="B544" s="80"/>
      <c r="C544" s="80"/>
      <c r="D544" s="80"/>
      <c r="E544" s="80"/>
      <c r="F544" s="80"/>
      <c r="G544" s="80"/>
      <c r="H544" s="80"/>
      <c r="I544" s="80"/>
      <c r="J544" s="80"/>
      <c r="K544" s="80"/>
      <c r="L544" s="80"/>
      <c r="M544" s="80"/>
      <c r="N544" s="80"/>
      <c r="O544" s="80"/>
      <c r="P544" s="80"/>
      <c r="Q544" s="603"/>
    </row>
    <row r="545" spans="1:17" s="904" customFormat="1" ht="15.75">
      <c r="A545" s="79"/>
      <c r="B545" s="80"/>
      <c r="C545" s="80"/>
      <c r="D545" s="80"/>
      <c r="E545" s="80"/>
      <c r="F545" s="80"/>
      <c r="G545" s="80"/>
      <c r="H545" s="80"/>
      <c r="I545" s="80"/>
      <c r="J545" s="80"/>
      <c r="K545" s="80"/>
      <c r="L545" s="80"/>
      <c r="M545" s="80"/>
      <c r="N545" s="80"/>
      <c r="O545" s="80"/>
      <c r="P545" s="80"/>
      <c r="Q545" s="603"/>
    </row>
    <row r="546" spans="1:17" s="904" customFormat="1" ht="15.75">
      <c r="A546" s="79"/>
      <c r="B546" s="80"/>
      <c r="C546" s="80"/>
      <c r="D546" s="80"/>
      <c r="E546" s="80"/>
      <c r="F546" s="80"/>
      <c r="G546" s="80"/>
      <c r="H546" s="80"/>
      <c r="I546" s="80"/>
      <c r="J546" s="80"/>
      <c r="K546" s="80"/>
      <c r="L546" s="80"/>
      <c r="M546" s="80"/>
      <c r="N546" s="80"/>
      <c r="O546" s="80"/>
      <c r="P546" s="80"/>
      <c r="Q546" s="603"/>
    </row>
    <row r="547" spans="1:17" s="904" customFormat="1" ht="15.75">
      <c r="A547" s="79"/>
      <c r="B547" s="80"/>
      <c r="C547" s="80"/>
      <c r="D547" s="80"/>
      <c r="E547" s="80"/>
      <c r="F547" s="80"/>
      <c r="G547" s="80"/>
      <c r="H547" s="80"/>
      <c r="I547" s="80"/>
      <c r="J547" s="80"/>
      <c r="K547" s="80"/>
      <c r="L547" s="80"/>
      <c r="M547" s="80"/>
      <c r="N547" s="80"/>
      <c r="O547" s="80"/>
      <c r="P547" s="80"/>
      <c r="Q547" s="603"/>
    </row>
    <row r="548" spans="1:17" s="904" customFormat="1" ht="15.75">
      <c r="A548" s="79"/>
      <c r="B548" s="80"/>
      <c r="C548" s="80"/>
      <c r="D548" s="80"/>
      <c r="E548" s="80"/>
      <c r="F548" s="80"/>
      <c r="G548" s="80"/>
      <c r="H548" s="80"/>
      <c r="I548" s="80"/>
      <c r="J548" s="80"/>
      <c r="K548" s="80"/>
      <c r="L548" s="80"/>
      <c r="M548" s="80"/>
      <c r="N548" s="80"/>
      <c r="O548" s="80"/>
      <c r="P548" s="80"/>
      <c r="Q548" s="603"/>
    </row>
    <row r="549" spans="1:17" s="904" customFormat="1" ht="15.75">
      <c r="A549" s="79"/>
      <c r="B549" s="80"/>
      <c r="C549" s="80"/>
      <c r="D549" s="80"/>
      <c r="E549" s="80"/>
      <c r="F549" s="80"/>
      <c r="G549" s="80"/>
      <c r="H549" s="80"/>
      <c r="I549" s="80"/>
      <c r="J549" s="80"/>
      <c r="K549" s="80"/>
      <c r="L549" s="80"/>
      <c r="M549" s="80"/>
      <c r="N549" s="80"/>
      <c r="O549" s="80"/>
      <c r="P549" s="80"/>
      <c r="Q549" s="603"/>
    </row>
    <row r="550" spans="1:17" s="904" customFormat="1" ht="15.75">
      <c r="A550" s="79"/>
      <c r="B550" s="80"/>
      <c r="C550" s="80"/>
      <c r="D550" s="80"/>
      <c r="E550" s="80"/>
      <c r="F550" s="80"/>
      <c r="G550" s="80"/>
      <c r="H550" s="80"/>
      <c r="I550" s="80"/>
      <c r="J550" s="80"/>
      <c r="K550" s="80"/>
      <c r="L550" s="80"/>
      <c r="M550" s="80"/>
      <c r="N550" s="80"/>
      <c r="O550" s="80"/>
      <c r="P550" s="80"/>
      <c r="Q550" s="603"/>
    </row>
    <row r="551" spans="1:17" s="904" customFormat="1" ht="15.75">
      <c r="A551" s="79"/>
      <c r="B551" s="80"/>
      <c r="C551" s="80"/>
      <c r="D551" s="80"/>
      <c r="E551" s="80"/>
      <c r="F551" s="80"/>
      <c r="G551" s="80"/>
      <c r="H551" s="80"/>
      <c r="I551" s="80"/>
      <c r="J551" s="80"/>
      <c r="K551" s="80"/>
      <c r="L551" s="80"/>
      <c r="M551" s="80"/>
      <c r="N551" s="80"/>
      <c r="O551" s="80"/>
      <c r="P551" s="80"/>
      <c r="Q551" s="603"/>
    </row>
    <row r="552" spans="1:17" s="904" customFormat="1" ht="15.75">
      <c r="A552" s="79"/>
      <c r="B552" s="80"/>
      <c r="C552" s="80"/>
      <c r="D552" s="80"/>
      <c r="E552" s="80"/>
      <c r="F552" s="80"/>
      <c r="G552" s="80"/>
      <c r="H552" s="80"/>
      <c r="I552" s="80"/>
      <c r="J552" s="80"/>
      <c r="K552" s="80"/>
      <c r="L552" s="80"/>
      <c r="M552" s="80"/>
      <c r="N552" s="80"/>
      <c r="O552" s="80"/>
      <c r="P552" s="80"/>
      <c r="Q552" s="603"/>
    </row>
    <row r="553" spans="1:17" s="904" customFormat="1" ht="15.75">
      <c r="A553" s="79"/>
      <c r="B553" s="80"/>
      <c r="C553" s="80"/>
      <c r="D553" s="80"/>
      <c r="E553" s="80"/>
      <c r="F553" s="80"/>
      <c r="G553" s="80"/>
      <c r="H553" s="80"/>
      <c r="I553" s="80"/>
      <c r="J553" s="80"/>
      <c r="K553" s="80"/>
      <c r="L553" s="80"/>
      <c r="M553" s="80"/>
      <c r="N553" s="80"/>
      <c r="O553" s="80"/>
      <c r="P553" s="80"/>
      <c r="Q553" s="603"/>
    </row>
    <row r="554" spans="1:17" s="904" customFormat="1" ht="15.75">
      <c r="A554" s="79"/>
      <c r="B554" s="80"/>
      <c r="C554" s="80"/>
      <c r="D554" s="80"/>
      <c r="E554" s="80"/>
      <c r="F554" s="80"/>
      <c r="G554" s="80"/>
      <c r="H554" s="80"/>
      <c r="I554" s="80"/>
      <c r="J554" s="80"/>
      <c r="K554" s="80"/>
      <c r="L554" s="80"/>
      <c r="M554" s="80"/>
      <c r="N554" s="80"/>
      <c r="O554" s="80"/>
      <c r="P554" s="80"/>
      <c r="Q554" s="603"/>
    </row>
    <row r="555" spans="1:17" s="904" customFormat="1" ht="15.75">
      <c r="A555" s="79"/>
      <c r="B555" s="80"/>
      <c r="C555" s="80"/>
      <c r="D555" s="80"/>
      <c r="E555" s="80"/>
      <c r="F555" s="80"/>
      <c r="G555" s="80"/>
      <c r="H555" s="80"/>
      <c r="I555" s="80"/>
      <c r="J555" s="80"/>
      <c r="K555" s="80"/>
      <c r="L555" s="80"/>
      <c r="M555" s="80"/>
      <c r="N555" s="80"/>
      <c r="O555" s="80"/>
      <c r="P555" s="80"/>
      <c r="Q555" s="603"/>
    </row>
    <row r="556" spans="1:17" s="904" customFormat="1" ht="15.75">
      <c r="A556" s="79"/>
      <c r="B556" s="80"/>
      <c r="C556" s="80"/>
      <c r="D556" s="80"/>
      <c r="E556" s="80"/>
      <c r="F556" s="80"/>
      <c r="G556" s="80"/>
      <c r="H556" s="80"/>
      <c r="I556" s="80"/>
      <c r="J556" s="80"/>
      <c r="K556" s="80"/>
      <c r="L556" s="80"/>
      <c r="M556" s="80"/>
      <c r="N556" s="80"/>
      <c r="O556" s="80"/>
      <c r="P556" s="80"/>
      <c r="Q556" s="603"/>
    </row>
    <row r="557" spans="1:17" s="904" customFormat="1" ht="15.75">
      <c r="A557" s="79"/>
      <c r="B557" s="80"/>
      <c r="C557" s="80"/>
      <c r="D557" s="80"/>
      <c r="E557" s="80"/>
      <c r="F557" s="80"/>
      <c r="G557" s="80"/>
      <c r="H557" s="80"/>
      <c r="I557" s="80"/>
      <c r="J557" s="80"/>
      <c r="K557" s="80"/>
      <c r="L557" s="80"/>
      <c r="M557" s="80"/>
      <c r="N557" s="80"/>
      <c r="O557" s="80"/>
      <c r="P557" s="80"/>
      <c r="Q557" s="603"/>
    </row>
    <row r="558" spans="1:17" s="904" customFormat="1" ht="15.75">
      <c r="A558" s="79"/>
      <c r="B558" s="80"/>
      <c r="C558" s="80"/>
      <c r="D558" s="80"/>
      <c r="E558" s="80"/>
      <c r="F558" s="80"/>
      <c r="G558" s="80"/>
      <c r="H558" s="80"/>
      <c r="I558" s="80"/>
      <c r="J558" s="80"/>
      <c r="K558" s="80"/>
      <c r="L558" s="80"/>
      <c r="M558" s="80"/>
      <c r="N558" s="80"/>
      <c r="O558" s="80"/>
      <c r="P558" s="80"/>
      <c r="Q558" s="603"/>
    </row>
    <row r="559" spans="1:17" s="904" customFormat="1" ht="15.75">
      <c r="A559" s="79"/>
      <c r="B559" s="80"/>
      <c r="C559" s="80"/>
      <c r="D559" s="80"/>
      <c r="E559" s="80"/>
      <c r="F559" s="80"/>
      <c r="G559" s="80"/>
      <c r="H559" s="80"/>
      <c r="I559" s="80"/>
      <c r="J559" s="80"/>
      <c r="K559" s="80"/>
      <c r="L559" s="80"/>
      <c r="M559" s="80"/>
      <c r="N559" s="80"/>
      <c r="O559" s="80"/>
      <c r="P559" s="80"/>
      <c r="Q559" s="603"/>
    </row>
    <row r="560" spans="1:17" s="904" customFormat="1" ht="15.75">
      <c r="A560" s="79"/>
      <c r="B560" s="80"/>
      <c r="C560" s="80"/>
      <c r="D560" s="80"/>
      <c r="E560" s="80"/>
      <c r="F560" s="80"/>
      <c r="G560" s="80"/>
      <c r="H560" s="80"/>
      <c r="I560" s="80"/>
      <c r="J560" s="80"/>
      <c r="K560" s="80"/>
      <c r="L560" s="80"/>
      <c r="M560" s="80"/>
      <c r="N560" s="80"/>
      <c r="O560" s="80"/>
      <c r="P560" s="80"/>
      <c r="Q560" s="603"/>
    </row>
    <row r="561" spans="1:17" s="904" customFormat="1" ht="15.75">
      <c r="A561" s="79"/>
      <c r="B561" s="80"/>
      <c r="C561" s="80"/>
      <c r="D561" s="80"/>
      <c r="E561" s="80"/>
      <c r="F561" s="80"/>
      <c r="G561" s="80"/>
      <c r="H561" s="80"/>
      <c r="I561" s="80"/>
      <c r="J561" s="80"/>
      <c r="K561" s="80"/>
      <c r="L561" s="80"/>
      <c r="M561" s="80"/>
      <c r="N561" s="80"/>
      <c r="O561" s="80"/>
      <c r="P561" s="80"/>
      <c r="Q561" s="603"/>
    </row>
    <row r="562" spans="1:17" s="904" customFormat="1" ht="15.75">
      <c r="A562" s="79"/>
      <c r="B562" s="80"/>
      <c r="C562" s="80"/>
      <c r="D562" s="80"/>
      <c r="E562" s="80"/>
      <c r="F562" s="80"/>
      <c r="G562" s="80"/>
      <c r="H562" s="80"/>
      <c r="I562" s="80"/>
      <c r="J562" s="80"/>
      <c r="K562" s="80"/>
      <c r="L562" s="80"/>
      <c r="M562" s="80"/>
      <c r="N562" s="80"/>
      <c r="O562" s="80"/>
      <c r="P562" s="80"/>
      <c r="Q562" s="603"/>
    </row>
    <row r="563" spans="1:17" s="904" customFormat="1" ht="15.75">
      <c r="A563" s="79"/>
      <c r="B563" s="80"/>
      <c r="C563" s="80"/>
      <c r="D563" s="80"/>
      <c r="E563" s="80"/>
      <c r="F563" s="80"/>
      <c r="G563" s="80"/>
      <c r="H563" s="80"/>
      <c r="I563" s="80"/>
      <c r="J563" s="80"/>
      <c r="K563" s="80"/>
      <c r="L563" s="80"/>
      <c r="M563" s="80"/>
      <c r="N563" s="80"/>
      <c r="O563" s="80"/>
      <c r="P563" s="80"/>
      <c r="Q563" s="603"/>
    </row>
    <row r="564" spans="1:17" s="904" customFormat="1" ht="15.75">
      <c r="A564" s="79"/>
      <c r="B564" s="80"/>
      <c r="C564" s="80"/>
      <c r="D564" s="80"/>
      <c r="E564" s="80"/>
      <c r="F564" s="80"/>
      <c r="G564" s="80"/>
      <c r="H564" s="80"/>
      <c r="I564" s="80"/>
      <c r="J564" s="80"/>
      <c r="K564" s="80"/>
      <c r="L564" s="80"/>
      <c r="M564" s="80"/>
      <c r="N564" s="80"/>
      <c r="O564" s="80"/>
      <c r="P564" s="80"/>
      <c r="Q564" s="603"/>
    </row>
    <row r="565" spans="1:17" s="904" customFormat="1" ht="15.75">
      <c r="A565" s="79"/>
      <c r="B565" s="80"/>
      <c r="C565" s="80"/>
      <c r="D565" s="80"/>
      <c r="E565" s="80"/>
      <c r="F565" s="80"/>
      <c r="G565" s="80"/>
      <c r="H565" s="80"/>
      <c r="I565" s="80"/>
      <c r="J565" s="80"/>
      <c r="K565" s="80"/>
      <c r="L565" s="80"/>
      <c r="M565" s="80"/>
      <c r="N565" s="80"/>
      <c r="O565" s="80"/>
      <c r="P565" s="80"/>
      <c r="Q565" s="603"/>
    </row>
    <row r="566" spans="1:17" s="904" customFormat="1" ht="15.75">
      <c r="A566" s="79"/>
      <c r="B566" s="80"/>
      <c r="C566" s="80"/>
      <c r="D566" s="80"/>
      <c r="E566" s="80"/>
      <c r="F566" s="80"/>
      <c r="G566" s="80"/>
      <c r="H566" s="80"/>
      <c r="I566" s="80"/>
      <c r="J566" s="80"/>
      <c r="K566" s="80"/>
      <c r="L566" s="80"/>
      <c r="M566" s="80"/>
      <c r="N566" s="80"/>
      <c r="O566" s="80"/>
      <c r="P566" s="80"/>
      <c r="Q566" s="603"/>
    </row>
    <row r="567" spans="1:17" s="904" customFormat="1" ht="15.75">
      <c r="A567" s="79"/>
      <c r="B567" s="80"/>
      <c r="C567" s="80"/>
      <c r="D567" s="80"/>
      <c r="E567" s="80"/>
      <c r="F567" s="80"/>
      <c r="G567" s="80"/>
      <c r="H567" s="80"/>
      <c r="I567" s="80"/>
      <c r="J567" s="80"/>
      <c r="K567" s="80"/>
      <c r="L567" s="80"/>
      <c r="M567" s="80"/>
      <c r="N567" s="80"/>
      <c r="O567" s="80"/>
      <c r="P567" s="80"/>
      <c r="Q567" s="603"/>
    </row>
    <row r="568" spans="1:17" s="904" customFormat="1" ht="15.75">
      <c r="A568" s="79"/>
      <c r="B568" s="80"/>
      <c r="C568" s="80"/>
      <c r="D568" s="80"/>
      <c r="E568" s="80"/>
      <c r="F568" s="80"/>
      <c r="G568" s="80"/>
      <c r="H568" s="80"/>
      <c r="I568" s="80"/>
      <c r="J568" s="80"/>
      <c r="K568" s="80"/>
      <c r="L568" s="80"/>
      <c r="M568" s="80"/>
      <c r="N568" s="80"/>
      <c r="O568" s="80"/>
      <c r="P568" s="80"/>
      <c r="Q568" s="603"/>
    </row>
    <row r="569" spans="1:17" s="904" customFormat="1" ht="15.75">
      <c r="A569" s="79"/>
      <c r="B569" s="80"/>
      <c r="C569" s="80"/>
      <c r="D569" s="80"/>
      <c r="E569" s="80"/>
      <c r="F569" s="80"/>
      <c r="G569" s="80"/>
      <c r="H569" s="80"/>
      <c r="I569" s="80"/>
      <c r="J569" s="80"/>
      <c r="K569" s="80"/>
      <c r="L569" s="80"/>
      <c r="M569" s="80"/>
      <c r="N569" s="80"/>
      <c r="O569" s="80"/>
      <c r="P569" s="80"/>
      <c r="Q569" s="603"/>
    </row>
    <row r="570" spans="1:17" s="904" customFormat="1" ht="15.75">
      <c r="A570" s="79"/>
      <c r="B570" s="80"/>
      <c r="C570" s="80"/>
      <c r="D570" s="80"/>
      <c r="E570" s="80"/>
      <c r="F570" s="80"/>
      <c r="G570" s="80"/>
      <c r="H570" s="80"/>
      <c r="I570" s="80"/>
      <c r="J570" s="80"/>
      <c r="K570" s="80"/>
      <c r="L570" s="80"/>
      <c r="M570" s="80"/>
      <c r="N570" s="80"/>
      <c r="O570" s="80"/>
      <c r="P570" s="80"/>
      <c r="Q570" s="603"/>
    </row>
    <row r="571" spans="1:17" s="904" customFormat="1" ht="15.75">
      <c r="A571" s="79"/>
      <c r="B571" s="80"/>
      <c r="C571" s="80"/>
      <c r="D571" s="80"/>
      <c r="E571" s="80"/>
      <c r="F571" s="80"/>
      <c r="G571" s="80"/>
      <c r="H571" s="80"/>
      <c r="I571" s="80"/>
      <c r="J571" s="80"/>
      <c r="K571" s="80"/>
      <c r="L571" s="80"/>
      <c r="M571" s="80"/>
      <c r="N571" s="80"/>
      <c r="O571" s="80"/>
      <c r="P571" s="80"/>
      <c r="Q571" s="603"/>
    </row>
    <row r="572" spans="1:17" s="904" customFormat="1" ht="15.75">
      <c r="A572" s="79"/>
      <c r="B572" s="80"/>
      <c r="C572" s="80"/>
      <c r="D572" s="80"/>
      <c r="E572" s="80"/>
      <c r="F572" s="80"/>
      <c r="G572" s="80"/>
      <c r="H572" s="80"/>
      <c r="I572" s="80"/>
      <c r="J572" s="80"/>
      <c r="K572" s="80"/>
      <c r="L572" s="80"/>
      <c r="M572" s="80"/>
      <c r="N572" s="80"/>
      <c r="O572" s="80"/>
      <c r="P572" s="80"/>
      <c r="Q572" s="603"/>
    </row>
    <row r="573" spans="1:17" s="904" customFormat="1" ht="15.75">
      <c r="A573" s="79"/>
      <c r="B573" s="80"/>
      <c r="C573" s="80"/>
      <c r="D573" s="80"/>
      <c r="E573" s="80"/>
      <c r="F573" s="80"/>
      <c r="G573" s="80"/>
      <c r="H573" s="80"/>
      <c r="I573" s="80"/>
      <c r="J573" s="80"/>
      <c r="K573" s="80"/>
      <c r="L573" s="80"/>
      <c r="M573" s="80"/>
      <c r="N573" s="80"/>
      <c r="O573" s="80"/>
      <c r="P573" s="80"/>
      <c r="Q573" s="603"/>
    </row>
    <row r="574" spans="1:17" s="904" customFormat="1" ht="15.75">
      <c r="A574" s="79"/>
      <c r="B574" s="80"/>
      <c r="C574" s="80"/>
      <c r="D574" s="80"/>
      <c r="E574" s="80"/>
      <c r="F574" s="80"/>
      <c r="G574" s="80"/>
      <c r="H574" s="80"/>
      <c r="I574" s="80"/>
      <c r="J574" s="80"/>
      <c r="K574" s="80"/>
      <c r="L574" s="80"/>
      <c r="M574" s="80"/>
      <c r="N574" s="80"/>
      <c r="O574" s="80"/>
      <c r="P574" s="80"/>
      <c r="Q574" s="603"/>
    </row>
    <row r="575" spans="1:17" s="904" customFormat="1" ht="15.75">
      <c r="A575" s="79"/>
      <c r="B575" s="80"/>
      <c r="C575" s="80"/>
      <c r="D575" s="80"/>
      <c r="E575" s="80"/>
      <c r="F575" s="80"/>
      <c r="G575" s="80"/>
      <c r="H575" s="80"/>
      <c r="I575" s="80"/>
      <c r="J575" s="80"/>
      <c r="K575" s="80"/>
      <c r="L575" s="80"/>
      <c r="M575" s="80"/>
      <c r="N575" s="80"/>
      <c r="O575" s="80"/>
      <c r="P575" s="80"/>
      <c r="Q575" s="603"/>
    </row>
    <row r="576" spans="1:17" s="904" customFormat="1" ht="15.75">
      <c r="A576" s="79"/>
      <c r="B576" s="80"/>
      <c r="C576" s="80"/>
      <c r="D576" s="80"/>
      <c r="E576" s="80"/>
      <c r="F576" s="80"/>
      <c r="G576" s="80"/>
      <c r="H576" s="80"/>
      <c r="I576" s="80"/>
      <c r="J576" s="80"/>
      <c r="K576" s="80"/>
      <c r="L576" s="80"/>
      <c r="M576" s="80"/>
      <c r="N576" s="80"/>
      <c r="O576" s="80"/>
      <c r="P576" s="80"/>
      <c r="Q576" s="603"/>
    </row>
    <row r="577" spans="1:17" s="904" customFormat="1" ht="15.75">
      <c r="A577" s="79"/>
      <c r="B577" s="80"/>
      <c r="C577" s="80"/>
      <c r="D577" s="80"/>
      <c r="E577" s="80"/>
      <c r="F577" s="80"/>
      <c r="G577" s="80"/>
      <c r="H577" s="80"/>
      <c r="I577" s="80"/>
      <c r="J577" s="80"/>
      <c r="K577" s="80"/>
      <c r="L577" s="80"/>
      <c r="M577" s="80"/>
      <c r="N577" s="80"/>
      <c r="O577" s="80"/>
      <c r="P577" s="80"/>
      <c r="Q577" s="603"/>
    </row>
    <row r="578" spans="1:17" s="904" customFormat="1" ht="15.75">
      <c r="A578" s="79"/>
      <c r="B578" s="80"/>
      <c r="C578" s="80"/>
      <c r="D578" s="80"/>
      <c r="E578" s="80"/>
      <c r="F578" s="80"/>
      <c r="G578" s="80"/>
      <c r="H578" s="80"/>
      <c r="I578" s="80"/>
      <c r="J578" s="80"/>
      <c r="K578" s="80"/>
      <c r="L578" s="80"/>
      <c r="M578" s="80"/>
      <c r="N578" s="80"/>
      <c r="O578" s="80"/>
      <c r="P578" s="80"/>
      <c r="Q578" s="603"/>
    </row>
    <row r="579" spans="1:17" s="904" customFormat="1" ht="15.75">
      <c r="A579" s="79"/>
      <c r="B579" s="80"/>
      <c r="C579" s="80"/>
      <c r="D579" s="80"/>
      <c r="E579" s="80"/>
      <c r="F579" s="80"/>
      <c r="G579" s="80"/>
      <c r="H579" s="80"/>
      <c r="I579" s="80"/>
      <c r="J579" s="80"/>
      <c r="K579" s="80"/>
      <c r="L579" s="80"/>
      <c r="M579" s="80"/>
      <c r="N579" s="80"/>
      <c r="O579" s="80"/>
      <c r="P579" s="80"/>
      <c r="Q579" s="603"/>
    </row>
    <row r="580" spans="1:17" s="904" customFormat="1" ht="15.75">
      <c r="A580" s="79"/>
      <c r="B580" s="80"/>
      <c r="C580" s="80"/>
      <c r="D580" s="80"/>
      <c r="E580" s="80"/>
      <c r="F580" s="80"/>
      <c r="G580" s="80"/>
      <c r="H580" s="80"/>
      <c r="I580" s="80"/>
      <c r="J580" s="80"/>
      <c r="K580" s="80"/>
      <c r="L580" s="80"/>
      <c r="M580" s="80"/>
      <c r="N580" s="80"/>
      <c r="O580" s="80"/>
      <c r="P580" s="80"/>
      <c r="Q580" s="603"/>
    </row>
    <row r="581" spans="1:17" s="904" customFormat="1" ht="15.75">
      <c r="A581" s="79"/>
      <c r="B581" s="80"/>
      <c r="C581" s="80"/>
      <c r="D581" s="80"/>
      <c r="E581" s="80"/>
      <c r="F581" s="80"/>
      <c r="G581" s="80"/>
      <c r="H581" s="80"/>
      <c r="I581" s="80"/>
      <c r="J581" s="80"/>
      <c r="K581" s="80"/>
      <c r="L581" s="80"/>
      <c r="M581" s="80"/>
      <c r="N581" s="80"/>
      <c r="O581" s="80"/>
      <c r="P581" s="80"/>
      <c r="Q581" s="603"/>
    </row>
    <row r="582" spans="1:17" s="904" customFormat="1" ht="15.75">
      <c r="A582" s="79"/>
      <c r="B582" s="80"/>
      <c r="C582" s="80"/>
      <c r="D582" s="80"/>
      <c r="E582" s="80"/>
      <c r="F582" s="80"/>
      <c r="G582" s="80"/>
      <c r="H582" s="80"/>
      <c r="I582" s="80"/>
      <c r="J582" s="80"/>
      <c r="K582" s="80"/>
      <c r="L582" s="80"/>
      <c r="M582" s="80"/>
      <c r="N582" s="80"/>
      <c r="O582" s="80"/>
      <c r="P582" s="80"/>
      <c r="Q582" s="603"/>
    </row>
    <row r="583" spans="1:17" s="904" customFormat="1" ht="15.75">
      <c r="A583" s="79"/>
      <c r="B583" s="80"/>
      <c r="C583" s="80"/>
      <c r="D583" s="80"/>
      <c r="E583" s="80"/>
      <c r="F583" s="80"/>
      <c r="G583" s="80"/>
      <c r="H583" s="80"/>
      <c r="I583" s="80"/>
      <c r="J583" s="80"/>
      <c r="K583" s="80"/>
      <c r="L583" s="80"/>
      <c r="M583" s="80"/>
      <c r="N583" s="80"/>
      <c r="O583" s="80"/>
      <c r="P583" s="80"/>
      <c r="Q583" s="603"/>
    </row>
    <row r="584" spans="1:17" s="904" customFormat="1" ht="15.75">
      <c r="A584" s="79"/>
      <c r="B584" s="80"/>
      <c r="C584" s="80"/>
      <c r="D584" s="80"/>
      <c r="E584" s="80"/>
      <c r="F584" s="80"/>
      <c r="G584" s="80"/>
      <c r="H584" s="80"/>
      <c r="I584" s="80"/>
      <c r="J584" s="80"/>
      <c r="K584" s="80"/>
      <c r="L584" s="80"/>
      <c r="M584" s="80"/>
      <c r="N584" s="80"/>
      <c r="O584" s="80"/>
      <c r="P584" s="80"/>
      <c r="Q584" s="603"/>
    </row>
    <row r="585" spans="1:17" s="904" customFormat="1" ht="15.75">
      <c r="A585" s="79"/>
      <c r="B585" s="80"/>
      <c r="C585" s="80"/>
      <c r="D585" s="80"/>
      <c r="E585" s="80"/>
      <c r="F585" s="80"/>
      <c r="G585" s="80"/>
      <c r="H585" s="80"/>
      <c r="I585" s="80"/>
      <c r="J585" s="80"/>
      <c r="K585" s="80"/>
      <c r="L585" s="80"/>
      <c r="M585" s="80"/>
      <c r="N585" s="80"/>
      <c r="O585" s="80"/>
      <c r="P585" s="80"/>
      <c r="Q585" s="603"/>
    </row>
    <row r="586" spans="1:17" s="904" customFormat="1" ht="15.75">
      <c r="A586" s="79"/>
      <c r="B586" s="80"/>
      <c r="C586" s="80"/>
      <c r="D586" s="80"/>
      <c r="E586" s="80"/>
      <c r="F586" s="80"/>
      <c r="G586" s="80"/>
      <c r="H586" s="80"/>
      <c r="I586" s="80"/>
      <c r="J586" s="80"/>
      <c r="K586" s="80"/>
      <c r="L586" s="80"/>
      <c r="M586" s="80"/>
      <c r="N586" s="80"/>
      <c r="O586" s="80"/>
      <c r="P586" s="80"/>
      <c r="Q586" s="603"/>
    </row>
    <row r="587" spans="1:17" s="904" customFormat="1" ht="15.75">
      <c r="A587" s="79"/>
      <c r="B587" s="80"/>
      <c r="C587" s="80"/>
      <c r="D587" s="80"/>
      <c r="E587" s="80"/>
      <c r="F587" s="80"/>
      <c r="G587" s="80"/>
      <c r="H587" s="80"/>
      <c r="I587" s="80"/>
      <c r="J587" s="80"/>
      <c r="K587" s="80"/>
      <c r="L587" s="80"/>
      <c r="M587" s="80"/>
      <c r="N587" s="80"/>
      <c r="O587" s="80"/>
      <c r="P587" s="80"/>
      <c r="Q587" s="603"/>
    </row>
    <row r="588" spans="1:17" s="904" customFormat="1" ht="15.75">
      <c r="A588" s="79"/>
      <c r="B588" s="80"/>
      <c r="C588" s="80"/>
      <c r="D588" s="80"/>
      <c r="E588" s="80"/>
      <c r="F588" s="80"/>
      <c r="G588" s="80"/>
      <c r="H588" s="80"/>
      <c r="I588" s="80"/>
      <c r="J588" s="80"/>
      <c r="K588" s="80"/>
      <c r="L588" s="80"/>
      <c r="M588" s="80"/>
      <c r="N588" s="80"/>
      <c r="O588" s="80"/>
      <c r="P588" s="80"/>
      <c r="Q588" s="603"/>
    </row>
    <row r="589" spans="1:17" s="904" customFormat="1" ht="15.75">
      <c r="A589" s="79"/>
      <c r="B589" s="80"/>
      <c r="C589" s="80"/>
      <c r="D589" s="80"/>
      <c r="E589" s="80"/>
      <c r="F589" s="80"/>
      <c r="G589" s="80"/>
      <c r="H589" s="80"/>
      <c r="I589" s="80"/>
      <c r="J589" s="80"/>
      <c r="K589" s="80"/>
      <c r="L589" s="80"/>
      <c r="M589" s="80"/>
      <c r="N589" s="80"/>
      <c r="O589" s="80"/>
      <c r="P589" s="80"/>
      <c r="Q589" s="603"/>
    </row>
    <row r="590" spans="1:17" s="904" customFormat="1" ht="15.75">
      <c r="A590" s="79"/>
      <c r="B590" s="80"/>
      <c r="C590" s="80"/>
      <c r="D590" s="80"/>
      <c r="E590" s="80"/>
      <c r="F590" s="80"/>
      <c r="G590" s="80"/>
      <c r="H590" s="80"/>
      <c r="I590" s="80"/>
      <c r="J590" s="80"/>
      <c r="K590" s="80"/>
      <c r="L590" s="80"/>
      <c r="M590" s="80"/>
      <c r="N590" s="80"/>
      <c r="O590" s="80"/>
      <c r="P590" s="80"/>
      <c r="Q590" s="603"/>
    </row>
    <row r="591" spans="1:17" s="904" customFormat="1" ht="15.75">
      <c r="A591" s="79"/>
      <c r="B591" s="80"/>
      <c r="C591" s="80"/>
      <c r="D591" s="80"/>
      <c r="E591" s="80"/>
      <c r="F591" s="80"/>
      <c r="G591" s="80"/>
      <c r="H591" s="80"/>
      <c r="I591" s="80"/>
      <c r="J591" s="80"/>
      <c r="K591" s="80"/>
      <c r="L591" s="80"/>
      <c r="M591" s="80"/>
      <c r="N591" s="80"/>
      <c r="O591" s="80"/>
      <c r="P591" s="80"/>
      <c r="Q591" s="603"/>
    </row>
    <row r="592" spans="1:17" s="904" customFormat="1" ht="15.75">
      <c r="A592" s="79"/>
      <c r="B592" s="80"/>
      <c r="C592" s="80"/>
      <c r="D592" s="80"/>
      <c r="E592" s="80"/>
      <c r="F592" s="80"/>
      <c r="G592" s="80"/>
      <c r="H592" s="80"/>
      <c r="I592" s="80"/>
      <c r="J592" s="80"/>
      <c r="K592" s="80"/>
      <c r="L592" s="80"/>
      <c r="M592" s="80"/>
      <c r="N592" s="80"/>
      <c r="O592" s="80"/>
      <c r="P592" s="80"/>
      <c r="Q592" s="603"/>
    </row>
    <row r="593" spans="1:17" s="904" customFormat="1" ht="15.75">
      <c r="A593" s="79"/>
      <c r="B593" s="80"/>
      <c r="C593" s="80"/>
      <c r="D593" s="80"/>
      <c r="E593" s="80"/>
      <c r="F593" s="80"/>
      <c r="G593" s="80"/>
      <c r="H593" s="80"/>
      <c r="I593" s="80"/>
      <c r="J593" s="80"/>
      <c r="K593" s="80"/>
      <c r="L593" s="80"/>
      <c r="M593" s="80"/>
      <c r="N593" s="80"/>
      <c r="O593" s="80"/>
      <c r="P593" s="80"/>
      <c r="Q593" s="603"/>
    </row>
    <row r="594" spans="1:17" s="904" customFormat="1" ht="15.75">
      <c r="A594" s="79"/>
      <c r="B594" s="80"/>
      <c r="C594" s="80"/>
      <c r="D594" s="80"/>
      <c r="E594" s="80"/>
      <c r="F594" s="80"/>
      <c r="G594" s="80"/>
      <c r="H594" s="80"/>
      <c r="I594" s="80"/>
      <c r="J594" s="80"/>
      <c r="K594" s="80"/>
      <c r="L594" s="80"/>
      <c r="M594" s="80"/>
      <c r="N594" s="80"/>
      <c r="O594" s="80"/>
      <c r="P594" s="80"/>
      <c r="Q594" s="603"/>
    </row>
    <row r="595" spans="1:17" s="904" customFormat="1" ht="15.75">
      <c r="A595" s="79"/>
      <c r="B595" s="80"/>
      <c r="C595" s="80"/>
      <c r="D595" s="80"/>
      <c r="E595" s="80"/>
      <c r="F595" s="80"/>
      <c r="G595" s="80"/>
      <c r="H595" s="80"/>
      <c r="I595" s="80"/>
      <c r="J595" s="80"/>
      <c r="K595" s="80"/>
      <c r="L595" s="80"/>
      <c r="M595" s="80"/>
      <c r="N595" s="80"/>
      <c r="O595" s="80"/>
      <c r="P595" s="80"/>
      <c r="Q595" s="603"/>
    </row>
    <row r="596" spans="1:17" s="904" customFormat="1" ht="15.75">
      <c r="A596" s="79"/>
      <c r="B596" s="80"/>
      <c r="C596" s="80"/>
      <c r="D596" s="80"/>
      <c r="E596" s="80"/>
      <c r="F596" s="80"/>
      <c r="G596" s="80"/>
      <c r="H596" s="80"/>
      <c r="I596" s="80"/>
      <c r="J596" s="80"/>
      <c r="K596" s="80"/>
      <c r="L596" s="80"/>
      <c r="M596" s="80"/>
      <c r="N596" s="80"/>
      <c r="O596" s="80"/>
      <c r="P596" s="80"/>
      <c r="Q596" s="603"/>
    </row>
    <row r="597" spans="1:17" s="904" customFormat="1" ht="15.75">
      <c r="A597" s="79"/>
      <c r="B597" s="80"/>
      <c r="C597" s="80"/>
      <c r="D597" s="80"/>
      <c r="E597" s="80"/>
      <c r="F597" s="80"/>
      <c r="G597" s="80"/>
      <c r="H597" s="80"/>
      <c r="I597" s="80"/>
      <c r="J597" s="80"/>
      <c r="K597" s="80"/>
      <c r="L597" s="80"/>
      <c r="M597" s="80"/>
      <c r="N597" s="80"/>
      <c r="O597" s="80"/>
      <c r="P597" s="80"/>
      <c r="Q597" s="603"/>
    </row>
    <row r="598" spans="1:17" s="904" customFormat="1" ht="15.75">
      <c r="A598" s="79"/>
      <c r="B598" s="80"/>
      <c r="C598" s="80"/>
      <c r="D598" s="80"/>
      <c r="E598" s="80"/>
      <c r="F598" s="80"/>
      <c r="G598" s="80"/>
      <c r="H598" s="80"/>
      <c r="I598" s="80"/>
      <c r="J598" s="80"/>
      <c r="K598" s="80"/>
      <c r="L598" s="80"/>
      <c r="M598" s="80"/>
      <c r="N598" s="80"/>
      <c r="O598" s="80"/>
      <c r="P598" s="80"/>
      <c r="Q598" s="603"/>
    </row>
    <row r="599" spans="1:17" s="904" customFormat="1" ht="15.75">
      <c r="A599" s="79"/>
      <c r="B599" s="80"/>
      <c r="C599" s="80"/>
      <c r="D599" s="80"/>
      <c r="E599" s="80"/>
      <c r="F599" s="80"/>
      <c r="G599" s="80"/>
      <c r="H599" s="80"/>
      <c r="I599" s="80"/>
      <c r="J599" s="80"/>
      <c r="K599" s="80"/>
      <c r="L599" s="80"/>
      <c r="M599" s="80"/>
      <c r="N599" s="80"/>
      <c r="O599" s="80"/>
      <c r="P599" s="80"/>
      <c r="Q599" s="603"/>
    </row>
    <row r="600" spans="1:17" s="904" customFormat="1" ht="15.75">
      <c r="A600" s="79"/>
      <c r="B600" s="80"/>
      <c r="C600" s="80"/>
      <c r="D600" s="80"/>
      <c r="E600" s="80"/>
      <c r="F600" s="80"/>
      <c r="G600" s="80"/>
      <c r="H600" s="80"/>
      <c r="I600" s="80"/>
      <c r="J600" s="80"/>
      <c r="K600" s="80"/>
      <c r="L600" s="80"/>
      <c r="M600" s="80"/>
      <c r="N600" s="80"/>
      <c r="O600" s="80"/>
      <c r="P600" s="80"/>
      <c r="Q600" s="603"/>
    </row>
    <row r="601" spans="1:17" s="904" customFormat="1" ht="15.75">
      <c r="A601" s="79"/>
      <c r="B601" s="80"/>
      <c r="C601" s="80"/>
      <c r="D601" s="80"/>
      <c r="E601" s="80"/>
      <c r="F601" s="80"/>
      <c r="G601" s="80"/>
      <c r="H601" s="80"/>
      <c r="I601" s="80"/>
      <c r="J601" s="80"/>
      <c r="K601" s="80"/>
      <c r="L601" s="80"/>
      <c r="M601" s="80"/>
      <c r="N601" s="80"/>
      <c r="O601" s="80"/>
      <c r="P601" s="80"/>
      <c r="Q601" s="603"/>
    </row>
    <row r="602" spans="1:17" s="904" customFormat="1" ht="15.75">
      <c r="A602" s="79"/>
      <c r="B602" s="80"/>
      <c r="C602" s="80"/>
      <c r="D602" s="80"/>
      <c r="E602" s="80"/>
      <c r="F602" s="80"/>
      <c r="G602" s="80"/>
      <c r="H602" s="80"/>
      <c r="I602" s="80"/>
      <c r="J602" s="80"/>
      <c r="K602" s="80"/>
      <c r="L602" s="80"/>
      <c r="M602" s="80"/>
      <c r="N602" s="80"/>
      <c r="O602" s="80"/>
      <c r="P602" s="80"/>
      <c r="Q602" s="603"/>
    </row>
    <row r="603" spans="1:17" s="904" customFormat="1" ht="15.75">
      <c r="A603" s="79"/>
      <c r="B603" s="80"/>
      <c r="C603" s="80"/>
      <c r="D603" s="80"/>
      <c r="E603" s="80"/>
      <c r="F603" s="80"/>
      <c r="G603" s="80"/>
      <c r="H603" s="80"/>
      <c r="I603" s="80"/>
      <c r="J603" s="80"/>
      <c r="K603" s="80"/>
      <c r="L603" s="80"/>
      <c r="M603" s="80"/>
      <c r="N603" s="80"/>
      <c r="O603" s="80"/>
      <c r="P603" s="80"/>
      <c r="Q603" s="603"/>
    </row>
    <row r="604" spans="1:17" s="904" customFormat="1" ht="15.75">
      <c r="A604" s="79"/>
      <c r="B604" s="80"/>
      <c r="C604" s="80"/>
      <c r="D604" s="80"/>
      <c r="E604" s="80"/>
      <c r="F604" s="80"/>
      <c r="G604" s="80"/>
      <c r="H604" s="80"/>
      <c r="I604" s="80"/>
      <c r="J604" s="80"/>
      <c r="K604" s="80"/>
      <c r="L604" s="80"/>
      <c r="M604" s="80"/>
      <c r="N604" s="80"/>
      <c r="O604" s="80"/>
      <c r="P604" s="80"/>
      <c r="Q604" s="603"/>
    </row>
    <row r="605" spans="1:17" s="904" customFormat="1" ht="15.75">
      <c r="A605" s="79"/>
      <c r="B605" s="80"/>
      <c r="C605" s="80"/>
      <c r="D605" s="80"/>
      <c r="E605" s="80"/>
      <c r="F605" s="80"/>
      <c r="G605" s="80"/>
      <c r="H605" s="80"/>
      <c r="I605" s="80"/>
      <c r="J605" s="80"/>
      <c r="K605" s="80"/>
      <c r="L605" s="80"/>
      <c r="M605" s="80"/>
      <c r="N605" s="80"/>
      <c r="O605" s="80"/>
      <c r="P605" s="80"/>
      <c r="Q605" s="603"/>
    </row>
    <row r="606" spans="1:17" s="904" customFormat="1" ht="15.75">
      <c r="A606" s="79"/>
      <c r="B606" s="80"/>
      <c r="C606" s="80"/>
      <c r="D606" s="80"/>
      <c r="E606" s="80"/>
      <c r="F606" s="80"/>
      <c r="G606" s="80"/>
      <c r="H606" s="80"/>
      <c r="I606" s="80"/>
      <c r="J606" s="80"/>
      <c r="K606" s="80"/>
      <c r="L606" s="80"/>
      <c r="M606" s="80"/>
      <c r="N606" s="80"/>
      <c r="O606" s="80"/>
      <c r="P606" s="80"/>
      <c r="Q606" s="603"/>
    </row>
    <row r="607" spans="1:17" s="904" customFormat="1" ht="15.75">
      <c r="A607" s="79"/>
      <c r="B607" s="80"/>
      <c r="C607" s="80"/>
      <c r="D607" s="80"/>
      <c r="E607" s="80"/>
      <c r="F607" s="80"/>
      <c r="G607" s="80"/>
      <c r="H607" s="80"/>
      <c r="I607" s="80"/>
      <c r="J607" s="80"/>
      <c r="K607" s="80"/>
      <c r="L607" s="80"/>
      <c r="M607" s="80"/>
      <c r="N607" s="80"/>
      <c r="O607" s="80"/>
      <c r="P607" s="80"/>
      <c r="Q607" s="603"/>
    </row>
    <row r="608" spans="1:17" s="904" customFormat="1" ht="15.75">
      <c r="A608" s="79"/>
      <c r="B608" s="80"/>
      <c r="C608" s="80"/>
      <c r="D608" s="80"/>
      <c r="E608" s="80"/>
      <c r="F608" s="80"/>
      <c r="G608" s="80"/>
      <c r="H608" s="80"/>
      <c r="I608" s="80"/>
      <c r="J608" s="80"/>
      <c r="K608" s="80"/>
      <c r="L608" s="80"/>
      <c r="M608" s="80"/>
      <c r="N608" s="80"/>
      <c r="O608" s="80"/>
      <c r="P608" s="80"/>
      <c r="Q608" s="603"/>
    </row>
    <row r="609" spans="1:17" s="904" customFormat="1" ht="15.75">
      <c r="A609" s="79"/>
      <c r="B609" s="80"/>
      <c r="C609" s="80"/>
      <c r="D609" s="80"/>
      <c r="E609" s="80"/>
      <c r="F609" s="80"/>
      <c r="G609" s="80"/>
      <c r="H609" s="80"/>
      <c r="I609" s="80"/>
      <c r="J609" s="80"/>
      <c r="K609" s="80"/>
      <c r="L609" s="80"/>
      <c r="M609" s="80"/>
      <c r="N609" s="80"/>
      <c r="O609" s="80"/>
      <c r="P609" s="80"/>
      <c r="Q609" s="603"/>
    </row>
    <row r="610" spans="1:17" s="904" customFormat="1" ht="15.75">
      <c r="A610" s="79"/>
      <c r="B610" s="80"/>
      <c r="C610" s="80"/>
      <c r="D610" s="80"/>
      <c r="E610" s="80"/>
      <c r="F610" s="80"/>
      <c r="G610" s="80"/>
      <c r="H610" s="80"/>
      <c r="I610" s="80"/>
      <c r="J610" s="80"/>
      <c r="K610" s="80"/>
      <c r="L610" s="80"/>
      <c r="M610" s="80"/>
      <c r="N610" s="80"/>
      <c r="O610" s="80"/>
      <c r="P610" s="80"/>
      <c r="Q610" s="603"/>
    </row>
    <row r="611" spans="1:17" s="904" customFormat="1" ht="15.75">
      <c r="A611" s="79"/>
      <c r="B611" s="80"/>
      <c r="C611" s="80"/>
      <c r="D611" s="80"/>
      <c r="E611" s="80"/>
      <c r="F611" s="80"/>
      <c r="G611" s="80"/>
      <c r="H611" s="80"/>
      <c r="I611" s="80"/>
      <c r="J611" s="80"/>
      <c r="K611" s="80"/>
      <c r="L611" s="80"/>
      <c r="M611" s="80"/>
      <c r="N611" s="80"/>
      <c r="O611" s="80"/>
      <c r="P611" s="80"/>
      <c r="Q611" s="603"/>
    </row>
    <row r="612" spans="1:17" s="904" customFormat="1" ht="15.75">
      <c r="A612" s="79"/>
      <c r="B612" s="80"/>
      <c r="C612" s="80"/>
      <c r="D612" s="80"/>
      <c r="E612" s="80"/>
      <c r="F612" s="80"/>
      <c r="G612" s="80"/>
      <c r="H612" s="80"/>
      <c r="I612" s="80"/>
      <c r="J612" s="80"/>
      <c r="K612" s="80"/>
      <c r="L612" s="80"/>
      <c r="M612" s="80"/>
      <c r="N612" s="80"/>
      <c r="O612" s="80"/>
      <c r="P612" s="80"/>
      <c r="Q612" s="603"/>
    </row>
    <row r="613" spans="1:17" s="904" customFormat="1" ht="15.75">
      <c r="A613" s="79"/>
      <c r="B613" s="80"/>
      <c r="C613" s="80"/>
      <c r="D613" s="80"/>
      <c r="E613" s="80"/>
      <c r="F613" s="80"/>
      <c r="G613" s="80"/>
      <c r="H613" s="80"/>
      <c r="I613" s="80"/>
      <c r="J613" s="80"/>
      <c r="K613" s="80"/>
      <c r="L613" s="80"/>
      <c r="M613" s="80"/>
      <c r="N613" s="80"/>
      <c r="O613" s="80"/>
      <c r="P613" s="80"/>
      <c r="Q613" s="603"/>
    </row>
    <row r="614" spans="1:17" s="904" customFormat="1" ht="15.75">
      <c r="A614" s="79"/>
      <c r="B614" s="80"/>
      <c r="C614" s="80"/>
      <c r="D614" s="80"/>
      <c r="E614" s="80"/>
      <c r="F614" s="80"/>
      <c r="G614" s="80"/>
      <c r="H614" s="80"/>
      <c r="I614" s="80"/>
      <c r="J614" s="80"/>
      <c r="K614" s="80"/>
      <c r="L614" s="80"/>
      <c r="M614" s="80"/>
      <c r="N614" s="80"/>
      <c r="O614" s="80"/>
      <c r="P614" s="80"/>
      <c r="Q614" s="603"/>
    </row>
    <row r="615" spans="1:17" s="904" customFormat="1" ht="15.75">
      <c r="A615" s="79"/>
      <c r="B615" s="80"/>
      <c r="C615" s="80"/>
      <c r="D615" s="80"/>
      <c r="E615" s="80"/>
      <c r="F615" s="80"/>
      <c r="G615" s="80"/>
      <c r="H615" s="80"/>
      <c r="I615" s="80"/>
      <c r="J615" s="80"/>
      <c r="K615" s="80"/>
      <c r="L615" s="80"/>
      <c r="M615" s="80"/>
      <c r="N615" s="80"/>
      <c r="O615" s="80"/>
      <c r="P615" s="80"/>
      <c r="Q615" s="603"/>
    </row>
    <row r="616" spans="1:17" s="904" customFormat="1" ht="15.75">
      <c r="A616" s="79"/>
      <c r="B616" s="80"/>
      <c r="C616" s="80"/>
      <c r="D616" s="80"/>
      <c r="E616" s="80"/>
      <c r="F616" s="80"/>
      <c r="G616" s="80"/>
      <c r="H616" s="80"/>
      <c r="I616" s="80"/>
      <c r="J616" s="80"/>
      <c r="K616" s="80"/>
      <c r="L616" s="80"/>
      <c r="M616" s="80"/>
      <c r="N616" s="80"/>
      <c r="O616" s="80"/>
      <c r="P616" s="80"/>
      <c r="Q616" s="603"/>
    </row>
    <row r="617" spans="1:17" s="904" customFormat="1" ht="15.75">
      <c r="A617" s="79"/>
      <c r="B617" s="80"/>
      <c r="C617" s="80"/>
      <c r="D617" s="80"/>
      <c r="E617" s="80"/>
      <c r="F617" s="80"/>
      <c r="G617" s="80"/>
      <c r="H617" s="80"/>
      <c r="I617" s="80"/>
      <c r="J617" s="80"/>
      <c r="K617" s="80"/>
      <c r="L617" s="80"/>
      <c r="M617" s="80"/>
      <c r="N617" s="80"/>
      <c r="O617" s="80"/>
      <c r="P617" s="80"/>
      <c r="Q617" s="603"/>
    </row>
    <row r="618" spans="1:17" s="904" customFormat="1" ht="15.75">
      <c r="A618" s="79"/>
      <c r="B618" s="80"/>
      <c r="C618" s="80"/>
      <c r="D618" s="80"/>
      <c r="E618" s="80"/>
      <c r="F618" s="80"/>
      <c r="G618" s="80"/>
      <c r="H618" s="80"/>
      <c r="I618" s="80"/>
      <c r="J618" s="80"/>
      <c r="K618" s="80"/>
      <c r="L618" s="80"/>
      <c r="M618" s="80"/>
      <c r="N618" s="80"/>
      <c r="O618" s="80"/>
      <c r="P618" s="80"/>
      <c r="Q618" s="603"/>
    </row>
    <row r="619" spans="1:17" s="904" customFormat="1" ht="15.75">
      <c r="A619" s="79"/>
      <c r="B619" s="80"/>
      <c r="C619" s="80"/>
      <c r="D619" s="80"/>
      <c r="E619" s="80"/>
      <c r="F619" s="80"/>
      <c r="G619" s="80"/>
      <c r="H619" s="80"/>
      <c r="I619" s="80"/>
      <c r="J619" s="80"/>
      <c r="K619" s="80"/>
      <c r="L619" s="80"/>
      <c r="M619" s="80"/>
      <c r="N619" s="80"/>
      <c r="O619" s="80"/>
      <c r="P619" s="80"/>
      <c r="Q619" s="603"/>
    </row>
    <row r="620" spans="1:17" s="904" customFormat="1" ht="15.75">
      <c r="A620" s="79"/>
      <c r="B620" s="80"/>
      <c r="C620" s="80"/>
      <c r="D620" s="80"/>
      <c r="E620" s="80"/>
      <c r="F620" s="80"/>
      <c r="G620" s="80"/>
      <c r="H620" s="80"/>
      <c r="I620" s="80"/>
      <c r="J620" s="80"/>
      <c r="K620" s="80"/>
      <c r="L620" s="80"/>
      <c r="M620" s="80"/>
      <c r="N620" s="80"/>
      <c r="O620" s="80"/>
      <c r="P620" s="80"/>
      <c r="Q620" s="603"/>
    </row>
    <row r="621" spans="1:17" s="904" customFormat="1" ht="15.75">
      <c r="A621" s="79"/>
      <c r="B621" s="80"/>
      <c r="C621" s="80"/>
      <c r="D621" s="80"/>
      <c r="E621" s="80"/>
      <c r="F621" s="80"/>
      <c r="G621" s="80"/>
      <c r="H621" s="80"/>
      <c r="I621" s="80"/>
      <c r="J621" s="80"/>
      <c r="K621" s="80"/>
      <c r="L621" s="80"/>
      <c r="M621" s="80"/>
      <c r="N621" s="80"/>
      <c r="O621" s="80"/>
      <c r="P621" s="80"/>
      <c r="Q621" s="603"/>
    </row>
    <row r="622" spans="1:17" s="904" customFormat="1" ht="15.75">
      <c r="A622" s="79"/>
      <c r="B622" s="80"/>
      <c r="C622" s="80"/>
      <c r="D622" s="80"/>
      <c r="E622" s="80"/>
      <c r="F622" s="80"/>
      <c r="G622" s="80"/>
      <c r="H622" s="80"/>
      <c r="I622" s="80"/>
      <c r="J622" s="80"/>
      <c r="K622" s="80"/>
      <c r="L622" s="80"/>
      <c r="M622" s="80"/>
      <c r="N622" s="80"/>
      <c r="O622" s="80"/>
      <c r="P622" s="80"/>
      <c r="Q622" s="603"/>
    </row>
    <row r="623" spans="1:17" s="904" customFormat="1" ht="15.75">
      <c r="A623" s="79"/>
      <c r="B623" s="80"/>
      <c r="C623" s="80"/>
      <c r="D623" s="80"/>
      <c r="E623" s="80"/>
      <c r="F623" s="80"/>
      <c r="G623" s="80"/>
      <c r="H623" s="80"/>
      <c r="I623" s="80"/>
      <c r="J623" s="80"/>
      <c r="K623" s="80"/>
      <c r="L623" s="80"/>
      <c r="M623" s="80"/>
      <c r="N623" s="80"/>
      <c r="O623" s="80"/>
      <c r="P623" s="80"/>
      <c r="Q623" s="603"/>
    </row>
    <row r="624" spans="1:17" s="904" customFormat="1" ht="15.75">
      <c r="A624" s="79"/>
      <c r="B624" s="80"/>
      <c r="C624" s="80"/>
      <c r="D624" s="80"/>
      <c r="E624" s="80"/>
      <c r="F624" s="80"/>
      <c r="G624" s="80"/>
      <c r="H624" s="80"/>
      <c r="I624" s="80"/>
      <c r="J624" s="80"/>
      <c r="K624" s="80"/>
      <c r="L624" s="80"/>
      <c r="M624" s="80"/>
      <c r="N624" s="80"/>
      <c r="O624" s="80"/>
      <c r="P624" s="80"/>
      <c r="Q624" s="603"/>
    </row>
    <row r="625" spans="1:17" s="904" customFormat="1" ht="15.75">
      <c r="A625" s="79"/>
      <c r="B625" s="80"/>
      <c r="C625" s="80"/>
      <c r="D625" s="80"/>
      <c r="E625" s="80"/>
      <c r="F625" s="80"/>
      <c r="G625" s="80"/>
      <c r="H625" s="80"/>
      <c r="I625" s="80"/>
      <c r="J625" s="80"/>
      <c r="K625" s="80"/>
      <c r="L625" s="80"/>
      <c r="M625" s="80"/>
      <c r="N625" s="80"/>
      <c r="O625" s="80"/>
      <c r="P625" s="80"/>
      <c r="Q625" s="603"/>
    </row>
    <row r="626" spans="1:17" s="904" customFormat="1" ht="15.75">
      <c r="A626" s="79"/>
      <c r="B626" s="80"/>
      <c r="C626" s="80"/>
      <c r="D626" s="80"/>
      <c r="E626" s="80"/>
      <c r="F626" s="80"/>
      <c r="G626" s="80"/>
      <c r="H626" s="80"/>
      <c r="I626" s="80"/>
      <c r="J626" s="80"/>
      <c r="K626" s="80"/>
      <c r="L626" s="80"/>
      <c r="M626" s="80"/>
      <c r="N626" s="80"/>
      <c r="O626" s="80"/>
      <c r="P626" s="80"/>
      <c r="Q626" s="603"/>
    </row>
    <row r="627" spans="1:17" s="904" customFormat="1" ht="15.75">
      <c r="A627" s="79"/>
      <c r="B627" s="80"/>
      <c r="C627" s="80"/>
      <c r="D627" s="80"/>
      <c r="E627" s="80"/>
      <c r="F627" s="80"/>
      <c r="G627" s="80"/>
      <c r="H627" s="80"/>
      <c r="I627" s="80"/>
      <c r="J627" s="80"/>
      <c r="K627" s="80"/>
      <c r="L627" s="80"/>
      <c r="M627" s="80"/>
      <c r="N627" s="80"/>
      <c r="O627" s="80"/>
      <c r="P627" s="80"/>
      <c r="Q627" s="603"/>
    </row>
    <row r="628" spans="1:17" s="904" customFormat="1" ht="15.75">
      <c r="A628" s="79"/>
      <c r="B628" s="80"/>
      <c r="C628" s="80"/>
      <c r="D628" s="80"/>
      <c r="E628" s="80"/>
      <c r="F628" s="80"/>
      <c r="G628" s="80"/>
      <c r="H628" s="80"/>
      <c r="I628" s="80"/>
      <c r="J628" s="80"/>
      <c r="K628" s="80"/>
      <c r="L628" s="80"/>
      <c r="M628" s="80"/>
      <c r="N628" s="80"/>
      <c r="O628" s="80"/>
      <c r="P628" s="80"/>
      <c r="Q628" s="603"/>
    </row>
    <row r="629" spans="1:17" s="904" customFormat="1" ht="15.75">
      <c r="A629" s="79"/>
      <c r="B629" s="80"/>
      <c r="C629" s="80"/>
      <c r="D629" s="80"/>
      <c r="E629" s="80"/>
      <c r="F629" s="80"/>
      <c r="G629" s="80"/>
      <c r="H629" s="80"/>
      <c r="I629" s="80"/>
      <c r="J629" s="80"/>
      <c r="K629" s="80"/>
      <c r="L629" s="80"/>
      <c r="M629" s="80"/>
      <c r="N629" s="80"/>
      <c r="O629" s="80"/>
      <c r="P629" s="80"/>
      <c r="Q629" s="603"/>
    </row>
    <row r="630" spans="1:17" s="904" customFormat="1" ht="15.75">
      <c r="A630" s="79"/>
      <c r="B630" s="80"/>
      <c r="C630" s="80"/>
      <c r="D630" s="80"/>
      <c r="E630" s="80"/>
      <c r="F630" s="80"/>
      <c r="G630" s="80"/>
      <c r="H630" s="80"/>
      <c r="I630" s="80"/>
      <c r="J630" s="80"/>
      <c r="K630" s="80"/>
      <c r="L630" s="80"/>
      <c r="M630" s="80"/>
      <c r="N630" s="80"/>
      <c r="O630" s="80"/>
      <c r="P630" s="80"/>
      <c r="Q630" s="603"/>
    </row>
    <row r="631" spans="1:17" s="904" customFormat="1" ht="15.75">
      <c r="A631" s="79"/>
      <c r="B631" s="80"/>
      <c r="C631" s="80"/>
      <c r="D631" s="80"/>
      <c r="E631" s="80"/>
      <c r="F631" s="80"/>
      <c r="G631" s="80"/>
      <c r="H631" s="80"/>
      <c r="I631" s="80"/>
      <c r="J631" s="80"/>
      <c r="K631" s="80"/>
      <c r="L631" s="80"/>
      <c r="M631" s="80"/>
      <c r="N631" s="80"/>
      <c r="O631" s="80"/>
      <c r="P631" s="80"/>
      <c r="Q631" s="603"/>
    </row>
    <row r="632" spans="1:17" s="904" customFormat="1" ht="15.75">
      <c r="A632" s="79"/>
      <c r="B632" s="80"/>
      <c r="C632" s="80"/>
      <c r="D632" s="80"/>
      <c r="E632" s="80"/>
      <c r="F632" s="80"/>
      <c r="G632" s="80"/>
      <c r="H632" s="80"/>
      <c r="I632" s="80"/>
      <c r="J632" s="80"/>
      <c r="K632" s="80"/>
      <c r="L632" s="80"/>
      <c r="M632" s="80"/>
      <c r="N632" s="80"/>
      <c r="O632" s="80"/>
      <c r="P632" s="80"/>
      <c r="Q632" s="603"/>
    </row>
    <row r="633" spans="1:17" s="904" customFormat="1" ht="15.75">
      <c r="A633" s="79"/>
      <c r="B633" s="80"/>
      <c r="C633" s="80"/>
      <c r="D633" s="80"/>
      <c r="E633" s="80"/>
      <c r="F633" s="80"/>
      <c r="G633" s="80"/>
      <c r="H633" s="80"/>
      <c r="I633" s="80"/>
      <c r="J633" s="80"/>
      <c r="K633" s="80"/>
      <c r="L633" s="80"/>
      <c r="M633" s="80"/>
      <c r="N633" s="80"/>
      <c r="O633" s="80"/>
      <c r="P633" s="80"/>
      <c r="Q633" s="603"/>
    </row>
    <row r="634" spans="1:17" s="904" customFormat="1" ht="15.75">
      <c r="A634" s="79"/>
      <c r="B634" s="80"/>
      <c r="C634" s="80"/>
      <c r="D634" s="80"/>
      <c r="E634" s="80"/>
      <c r="F634" s="80"/>
      <c r="G634" s="80"/>
      <c r="H634" s="80"/>
      <c r="I634" s="80"/>
      <c r="J634" s="80"/>
      <c r="K634" s="80"/>
      <c r="L634" s="80"/>
      <c r="M634" s="80"/>
      <c r="N634" s="80"/>
      <c r="O634" s="80"/>
      <c r="P634" s="80"/>
      <c r="Q634" s="603"/>
    </row>
    <row r="635" spans="1:17" s="904" customFormat="1" ht="15.75">
      <c r="A635" s="79"/>
      <c r="B635" s="80"/>
      <c r="C635" s="80"/>
      <c r="D635" s="80"/>
      <c r="E635" s="80"/>
      <c r="F635" s="80"/>
      <c r="G635" s="80"/>
      <c r="H635" s="80"/>
      <c r="I635" s="80"/>
      <c r="J635" s="80"/>
      <c r="K635" s="80"/>
      <c r="L635" s="80"/>
      <c r="M635" s="80"/>
      <c r="N635" s="80"/>
      <c r="O635" s="80"/>
      <c r="P635" s="80"/>
      <c r="Q635" s="603"/>
    </row>
    <row r="636" spans="1:17" s="904" customFormat="1" ht="15.75">
      <c r="A636" s="79"/>
      <c r="B636" s="80"/>
      <c r="C636" s="80"/>
      <c r="D636" s="80"/>
      <c r="E636" s="80"/>
      <c r="F636" s="80"/>
      <c r="G636" s="80"/>
      <c r="H636" s="80"/>
      <c r="I636" s="80"/>
      <c r="J636" s="80"/>
      <c r="K636" s="80"/>
      <c r="L636" s="80"/>
      <c r="M636" s="80"/>
      <c r="N636" s="80"/>
      <c r="O636" s="80"/>
      <c r="P636" s="80"/>
      <c r="Q636" s="603"/>
    </row>
    <row r="637" spans="1:17" s="904" customFormat="1" ht="15.75">
      <c r="A637" s="79"/>
      <c r="B637" s="80"/>
      <c r="C637" s="80"/>
      <c r="D637" s="80"/>
      <c r="E637" s="80"/>
      <c r="F637" s="80"/>
      <c r="G637" s="80"/>
      <c r="H637" s="80"/>
      <c r="I637" s="80"/>
      <c r="J637" s="80"/>
      <c r="K637" s="80"/>
      <c r="L637" s="80"/>
      <c r="M637" s="80"/>
      <c r="N637" s="80"/>
      <c r="O637" s="80"/>
      <c r="P637" s="80"/>
      <c r="Q637" s="603"/>
    </row>
    <row r="638" spans="1:17" s="904" customFormat="1" ht="15.75">
      <c r="A638" s="79"/>
      <c r="B638" s="80"/>
      <c r="C638" s="80"/>
      <c r="D638" s="80"/>
      <c r="E638" s="80"/>
      <c r="F638" s="80"/>
      <c r="G638" s="80"/>
      <c r="H638" s="80"/>
      <c r="I638" s="80"/>
      <c r="J638" s="80"/>
      <c r="K638" s="80"/>
      <c r="L638" s="80"/>
      <c r="M638" s="80"/>
      <c r="N638" s="80"/>
      <c r="O638" s="80"/>
      <c r="P638" s="80"/>
      <c r="Q638" s="603"/>
    </row>
    <row r="639" spans="1:17" s="904" customFormat="1" ht="15.75">
      <c r="A639" s="79"/>
      <c r="B639" s="80"/>
      <c r="C639" s="80"/>
      <c r="D639" s="80"/>
      <c r="E639" s="80"/>
      <c r="F639" s="80"/>
      <c r="G639" s="80"/>
      <c r="H639" s="80"/>
      <c r="I639" s="80"/>
      <c r="J639" s="80"/>
      <c r="K639" s="80"/>
      <c r="L639" s="80"/>
      <c r="M639" s="80"/>
      <c r="N639" s="80"/>
      <c r="O639" s="80"/>
      <c r="P639" s="80"/>
      <c r="Q639" s="603"/>
    </row>
    <row r="640" spans="1:17" s="904" customFormat="1" ht="15.75">
      <c r="A640" s="79"/>
      <c r="B640" s="80"/>
      <c r="C640" s="80"/>
      <c r="D640" s="80"/>
      <c r="E640" s="80"/>
      <c r="F640" s="80"/>
      <c r="G640" s="80"/>
      <c r="H640" s="80"/>
      <c r="I640" s="80"/>
      <c r="J640" s="80"/>
      <c r="K640" s="80"/>
      <c r="L640" s="80"/>
      <c r="M640" s="80"/>
      <c r="N640" s="80"/>
      <c r="O640" s="80"/>
      <c r="P640" s="80"/>
      <c r="Q640" s="603"/>
    </row>
    <row r="641" spans="1:17" s="904" customFormat="1" ht="15.75">
      <c r="A641" s="79"/>
      <c r="B641" s="80"/>
      <c r="C641" s="80"/>
      <c r="D641" s="80"/>
      <c r="E641" s="80"/>
      <c r="F641" s="80"/>
      <c r="G641" s="80"/>
      <c r="H641" s="80"/>
      <c r="I641" s="80"/>
      <c r="J641" s="80"/>
      <c r="K641" s="80"/>
      <c r="L641" s="80"/>
      <c r="M641" s="80"/>
      <c r="N641" s="80"/>
      <c r="O641" s="80"/>
      <c r="P641" s="80"/>
      <c r="Q641" s="603"/>
    </row>
    <row r="642" spans="1:17" s="904" customFormat="1" ht="15.75">
      <c r="A642" s="79"/>
      <c r="B642" s="80"/>
      <c r="C642" s="80"/>
      <c r="D642" s="80"/>
      <c r="E642" s="80"/>
      <c r="F642" s="80"/>
      <c r="G642" s="80"/>
      <c r="H642" s="80"/>
      <c r="I642" s="80"/>
      <c r="J642" s="80"/>
      <c r="K642" s="80"/>
      <c r="L642" s="80"/>
      <c r="M642" s="80"/>
      <c r="N642" s="80"/>
      <c r="O642" s="80"/>
      <c r="P642" s="80"/>
      <c r="Q642" s="603"/>
    </row>
    <row r="643" spans="1:17" s="904" customFormat="1" ht="15.75">
      <c r="A643" s="79"/>
      <c r="B643" s="80"/>
      <c r="C643" s="80"/>
      <c r="D643" s="80"/>
      <c r="E643" s="80"/>
      <c r="F643" s="80"/>
      <c r="G643" s="80"/>
      <c r="H643" s="80"/>
      <c r="I643" s="80"/>
      <c r="J643" s="80"/>
      <c r="K643" s="80"/>
      <c r="L643" s="80"/>
      <c r="M643" s="80"/>
      <c r="N643" s="80"/>
      <c r="O643" s="80"/>
      <c r="P643" s="80"/>
      <c r="Q643" s="603"/>
    </row>
    <row r="644" spans="1:17" s="904" customFormat="1" ht="15.75">
      <c r="A644" s="79"/>
      <c r="B644" s="80"/>
      <c r="C644" s="80"/>
      <c r="D644" s="80"/>
      <c r="E644" s="80"/>
      <c r="F644" s="80"/>
      <c r="G644" s="80"/>
      <c r="H644" s="80"/>
      <c r="I644" s="80"/>
      <c r="J644" s="80"/>
      <c r="K644" s="80"/>
      <c r="L644" s="80"/>
      <c r="M644" s="80"/>
      <c r="N644" s="80"/>
      <c r="O644" s="80"/>
      <c r="P644" s="80"/>
      <c r="Q644" s="603"/>
    </row>
    <row r="645" spans="1:17" s="904" customFormat="1" ht="15.75">
      <c r="A645" s="79"/>
      <c r="B645" s="80"/>
      <c r="C645" s="80"/>
      <c r="D645" s="80"/>
      <c r="E645" s="80"/>
      <c r="F645" s="80"/>
      <c r="G645" s="80"/>
      <c r="H645" s="80"/>
      <c r="I645" s="80"/>
      <c r="J645" s="80"/>
      <c r="K645" s="80"/>
      <c r="L645" s="80"/>
      <c r="M645" s="80"/>
      <c r="N645" s="80"/>
      <c r="O645" s="80"/>
      <c r="P645" s="80"/>
      <c r="Q645" s="603"/>
    </row>
    <row r="646" spans="1:17" s="904" customFormat="1" ht="15.75">
      <c r="A646" s="79"/>
      <c r="B646" s="80"/>
      <c r="C646" s="80"/>
      <c r="D646" s="80"/>
      <c r="E646" s="80"/>
      <c r="F646" s="80"/>
      <c r="G646" s="80"/>
      <c r="H646" s="80"/>
      <c r="I646" s="80"/>
      <c r="J646" s="80"/>
      <c r="K646" s="80"/>
      <c r="L646" s="80"/>
      <c r="M646" s="80"/>
      <c r="N646" s="80"/>
      <c r="O646" s="80"/>
      <c r="P646" s="80"/>
      <c r="Q646" s="603"/>
    </row>
    <row r="647" spans="1:17" s="904" customFormat="1" ht="15.75">
      <c r="A647" s="79"/>
      <c r="B647" s="80"/>
      <c r="C647" s="80"/>
      <c r="D647" s="80"/>
      <c r="E647" s="80"/>
      <c r="F647" s="80"/>
      <c r="G647" s="80"/>
      <c r="H647" s="80"/>
      <c r="I647" s="80"/>
      <c r="J647" s="80"/>
      <c r="K647" s="80"/>
      <c r="L647" s="80"/>
      <c r="M647" s="80"/>
      <c r="N647" s="80"/>
      <c r="O647" s="80"/>
      <c r="P647" s="80"/>
      <c r="Q647" s="603"/>
    </row>
    <row r="648" spans="1:17" s="904" customFormat="1" ht="15.75">
      <c r="A648" s="79"/>
      <c r="B648" s="80"/>
      <c r="C648" s="80"/>
      <c r="D648" s="80"/>
      <c r="E648" s="80"/>
      <c r="F648" s="80"/>
      <c r="G648" s="80"/>
      <c r="H648" s="80"/>
      <c r="I648" s="80"/>
      <c r="J648" s="80"/>
      <c r="K648" s="80"/>
      <c r="L648" s="80"/>
      <c r="M648" s="80"/>
      <c r="N648" s="80"/>
      <c r="O648" s="80"/>
      <c r="P648" s="80"/>
      <c r="Q648" s="603"/>
    </row>
    <row r="649" spans="1:17" s="904" customFormat="1" ht="15.75">
      <c r="A649" s="79"/>
      <c r="B649" s="80"/>
      <c r="C649" s="80"/>
      <c r="D649" s="80"/>
      <c r="E649" s="80"/>
      <c r="F649" s="80"/>
      <c r="G649" s="80"/>
      <c r="H649" s="80"/>
      <c r="I649" s="80"/>
      <c r="J649" s="80"/>
      <c r="K649" s="80"/>
      <c r="L649" s="80"/>
      <c r="M649" s="80"/>
      <c r="N649" s="80"/>
      <c r="O649" s="80"/>
      <c r="P649" s="80"/>
      <c r="Q649" s="603"/>
    </row>
  </sheetData>
  <mergeCells count="22">
    <mergeCell ref="A137:Q137"/>
    <mergeCell ref="A179:Q179"/>
    <mergeCell ref="A180:Q180"/>
    <mergeCell ref="A181:Q181"/>
    <mergeCell ref="A87:H87"/>
    <mergeCell ref="A92:Q92"/>
    <mergeCell ref="A93:Q93"/>
    <mergeCell ref="A135:Q135"/>
    <mergeCell ref="A136:Q136"/>
    <mergeCell ref="A2:Q2"/>
    <mergeCell ref="A3:Q3"/>
    <mergeCell ref="A4:Q4"/>
    <mergeCell ref="A5:Q5"/>
    <mergeCell ref="A47:Q47"/>
    <mergeCell ref="A43:Q43"/>
    <mergeCell ref="A178:Q178"/>
    <mergeCell ref="A46:Q46"/>
    <mergeCell ref="A48:Q48"/>
    <mergeCell ref="A90:Q90"/>
    <mergeCell ref="A134:Q134"/>
    <mergeCell ref="A91:Q91"/>
    <mergeCell ref="A49:Q49"/>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E325" sqref="E325"/>
    </sheetView>
  </sheetViews>
  <sheetFormatPr defaultColWidth="11.42578125" defaultRowHeight="15"/>
  <cols>
    <col min="1" max="1" width="57.5703125" style="81" customWidth="1"/>
    <col min="2" max="6" width="12.5703125" style="80" customWidth="1"/>
    <col min="7" max="7" width="1.85546875" style="85" customWidth="1"/>
    <col min="8" max="8" width="9.140625" style="904" customWidth="1"/>
    <col min="9" max="9" width="10.7109375" style="904" bestFit="1" customWidth="1"/>
    <col min="10" max="256" width="11.42578125" style="904"/>
    <col min="257" max="257" width="57.5703125" style="904" customWidth="1"/>
    <col min="258" max="262" width="12.5703125" style="904" customWidth="1"/>
    <col min="263" max="263" width="1.85546875" style="904" customWidth="1"/>
    <col min="264" max="264" width="9.140625" style="904" customWidth="1"/>
    <col min="265" max="265" width="10.7109375" style="904" bestFit="1" customWidth="1"/>
    <col min="266" max="512" width="11.42578125" style="904"/>
    <col min="513" max="513" width="57.5703125" style="904" customWidth="1"/>
    <col min="514" max="518" width="12.5703125" style="904" customWidth="1"/>
    <col min="519" max="519" width="1.85546875" style="904" customWidth="1"/>
    <col min="520" max="520" width="9.140625" style="904" customWidth="1"/>
    <col min="521" max="521" width="10.7109375" style="904" bestFit="1" customWidth="1"/>
    <col min="522" max="768" width="11.42578125" style="904"/>
    <col min="769" max="769" width="57.5703125" style="904" customWidth="1"/>
    <col min="770" max="774" width="12.5703125" style="904" customWidth="1"/>
    <col min="775" max="775" width="1.85546875" style="904" customWidth="1"/>
    <col min="776" max="776" width="9.140625" style="904" customWidth="1"/>
    <col min="777" max="777" width="10.7109375" style="904" bestFit="1" customWidth="1"/>
    <col min="778" max="1024" width="11.42578125" style="904"/>
    <col min="1025" max="1025" width="57.5703125" style="904" customWidth="1"/>
    <col min="1026" max="1030" width="12.5703125" style="904" customWidth="1"/>
    <col min="1031" max="1031" width="1.85546875" style="904" customWidth="1"/>
    <col min="1032" max="1032" width="9.140625" style="904" customWidth="1"/>
    <col min="1033" max="1033" width="10.7109375" style="904" bestFit="1" customWidth="1"/>
    <col min="1034" max="1280" width="11.42578125" style="904"/>
    <col min="1281" max="1281" width="57.5703125" style="904" customWidth="1"/>
    <col min="1282" max="1286" width="12.5703125" style="904" customWidth="1"/>
    <col min="1287" max="1287" width="1.85546875" style="904" customWidth="1"/>
    <col min="1288" max="1288" width="9.140625" style="904" customWidth="1"/>
    <col min="1289" max="1289" width="10.7109375" style="904" bestFit="1" customWidth="1"/>
    <col min="1290" max="1536" width="11.42578125" style="904"/>
    <col min="1537" max="1537" width="57.5703125" style="904" customWidth="1"/>
    <col min="1538" max="1542" width="12.5703125" style="904" customWidth="1"/>
    <col min="1543" max="1543" width="1.85546875" style="904" customWidth="1"/>
    <col min="1544" max="1544" width="9.140625" style="904" customWidth="1"/>
    <col min="1545" max="1545" width="10.7109375" style="904" bestFit="1" customWidth="1"/>
    <col min="1546" max="1792" width="11.42578125" style="904"/>
    <col min="1793" max="1793" width="57.5703125" style="904" customWidth="1"/>
    <col min="1794" max="1798" width="12.5703125" style="904" customWidth="1"/>
    <col min="1799" max="1799" width="1.85546875" style="904" customWidth="1"/>
    <col min="1800" max="1800" width="9.140625" style="904" customWidth="1"/>
    <col min="1801" max="1801" width="10.7109375" style="904" bestFit="1" customWidth="1"/>
    <col min="1802" max="2048" width="11.42578125" style="904"/>
    <col min="2049" max="2049" width="57.5703125" style="904" customWidth="1"/>
    <col min="2050" max="2054" width="12.5703125" style="904" customWidth="1"/>
    <col min="2055" max="2055" width="1.85546875" style="904" customWidth="1"/>
    <col min="2056" max="2056" width="9.140625" style="904" customWidth="1"/>
    <col min="2057" max="2057" width="10.7109375" style="904" bestFit="1" customWidth="1"/>
    <col min="2058" max="2304" width="11.42578125" style="904"/>
    <col min="2305" max="2305" width="57.5703125" style="904" customWidth="1"/>
    <col min="2306" max="2310" width="12.5703125" style="904" customWidth="1"/>
    <col min="2311" max="2311" width="1.85546875" style="904" customWidth="1"/>
    <col min="2312" max="2312" width="9.140625" style="904" customWidth="1"/>
    <col min="2313" max="2313" width="10.7109375" style="904" bestFit="1" customWidth="1"/>
    <col min="2314" max="2560" width="11.42578125" style="904"/>
    <col min="2561" max="2561" width="57.5703125" style="904" customWidth="1"/>
    <col min="2562" max="2566" width="12.5703125" style="904" customWidth="1"/>
    <col min="2567" max="2567" width="1.85546875" style="904" customWidth="1"/>
    <col min="2568" max="2568" width="9.140625" style="904" customWidth="1"/>
    <col min="2569" max="2569" width="10.7109375" style="904" bestFit="1" customWidth="1"/>
    <col min="2570" max="2816" width="11.42578125" style="904"/>
    <col min="2817" max="2817" width="57.5703125" style="904" customWidth="1"/>
    <col min="2818" max="2822" width="12.5703125" style="904" customWidth="1"/>
    <col min="2823" max="2823" width="1.85546875" style="904" customWidth="1"/>
    <col min="2824" max="2824" width="9.140625" style="904" customWidth="1"/>
    <col min="2825" max="2825" width="10.7109375" style="904" bestFit="1" customWidth="1"/>
    <col min="2826" max="3072" width="11.42578125" style="904"/>
    <col min="3073" max="3073" width="57.5703125" style="904" customWidth="1"/>
    <col min="3074" max="3078" width="12.5703125" style="904" customWidth="1"/>
    <col min="3079" max="3079" width="1.85546875" style="904" customWidth="1"/>
    <col min="3080" max="3080" width="9.140625" style="904" customWidth="1"/>
    <col min="3081" max="3081" width="10.7109375" style="904" bestFit="1" customWidth="1"/>
    <col min="3082" max="3328" width="11.42578125" style="904"/>
    <col min="3329" max="3329" width="57.5703125" style="904" customWidth="1"/>
    <col min="3330" max="3334" width="12.5703125" style="904" customWidth="1"/>
    <col min="3335" max="3335" width="1.85546875" style="904" customWidth="1"/>
    <col min="3336" max="3336" width="9.140625" style="904" customWidth="1"/>
    <col min="3337" max="3337" width="10.7109375" style="904" bestFit="1" customWidth="1"/>
    <col min="3338" max="3584" width="11.42578125" style="904"/>
    <col min="3585" max="3585" width="57.5703125" style="904" customWidth="1"/>
    <col min="3586" max="3590" width="12.5703125" style="904" customWidth="1"/>
    <col min="3591" max="3591" width="1.85546875" style="904" customWidth="1"/>
    <col min="3592" max="3592" width="9.140625" style="904" customWidth="1"/>
    <col min="3593" max="3593" width="10.7109375" style="904" bestFit="1" customWidth="1"/>
    <col min="3594" max="3840" width="11.42578125" style="904"/>
    <col min="3841" max="3841" width="57.5703125" style="904" customWidth="1"/>
    <col min="3842" max="3846" width="12.5703125" style="904" customWidth="1"/>
    <col min="3847" max="3847" width="1.85546875" style="904" customWidth="1"/>
    <col min="3848" max="3848" width="9.140625" style="904" customWidth="1"/>
    <col min="3849" max="3849" width="10.7109375" style="904" bestFit="1" customWidth="1"/>
    <col min="3850" max="4096" width="11.42578125" style="904"/>
    <col min="4097" max="4097" width="57.5703125" style="904" customWidth="1"/>
    <col min="4098" max="4102" width="12.5703125" style="904" customWidth="1"/>
    <col min="4103" max="4103" width="1.85546875" style="904" customWidth="1"/>
    <col min="4104" max="4104" width="9.140625" style="904" customWidth="1"/>
    <col min="4105" max="4105" width="10.7109375" style="904" bestFit="1" customWidth="1"/>
    <col min="4106" max="4352" width="11.42578125" style="904"/>
    <col min="4353" max="4353" width="57.5703125" style="904" customWidth="1"/>
    <col min="4354" max="4358" width="12.5703125" style="904" customWidth="1"/>
    <col min="4359" max="4359" width="1.85546875" style="904" customWidth="1"/>
    <col min="4360" max="4360" width="9.140625" style="904" customWidth="1"/>
    <col min="4361" max="4361" width="10.7109375" style="904" bestFit="1" customWidth="1"/>
    <col min="4362" max="4608" width="11.42578125" style="904"/>
    <col min="4609" max="4609" width="57.5703125" style="904" customWidth="1"/>
    <col min="4610" max="4614" width="12.5703125" style="904" customWidth="1"/>
    <col min="4615" max="4615" width="1.85546875" style="904" customWidth="1"/>
    <col min="4616" max="4616" width="9.140625" style="904" customWidth="1"/>
    <col min="4617" max="4617" width="10.7109375" style="904" bestFit="1" customWidth="1"/>
    <col min="4618" max="4864" width="11.42578125" style="904"/>
    <col min="4865" max="4865" width="57.5703125" style="904" customWidth="1"/>
    <col min="4866" max="4870" width="12.5703125" style="904" customWidth="1"/>
    <col min="4871" max="4871" width="1.85546875" style="904" customWidth="1"/>
    <col min="4872" max="4872" width="9.140625" style="904" customWidth="1"/>
    <col min="4873" max="4873" width="10.7109375" style="904" bestFit="1" customWidth="1"/>
    <col min="4874" max="5120" width="11.42578125" style="904"/>
    <col min="5121" max="5121" width="57.5703125" style="904" customWidth="1"/>
    <col min="5122" max="5126" width="12.5703125" style="904" customWidth="1"/>
    <col min="5127" max="5127" width="1.85546875" style="904" customWidth="1"/>
    <col min="5128" max="5128" width="9.140625" style="904" customWidth="1"/>
    <col min="5129" max="5129" width="10.7109375" style="904" bestFit="1" customWidth="1"/>
    <col min="5130" max="5376" width="11.42578125" style="904"/>
    <col min="5377" max="5377" width="57.5703125" style="904" customWidth="1"/>
    <col min="5378" max="5382" width="12.5703125" style="904" customWidth="1"/>
    <col min="5383" max="5383" width="1.85546875" style="904" customWidth="1"/>
    <col min="5384" max="5384" width="9.140625" style="904" customWidth="1"/>
    <col min="5385" max="5385" width="10.7109375" style="904" bestFit="1" customWidth="1"/>
    <col min="5386" max="5632" width="11.42578125" style="904"/>
    <col min="5633" max="5633" width="57.5703125" style="904" customWidth="1"/>
    <col min="5634" max="5638" width="12.5703125" style="904" customWidth="1"/>
    <col min="5639" max="5639" width="1.85546875" style="904" customWidth="1"/>
    <col min="5640" max="5640" width="9.140625" style="904" customWidth="1"/>
    <col min="5641" max="5641" width="10.7109375" style="904" bestFit="1" customWidth="1"/>
    <col min="5642" max="5888" width="11.42578125" style="904"/>
    <col min="5889" max="5889" width="57.5703125" style="904" customWidth="1"/>
    <col min="5890" max="5894" width="12.5703125" style="904" customWidth="1"/>
    <col min="5895" max="5895" width="1.85546875" style="904" customWidth="1"/>
    <col min="5896" max="5896" width="9.140625" style="904" customWidth="1"/>
    <col min="5897" max="5897" width="10.7109375" style="904" bestFit="1" customWidth="1"/>
    <col min="5898" max="6144" width="11.42578125" style="904"/>
    <col min="6145" max="6145" width="57.5703125" style="904" customWidth="1"/>
    <col min="6146" max="6150" width="12.5703125" style="904" customWidth="1"/>
    <col min="6151" max="6151" width="1.85546875" style="904" customWidth="1"/>
    <col min="6152" max="6152" width="9.140625" style="904" customWidth="1"/>
    <col min="6153" max="6153" width="10.7109375" style="904" bestFit="1" customWidth="1"/>
    <col min="6154" max="6400" width="11.42578125" style="904"/>
    <col min="6401" max="6401" width="57.5703125" style="904" customWidth="1"/>
    <col min="6402" max="6406" width="12.5703125" style="904" customWidth="1"/>
    <col min="6407" max="6407" width="1.85546875" style="904" customWidth="1"/>
    <col min="6408" max="6408" width="9.140625" style="904" customWidth="1"/>
    <col min="6409" max="6409" width="10.7109375" style="904" bestFit="1" customWidth="1"/>
    <col min="6410" max="6656" width="11.42578125" style="904"/>
    <col min="6657" max="6657" width="57.5703125" style="904" customWidth="1"/>
    <col min="6658" max="6662" width="12.5703125" style="904" customWidth="1"/>
    <col min="6663" max="6663" width="1.85546875" style="904" customWidth="1"/>
    <col min="6664" max="6664" width="9.140625" style="904" customWidth="1"/>
    <col min="6665" max="6665" width="10.7109375" style="904" bestFit="1" customWidth="1"/>
    <col min="6666" max="6912" width="11.42578125" style="904"/>
    <col min="6913" max="6913" width="57.5703125" style="904" customWidth="1"/>
    <col min="6914" max="6918" width="12.5703125" style="904" customWidth="1"/>
    <col min="6919" max="6919" width="1.85546875" style="904" customWidth="1"/>
    <col min="6920" max="6920" width="9.140625" style="904" customWidth="1"/>
    <col min="6921" max="6921" width="10.7109375" style="904" bestFit="1" customWidth="1"/>
    <col min="6922" max="7168" width="11.42578125" style="904"/>
    <col min="7169" max="7169" width="57.5703125" style="904" customWidth="1"/>
    <col min="7170" max="7174" width="12.5703125" style="904" customWidth="1"/>
    <col min="7175" max="7175" width="1.85546875" style="904" customWidth="1"/>
    <col min="7176" max="7176" width="9.140625" style="904" customWidth="1"/>
    <col min="7177" max="7177" width="10.7109375" style="904" bestFit="1" customWidth="1"/>
    <col min="7178" max="7424" width="11.42578125" style="904"/>
    <col min="7425" max="7425" width="57.5703125" style="904" customWidth="1"/>
    <col min="7426" max="7430" width="12.5703125" style="904" customWidth="1"/>
    <col min="7431" max="7431" width="1.85546875" style="904" customWidth="1"/>
    <col min="7432" max="7432" width="9.140625" style="904" customWidth="1"/>
    <col min="7433" max="7433" width="10.7109375" style="904" bestFit="1" customWidth="1"/>
    <col min="7434" max="7680" width="11.42578125" style="904"/>
    <col min="7681" max="7681" width="57.5703125" style="904" customWidth="1"/>
    <col min="7682" max="7686" width="12.5703125" style="904" customWidth="1"/>
    <col min="7687" max="7687" width="1.85546875" style="904" customWidth="1"/>
    <col min="7688" max="7688" width="9.140625" style="904" customWidth="1"/>
    <col min="7689" max="7689" width="10.7109375" style="904" bestFit="1" customWidth="1"/>
    <col min="7690" max="7936" width="11.42578125" style="904"/>
    <col min="7937" max="7937" width="57.5703125" style="904" customWidth="1"/>
    <col min="7938" max="7942" width="12.5703125" style="904" customWidth="1"/>
    <col min="7943" max="7943" width="1.85546875" style="904" customWidth="1"/>
    <col min="7944" max="7944" width="9.140625" style="904" customWidth="1"/>
    <col min="7945" max="7945" width="10.7109375" style="904" bestFit="1" customWidth="1"/>
    <col min="7946" max="8192" width="11.42578125" style="904"/>
    <col min="8193" max="8193" width="57.5703125" style="904" customWidth="1"/>
    <col min="8194" max="8198" width="12.5703125" style="904" customWidth="1"/>
    <col min="8199" max="8199" width="1.85546875" style="904" customWidth="1"/>
    <col min="8200" max="8200" width="9.140625" style="904" customWidth="1"/>
    <col min="8201" max="8201" width="10.7109375" style="904" bestFit="1" customWidth="1"/>
    <col min="8202" max="8448" width="11.42578125" style="904"/>
    <col min="8449" max="8449" width="57.5703125" style="904" customWidth="1"/>
    <col min="8450" max="8454" width="12.5703125" style="904" customWidth="1"/>
    <col min="8455" max="8455" width="1.85546875" style="904" customWidth="1"/>
    <col min="8456" max="8456" width="9.140625" style="904" customWidth="1"/>
    <col min="8457" max="8457" width="10.7109375" style="904" bestFit="1" customWidth="1"/>
    <col min="8458" max="8704" width="11.42578125" style="904"/>
    <col min="8705" max="8705" width="57.5703125" style="904" customWidth="1"/>
    <col min="8706" max="8710" width="12.5703125" style="904" customWidth="1"/>
    <col min="8711" max="8711" width="1.85546875" style="904" customWidth="1"/>
    <col min="8712" max="8712" width="9.140625" style="904" customWidth="1"/>
    <col min="8713" max="8713" width="10.7109375" style="904" bestFit="1" customWidth="1"/>
    <col min="8714" max="8960" width="11.42578125" style="904"/>
    <col min="8961" max="8961" width="57.5703125" style="904" customWidth="1"/>
    <col min="8962" max="8966" width="12.5703125" style="904" customWidth="1"/>
    <col min="8967" max="8967" width="1.85546875" style="904" customWidth="1"/>
    <col min="8968" max="8968" width="9.140625" style="904" customWidth="1"/>
    <col min="8969" max="8969" width="10.7109375" style="904" bestFit="1" customWidth="1"/>
    <col min="8970" max="9216" width="11.42578125" style="904"/>
    <col min="9217" max="9217" width="57.5703125" style="904" customWidth="1"/>
    <col min="9218" max="9222" width="12.5703125" style="904" customWidth="1"/>
    <col min="9223" max="9223" width="1.85546875" style="904" customWidth="1"/>
    <col min="9224" max="9224" width="9.140625" style="904" customWidth="1"/>
    <col min="9225" max="9225" width="10.7109375" style="904" bestFit="1" customWidth="1"/>
    <col min="9226" max="9472" width="11.42578125" style="904"/>
    <col min="9473" max="9473" width="57.5703125" style="904" customWidth="1"/>
    <col min="9474" max="9478" width="12.5703125" style="904" customWidth="1"/>
    <col min="9479" max="9479" width="1.85546875" style="904" customWidth="1"/>
    <col min="9480" max="9480" width="9.140625" style="904" customWidth="1"/>
    <col min="9481" max="9481" width="10.7109375" style="904" bestFit="1" customWidth="1"/>
    <col min="9482" max="9728" width="11.42578125" style="904"/>
    <col min="9729" max="9729" width="57.5703125" style="904" customWidth="1"/>
    <col min="9730" max="9734" width="12.5703125" style="904" customWidth="1"/>
    <col min="9735" max="9735" width="1.85546875" style="904" customWidth="1"/>
    <col min="9736" max="9736" width="9.140625" style="904" customWidth="1"/>
    <col min="9737" max="9737" width="10.7109375" style="904" bestFit="1" customWidth="1"/>
    <col min="9738" max="9984" width="11.42578125" style="904"/>
    <col min="9985" max="9985" width="57.5703125" style="904" customWidth="1"/>
    <col min="9986" max="9990" width="12.5703125" style="904" customWidth="1"/>
    <col min="9991" max="9991" width="1.85546875" style="904" customWidth="1"/>
    <col min="9992" max="9992" width="9.140625" style="904" customWidth="1"/>
    <col min="9993" max="9993" width="10.7109375" style="904" bestFit="1" customWidth="1"/>
    <col min="9994" max="10240" width="11.42578125" style="904"/>
    <col min="10241" max="10241" width="57.5703125" style="904" customWidth="1"/>
    <col min="10242" max="10246" width="12.5703125" style="904" customWidth="1"/>
    <col min="10247" max="10247" width="1.85546875" style="904" customWidth="1"/>
    <col min="10248" max="10248" width="9.140625" style="904" customWidth="1"/>
    <col min="10249" max="10249" width="10.7109375" style="904" bestFit="1" customWidth="1"/>
    <col min="10250" max="10496" width="11.42578125" style="904"/>
    <col min="10497" max="10497" width="57.5703125" style="904" customWidth="1"/>
    <col min="10498" max="10502" width="12.5703125" style="904" customWidth="1"/>
    <col min="10503" max="10503" width="1.85546875" style="904" customWidth="1"/>
    <col min="10504" max="10504" width="9.140625" style="904" customWidth="1"/>
    <col min="10505" max="10505" width="10.7109375" style="904" bestFit="1" customWidth="1"/>
    <col min="10506" max="10752" width="11.42578125" style="904"/>
    <col min="10753" max="10753" width="57.5703125" style="904" customWidth="1"/>
    <col min="10754" max="10758" width="12.5703125" style="904" customWidth="1"/>
    <col min="10759" max="10759" width="1.85546875" style="904" customWidth="1"/>
    <col min="10760" max="10760" width="9.140625" style="904" customWidth="1"/>
    <col min="10761" max="10761" width="10.7109375" style="904" bestFit="1" customWidth="1"/>
    <col min="10762" max="11008" width="11.42578125" style="904"/>
    <col min="11009" max="11009" width="57.5703125" style="904" customWidth="1"/>
    <col min="11010" max="11014" width="12.5703125" style="904" customWidth="1"/>
    <col min="11015" max="11015" width="1.85546875" style="904" customWidth="1"/>
    <col min="11016" max="11016" width="9.140625" style="904" customWidth="1"/>
    <col min="11017" max="11017" width="10.7109375" style="904" bestFit="1" customWidth="1"/>
    <col min="11018" max="11264" width="11.42578125" style="904"/>
    <col min="11265" max="11265" width="57.5703125" style="904" customWidth="1"/>
    <col min="11266" max="11270" width="12.5703125" style="904" customWidth="1"/>
    <col min="11271" max="11271" width="1.85546875" style="904" customWidth="1"/>
    <col min="11272" max="11272" width="9.140625" style="904" customWidth="1"/>
    <col min="11273" max="11273" width="10.7109375" style="904" bestFit="1" customWidth="1"/>
    <col min="11274" max="11520" width="11.42578125" style="904"/>
    <col min="11521" max="11521" width="57.5703125" style="904" customWidth="1"/>
    <col min="11522" max="11526" width="12.5703125" style="904" customWidth="1"/>
    <col min="11527" max="11527" width="1.85546875" style="904" customWidth="1"/>
    <col min="11528" max="11528" width="9.140625" style="904" customWidth="1"/>
    <col min="11529" max="11529" width="10.7109375" style="904" bestFit="1" customWidth="1"/>
    <col min="11530" max="11776" width="11.42578125" style="904"/>
    <col min="11777" max="11777" width="57.5703125" style="904" customWidth="1"/>
    <col min="11778" max="11782" width="12.5703125" style="904" customWidth="1"/>
    <col min="11783" max="11783" width="1.85546875" style="904" customWidth="1"/>
    <col min="11784" max="11784" width="9.140625" style="904" customWidth="1"/>
    <col min="11785" max="11785" width="10.7109375" style="904" bestFit="1" customWidth="1"/>
    <col min="11786" max="12032" width="11.42578125" style="904"/>
    <col min="12033" max="12033" width="57.5703125" style="904" customWidth="1"/>
    <col min="12034" max="12038" width="12.5703125" style="904" customWidth="1"/>
    <col min="12039" max="12039" width="1.85546875" style="904" customWidth="1"/>
    <col min="12040" max="12040" width="9.140625" style="904" customWidth="1"/>
    <col min="12041" max="12041" width="10.7109375" style="904" bestFit="1" customWidth="1"/>
    <col min="12042" max="12288" width="11.42578125" style="904"/>
    <col min="12289" max="12289" width="57.5703125" style="904" customWidth="1"/>
    <col min="12290" max="12294" width="12.5703125" style="904" customWidth="1"/>
    <col min="12295" max="12295" width="1.85546875" style="904" customWidth="1"/>
    <col min="12296" max="12296" width="9.140625" style="904" customWidth="1"/>
    <col min="12297" max="12297" width="10.7109375" style="904" bestFit="1" customWidth="1"/>
    <col min="12298" max="12544" width="11.42578125" style="904"/>
    <col min="12545" max="12545" width="57.5703125" style="904" customWidth="1"/>
    <col min="12546" max="12550" width="12.5703125" style="904" customWidth="1"/>
    <col min="12551" max="12551" width="1.85546875" style="904" customWidth="1"/>
    <col min="12552" max="12552" width="9.140625" style="904" customWidth="1"/>
    <col min="12553" max="12553" width="10.7109375" style="904" bestFit="1" customWidth="1"/>
    <col min="12554" max="12800" width="11.42578125" style="904"/>
    <col min="12801" max="12801" width="57.5703125" style="904" customWidth="1"/>
    <col min="12802" max="12806" width="12.5703125" style="904" customWidth="1"/>
    <col min="12807" max="12807" width="1.85546875" style="904" customWidth="1"/>
    <col min="12808" max="12808" width="9.140625" style="904" customWidth="1"/>
    <col min="12809" max="12809" width="10.7109375" style="904" bestFit="1" customWidth="1"/>
    <col min="12810" max="13056" width="11.42578125" style="904"/>
    <col min="13057" max="13057" width="57.5703125" style="904" customWidth="1"/>
    <col min="13058" max="13062" width="12.5703125" style="904" customWidth="1"/>
    <col min="13063" max="13063" width="1.85546875" style="904" customWidth="1"/>
    <col min="13064" max="13064" width="9.140625" style="904" customWidth="1"/>
    <col min="13065" max="13065" width="10.7109375" style="904" bestFit="1" customWidth="1"/>
    <col min="13066" max="13312" width="11.42578125" style="904"/>
    <col min="13313" max="13313" width="57.5703125" style="904" customWidth="1"/>
    <col min="13314" max="13318" width="12.5703125" style="904" customWidth="1"/>
    <col min="13319" max="13319" width="1.85546875" style="904" customWidth="1"/>
    <col min="13320" max="13320" width="9.140625" style="904" customWidth="1"/>
    <col min="13321" max="13321" width="10.7109375" style="904" bestFit="1" customWidth="1"/>
    <col min="13322" max="13568" width="11.42578125" style="904"/>
    <col min="13569" max="13569" width="57.5703125" style="904" customWidth="1"/>
    <col min="13570" max="13574" width="12.5703125" style="904" customWidth="1"/>
    <col min="13575" max="13575" width="1.85546875" style="904" customWidth="1"/>
    <col min="13576" max="13576" width="9.140625" style="904" customWidth="1"/>
    <col min="13577" max="13577" width="10.7109375" style="904" bestFit="1" customWidth="1"/>
    <col min="13578" max="13824" width="11.42578125" style="904"/>
    <col min="13825" max="13825" width="57.5703125" style="904" customWidth="1"/>
    <col min="13826" max="13830" width="12.5703125" style="904" customWidth="1"/>
    <col min="13831" max="13831" width="1.85546875" style="904" customWidth="1"/>
    <col min="13832" max="13832" width="9.140625" style="904" customWidth="1"/>
    <col min="13833" max="13833" width="10.7109375" style="904" bestFit="1" customWidth="1"/>
    <col min="13834" max="14080" width="11.42578125" style="904"/>
    <col min="14081" max="14081" width="57.5703125" style="904" customWidth="1"/>
    <col min="14082" max="14086" width="12.5703125" style="904" customWidth="1"/>
    <col min="14087" max="14087" width="1.85546875" style="904" customWidth="1"/>
    <col min="14088" max="14088" width="9.140625" style="904" customWidth="1"/>
    <col min="14089" max="14089" width="10.7109375" style="904" bestFit="1" customWidth="1"/>
    <col min="14090" max="14336" width="11.42578125" style="904"/>
    <col min="14337" max="14337" width="57.5703125" style="904" customWidth="1"/>
    <col min="14338" max="14342" width="12.5703125" style="904" customWidth="1"/>
    <col min="14343" max="14343" width="1.85546875" style="904" customWidth="1"/>
    <col min="14344" max="14344" width="9.140625" style="904" customWidth="1"/>
    <col min="14345" max="14345" width="10.7109375" style="904" bestFit="1" customWidth="1"/>
    <col min="14346" max="14592" width="11.42578125" style="904"/>
    <col min="14593" max="14593" width="57.5703125" style="904" customWidth="1"/>
    <col min="14594" max="14598" width="12.5703125" style="904" customWidth="1"/>
    <col min="14599" max="14599" width="1.85546875" style="904" customWidth="1"/>
    <col min="14600" max="14600" width="9.140625" style="904" customWidth="1"/>
    <col min="14601" max="14601" width="10.7109375" style="904" bestFit="1" customWidth="1"/>
    <col min="14602" max="14848" width="11.42578125" style="904"/>
    <col min="14849" max="14849" width="57.5703125" style="904" customWidth="1"/>
    <col min="14850" max="14854" width="12.5703125" style="904" customWidth="1"/>
    <col min="14855" max="14855" width="1.85546875" style="904" customWidth="1"/>
    <col min="14856" max="14856" width="9.140625" style="904" customWidth="1"/>
    <col min="14857" max="14857" width="10.7109375" style="904" bestFit="1" customWidth="1"/>
    <col min="14858" max="15104" width="11.42578125" style="904"/>
    <col min="15105" max="15105" width="57.5703125" style="904" customWidth="1"/>
    <col min="15106" max="15110" width="12.5703125" style="904" customWidth="1"/>
    <col min="15111" max="15111" width="1.85546875" style="904" customWidth="1"/>
    <col min="15112" max="15112" width="9.140625" style="904" customWidth="1"/>
    <col min="15113" max="15113" width="10.7109375" style="904" bestFit="1" customWidth="1"/>
    <col min="15114" max="15360" width="11.42578125" style="904"/>
    <col min="15361" max="15361" width="57.5703125" style="904" customWidth="1"/>
    <col min="15362" max="15366" width="12.5703125" style="904" customWidth="1"/>
    <col min="15367" max="15367" width="1.85546875" style="904" customWidth="1"/>
    <col min="15368" max="15368" width="9.140625" style="904" customWidth="1"/>
    <col min="15369" max="15369" width="10.7109375" style="904" bestFit="1" customWidth="1"/>
    <col min="15370" max="15616" width="11.42578125" style="904"/>
    <col min="15617" max="15617" width="57.5703125" style="904" customWidth="1"/>
    <col min="15618" max="15622" width="12.5703125" style="904" customWidth="1"/>
    <col min="15623" max="15623" width="1.85546875" style="904" customWidth="1"/>
    <col min="15624" max="15624" width="9.140625" style="904" customWidth="1"/>
    <col min="15625" max="15625" width="10.7109375" style="904" bestFit="1" customWidth="1"/>
    <col min="15626" max="15872" width="11.42578125" style="904"/>
    <col min="15873" max="15873" width="57.5703125" style="904" customWidth="1"/>
    <col min="15874" max="15878" width="12.5703125" style="904" customWidth="1"/>
    <col min="15879" max="15879" width="1.85546875" style="904" customWidth="1"/>
    <col min="15880" max="15880" width="9.140625" style="904" customWidth="1"/>
    <col min="15881" max="15881" width="10.7109375" style="904" bestFit="1" customWidth="1"/>
    <col min="15882" max="16128" width="11.42578125" style="904"/>
    <col min="16129" max="16129" width="57.5703125" style="904" customWidth="1"/>
    <col min="16130" max="16134" width="12.5703125" style="904" customWidth="1"/>
    <col min="16135" max="16135" width="1.85546875" style="904" customWidth="1"/>
    <col min="16136" max="16136" width="9.140625" style="904" customWidth="1"/>
    <col min="16137" max="16137" width="10.7109375" style="904" bestFit="1" customWidth="1"/>
    <col min="16138" max="16384" width="11.42578125" style="904"/>
  </cols>
  <sheetData>
    <row r="1" spans="1:6" s="84" customFormat="1" ht="2.25" customHeight="1">
      <c r="A1" s="82"/>
      <c r="B1" s="556"/>
      <c r="C1" s="556"/>
      <c r="D1" s="556"/>
      <c r="E1" s="556"/>
      <c r="F1" s="556"/>
    </row>
    <row r="2" spans="1:6" s="74" customFormat="1" ht="39" customHeight="1">
      <c r="A2" s="914" t="s">
        <v>1091</v>
      </c>
      <c r="B2" s="914"/>
      <c r="C2" s="914"/>
      <c r="D2" s="914"/>
      <c r="E2" s="914"/>
      <c r="F2" s="914"/>
    </row>
    <row r="3" spans="1:6" s="74" customFormat="1" ht="20.25">
      <c r="A3" s="914" t="s">
        <v>1267</v>
      </c>
      <c r="B3" s="914"/>
      <c r="C3" s="914"/>
      <c r="D3" s="914"/>
      <c r="E3" s="914"/>
      <c r="F3" s="914"/>
    </row>
    <row r="4" spans="1:6" s="74" customFormat="1" ht="20.25">
      <c r="A4" s="914" t="s">
        <v>1537</v>
      </c>
      <c r="B4" s="914"/>
      <c r="C4" s="914"/>
      <c r="D4" s="914"/>
      <c r="E4" s="914"/>
      <c r="F4" s="914"/>
    </row>
    <row r="5" spans="1:6" s="75" customFormat="1" ht="39" customHeight="1">
      <c r="A5" s="915" t="s">
        <v>1407</v>
      </c>
      <c r="B5" s="915"/>
      <c r="C5" s="915"/>
      <c r="D5" s="915"/>
      <c r="E5" s="915"/>
      <c r="F5" s="915"/>
    </row>
    <row r="6" spans="1:6" s="904" customFormat="1" ht="6" customHeight="1">
      <c r="A6" s="81"/>
      <c r="B6" s="80"/>
      <c r="C6" s="80"/>
      <c r="D6" s="80"/>
      <c r="E6" s="80"/>
      <c r="F6" s="80"/>
    </row>
    <row r="7" spans="1:6" s="904" customFormat="1" ht="4.5" customHeight="1" thickBot="1">
      <c r="A7" s="425"/>
      <c r="B7" s="557"/>
      <c r="C7" s="557"/>
      <c r="D7" s="557"/>
      <c r="E7" s="557"/>
      <c r="F7" s="557"/>
    </row>
    <row r="8" spans="1:6" s="904" customFormat="1" ht="16.5" thickTop="1" thickBot="1">
      <c r="A8" s="68"/>
      <c r="B8" s="558" t="s">
        <v>2</v>
      </c>
      <c r="C8" s="558" t="s">
        <v>3</v>
      </c>
      <c r="D8" s="558" t="s">
        <v>4</v>
      </c>
      <c r="E8" s="558" t="s">
        <v>5</v>
      </c>
      <c r="F8" s="558" t="s">
        <v>6</v>
      </c>
    </row>
    <row r="9" spans="1:6" s="60" customFormat="1" ht="12.75" thickTop="1" thickBot="1">
      <c r="A9" s="69" t="s">
        <v>7</v>
      </c>
      <c r="B9" s="73">
        <v>4028803.4600999998</v>
      </c>
      <c r="C9" s="73">
        <v>346861.42106999998</v>
      </c>
      <c r="D9" s="73">
        <v>0</v>
      </c>
      <c r="E9" s="73">
        <v>1099.65175</v>
      </c>
      <c r="F9" s="73">
        <v>4376764.5329200001</v>
      </c>
    </row>
    <row r="10" spans="1:6" s="60" customFormat="1" ht="12.75" thickTop="1" thickBot="1">
      <c r="A10" s="449" t="s">
        <v>8</v>
      </c>
      <c r="B10" s="70">
        <v>195468.64731999999</v>
      </c>
      <c r="C10" s="70">
        <v>88118.529459999991</v>
      </c>
      <c r="D10" s="70">
        <v>0</v>
      </c>
      <c r="E10" s="70">
        <v>719.06590000000006</v>
      </c>
      <c r="F10" s="70">
        <v>284306.24268000002</v>
      </c>
    </row>
    <row r="11" spans="1:6" s="60" customFormat="1" ht="12" thickTop="1">
      <c r="A11" s="494" t="s">
        <v>9</v>
      </c>
      <c r="B11" s="71">
        <v>99536.195099999997</v>
      </c>
      <c r="C11" s="71">
        <v>21647.642339999999</v>
      </c>
      <c r="D11" s="71">
        <v>0</v>
      </c>
      <c r="E11" s="71">
        <v>0</v>
      </c>
      <c r="F11" s="71">
        <v>121183.83744</v>
      </c>
    </row>
    <row r="12" spans="1:6" s="60" customFormat="1" ht="11.25">
      <c r="A12" s="494" t="s">
        <v>10</v>
      </c>
      <c r="B12" s="71">
        <v>74830.544439999998</v>
      </c>
      <c r="C12" s="71">
        <v>41510.351459999998</v>
      </c>
      <c r="D12" s="71">
        <v>0</v>
      </c>
      <c r="E12" s="71">
        <v>719.06590000000006</v>
      </c>
      <c r="F12" s="71">
        <v>117059.96179999999</v>
      </c>
    </row>
    <row r="13" spans="1:6" s="60" customFormat="1" ht="11.25">
      <c r="A13" s="494" t="s">
        <v>11</v>
      </c>
      <c r="B13" s="71">
        <v>21096.590660000002</v>
      </c>
      <c r="C13" s="71">
        <v>10379.63378</v>
      </c>
      <c r="D13" s="71">
        <v>0</v>
      </c>
      <c r="E13" s="71">
        <v>0</v>
      </c>
      <c r="F13" s="71">
        <v>31476.224440000002</v>
      </c>
    </row>
    <row r="14" spans="1:6" s="60" customFormat="1" ht="11.25">
      <c r="A14" s="494" t="s">
        <v>12</v>
      </c>
      <c r="B14" s="71">
        <v>0</v>
      </c>
      <c r="C14" s="71">
        <v>0</v>
      </c>
      <c r="D14" s="71">
        <v>0</v>
      </c>
      <c r="E14" s="71">
        <v>0</v>
      </c>
      <c r="F14" s="71">
        <v>0</v>
      </c>
    </row>
    <row r="15" spans="1:6" s="60" customFormat="1" ht="11.25">
      <c r="A15" s="494" t="s">
        <v>13</v>
      </c>
      <c r="B15" s="71">
        <v>0</v>
      </c>
      <c r="C15" s="71">
        <v>14580.901880000001</v>
      </c>
      <c r="D15" s="71">
        <v>0</v>
      </c>
      <c r="E15" s="71">
        <v>0</v>
      </c>
      <c r="F15" s="71">
        <v>14580.901880000001</v>
      </c>
    </row>
    <row r="16" spans="1:6" s="60" customFormat="1" ht="11.25">
      <c r="A16" s="494" t="s">
        <v>14</v>
      </c>
      <c r="B16" s="71">
        <v>5.3171200000000001</v>
      </c>
      <c r="C16" s="71">
        <v>0</v>
      </c>
      <c r="D16" s="71">
        <v>0</v>
      </c>
      <c r="E16" s="71">
        <v>0</v>
      </c>
      <c r="F16" s="71">
        <v>5.3171200000000001</v>
      </c>
    </row>
    <row r="17" spans="1:6" s="60" customFormat="1" ht="11.25">
      <c r="A17" s="494" t="s">
        <v>15</v>
      </c>
      <c r="B17" s="71">
        <v>0</v>
      </c>
      <c r="C17" s="71">
        <v>0</v>
      </c>
      <c r="D17" s="71">
        <v>0</v>
      </c>
      <c r="E17" s="71">
        <v>0</v>
      </c>
      <c r="F17" s="71">
        <v>0</v>
      </c>
    </row>
    <row r="18" spans="1:6" s="60" customFormat="1" ht="12" thickBot="1">
      <c r="A18" s="494" t="s">
        <v>16</v>
      </c>
      <c r="B18" s="71">
        <v>0</v>
      </c>
      <c r="C18" s="71">
        <v>0</v>
      </c>
      <c r="D18" s="71">
        <v>0</v>
      </c>
      <c r="E18" s="71">
        <v>0</v>
      </c>
      <c r="F18" s="71">
        <v>0</v>
      </c>
    </row>
    <row r="19" spans="1:6" s="60" customFormat="1" ht="12.75" thickTop="1" thickBot="1">
      <c r="A19" s="449" t="s">
        <v>17</v>
      </c>
      <c r="B19" s="70">
        <v>85460.740439999994</v>
      </c>
      <c r="C19" s="70">
        <v>92085.105060000002</v>
      </c>
      <c r="D19" s="70">
        <v>0</v>
      </c>
      <c r="E19" s="70">
        <v>52.303719999999998</v>
      </c>
      <c r="F19" s="70">
        <v>177598.14921999999</v>
      </c>
    </row>
    <row r="20" spans="1:6" s="60" customFormat="1" ht="12" thickTop="1">
      <c r="A20" s="494" t="s">
        <v>18</v>
      </c>
      <c r="B20" s="71">
        <v>0</v>
      </c>
      <c r="C20" s="71">
        <v>0</v>
      </c>
      <c r="D20" s="71">
        <v>0</v>
      </c>
      <c r="E20" s="71">
        <v>0</v>
      </c>
      <c r="F20" s="71">
        <v>0</v>
      </c>
    </row>
    <row r="21" spans="1:6" s="60" customFormat="1" ht="11.25">
      <c r="A21" s="494" t="s">
        <v>19</v>
      </c>
      <c r="B21" s="71">
        <v>17524.484210000002</v>
      </c>
      <c r="C21" s="71">
        <v>21540.409199999998</v>
      </c>
      <c r="D21" s="71">
        <v>0</v>
      </c>
      <c r="E21" s="71">
        <v>0</v>
      </c>
      <c r="F21" s="71">
        <v>39064.893409999997</v>
      </c>
    </row>
    <row r="22" spans="1:6" s="60" customFormat="1" ht="11.25">
      <c r="A22" s="494" t="s">
        <v>20</v>
      </c>
      <c r="B22" s="71">
        <v>0</v>
      </c>
      <c r="C22" s="71">
        <v>0</v>
      </c>
      <c r="D22" s="71">
        <v>0</v>
      </c>
      <c r="E22" s="71">
        <v>0</v>
      </c>
      <c r="F22" s="71">
        <v>0</v>
      </c>
    </row>
    <row r="23" spans="1:6" s="60" customFormat="1" ht="11.25">
      <c r="A23" s="494" t="s">
        <v>21</v>
      </c>
      <c r="B23" s="71">
        <v>0</v>
      </c>
      <c r="C23" s="71">
        <v>0</v>
      </c>
      <c r="D23" s="71">
        <v>0</v>
      </c>
      <c r="E23" s="71">
        <v>0</v>
      </c>
      <c r="F23" s="71">
        <v>0</v>
      </c>
    </row>
    <row r="24" spans="1:6" s="60" customFormat="1" ht="11.25">
      <c r="A24" s="494" t="s">
        <v>22</v>
      </c>
      <c r="B24" s="71">
        <v>4912.8840599999994</v>
      </c>
      <c r="C24" s="71">
        <v>7799.9198799999995</v>
      </c>
      <c r="D24" s="71">
        <v>0</v>
      </c>
      <c r="E24" s="71">
        <v>51.384389999999996</v>
      </c>
      <c r="F24" s="71">
        <v>12764.188330000001</v>
      </c>
    </row>
    <row r="25" spans="1:6" s="60" customFormat="1" ht="11.25">
      <c r="A25" s="494" t="s">
        <v>23</v>
      </c>
      <c r="B25" s="71">
        <v>62920.811869999998</v>
      </c>
      <c r="C25" s="71">
        <v>62743.956619999997</v>
      </c>
      <c r="D25" s="71">
        <v>0</v>
      </c>
      <c r="E25" s="71">
        <v>0.91933000000000009</v>
      </c>
      <c r="F25" s="71">
        <v>125665.68781999999</v>
      </c>
    </row>
    <row r="26" spans="1:6" s="60" customFormat="1" ht="11.25">
      <c r="A26" s="494" t="s">
        <v>24</v>
      </c>
      <c r="B26" s="71">
        <v>102.5603</v>
      </c>
      <c r="C26" s="71">
        <v>0.81935999999999998</v>
      </c>
      <c r="D26" s="71">
        <v>0</v>
      </c>
      <c r="E26" s="71">
        <v>0</v>
      </c>
      <c r="F26" s="71">
        <v>103.37966</v>
      </c>
    </row>
    <row r="27" spans="1:6" s="60" customFormat="1" ht="12" thickBot="1">
      <c r="A27" s="494" t="s">
        <v>25</v>
      </c>
      <c r="B27" s="71">
        <v>0</v>
      </c>
      <c r="C27" s="71">
        <v>0</v>
      </c>
      <c r="D27" s="71">
        <v>0</v>
      </c>
      <c r="E27" s="71">
        <v>0</v>
      </c>
      <c r="F27" s="71">
        <v>0</v>
      </c>
    </row>
    <row r="28" spans="1:6" s="60" customFormat="1" ht="12.75" thickTop="1" thickBot="1">
      <c r="A28" s="449" t="s">
        <v>26</v>
      </c>
      <c r="B28" s="70">
        <v>3521399.16059</v>
      </c>
      <c r="C28" s="70">
        <v>120684.32928000001</v>
      </c>
      <c r="D28" s="70">
        <v>0</v>
      </c>
      <c r="E28" s="70">
        <v>328.28213</v>
      </c>
      <c r="F28" s="70">
        <v>3642411.7719999999</v>
      </c>
    </row>
    <row r="29" spans="1:6" s="60" customFormat="1" ht="12" thickTop="1">
      <c r="A29" s="495" t="s">
        <v>27</v>
      </c>
      <c r="B29" s="71">
        <v>3443085.4321099999</v>
      </c>
      <c r="C29" s="71">
        <v>160593.86908</v>
      </c>
      <c r="D29" s="71">
        <v>0</v>
      </c>
      <c r="E29" s="71">
        <v>327.67596999999995</v>
      </c>
      <c r="F29" s="71">
        <v>3604006.9771599998</v>
      </c>
    </row>
    <row r="30" spans="1:6" s="60" customFormat="1" ht="11.25">
      <c r="A30" s="494" t="s">
        <v>28</v>
      </c>
      <c r="B30" s="71">
        <v>3370958.68573</v>
      </c>
      <c r="C30" s="71">
        <v>145926.14001</v>
      </c>
      <c r="D30" s="71">
        <v>0</v>
      </c>
      <c r="E30" s="71">
        <v>327.67596999999995</v>
      </c>
      <c r="F30" s="71">
        <v>3517212.50171</v>
      </c>
    </row>
    <row r="31" spans="1:6" s="60" customFormat="1" ht="11.25">
      <c r="A31" s="494" t="s">
        <v>29</v>
      </c>
      <c r="B31" s="71">
        <v>67986.625169999999</v>
      </c>
      <c r="C31" s="71">
        <v>13458.358269999999</v>
      </c>
      <c r="D31" s="71">
        <v>0</v>
      </c>
      <c r="E31" s="71">
        <v>0</v>
      </c>
      <c r="F31" s="71">
        <v>81444.983439999996</v>
      </c>
    </row>
    <row r="32" spans="1:6" s="60" customFormat="1" ht="11.25">
      <c r="A32" s="494" t="s">
        <v>30</v>
      </c>
      <c r="B32" s="71">
        <v>4140.1212100000002</v>
      </c>
      <c r="C32" s="71">
        <v>1209.3708000000001</v>
      </c>
      <c r="D32" s="71">
        <v>0</v>
      </c>
      <c r="E32" s="71">
        <v>0</v>
      </c>
      <c r="F32" s="71">
        <v>5349.4920099999999</v>
      </c>
    </row>
    <row r="33" spans="1:6" s="60" customFormat="1" ht="11.25">
      <c r="A33" s="495" t="s">
        <v>31</v>
      </c>
      <c r="B33" s="71">
        <v>39694.235270000005</v>
      </c>
      <c r="C33" s="71">
        <v>1101.1788100000001</v>
      </c>
      <c r="D33" s="71">
        <v>0</v>
      </c>
      <c r="E33" s="71">
        <v>0</v>
      </c>
      <c r="F33" s="71">
        <v>40795.414079999995</v>
      </c>
    </row>
    <row r="34" spans="1:6" s="60" customFormat="1" ht="11.25">
      <c r="A34" s="494" t="s">
        <v>32</v>
      </c>
      <c r="B34" s="71">
        <v>32102.185799999999</v>
      </c>
      <c r="C34" s="71">
        <v>425.95715999999999</v>
      </c>
      <c r="D34" s="71">
        <v>0</v>
      </c>
      <c r="E34" s="71">
        <v>0</v>
      </c>
      <c r="F34" s="71">
        <v>32528.142960000001</v>
      </c>
    </row>
    <row r="35" spans="1:6" s="60" customFormat="1" ht="11.25">
      <c r="A35" s="494" t="s">
        <v>33</v>
      </c>
      <c r="B35" s="71">
        <v>7542.9645300000002</v>
      </c>
      <c r="C35" s="71">
        <v>675.22165000000007</v>
      </c>
      <c r="D35" s="71">
        <v>0</v>
      </c>
      <c r="E35" s="71">
        <v>0</v>
      </c>
      <c r="F35" s="71">
        <v>8218.1861800000006</v>
      </c>
    </row>
    <row r="36" spans="1:6" s="60" customFormat="1" ht="11.25">
      <c r="A36" s="494" t="s">
        <v>34</v>
      </c>
      <c r="B36" s="71">
        <v>49.084940000000003</v>
      </c>
      <c r="C36" s="71">
        <v>0</v>
      </c>
      <c r="D36" s="71">
        <v>0</v>
      </c>
      <c r="E36" s="71">
        <v>0</v>
      </c>
      <c r="F36" s="71">
        <v>49.084940000000003</v>
      </c>
    </row>
    <row r="37" spans="1:6" s="60" customFormat="1" ht="11.25">
      <c r="A37" s="495" t="s">
        <v>35</v>
      </c>
      <c r="B37" s="71">
        <v>85137.120800000004</v>
      </c>
      <c r="C37" s="71">
        <v>4325.9627799999998</v>
      </c>
      <c r="D37" s="71">
        <v>0</v>
      </c>
      <c r="E37" s="71">
        <v>0</v>
      </c>
      <c r="F37" s="71">
        <v>89463.083579999991</v>
      </c>
    </row>
    <row r="38" spans="1:6" s="60" customFormat="1" ht="11.25">
      <c r="A38" s="494" t="s">
        <v>36</v>
      </c>
      <c r="B38" s="71">
        <v>77441.009010000009</v>
      </c>
      <c r="C38" s="71">
        <v>2814.7644</v>
      </c>
      <c r="D38" s="71">
        <v>0</v>
      </c>
      <c r="E38" s="71">
        <v>0</v>
      </c>
      <c r="F38" s="71">
        <v>80255.773409999994</v>
      </c>
    </row>
    <row r="39" spans="1:6" s="60" customFormat="1" ht="11.25">
      <c r="A39" s="494" t="s">
        <v>37</v>
      </c>
      <c r="B39" s="71">
        <v>6752.2153099999996</v>
      </c>
      <c r="C39" s="71">
        <v>1511.1983799999998</v>
      </c>
      <c r="D39" s="71">
        <v>0</v>
      </c>
      <c r="E39" s="71">
        <v>0</v>
      </c>
      <c r="F39" s="71">
        <v>8263.4136900000012</v>
      </c>
    </row>
    <row r="40" spans="1:6" s="60" customFormat="1" ht="12" thickBot="1">
      <c r="A40" s="494" t="s">
        <v>38</v>
      </c>
      <c r="B40" s="71">
        <v>943.89648</v>
      </c>
      <c r="C40" s="71">
        <v>0</v>
      </c>
      <c r="D40" s="71">
        <v>0</v>
      </c>
      <c r="E40" s="71">
        <v>0</v>
      </c>
      <c r="F40" s="71">
        <v>943.89648</v>
      </c>
    </row>
    <row r="41" spans="1:6" s="60" customFormat="1" ht="12.75" thickTop="1" thickBot="1">
      <c r="A41" s="449" t="s">
        <v>39</v>
      </c>
      <c r="B41" s="70">
        <v>54661.457289999998</v>
      </c>
      <c r="C41" s="70">
        <v>2445.2970800000003</v>
      </c>
      <c r="D41" s="70">
        <v>0</v>
      </c>
      <c r="E41" s="70">
        <v>1.01573</v>
      </c>
      <c r="F41" s="70">
        <v>57107.770100000002</v>
      </c>
    </row>
    <row r="42" spans="1:6" s="60" customFormat="1" ht="12" thickTop="1">
      <c r="A42" s="494" t="s">
        <v>40</v>
      </c>
      <c r="B42" s="71">
        <v>52084.710930000001</v>
      </c>
      <c r="C42" s="71">
        <v>2163.8392699999999</v>
      </c>
      <c r="D42" s="71">
        <v>0</v>
      </c>
      <c r="E42" s="71">
        <v>1.01573</v>
      </c>
      <c r="F42" s="71">
        <v>54249.565929999997</v>
      </c>
    </row>
    <row r="43" spans="1:6" s="60" customFormat="1" ht="11.25">
      <c r="A43" s="494" t="s">
        <v>41</v>
      </c>
      <c r="B43" s="71">
        <v>1943.9533100000001</v>
      </c>
      <c r="C43" s="71">
        <v>275.89640999999995</v>
      </c>
      <c r="D43" s="71">
        <v>0</v>
      </c>
      <c r="E43" s="71">
        <v>0</v>
      </c>
      <c r="F43" s="71">
        <v>2219.8497200000002</v>
      </c>
    </row>
    <row r="44" spans="1:6" s="60" customFormat="1" ht="11.25">
      <c r="A44" s="494" t="s">
        <v>42</v>
      </c>
      <c r="B44" s="71">
        <v>475.01708000000002</v>
      </c>
      <c r="C44" s="71">
        <v>1.5389699999999999</v>
      </c>
      <c r="D44" s="71">
        <v>0</v>
      </c>
      <c r="E44" s="71">
        <v>0</v>
      </c>
      <c r="F44" s="71">
        <v>476.55604999999997</v>
      </c>
    </row>
    <row r="45" spans="1:6" s="60" customFormat="1" ht="11.25">
      <c r="A45" s="494" t="s">
        <v>43</v>
      </c>
      <c r="B45" s="71">
        <v>134.19243</v>
      </c>
      <c r="C45" s="71">
        <v>0</v>
      </c>
      <c r="D45" s="71">
        <v>0</v>
      </c>
      <c r="E45" s="71">
        <v>0</v>
      </c>
      <c r="F45" s="71">
        <v>134.19243</v>
      </c>
    </row>
    <row r="46" spans="1:6" s="60" customFormat="1" ht="11.25">
      <c r="A46" s="494" t="s">
        <v>44</v>
      </c>
      <c r="B46" s="71">
        <v>23.583539999999999</v>
      </c>
      <c r="C46" s="71">
        <v>0</v>
      </c>
      <c r="D46" s="71">
        <v>0</v>
      </c>
      <c r="E46" s="71">
        <v>0</v>
      </c>
      <c r="F46" s="71">
        <v>23.583539999999999</v>
      </c>
    </row>
    <row r="47" spans="1:6" s="60" customFormat="1" ht="12" thickBot="1">
      <c r="A47" s="494" t="s">
        <v>45</v>
      </c>
      <c r="B47" s="71">
        <v>0</v>
      </c>
      <c r="C47" s="71">
        <v>4.0224299999999999</v>
      </c>
      <c r="D47" s="71">
        <v>0</v>
      </c>
      <c r="E47" s="71">
        <v>0</v>
      </c>
      <c r="F47" s="71">
        <v>4.0224299999999999</v>
      </c>
    </row>
    <row r="48" spans="1:6" s="60" customFormat="1" ht="12.75" thickTop="1" thickBot="1">
      <c r="A48" s="449" t="s">
        <v>46</v>
      </c>
      <c r="B48" s="70">
        <v>-101179.08487999999</v>
      </c>
      <c r="C48" s="70">
        <v>-47781.978470000002</v>
      </c>
      <c r="D48" s="70">
        <v>0</v>
      </c>
      <c r="E48" s="70">
        <v>-0.40956999999999999</v>
      </c>
      <c r="F48" s="70">
        <v>-148961.47292</v>
      </c>
    </row>
    <row r="49" spans="1:6" s="60" customFormat="1" ht="12" thickTop="1">
      <c r="A49" s="496" t="s">
        <v>47</v>
      </c>
      <c r="B49" s="71">
        <v>-16096.15244</v>
      </c>
      <c r="C49" s="71">
        <v>-2338.8340499999999</v>
      </c>
      <c r="D49" s="71">
        <v>0</v>
      </c>
      <c r="E49" s="71">
        <v>-0.40956999999999999</v>
      </c>
      <c r="F49" s="71">
        <v>-18435.396059999999</v>
      </c>
    </row>
    <row r="50" spans="1:6" s="60" customFormat="1" ht="11.25">
      <c r="A50" s="494" t="s">
        <v>48</v>
      </c>
      <c r="B50" s="71">
        <v>-286.37990000000002</v>
      </c>
      <c r="C50" s="71">
        <v>-631.42870999999991</v>
      </c>
      <c r="D50" s="71">
        <v>0</v>
      </c>
      <c r="E50" s="71">
        <v>0</v>
      </c>
      <c r="F50" s="71">
        <v>-917.80860999999993</v>
      </c>
    </row>
    <row r="51" spans="1:6" s="60" customFormat="1" ht="11.25">
      <c r="A51" s="494" t="s">
        <v>49</v>
      </c>
      <c r="B51" s="71">
        <v>-11186.417820000001</v>
      </c>
      <c r="C51" s="71">
        <v>-69.840279999999993</v>
      </c>
      <c r="D51" s="71">
        <v>0</v>
      </c>
      <c r="E51" s="71">
        <v>0</v>
      </c>
      <c r="F51" s="71">
        <v>-11256.258099999999</v>
      </c>
    </row>
    <row r="52" spans="1:6" s="60" customFormat="1" ht="11.25">
      <c r="A52" s="494" t="s">
        <v>50</v>
      </c>
      <c r="B52" s="71">
        <v>-2509.4684600000001</v>
      </c>
      <c r="C52" s="71">
        <v>-108.41667</v>
      </c>
      <c r="D52" s="71">
        <v>0</v>
      </c>
      <c r="E52" s="71">
        <v>0</v>
      </c>
      <c r="F52" s="71">
        <v>-2617.8851299999997</v>
      </c>
    </row>
    <row r="53" spans="1:6" s="60" customFormat="1" ht="11.25">
      <c r="A53" s="494" t="s">
        <v>51</v>
      </c>
      <c r="B53" s="71">
        <v>-55247.014759999998</v>
      </c>
      <c r="C53" s="71">
        <v>-1851.9844699999999</v>
      </c>
      <c r="D53" s="71">
        <v>0</v>
      </c>
      <c r="E53" s="71">
        <v>0</v>
      </c>
      <c r="F53" s="71">
        <v>-57098.999229999994</v>
      </c>
    </row>
    <row r="54" spans="1:6" s="60" customFormat="1" ht="11.25">
      <c r="A54" s="494" t="s">
        <v>52</v>
      </c>
      <c r="B54" s="71">
        <v>-5019.0486100000007</v>
      </c>
      <c r="C54" s="71">
        <v>-1229.4277299999999</v>
      </c>
      <c r="D54" s="71">
        <v>0</v>
      </c>
      <c r="E54" s="71">
        <v>0</v>
      </c>
      <c r="F54" s="71">
        <v>-6248.4763400000002</v>
      </c>
    </row>
    <row r="55" spans="1:6" s="60" customFormat="1" ht="11.25">
      <c r="A55" s="496" t="s">
        <v>53</v>
      </c>
      <c r="B55" s="71">
        <v>-600</v>
      </c>
      <c r="C55" s="71">
        <v>-40475.594600000004</v>
      </c>
      <c r="D55" s="71">
        <v>0</v>
      </c>
      <c r="E55" s="71">
        <v>0</v>
      </c>
      <c r="F55" s="71">
        <v>-41075.594600000004</v>
      </c>
    </row>
    <row r="56" spans="1:6" s="60" customFormat="1" ht="11.25">
      <c r="A56" s="494" t="s">
        <v>54</v>
      </c>
      <c r="B56" s="71">
        <v>-10234.60289</v>
      </c>
      <c r="C56" s="71">
        <v>-1076.4519599999999</v>
      </c>
      <c r="D56" s="71">
        <v>0</v>
      </c>
      <c r="E56" s="71">
        <v>0</v>
      </c>
      <c r="F56" s="71">
        <v>-11311.05485</v>
      </c>
    </row>
    <row r="57" spans="1:6" s="60" customFormat="1" ht="11.25">
      <c r="A57" s="494" t="s">
        <v>55</v>
      </c>
      <c r="B57" s="71">
        <v>0</v>
      </c>
      <c r="C57" s="71">
        <v>0</v>
      </c>
      <c r="D57" s="71">
        <v>0</v>
      </c>
      <c r="E57" s="71">
        <v>0</v>
      </c>
      <c r="F57" s="71">
        <v>0</v>
      </c>
    </row>
    <row r="58" spans="1:6" s="60" customFormat="1" ht="12" thickBot="1">
      <c r="A58" s="494" t="s">
        <v>56</v>
      </c>
      <c r="B58" s="71">
        <v>0</v>
      </c>
      <c r="C58" s="71">
        <v>0</v>
      </c>
      <c r="D58" s="71">
        <v>0</v>
      </c>
      <c r="E58" s="71">
        <v>0</v>
      </c>
      <c r="F58" s="71">
        <v>0</v>
      </c>
    </row>
    <row r="59" spans="1:6" s="60" customFormat="1" ht="12.75" thickTop="1" thickBot="1">
      <c r="A59" s="449" t="s">
        <v>57</v>
      </c>
      <c r="B59" s="70">
        <v>30517.303260000001</v>
      </c>
      <c r="C59" s="70">
        <v>4058.8867599999999</v>
      </c>
      <c r="D59" s="70">
        <v>0</v>
      </c>
      <c r="E59" s="70">
        <v>0</v>
      </c>
      <c r="F59" s="70">
        <v>34576.190020000002</v>
      </c>
    </row>
    <row r="60" spans="1:6" s="60" customFormat="1" ht="12" thickTop="1">
      <c r="A60" s="494" t="s">
        <v>58</v>
      </c>
      <c r="B60" s="71">
        <v>0</v>
      </c>
      <c r="C60" s="71">
        <v>0</v>
      </c>
      <c r="D60" s="71">
        <v>0</v>
      </c>
      <c r="E60" s="71">
        <v>0</v>
      </c>
      <c r="F60" s="71">
        <v>0</v>
      </c>
    </row>
    <row r="61" spans="1:6" s="60" customFormat="1" ht="11.25">
      <c r="A61" s="496" t="s">
        <v>59</v>
      </c>
      <c r="B61" s="71">
        <v>21647.029879999998</v>
      </c>
      <c r="C61" s="71">
        <v>2459.8964000000001</v>
      </c>
      <c r="D61" s="71">
        <v>0</v>
      </c>
      <c r="E61" s="71">
        <v>0</v>
      </c>
      <c r="F61" s="71">
        <v>24106.92628</v>
      </c>
    </row>
    <row r="62" spans="1:6" s="60" customFormat="1" ht="11.25">
      <c r="A62" s="494" t="s">
        <v>60</v>
      </c>
      <c r="B62" s="71">
        <v>8870.2733800000005</v>
      </c>
      <c r="C62" s="71">
        <v>1598.99036</v>
      </c>
      <c r="D62" s="71">
        <v>0</v>
      </c>
      <c r="E62" s="71">
        <v>0</v>
      </c>
      <c r="F62" s="71">
        <v>10469.26374</v>
      </c>
    </row>
    <row r="63" spans="1:6" s="60" customFormat="1" ht="11.25">
      <c r="A63" s="494" t="s">
        <v>61</v>
      </c>
      <c r="B63" s="71">
        <v>0</v>
      </c>
      <c r="C63" s="71">
        <v>0</v>
      </c>
      <c r="D63" s="71">
        <v>0</v>
      </c>
      <c r="E63" s="71">
        <v>0</v>
      </c>
      <c r="F63" s="71">
        <v>0</v>
      </c>
    </row>
    <row r="64" spans="1:6" s="60" customFormat="1" ht="12" thickBot="1">
      <c r="A64" s="494" t="s">
        <v>62</v>
      </c>
      <c r="B64" s="71">
        <v>0</v>
      </c>
      <c r="C64" s="71">
        <v>0</v>
      </c>
      <c r="D64" s="71">
        <v>0</v>
      </c>
      <c r="E64" s="71">
        <v>0</v>
      </c>
      <c r="F64" s="71">
        <v>0</v>
      </c>
    </row>
    <row r="65" spans="1:6" s="60" customFormat="1" ht="12.75" thickTop="1" thickBot="1">
      <c r="A65" s="449" t="s">
        <v>63</v>
      </c>
      <c r="B65" s="70">
        <v>4545.5175999999992</v>
      </c>
      <c r="C65" s="70">
        <v>0</v>
      </c>
      <c r="D65" s="70">
        <v>0</v>
      </c>
      <c r="E65" s="70">
        <v>0</v>
      </c>
      <c r="F65" s="70">
        <v>4545.5175999999992</v>
      </c>
    </row>
    <row r="66" spans="1:6" s="60" customFormat="1" ht="12" thickTop="1">
      <c r="A66" s="494" t="s">
        <v>64</v>
      </c>
      <c r="B66" s="71">
        <v>0</v>
      </c>
      <c r="C66" s="71">
        <v>0</v>
      </c>
      <c r="D66" s="71">
        <v>0</v>
      </c>
      <c r="E66" s="71">
        <v>0</v>
      </c>
      <c r="F66" s="71">
        <v>0</v>
      </c>
    </row>
    <row r="67" spans="1:6" s="60" customFormat="1" ht="11.25">
      <c r="A67" s="494" t="s">
        <v>65</v>
      </c>
      <c r="B67" s="71">
        <v>7108.6550199999992</v>
      </c>
      <c r="C67" s="71">
        <v>0</v>
      </c>
      <c r="D67" s="71">
        <v>0</v>
      </c>
      <c r="E67" s="71">
        <v>0</v>
      </c>
      <c r="F67" s="71">
        <v>7108.6550199999992</v>
      </c>
    </row>
    <row r="68" spans="1:6" s="60" customFormat="1" ht="11.25">
      <c r="A68" s="494" t="s">
        <v>66</v>
      </c>
      <c r="B68" s="71">
        <v>0</v>
      </c>
      <c r="C68" s="71">
        <v>0</v>
      </c>
      <c r="D68" s="71">
        <v>0</v>
      </c>
      <c r="E68" s="71">
        <v>0</v>
      </c>
      <c r="F68" s="71">
        <v>0</v>
      </c>
    </row>
    <row r="69" spans="1:6" s="60" customFormat="1" ht="11.25">
      <c r="A69" s="494" t="s">
        <v>67</v>
      </c>
      <c r="B69" s="71">
        <v>0</v>
      </c>
      <c r="C69" s="71">
        <v>0</v>
      </c>
      <c r="D69" s="71">
        <v>0</v>
      </c>
      <c r="E69" s="71">
        <v>0</v>
      </c>
      <c r="F69" s="71">
        <v>0</v>
      </c>
    </row>
    <row r="70" spans="1:6" s="60" customFormat="1" ht="12" thickBot="1">
      <c r="A70" s="494" t="s">
        <v>68</v>
      </c>
      <c r="B70" s="71">
        <v>-2563.13742</v>
      </c>
      <c r="C70" s="71">
        <v>0</v>
      </c>
      <c r="D70" s="71">
        <v>0</v>
      </c>
      <c r="E70" s="71">
        <v>0</v>
      </c>
      <c r="F70" s="71">
        <v>-2563.13742</v>
      </c>
    </row>
    <row r="71" spans="1:6" s="60" customFormat="1" ht="12.75" thickTop="1" thickBot="1">
      <c r="A71" s="449" t="s">
        <v>69</v>
      </c>
      <c r="B71" s="70">
        <v>45845.977610000002</v>
      </c>
      <c r="C71" s="70">
        <v>41670.742570000002</v>
      </c>
      <c r="D71" s="70">
        <v>0</v>
      </c>
      <c r="E71" s="70">
        <v>0</v>
      </c>
      <c r="F71" s="70">
        <v>87516.720180000004</v>
      </c>
    </row>
    <row r="72" spans="1:6" s="60" customFormat="1" ht="12" thickTop="1">
      <c r="A72" s="494" t="s">
        <v>18</v>
      </c>
      <c r="B72" s="71">
        <v>0</v>
      </c>
      <c r="C72" s="71">
        <v>0</v>
      </c>
      <c r="D72" s="71">
        <v>0</v>
      </c>
      <c r="E72" s="71">
        <v>0</v>
      </c>
      <c r="F72" s="71">
        <v>0</v>
      </c>
    </row>
    <row r="73" spans="1:6" s="60" customFormat="1" ht="11.25">
      <c r="A73" s="494" t="s">
        <v>19</v>
      </c>
      <c r="B73" s="71">
        <v>0</v>
      </c>
      <c r="C73" s="71">
        <v>0</v>
      </c>
      <c r="D73" s="71">
        <v>0</v>
      </c>
      <c r="E73" s="71">
        <v>0</v>
      </c>
      <c r="F73" s="71">
        <v>0</v>
      </c>
    </row>
    <row r="74" spans="1:6" s="60" customFormat="1" ht="11.25">
      <c r="A74" s="494" t="s">
        <v>20</v>
      </c>
      <c r="B74" s="71">
        <v>0</v>
      </c>
      <c r="C74" s="71">
        <v>0</v>
      </c>
      <c r="D74" s="71">
        <v>0</v>
      </c>
      <c r="E74" s="71">
        <v>0</v>
      </c>
      <c r="F74" s="71">
        <v>0</v>
      </c>
    </row>
    <row r="75" spans="1:6" s="60" customFormat="1" ht="11.25">
      <c r="A75" s="494" t="s">
        <v>21</v>
      </c>
      <c r="B75" s="71">
        <v>0</v>
      </c>
      <c r="C75" s="71">
        <v>0</v>
      </c>
      <c r="D75" s="71">
        <v>0</v>
      </c>
      <c r="E75" s="71">
        <v>0</v>
      </c>
      <c r="F75" s="71">
        <v>0</v>
      </c>
    </row>
    <row r="76" spans="1:6" s="60" customFormat="1" ht="11.25">
      <c r="A76" s="494" t="s">
        <v>70</v>
      </c>
      <c r="B76" s="71">
        <v>926.8</v>
      </c>
      <c r="C76" s="71">
        <v>0</v>
      </c>
      <c r="D76" s="71">
        <v>0</v>
      </c>
      <c r="E76" s="71">
        <v>0</v>
      </c>
      <c r="F76" s="71">
        <v>926.8</v>
      </c>
    </row>
    <row r="77" spans="1:6" s="60" customFormat="1" ht="11.25">
      <c r="A77" s="494" t="s">
        <v>71</v>
      </c>
      <c r="B77" s="71">
        <v>35725.474549999999</v>
      </c>
      <c r="C77" s="71">
        <v>419.42965000000004</v>
      </c>
      <c r="D77" s="71">
        <v>0</v>
      </c>
      <c r="E77" s="71">
        <v>0</v>
      </c>
      <c r="F77" s="71">
        <v>36144.904200000004</v>
      </c>
    </row>
    <row r="78" spans="1:6" s="60" customFormat="1" ht="11.25">
      <c r="A78" s="494" t="s">
        <v>23</v>
      </c>
      <c r="B78" s="71">
        <v>9111.3246400000007</v>
      </c>
      <c r="C78" s="71">
        <v>41370.965579999996</v>
      </c>
      <c r="D78" s="71">
        <v>0</v>
      </c>
      <c r="E78" s="71">
        <v>0</v>
      </c>
      <c r="F78" s="71">
        <v>50482.290219999995</v>
      </c>
    </row>
    <row r="79" spans="1:6" s="60" customFormat="1" ht="11.25">
      <c r="A79" s="494" t="s">
        <v>72</v>
      </c>
      <c r="B79" s="71">
        <v>82.378419999999991</v>
      </c>
      <c r="C79" s="71">
        <v>0</v>
      </c>
      <c r="D79" s="71">
        <v>0</v>
      </c>
      <c r="E79" s="71">
        <v>0</v>
      </c>
      <c r="F79" s="71">
        <v>82.378419999999991</v>
      </c>
    </row>
    <row r="80" spans="1:6" s="60" customFormat="1" ht="12" thickBot="1">
      <c r="A80" s="494" t="s">
        <v>73</v>
      </c>
      <c r="B80" s="71">
        <v>0</v>
      </c>
      <c r="C80" s="71">
        <v>-119.65266</v>
      </c>
      <c r="D80" s="71">
        <v>0</v>
      </c>
      <c r="E80" s="71">
        <v>0</v>
      </c>
      <c r="F80" s="71">
        <v>-119.65266</v>
      </c>
    </row>
    <row r="81" spans="1:6" s="60" customFormat="1" ht="12.75" thickTop="1" thickBot="1">
      <c r="A81" s="449" t="s">
        <v>74</v>
      </c>
      <c r="B81" s="70">
        <v>130035.36745999999</v>
      </c>
      <c r="C81" s="70">
        <v>0</v>
      </c>
      <c r="D81" s="70">
        <v>0</v>
      </c>
      <c r="E81" s="70">
        <v>0</v>
      </c>
      <c r="F81" s="70">
        <v>130035.36745999999</v>
      </c>
    </row>
    <row r="82" spans="1:6" s="60" customFormat="1" ht="12" thickTop="1">
      <c r="A82" s="494" t="s">
        <v>75</v>
      </c>
      <c r="B82" s="71">
        <v>28970.796600000001</v>
      </c>
      <c r="C82" s="71">
        <v>0</v>
      </c>
      <c r="D82" s="71">
        <v>0</v>
      </c>
      <c r="E82" s="71">
        <v>0</v>
      </c>
      <c r="F82" s="71">
        <v>28970.796600000001</v>
      </c>
    </row>
    <row r="83" spans="1:6" s="60" customFormat="1" ht="11.25">
      <c r="A83" s="494" t="s">
        <v>76</v>
      </c>
      <c r="B83" s="71">
        <v>16989.079229999999</v>
      </c>
      <c r="C83" s="71">
        <v>0</v>
      </c>
      <c r="D83" s="71">
        <v>0</v>
      </c>
      <c r="E83" s="71">
        <v>0</v>
      </c>
      <c r="F83" s="71">
        <v>16989.079229999999</v>
      </c>
    </row>
    <row r="84" spans="1:6" s="60" customFormat="1" ht="11.25">
      <c r="A84" s="494" t="s">
        <v>77</v>
      </c>
      <c r="B84" s="71">
        <v>10049.113630000002</v>
      </c>
      <c r="C84" s="71">
        <v>0</v>
      </c>
      <c r="D84" s="71">
        <v>0</v>
      </c>
      <c r="E84" s="71">
        <v>0</v>
      </c>
      <c r="F84" s="71">
        <v>10049.113630000002</v>
      </c>
    </row>
    <row r="85" spans="1:6" s="60" customFormat="1" ht="11.25">
      <c r="A85" s="494" t="s">
        <v>78</v>
      </c>
      <c r="B85" s="71">
        <v>7454.5890799999997</v>
      </c>
      <c r="C85" s="71">
        <v>0</v>
      </c>
      <c r="D85" s="71">
        <v>0</v>
      </c>
      <c r="E85" s="71">
        <v>0</v>
      </c>
      <c r="F85" s="71">
        <v>7454.5890799999997</v>
      </c>
    </row>
    <row r="86" spans="1:6" s="60" customFormat="1" ht="11.25">
      <c r="A86" s="494" t="s">
        <v>79</v>
      </c>
      <c r="B86" s="71">
        <v>11469.307929999999</v>
      </c>
      <c r="C86" s="71">
        <v>0</v>
      </c>
      <c r="D86" s="71">
        <v>0</v>
      </c>
      <c r="E86" s="71">
        <v>0</v>
      </c>
      <c r="F86" s="71">
        <v>11469.307929999999</v>
      </c>
    </row>
    <row r="87" spans="1:6" s="60" customFormat="1" ht="11.25">
      <c r="A87" s="494" t="s">
        <v>80</v>
      </c>
      <c r="B87" s="71">
        <v>5016.77304</v>
      </c>
      <c r="C87" s="71">
        <v>0</v>
      </c>
      <c r="D87" s="71">
        <v>0</v>
      </c>
      <c r="E87" s="71">
        <v>0</v>
      </c>
      <c r="F87" s="71">
        <v>5016.77304</v>
      </c>
    </row>
    <row r="88" spans="1:6" s="60" customFormat="1" ht="11.25">
      <c r="A88" s="494" t="s">
        <v>81</v>
      </c>
      <c r="B88" s="71">
        <v>160.44128000000001</v>
      </c>
      <c r="C88" s="71">
        <v>0</v>
      </c>
      <c r="D88" s="71">
        <v>0</v>
      </c>
      <c r="E88" s="71">
        <v>0</v>
      </c>
      <c r="F88" s="71">
        <v>160.44128000000001</v>
      </c>
    </row>
    <row r="89" spans="1:6" s="60" customFormat="1" ht="11.25">
      <c r="A89" s="494" t="s">
        <v>82</v>
      </c>
      <c r="B89" s="71">
        <v>0</v>
      </c>
      <c r="C89" s="71">
        <v>0</v>
      </c>
      <c r="D89" s="71">
        <v>0</v>
      </c>
      <c r="E89" s="71">
        <v>0</v>
      </c>
      <c r="F89" s="71">
        <v>0</v>
      </c>
    </row>
    <row r="90" spans="1:6" s="60" customFormat="1" ht="12" thickBot="1">
      <c r="A90" s="494" t="s">
        <v>83</v>
      </c>
      <c r="B90" s="71">
        <v>49925.266670000005</v>
      </c>
      <c r="C90" s="71">
        <v>0</v>
      </c>
      <c r="D90" s="71">
        <v>0</v>
      </c>
      <c r="E90" s="71">
        <v>0</v>
      </c>
      <c r="F90" s="71">
        <v>49925.266670000005</v>
      </c>
    </row>
    <row r="91" spans="1:6" s="60" customFormat="1" ht="12.75" thickTop="1" thickBot="1">
      <c r="A91" s="449" t="s">
        <v>84</v>
      </c>
      <c r="B91" s="70">
        <v>15530.74582</v>
      </c>
      <c r="C91" s="70">
        <v>243.82794000000001</v>
      </c>
      <c r="D91" s="70">
        <v>0</v>
      </c>
      <c r="E91" s="70">
        <v>0</v>
      </c>
      <c r="F91" s="70">
        <v>15774.573759999999</v>
      </c>
    </row>
    <row r="92" spans="1:6" s="60" customFormat="1" ht="12" thickTop="1">
      <c r="A92" s="494" t="s">
        <v>85</v>
      </c>
      <c r="B92" s="71">
        <v>1856.1041499999999</v>
      </c>
      <c r="C92" s="71">
        <v>0</v>
      </c>
      <c r="D92" s="71">
        <v>0</v>
      </c>
      <c r="E92" s="71">
        <v>0</v>
      </c>
      <c r="F92" s="71">
        <v>1856.1041499999999</v>
      </c>
    </row>
    <row r="93" spans="1:6" s="60" customFormat="1" ht="11.25">
      <c r="A93" s="494" t="s">
        <v>86</v>
      </c>
      <c r="B93" s="71">
        <v>5533.9677999999994</v>
      </c>
      <c r="C93" s="71">
        <v>0</v>
      </c>
      <c r="D93" s="71">
        <v>0</v>
      </c>
      <c r="E93" s="71">
        <v>0</v>
      </c>
      <c r="F93" s="71">
        <v>5533.9677999999994</v>
      </c>
    </row>
    <row r="94" spans="1:6" s="60" customFormat="1" ht="11.25">
      <c r="A94" s="494" t="s">
        <v>87</v>
      </c>
      <c r="B94" s="71">
        <v>2660.5831699999999</v>
      </c>
      <c r="C94" s="71">
        <v>87.419939999999997</v>
      </c>
      <c r="D94" s="71">
        <v>0</v>
      </c>
      <c r="E94" s="71">
        <v>0</v>
      </c>
      <c r="F94" s="71">
        <v>2748.0031099999997</v>
      </c>
    </row>
    <row r="95" spans="1:6" s="60" customFormat="1" ht="11.25">
      <c r="A95" s="494" t="s">
        <v>88</v>
      </c>
      <c r="B95" s="71">
        <v>5480.0906999999997</v>
      </c>
      <c r="C95" s="71">
        <v>156.40799999999999</v>
      </c>
      <c r="D95" s="71">
        <v>0</v>
      </c>
      <c r="E95" s="71">
        <v>0</v>
      </c>
      <c r="F95" s="71">
        <v>5636.4987000000001</v>
      </c>
    </row>
    <row r="96" spans="1:6" s="60" customFormat="1" ht="12" thickBot="1">
      <c r="A96" s="494" t="s">
        <v>89</v>
      </c>
      <c r="B96" s="466">
        <v>0</v>
      </c>
      <c r="C96" s="466">
        <v>0</v>
      </c>
      <c r="D96" s="466">
        <v>0</v>
      </c>
      <c r="E96" s="466">
        <v>0</v>
      </c>
      <c r="F96" s="466">
        <v>0</v>
      </c>
    </row>
    <row r="97" spans="1:6" s="60" customFormat="1" ht="12.75" thickTop="1" thickBot="1">
      <c r="A97" s="450" t="s">
        <v>90</v>
      </c>
      <c r="B97" s="73">
        <v>3721508.2957800003</v>
      </c>
      <c r="C97" s="73">
        <v>354015.23448000004</v>
      </c>
      <c r="D97" s="73">
        <v>0</v>
      </c>
      <c r="E97" s="73">
        <v>30.64883</v>
      </c>
      <c r="F97" s="73">
        <v>4075554.1790900002</v>
      </c>
    </row>
    <row r="98" spans="1:6" s="60" customFormat="1" ht="12.75" thickTop="1" thickBot="1">
      <c r="A98" s="451" t="s">
        <v>91</v>
      </c>
      <c r="B98" s="70">
        <v>3258391.2755200001</v>
      </c>
      <c r="C98" s="70">
        <v>223579.68552999999</v>
      </c>
      <c r="D98" s="70">
        <v>0</v>
      </c>
      <c r="E98" s="70">
        <v>18.387130000000003</v>
      </c>
      <c r="F98" s="70">
        <v>3481989.3481799997</v>
      </c>
    </row>
    <row r="99" spans="1:6" s="60" customFormat="1" ht="12" thickTop="1">
      <c r="A99" s="100" t="s">
        <v>92</v>
      </c>
      <c r="B99" s="71">
        <v>44640.988570000001</v>
      </c>
      <c r="C99" s="71">
        <v>3470.8515299999999</v>
      </c>
      <c r="D99" s="71">
        <v>0</v>
      </c>
      <c r="E99" s="71">
        <v>0</v>
      </c>
      <c r="F99" s="71">
        <v>48111.840100000001</v>
      </c>
    </row>
    <row r="100" spans="1:6" s="60" customFormat="1" ht="11.25">
      <c r="A100" s="100" t="s">
        <v>93</v>
      </c>
      <c r="B100" s="71">
        <v>44627.457750000001</v>
      </c>
      <c r="C100" s="71">
        <v>3470.5085299999996</v>
      </c>
      <c r="D100" s="71">
        <v>0</v>
      </c>
      <c r="E100" s="71">
        <v>0</v>
      </c>
      <c r="F100" s="71">
        <v>48097.966280000001</v>
      </c>
    </row>
    <row r="101" spans="1:6" s="60" customFormat="1" ht="11.25">
      <c r="A101" s="100" t="s">
        <v>94</v>
      </c>
      <c r="B101" s="71">
        <v>13.53082</v>
      </c>
      <c r="C101" s="71">
        <v>0.34300000000000003</v>
      </c>
      <c r="D101" s="71">
        <v>0</v>
      </c>
      <c r="E101" s="71">
        <v>0</v>
      </c>
      <c r="F101" s="71">
        <v>13.87382</v>
      </c>
    </row>
    <row r="102" spans="1:6" s="60" customFormat="1" ht="11.25">
      <c r="A102" s="100" t="s">
        <v>95</v>
      </c>
      <c r="B102" s="71">
        <v>438272.09025000001</v>
      </c>
      <c r="C102" s="71">
        <v>50721.433570000001</v>
      </c>
      <c r="D102" s="71">
        <v>0</v>
      </c>
      <c r="E102" s="71">
        <v>18.387130000000003</v>
      </c>
      <c r="F102" s="71">
        <v>489011.91094999999</v>
      </c>
    </row>
    <row r="103" spans="1:6" s="60" customFormat="1" ht="11.25">
      <c r="A103" s="100" t="s">
        <v>96</v>
      </c>
      <c r="B103" s="71">
        <v>4370.1875199999995</v>
      </c>
      <c r="C103" s="71">
        <v>2802.5348599999998</v>
      </c>
      <c r="D103" s="71">
        <v>0</v>
      </c>
      <c r="E103" s="71">
        <v>0</v>
      </c>
      <c r="F103" s="71">
        <v>7172.7223800000002</v>
      </c>
    </row>
    <row r="104" spans="1:6" s="60" customFormat="1" ht="11.25">
      <c r="A104" s="465" t="s">
        <v>97</v>
      </c>
      <c r="B104" s="71">
        <v>1038.3252399999999</v>
      </c>
      <c r="C104" s="71">
        <v>2116.5348599999998</v>
      </c>
      <c r="D104" s="71">
        <v>0</v>
      </c>
      <c r="E104" s="71">
        <v>0</v>
      </c>
      <c r="F104" s="71">
        <v>3154.8600999999999</v>
      </c>
    </row>
    <row r="105" spans="1:6" s="60" customFormat="1" ht="11.25">
      <c r="A105" s="465"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54</v>
      </c>
      <c r="C107" s="71">
        <v>0</v>
      </c>
      <c r="D107" s="71">
        <v>0</v>
      </c>
      <c r="E107" s="71">
        <v>0</v>
      </c>
      <c r="F107" s="71">
        <v>54</v>
      </c>
    </row>
    <row r="108" spans="1:6" s="60" customFormat="1" ht="11.25">
      <c r="A108" s="60" t="s">
        <v>101</v>
      </c>
      <c r="B108" s="71">
        <v>674.00139000000001</v>
      </c>
      <c r="C108" s="71">
        <v>0</v>
      </c>
      <c r="D108" s="71">
        <v>0</v>
      </c>
      <c r="E108" s="71">
        <v>0</v>
      </c>
      <c r="F108" s="71">
        <v>674.00139000000001</v>
      </c>
    </row>
    <row r="109" spans="1:6" s="60" customFormat="1" ht="11.25">
      <c r="A109" s="60" t="s">
        <v>102</v>
      </c>
      <c r="B109" s="71">
        <v>552.16667000000007</v>
      </c>
      <c r="C109" s="71">
        <v>0</v>
      </c>
      <c r="D109" s="71">
        <v>0</v>
      </c>
      <c r="E109" s="71">
        <v>0</v>
      </c>
      <c r="F109" s="71">
        <v>552.16667000000007</v>
      </c>
    </row>
    <row r="110" spans="1:6" s="60" customFormat="1" ht="11.25">
      <c r="A110" s="60" t="s">
        <v>103</v>
      </c>
      <c r="B110" s="71">
        <v>0</v>
      </c>
      <c r="C110" s="71">
        <v>0</v>
      </c>
      <c r="D110" s="71">
        <v>0</v>
      </c>
      <c r="E110" s="71">
        <v>0</v>
      </c>
      <c r="F110" s="71">
        <v>0</v>
      </c>
    </row>
    <row r="111" spans="1:6" s="60" customFormat="1" ht="11.25">
      <c r="A111" s="60" t="s">
        <v>104</v>
      </c>
      <c r="B111" s="71">
        <v>2051.6942199999999</v>
      </c>
      <c r="C111" s="71">
        <v>686</v>
      </c>
      <c r="D111" s="71">
        <v>0</v>
      </c>
      <c r="E111" s="71">
        <v>0</v>
      </c>
      <c r="F111" s="71">
        <v>2737.6942200000003</v>
      </c>
    </row>
    <row r="112" spans="1:6" s="60" customFormat="1" ht="11.25">
      <c r="A112" s="61" t="s">
        <v>105</v>
      </c>
      <c r="B112" s="71">
        <v>20273.129800000002</v>
      </c>
      <c r="C112" s="71">
        <v>5858.9910099999997</v>
      </c>
      <c r="D112" s="71">
        <v>0</v>
      </c>
      <c r="E112" s="71">
        <v>0</v>
      </c>
      <c r="F112" s="71">
        <v>26132.12081</v>
      </c>
    </row>
    <row r="113" spans="1:6" s="60" customFormat="1" ht="11.25">
      <c r="A113" s="61" t="s">
        <v>106</v>
      </c>
      <c r="B113" s="71">
        <v>2521346.6734799999</v>
      </c>
      <c r="C113" s="71">
        <v>152533.41743</v>
      </c>
      <c r="D113" s="71">
        <v>0</v>
      </c>
      <c r="E113" s="71">
        <v>0</v>
      </c>
      <c r="F113" s="71">
        <v>2673880.0909099998</v>
      </c>
    </row>
    <row r="114" spans="1:6" s="60" customFormat="1" ht="12" thickBot="1">
      <c r="A114" s="100" t="s">
        <v>107</v>
      </c>
      <c r="B114" s="71">
        <v>229488.2059</v>
      </c>
      <c r="C114" s="71">
        <v>8192.4571300000007</v>
      </c>
      <c r="D114" s="71">
        <v>0</v>
      </c>
      <c r="E114" s="71">
        <v>0</v>
      </c>
      <c r="F114" s="71">
        <v>237680.66303</v>
      </c>
    </row>
    <row r="115" spans="1:6" s="60" customFormat="1" ht="12.75" thickTop="1" thickBot="1">
      <c r="A115" s="452" t="s">
        <v>108</v>
      </c>
      <c r="B115" s="73">
        <v>0</v>
      </c>
      <c r="C115" s="73">
        <v>0</v>
      </c>
      <c r="D115" s="73">
        <v>0</v>
      </c>
      <c r="E115" s="73">
        <v>0</v>
      </c>
      <c r="F115" s="73">
        <v>0</v>
      </c>
    </row>
    <row r="116" spans="1:6" s="60" customFormat="1" ht="12.75" thickTop="1" thickBot="1">
      <c r="A116" s="451" t="s">
        <v>109</v>
      </c>
      <c r="B116" s="70">
        <v>0</v>
      </c>
      <c r="C116" s="70">
        <v>0</v>
      </c>
      <c r="D116" s="70">
        <v>0</v>
      </c>
      <c r="E116" s="70">
        <v>0</v>
      </c>
      <c r="F116" s="70">
        <v>0</v>
      </c>
    </row>
    <row r="117" spans="1:6" s="65" customFormat="1" ht="12" thickTop="1">
      <c r="A117" s="100" t="s">
        <v>110</v>
      </c>
      <c r="B117" s="71">
        <v>0</v>
      </c>
      <c r="C117" s="71">
        <v>0</v>
      </c>
      <c r="D117" s="71">
        <v>0</v>
      </c>
      <c r="E117" s="71">
        <v>0</v>
      </c>
      <c r="F117" s="71">
        <v>0</v>
      </c>
    </row>
    <row r="118" spans="1:6" s="65" customFormat="1" ht="11.25">
      <c r="A118" s="100" t="s">
        <v>111</v>
      </c>
      <c r="B118" s="71">
        <v>0</v>
      </c>
      <c r="C118" s="71">
        <v>0</v>
      </c>
      <c r="D118" s="71">
        <v>0</v>
      </c>
      <c r="E118" s="71">
        <v>0</v>
      </c>
      <c r="F118" s="71">
        <v>0</v>
      </c>
    </row>
    <row r="119" spans="1:6" s="60" customFormat="1" ht="11.25">
      <c r="A119" s="100" t="s">
        <v>112</v>
      </c>
      <c r="B119" s="71">
        <v>0</v>
      </c>
      <c r="C119" s="71">
        <v>0</v>
      </c>
      <c r="D119" s="71">
        <v>0</v>
      </c>
      <c r="E119" s="71">
        <v>0</v>
      </c>
      <c r="F119" s="71">
        <v>0</v>
      </c>
    </row>
    <row r="120" spans="1:6" s="60" customFormat="1" ht="11.25">
      <c r="A120" s="100" t="s">
        <v>113</v>
      </c>
      <c r="B120" s="71">
        <v>0</v>
      </c>
      <c r="C120" s="71">
        <v>0</v>
      </c>
      <c r="D120" s="71">
        <v>0</v>
      </c>
      <c r="E120" s="71">
        <v>0</v>
      </c>
      <c r="F120" s="71">
        <v>0</v>
      </c>
    </row>
    <row r="121" spans="1:6" s="60" customFormat="1" ht="11.25">
      <c r="A121" s="100" t="s">
        <v>114</v>
      </c>
      <c r="B121" s="71">
        <v>0</v>
      </c>
      <c r="C121" s="71">
        <v>0</v>
      </c>
      <c r="D121" s="71">
        <v>0</v>
      </c>
      <c r="E121" s="71">
        <v>0</v>
      </c>
      <c r="F121" s="71">
        <v>0</v>
      </c>
    </row>
    <row r="122" spans="1:6" s="60" customFormat="1" ht="12" thickBot="1">
      <c r="A122" s="100" t="s">
        <v>115</v>
      </c>
      <c r="B122" s="71">
        <v>0</v>
      </c>
      <c r="C122" s="71">
        <v>0</v>
      </c>
      <c r="D122" s="71">
        <v>0</v>
      </c>
      <c r="E122" s="71">
        <v>0</v>
      </c>
      <c r="F122" s="71">
        <v>0</v>
      </c>
    </row>
    <row r="123" spans="1:6" s="60" customFormat="1" ht="12.75" thickTop="1" thickBot="1">
      <c r="A123" s="451" t="s">
        <v>116</v>
      </c>
      <c r="B123" s="70">
        <v>268868.41042999999</v>
      </c>
      <c r="C123" s="70">
        <v>46096.681810000002</v>
      </c>
      <c r="D123" s="70">
        <v>0</v>
      </c>
      <c r="E123" s="70">
        <v>0</v>
      </c>
      <c r="F123" s="70">
        <v>314965.09224000003</v>
      </c>
    </row>
    <row r="124" spans="1:6" s="60" customFormat="1" ht="12" thickTop="1">
      <c r="A124" s="100" t="s">
        <v>117</v>
      </c>
      <c r="B124" s="71">
        <v>0</v>
      </c>
      <c r="C124" s="71">
        <v>0</v>
      </c>
      <c r="D124" s="71">
        <v>0</v>
      </c>
      <c r="E124" s="71">
        <v>0</v>
      </c>
      <c r="F124" s="71">
        <v>0</v>
      </c>
    </row>
    <row r="125" spans="1:6" s="60" customFormat="1" ht="11.25">
      <c r="A125" s="100" t="s">
        <v>118</v>
      </c>
      <c r="B125" s="71">
        <v>0</v>
      </c>
      <c r="C125" s="71">
        <v>0</v>
      </c>
      <c r="D125" s="71">
        <v>0</v>
      </c>
      <c r="E125" s="71">
        <v>0</v>
      </c>
      <c r="F125" s="71">
        <v>0</v>
      </c>
    </row>
    <row r="126" spans="1:6" s="60" customFormat="1" ht="11.25">
      <c r="A126" s="100" t="s">
        <v>119</v>
      </c>
      <c r="B126" s="71">
        <v>0</v>
      </c>
      <c r="C126" s="71">
        <v>0</v>
      </c>
      <c r="D126" s="71">
        <v>0</v>
      </c>
      <c r="E126" s="71">
        <v>0</v>
      </c>
      <c r="F126" s="71">
        <v>0</v>
      </c>
    </row>
    <row r="127" spans="1:6" s="60" customFormat="1" ht="11.25">
      <c r="A127" s="100" t="s">
        <v>1370</v>
      </c>
      <c r="B127" s="71">
        <v>51012.5</v>
      </c>
      <c r="C127" s="71">
        <v>2315.25</v>
      </c>
      <c r="D127" s="71">
        <v>0</v>
      </c>
      <c r="E127" s="71">
        <v>0</v>
      </c>
      <c r="F127" s="71">
        <v>53327.75</v>
      </c>
    </row>
    <row r="128" spans="1:6" s="60" customFormat="1" ht="11.25">
      <c r="A128" s="100" t="s">
        <v>120</v>
      </c>
      <c r="B128" s="71">
        <v>212243.01181999999</v>
      </c>
      <c r="C128" s="71">
        <v>0</v>
      </c>
      <c r="D128" s="71">
        <v>0</v>
      </c>
      <c r="E128" s="71">
        <v>0</v>
      </c>
      <c r="F128" s="71">
        <v>212243.01181999999</v>
      </c>
    </row>
    <row r="129" spans="1:6" s="60" customFormat="1" ht="11.25">
      <c r="A129" s="100" t="s">
        <v>121</v>
      </c>
      <c r="B129" s="71">
        <v>0</v>
      </c>
      <c r="C129" s="71">
        <v>0</v>
      </c>
      <c r="D129" s="71">
        <v>0</v>
      </c>
      <c r="E129" s="71">
        <v>0</v>
      </c>
      <c r="F129" s="71">
        <v>0</v>
      </c>
    </row>
    <row r="130" spans="1:6" s="60" customFormat="1" ht="11.25">
      <c r="A130" s="100" t="s">
        <v>122</v>
      </c>
      <c r="B130" s="71">
        <v>0</v>
      </c>
      <c r="C130" s="71">
        <v>42968.556680000002</v>
      </c>
      <c r="D130" s="71">
        <v>0</v>
      </c>
      <c r="E130" s="71">
        <v>0</v>
      </c>
      <c r="F130" s="71">
        <v>42968.556680000002</v>
      </c>
    </row>
    <row r="131" spans="1:6" s="60" customFormat="1" ht="12" thickBot="1">
      <c r="A131" s="100" t="s">
        <v>123</v>
      </c>
      <c r="B131" s="71">
        <v>5612.8986100000002</v>
      </c>
      <c r="C131" s="71">
        <v>812.87513000000001</v>
      </c>
      <c r="D131" s="71">
        <v>0</v>
      </c>
      <c r="E131" s="71">
        <v>0</v>
      </c>
      <c r="F131" s="71">
        <v>6425.7737400000005</v>
      </c>
    </row>
    <row r="132" spans="1:6" s="60" customFormat="1" ht="12.75" thickTop="1" thickBot="1">
      <c r="A132" s="451" t="s">
        <v>124</v>
      </c>
      <c r="B132" s="70">
        <v>68749.812829999995</v>
      </c>
      <c r="C132" s="70">
        <v>9605.0184700000009</v>
      </c>
      <c r="D132" s="70">
        <v>0</v>
      </c>
      <c r="E132" s="70">
        <v>5.9988999999999999</v>
      </c>
      <c r="F132" s="70">
        <v>78360.830199999997</v>
      </c>
    </row>
    <row r="133" spans="1:6" s="60" customFormat="1" ht="12" thickTop="1">
      <c r="A133" s="100" t="s">
        <v>58</v>
      </c>
      <c r="B133" s="71">
        <v>49.533250000000002</v>
      </c>
      <c r="C133" s="71">
        <v>15.82493</v>
      </c>
      <c r="D133" s="71">
        <v>0</v>
      </c>
      <c r="E133" s="71">
        <v>0</v>
      </c>
      <c r="F133" s="71">
        <v>65.358180000000004</v>
      </c>
    </row>
    <row r="134" spans="1:6" s="60" customFormat="1" ht="11.25">
      <c r="A134" s="100" t="s">
        <v>60</v>
      </c>
      <c r="B134" s="71">
        <v>13639.610769999999</v>
      </c>
      <c r="C134" s="71">
        <v>4313.8005899999998</v>
      </c>
      <c r="D134" s="71">
        <v>0</v>
      </c>
      <c r="E134" s="71">
        <v>5.9988999999999999</v>
      </c>
      <c r="F134" s="71">
        <v>17959.410260000001</v>
      </c>
    </row>
    <row r="135" spans="1:6" s="60" customFormat="1" ht="11.25">
      <c r="A135" s="100" t="s">
        <v>125</v>
      </c>
      <c r="B135" s="71">
        <v>54746.394130000001</v>
      </c>
      <c r="C135" s="71">
        <v>5272.5063899999996</v>
      </c>
      <c r="D135" s="71">
        <v>0</v>
      </c>
      <c r="E135" s="71">
        <v>0</v>
      </c>
      <c r="F135" s="71">
        <v>60018.900520000003</v>
      </c>
    </row>
    <row r="136" spans="1:6" s="60" customFormat="1" ht="11.25">
      <c r="A136" s="100" t="s">
        <v>87</v>
      </c>
      <c r="B136" s="71">
        <v>314.27467999999999</v>
      </c>
      <c r="C136" s="71">
        <v>2.8865599999999998</v>
      </c>
      <c r="D136" s="71">
        <v>0</v>
      </c>
      <c r="E136" s="71">
        <v>0</v>
      </c>
      <c r="F136" s="71">
        <v>317.16123999999996</v>
      </c>
    </row>
    <row r="137" spans="1:6" s="60" customFormat="1" ht="12" thickBot="1">
      <c r="A137" s="100" t="s">
        <v>126</v>
      </c>
      <c r="B137" s="71">
        <v>0</v>
      </c>
      <c r="C137" s="71">
        <v>0</v>
      </c>
      <c r="D137" s="71">
        <v>0</v>
      </c>
      <c r="E137" s="71">
        <v>0</v>
      </c>
      <c r="F137" s="71">
        <v>0</v>
      </c>
    </row>
    <row r="138" spans="1:6" s="60" customFormat="1" ht="12.75" thickTop="1" thickBot="1">
      <c r="A138" s="451" t="s">
        <v>127</v>
      </c>
      <c r="B138" s="70">
        <v>29733.787809999998</v>
      </c>
      <c r="C138" s="70">
        <v>17934.906920000001</v>
      </c>
      <c r="D138" s="70">
        <v>0</v>
      </c>
      <c r="E138" s="70">
        <v>6.2628000000000004</v>
      </c>
      <c r="F138" s="70">
        <v>47674.95753</v>
      </c>
    </row>
    <row r="139" spans="1:6" s="60" customFormat="1" ht="12" thickTop="1">
      <c r="A139" s="100" t="s">
        <v>128</v>
      </c>
      <c r="B139" s="71">
        <v>283.53210999999999</v>
      </c>
      <c r="C139" s="71">
        <v>55.149800000000006</v>
      </c>
      <c r="D139" s="71">
        <v>0</v>
      </c>
      <c r="E139" s="71">
        <v>0.82638999999999996</v>
      </c>
      <c r="F139" s="71">
        <v>339.50829999999996</v>
      </c>
    </row>
    <row r="140" spans="1:6" s="60" customFormat="1" ht="11.25">
      <c r="A140" s="100" t="s">
        <v>129</v>
      </c>
      <c r="B140" s="71">
        <v>0</v>
      </c>
      <c r="C140" s="71">
        <v>0</v>
      </c>
      <c r="D140" s="71">
        <v>0</v>
      </c>
      <c r="E140" s="71">
        <v>0</v>
      </c>
      <c r="F140" s="71">
        <v>0</v>
      </c>
    </row>
    <row r="141" spans="1:6" s="60" customFormat="1" ht="11.25">
      <c r="A141" s="100" t="s">
        <v>130</v>
      </c>
      <c r="B141" s="71">
        <v>0</v>
      </c>
      <c r="C141" s="71">
        <v>15707.601789999999</v>
      </c>
      <c r="D141" s="71">
        <v>0</v>
      </c>
      <c r="E141" s="71">
        <v>0</v>
      </c>
      <c r="F141" s="71">
        <v>15707.601789999999</v>
      </c>
    </row>
    <row r="142" spans="1:6" s="60" customFormat="1" ht="11.25">
      <c r="A142" s="100" t="s">
        <v>131</v>
      </c>
      <c r="B142" s="71">
        <v>29450.255699999998</v>
      </c>
      <c r="C142" s="71">
        <v>2172.15533</v>
      </c>
      <c r="D142" s="71">
        <v>0</v>
      </c>
      <c r="E142" s="71">
        <v>5.4364099999999995</v>
      </c>
      <c r="F142" s="71">
        <v>31627.847440000001</v>
      </c>
    </row>
    <row r="143" spans="1:6" s="60" customFormat="1" ht="12" thickBot="1">
      <c r="A143" s="100" t="s">
        <v>132</v>
      </c>
      <c r="B143" s="71">
        <v>0</v>
      </c>
      <c r="C143" s="71">
        <v>0</v>
      </c>
      <c r="D143" s="71">
        <v>0</v>
      </c>
      <c r="E143" s="71">
        <v>0</v>
      </c>
      <c r="F143" s="71">
        <v>0</v>
      </c>
    </row>
    <row r="144" spans="1:6" s="60" customFormat="1" ht="12.75" thickTop="1" thickBot="1">
      <c r="A144" s="451" t="s">
        <v>133</v>
      </c>
      <c r="B144" s="70">
        <v>0</v>
      </c>
      <c r="C144" s="70">
        <v>27927.51728</v>
      </c>
      <c r="D144" s="70">
        <v>0</v>
      </c>
      <c r="E144" s="70">
        <v>0</v>
      </c>
      <c r="F144" s="70">
        <v>27927.51728</v>
      </c>
    </row>
    <row r="145" spans="1:6" s="60" customFormat="1" ht="12" thickTop="1">
      <c r="A145" s="100" t="s">
        <v>134</v>
      </c>
      <c r="B145" s="71">
        <v>0</v>
      </c>
      <c r="C145" s="71">
        <v>27440</v>
      </c>
      <c r="D145" s="71">
        <v>0</v>
      </c>
      <c r="E145" s="71">
        <v>0</v>
      </c>
      <c r="F145" s="71">
        <v>27440</v>
      </c>
    </row>
    <row r="146" spans="1:6" s="60" customFormat="1" ht="11.25">
      <c r="A146" s="100" t="s">
        <v>135</v>
      </c>
      <c r="B146" s="71">
        <v>0</v>
      </c>
      <c r="C146" s="71">
        <v>0</v>
      </c>
      <c r="D146" s="71">
        <v>0</v>
      </c>
      <c r="E146" s="71">
        <v>0</v>
      </c>
      <c r="F146" s="71">
        <v>0</v>
      </c>
    </row>
    <row r="147" spans="1:6" s="60" customFormat="1" ht="11.25">
      <c r="A147" s="100" t="s">
        <v>136</v>
      </c>
      <c r="B147" s="71">
        <v>0</v>
      </c>
      <c r="C147" s="71">
        <v>0</v>
      </c>
      <c r="D147" s="71">
        <v>0</v>
      </c>
      <c r="E147" s="71">
        <v>0</v>
      </c>
      <c r="F147" s="71">
        <v>0</v>
      </c>
    </row>
    <row r="148" spans="1:6" s="60" customFormat="1" ht="12" thickBot="1">
      <c r="A148" s="100" t="s">
        <v>137</v>
      </c>
      <c r="B148" s="71">
        <v>0</v>
      </c>
      <c r="C148" s="71">
        <v>487.51728000000003</v>
      </c>
      <c r="D148" s="71">
        <v>0</v>
      </c>
      <c r="E148" s="71">
        <v>0</v>
      </c>
      <c r="F148" s="71">
        <v>487.51728000000003</v>
      </c>
    </row>
    <row r="149" spans="1:6" s="60" customFormat="1" ht="12.75" thickTop="1" thickBot="1">
      <c r="A149" s="451" t="s">
        <v>138</v>
      </c>
      <c r="B149" s="70">
        <v>95765.009189999997</v>
      </c>
      <c r="C149" s="70">
        <v>28871.424469999998</v>
      </c>
      <c r="D149" s="70">
        <v>0</v>
      </c>
      <c r="E149" s="70">
        <v>0</v>
      </c>
      <c r="F149" s="70">
        <v>124636.43366</v>
      </c>
    </row>
    <row r="150" spans="1:6" s="60" customFormat="1" ht="12" thickTop="1">
      <c r="A150" s="100" t="s">
        <v>139</v>
      </c>
      <c r="B150" s="71">
        <v>0</v>
      </c>
      <c r="C150" s="71">
        <v>54.536999999999999</v>
      </c>
      <c r="D150" s="71">
        <v>0</v>
      </c>
      <c r="E150" s="71">
        <v>0</v>
      </c>
      <c r="F150" s="71">
        <v>54.536999999999999</v>
      </c>
    </row>
    <row r="151" spans="1:6" s="60" customFormat="1" ht="11.25">
      <c r="A151" s="100" t="s">
        <v>140</v>
      </c>
      <c r="B151" s="71">
        <v>0</v>
      </c>
      <c r="C151" s="71">
        <v>0</v>
      </c>
      <c r="D151" s="71">
        <v>0</v>
      </c>
      <c r="E151" s="71">
        <v>0</v>
      </c>
      <c r="F151" s="71">
        <v>0</v>
      </c>
    </row>
    <row r="152" spans="1:6" s="60" customFormat="1" ht="11.25">
      <c r="A152" s="100" t="s">
        <v>141</v>
      </c>
      <c r="B152" s="71">
        <v>0</v>
      </c>
      <c r="C152" s="71">
        <v>54.536999999999999</v>
      </c>
      <c r="D152" s="71">
        <v>0</v>
      </c>
      <c r="E152" s="71">
        <v>0</v>
      </c>
      <c r="F152" s="71">
        <v>54.536999999999999</v>
      </c>
    </row>
    <row r="153" spans="1:6" s="60" customFormat="1" ht="11.25">
      <c r="A153" s="100" t="s">
        <v>142</v>
      </c>
      <c r="B153" s="71">
        <v>0</v>
      </c>
      <c r="C153" s="71">
        <v>0</v>
      </c>
      <c r="D153" s="71">
        <v>0</v>
      </c>
      <c r="E153" s="71">
        <v>0</v>
      </c>
      <c r="F153" s="71">
        <v>0</v>
      </c>
    </row>
    <row r="154" spans="1:6" s="60" customFormat="1" ht="11.25">
      <c r="A154" s="100" t="s">
        <v>143</v>
      </c>
      <c r="B154" s="71">
        <v>0</v>
      </c>
      <c r="C154" s="71">
        <v>0</v>
      </c>
      <c r="D154" s="71">
        <v>0</v>
      </c>
      <c r="E154" s="71">
        <v>0</v>
      </c>
      <c r="F154" s="71">
        <v>0</v>
      </c>
    </row>
    <row r="155" spans="1:6" s="60" customFormat="1" ht="11.25">
      <c r="A155" s="100" t="s">
        <v>144</v>
      </c>
      <c r="B155" s="71">
        <v>0</v>
      </c>
      <c r="C155" s="71">
        <v>0</v>
      </c>
      <c r="D155" s="71">
        <v>0</v>
      </c>
      <c r="E155" s="71">
        <v>0</v>
      </c>
      <c r="F155" s="71">
        <v>0</v>
      </c>
    </row>
    <row r="156" spans="1:6" s="60" customFormat="1" ht="11.25">
      <c r="A156" s="100" t="s">
        <v>145</v>
      </c>
      <c r="B156" s="71">
        <v>94485</v>
      </c>
      <c r="C156" s="71">
        <v>27440</v>
      </c>
      <c r="D156" s="71">
        <v>0</v>
      </c>
      <c r="E156" s="71">
        <v>0</v>
      </c>
      <c r="F156" s="71">
        <v>121925</v>
      </c>
    </row>
    <row r="157" spans="1:6" s="60" customFormat="1" ht="12" thickBot="1">
      <c r="A157" s="100" t="s">
        <v>146</v>
      </c>
      <c r="B157" s="466">
        <v>1280.00919</v>
      </c>
      <c r="C157" s="466">
        <v>1376.8874699999999</v>
      </c>
      <c r="D157" s="466">
        <v>0</v>
      </c>
      <c r="E157" s="466">
        <v>0</v>
      </c>
      <c r="F157" s="466">
        <v>2656.8966600000003</v>
      </c>
    </row>
    <row r="158" spans="1:6" s="60" customFormat="1" ht="12.75" thickTop="1" thickBot="1">
      <c r="A158" s="453" t="s">
        <v>147</v>
      </c>
      <c r="B158" s="70">
        <v>301210.35382999998</v>
      </c>
      <c r="C158" s="70">
        <v>0</v>
      </c>
      <c r="D158" s="70">
        <v>0</v>
      </c>
      <c r="E158" s="70">
        <v>0</v>
      </c>
      <c r="F158" s="70">
        <v>301210.35382999998</v>
      </c>
    </row>
    <row r="159" spans="1:6" s="60" customFormat="1" ht="12" thickTop="1">
      <c r="A159" s="467" t="s">
        <v>148</v>
      </c>
      <c r="B159" s="71">
        <v>253620.9</v>
      </c>
      <c r="C159" s="71">
        <v>0</v>
      </c>
      <c r="D159" s="71">
        <v>0</v>
      </c>
      <c r="E159" s="71">
        <v>0</v>
      </c>
      <c r="F159" s="71">
        <v>253620.9</v>
      </c>
    </row>
    <row r="160" spans="1:6" s="60" customFormat="1" ht="11.25">
      <c r="A160" s="100" t="s">
        <v>149</v>
      </c>
      <c r="B160" s="71">
        <v>253620.9</v>
      </c>
      <c r="C160" s="71">
        <v>0</v>
      </c>
      <c r="D160" s="71">
        <v>0</v>
      </c>
      <c r="E160" s="71">
        <v>0</v>
      </c>
      <c r="F160" s="71">
        <v>253620.9</v>
      </c>
    </row>
    <row r="161" spans="1:6" s="60" customFormat="1" ht="11.25">
      <c r="A161" s="100" t="s">
        <v>150</v>
      </c>
      <c r="B161" s="71">
        <v>0</v>
      </c>
      <c r="C161" s="71">
        <v>0</v>
      </c>
      <c r="D161" s="71">
        <v>0</v>
      </c>
      <c r="E161" s="71">
        <v>0</v>
      </c>
      <c r="F161" s="71">
        <v>0</v>
      </c>
    </row>
    <row r="162" spans="1:6" s="60" customFormat="1" ht="11.25">
      <c r="A162" s="100" t="s">
        <v>151</v>
      </c>
      <c r="B162" s="71">
        <v>0</v>
      </c>
      <c r="C162" s="71">
        <v>0</v>
      </c>
      <c r="D162" s="71">
        <v>0</v>
      </c>
      <c r="E162" s="71">
        <v>0</v>
      </c>
      <c r="F162" s="71">
        <v>0</v>
      </c>
    </row>
    <row r="163" spans="1:6" s="60" customFormat="1" ht="11.25">
      <c r="A163" s="467" t="s">
        <v>152</v>
      </c>
      <c r="B163" s="71">
        <v>936.63930000000005</v>
      </c>
      <c r="C163" s="71">
        <v>0</v>
      </c>
      <c r="D163" s="71">
        <v>0</v>
      </c>
      <c r="E163" s="71">
        <v>0</v>
      </c>
      <c r="F163" s="71">
        <v>936.63930000000005</v>
      </c>
    </row>
    <row r="164" spans="1:6" s="60" customFormat="1" ht="11.25">
      <c r="A164" s="100" t="s">
        <v>153</v>
      </c>
      <c r="B164" s="71">
        <v>0</v>
      </c>
      <c r="C164" s="71">
        <v>0</v>
      </c>
      <c r="D164" s="71">
        <v>0</v>
      </c>
      <c r="E164" s="71">
        <v>0</v>
      </c>
      <c r="F164" s="71">
        <v>0</v>
      </c>
    </row>
    <row r="165" spans="1:6" s="60" customFormat="1" ht="11.25">
      <c r="A165" s="100" t="s">
        <v>154</v>
      </c>
      <c r="B165" s="71">
        <v>54.353389999999997</v>
      </c>
      <c r="C165" s="71">
        <v>0</v>
      </c>
      <c r="D165" s="71">
        <v>0</v>
      </c>
      <c r="E165" s="71">
        <v>0</v>
      </c>
      <c r="F165" s="71">
        <v>54.353389999999997</v>
      </c>
    </row>
    <row r="166" spans="1:6" s="60" customFormat="1" ht="11.25">
      <c r="A166" s="100" t="s">
        <v>155</v>
      </c>
      <c r="B166" s="71">
        <v>882.28591000000006</v>
      </c>
      <c r="C166" s="71">
        <v>0</v>
      </c>
      <c r="D166" s="71">
        <v>0</v>
      </c>
      <c r="E166" s="71">
        <v>0</v>
      </c>
      <c r="F166" s="71">
        <v>882.28591000000006</v>
      </c>
    </row>
    <row r="167" spans="1:6" s="60" customFormat="1" ht="11.25">
      <c r="A167" s="467" t="s">
        <v>156</v>
      </c>
      <c r="B167" s="71">
        <v>0</v>
      </c>
      <c r="C167" s="71">
        <v>0</v>
      </c>
      <c r="D167" s="71">
        <v>0</v>
      </c>
      <c r="E167" s="71">
        <v>0</v>
      </c>
      <c r="F167" s="71">
        <v>0</v>
      </c>
    </row>
    <row r="168" spans="1:6" s="60" customFormat="1" ht="11.25">
      <c r="A168" s="100" t="s">
        <v>157</v>
      </c>
      <c r="B168" s="71">
        <v>0</v>
      </c>
      <c r="C168" s="71">
        <v>0</v>
      </c>
      <c r="D168" s="71">
        <v>0</v>
      </c>
      <c r="E168" s="71">
        <v>0</v>
      </c>
      <c r="F168" s="71">
        <v>0</v>
      </c>
    </row>
    <row r="169" spans="1:6" s="60" customFormat="1" ht="11.25">
      <c r="A169" s="100" t="s">
        <v>158</v>
      </c>
      <c r="B169" s="71">
        <v>0</v>
      </c>
      <c r="C169" s="71">
        <v>0</v>
      </c>
      <c r="D169" s="71">
        <v>0</v>
      </c>
      <c r="E169" s="71">
        <v>0</v>
      </c>
      <c r="F169" s="71">
        <v>0</v>
      </c>
    </row>
    <row r="170" spans="1:6" s="60" customFormat="1" ht="11.25">
      <c r="A170" s="100" t="s">
        <v>159</v>
      </c>
      <c r="B170" s="71">
        <v>0</v>
      </c>
      <c r="C170" s="71">
        <v>0</v>
      </c>
      <c r="D170" s="71">
        <v>0</v>
      </c>
      <c r="E170" s="71">
        <v>0</v>
      </c>
      <c r="F170" s="71">
        <v>0</v>
      </c>
    </row>
    <row r="171" spans="1:6" s="60" customFormat="1" ht="11.25">
      <c r="A171" s="467" t="s">
        <v>160</v>
      </c>
      <c r="B171" s="71">
        <v>36626.966369999995</v>
      </c>
      <c r="C171" s="71">
        <v>0</v>
      </c>
      <c r="D171" s="71">
        <v>0</v>
      </c>
      <c r="E171" s="71">
        <v>0</v>
      </c>
      <c r="F171" s="71">
        <v>36626.966369999995</v>
      </c>
    </row>
    <row r="172" spans="1:6" s="60" customFormat="1" ht="11.25">
      <c r="A172" s="100" t="s">
        <v>161</v>
      </c>
      <c r="B172" s="71">
        <v>27214.786219999998</v>
      </c>
      <c r="C172" s="71">
        <v>0</v>
      </c>
      <c r="D172" s="71">
        <v>0</v>
      </c>
      <c r="E172" s="71">
        <v>0</v>
      </c>
      <c r="F172" s="71">
        <v>27214.786219999998</v>
      </c>
    </row>
    <row r="173" spans="1:6" s="60" customFormat="1" ht="11.25">
      <c r="A173" s="100" t="s">
        <v>162</v>
      </c>
      <c r="B173" s="71">
        <v>9412.1801500000001</v>
      </c>
      <c r="C173" s="71">
        <v>0</v>
      </c>
      <c r="D173" s="71">
        <v>0</v>
      </c>
      <c r="E173" s="71">
        <v>0</v>
      </c>
      <c r="F173" s="71">
        <v>9412.1801500000001</v>
      </c>
    </row>
    <row r="174" spans="1:6" s="60" customFormat="1" ht="11.25">
      <c r="A174" s="100" t="s">
        <v>163</v>
      </c>
      <c r="B174" s="71">
        <v>0</v>
      </c>
      <c r="C174" s="71">
        <v>0</v>
      </c>
      <c r="D174" s="71">
        <v>0</v>
      </c>
      <c r="E174" s="71">
        <v>0</v>
      </c>
      <c r="F174" s="71">
        <v>0</v>
      </c>
    </row>
    <row r="175" spans="1:6" s="60" customFormat="1" ht="11.25">
      <c r="A175" s="467" t="s">
        <v>164</v>
      </c>
      <c r="B175" s="71">
        <v>10025.84816</v>
      </c>
      <c r="C175" s="71">
        <v>0</v>
      </c>
      <c r="D175" s="71">
        <v>0</v>
      </c>
      <c r="E175" s="71">
        <v>0</v>
      </c>
      <c r="F175" s="71">
        <v>10025.84816</v>
      </c>
    </row>
    <row r="176" spans="1:6" s="60" customFormat="1" ht="11.25">
      <c r="A176" s="100" t="s">
        <v>165</v>
      </c>
      <c r="B176" s="71">
        <v>9731.2713100000001</v>
      </c>
      <c r="C176" s="71">
        <v>0</v>
      </c>
      <c r="D176" s="71">
        <v>0</v>
      </c>
      <c r="E176" s="71">
        <v>0</v>
      </c>
      <c r="F176" s="71">
        <v>9731.2713100000001</v>
      </c>
    </row>
    <row r="177" spans="1:6" s="60" customFormat="1" ht="12" thickBot="1">
      <c r="A177" s="100" t="s">
        <v>166</v>
      </c>
      <c r="B177" s="71">
        <v>294.57684999999998</v>
      </c>
      <c r="C177" s="71">
        <v>0</v>
      </c>
      <c r="D177" s="71">
        <v>0</v>
      </c>
      <c r="E177" s="71">
        <v>0</v>
      </c>
      <c r="F177" s="71">
        <v>294.57684999999998</v>
      </c>
    </row>
    <row r="178" spans="1:6" s="60" customFormat="1" ht="12.75" thickTop="1" thickBot="1">
      <c r="A178" s="497" t="s">
        <v>167</v>
      </c>
      <c r="B178" s="73">
        <v>4022718.6496100002</v>
      </c>
      <c r="C178" s="73">
        <v>354015.23448000004</v>
      </c>
      <c r="D178" s="73">
        <v>0</v>
      </c>
      <c r="E178" s="73">
        <v>30.64883</v>
      </c>
      <c r="F178" s="73">
        <v>4376764.5329200001</v>
      </c>
    </row>
    <row r="179" spans="1:6" s="60" customFormat="1" ht="12.75" thickTop="1" thickBot="1">
      <c r="A179" s="498" t="s">
        <v>168</v>
      </c>
      <c r="B179" s="70">
        <v>71211.027050000004</v>
      </c>
      <c r="C179" s="70">
        <v>7078.1860700000007</v>
      </c>
      <c r="D179" s="70">
        <v>0</v>
      </c>
      <c r="E179" s="70">
        <v>738.77536999999995</v>
      </c>
      <c r="F179" s="70">
        <v>79027.988489999989</v>
      </c>
    </row>
    <row r="180" spans="1:6" s="60" customFormat="1" ht="12" thickTop="1">
      <c r="A180" s="493" t="s">
        <v>169</v>
      </c>
      <c r="B180" s="71">
        <v>0</v>
      </c>
      <c r="C180" s="71">
        <v>0</v>
      </c>
      <c r="D180" s="71">
        <v>0</v>
      </c>
      <c r="E180" s="71">
        <v>0</v>
      </c>
      <c r="F180" s="71">
        <v>0</v>
      </c>
    </row>
    <row r="181" spans="1:6" s="60" customFormat="1" ht="11.25">
      <c r="A181" s="100" t="s">
        <v>170</v>
      </c>
      <c r="B181" s="71">
        <v>0</v>
      </c>
      <c r="C181" s="71">
        <v>0</v>
      </c>
      <c r="D181" s="71">
        <v>0</v>
      </c>
      <c r="E181" s="71">
        <v>0</v>
      </c>
      <c r="F181" s="71">
        <v>0</v>
      </c>
    </row>
    <row r="182" spans="1:6" s="60" customFormat="1" ht="11.25">
      <c r="A182" s="100" t="s">
        <v>171</v>
      </c>
      <c r="B182" s="71">
        <v>0</v>
      </c>
      <c r="C182" s="71">
        <v>0</v>
      </c>
      <c r="D182" s="71">
        <v>0</v>
      </c>
      <c r="E182" s="71">
        <v>0</v>
      </c>
      <c r="F182" s="71">
        <v>0</v>
      </c>
    </row>
    <row r="183" spans="1:6" s="60" customFormat="1" ht="11.25">
      <c r="A183" s="100" t="s">
        <v>172</v>
      </c>
      <c r="B183" s="71">
        <v>0</v>
      </c>
      <c r="C183" s="71">
        <v>0</v>
      </c>
      <c r="D183" s="71">
        <v>0</v>
      </c>
      <c r="E183" s="71">
        <v>0</v>
      </c>
      <c r="F183" s="71">
        <v>0</v>
      </c>
    </row>
    <row r="184" spans="1:6" s="60" customFormat="1" ht="11.25">
      <c r="A184" s="100" t="s">
        <v>173</v>
      </c>
      <c r="B184" s="71">
        <v>0</v>
      </c>
      <c r="C184" s="71">
        <v>0</v>
      </c>
      <c r="D184" s="71">
        <v>0</v>
      </c>
      <c r="E184" s="71">
        <v>0</v>
      </c>
      <c r="F184" s="71">
        <v>0</v>
      </c>
    </row>
    <row r="185" spans="1:6" s="60" customFormat="1" ht="11.25">
      <c r="A185" s="100" t="s">
        <v>174</v>
      </c>
      <c r="B185" s="71">
        <v>0</v>
      </c>
      <c r="C185" s="71">
        <v>0</v>
      </c>
      <c r="D185" s="71">
        <v>0</v>
      </c>
      <c r="E185" s="71">
        <v>0</v>
      </c>
      <c r="F185" s="71">
        <v>0</v>
      </c>
    </row>
    <row r="186" spans="1:6" s="60" customFormat="1" ht="11.25">
      <c r="A186" s="467" t="s">
        <v>175</v>
      </c>
      <c r="B186" s="71">
        <v>64275.023970000002</v>
      </c>
      <c r="C186" s="71">
        <v>7078.1860700000007</v>
      </c>
      <c r="D186" s="71">
        <v>0</v>
      </c>
      <c r="E186" s="71">
        <v>738.77536999999995</v>
      </c>
      <c r="F186" s="71">
        <v>72091.985409999994</v>
      </c>
    </row>
    <row r="187" spans="1:6" s="60" customFormat="1" ht="11.25">
      <c r="A187" s="100" t="s">
        <v>176</v>
      </c>
      <c r="B187" s="71">
        <v>0</v>
      </c>
      <c r="C187" s="71">
        <v>0</v>
      </c>
      <c r="D187" s="71">
        <v>0</v>
      </c>
      <c r="E187" s="71">
        <v>0</v>
      </c>
      <c r="F187" s="71">
        <v>0</v>
      </c>
    </row>
    <row r="188" spans="1:6" s="60" customFormat="1" ht="11.25">
      <c r="A188" s="100" t="s">
        <v>177</v>
      </c>
      <c r="B188" s="71">
        <v>0</v>
      </c>
      <c r="C188" s="71">
        <v>0</v>
      </c>
      <c r="D188" s="71">
        <v>0</v>
      </c>
      <c r="E188" s="71">
        <v>0</v>
      </c>
      <c r="F188" s="71">
        <v>0</v>
      </c>
    </row>
    <row r="189" spans="1:6" s="60" customFormat="1" ht="11.25">
      <c r="A189" s="100" t="s">
        <v>178</v>
      </c>
      <c r="B189" s="71">
        <v>3534.36195</v>
      </c>
      <c r="C189" s="71">
        <v>969.78928000000008</v>
      </c>
      <c r="D189" s="71">
        <v>0</v>
      </c>
      <c r="E189" s="71">
        <v>0</v>
      </c>
      <c r="F189" s="71">
        <v>4504.1512300000004</v>
      </c>
    </row>
    <row r="190" spans="1:6" s="60" customFormat="1" ht="11.25">
      <c r="A190" s="100" t="s">
        <v>179</v>
      </c>
      <c r="B190" s="71">
        <v>0</v>
      </c>
      <c r="C190" s="71">
        <v>0</v>
      </c>
      <c r="D190" s="71">
        <v>0</v>
      </c>
      <c r="E190" s="71">
        <v>0</v>
      </c>
      <c r="F190" s="71">
        <v>0</v>
      </c>
    </row>
    <row r="191" spans="1:6" s="60" customFormat="1" ht="11.25">
      <c r="A191" s="100" t="s">
        <v>180</v>
      </c>
      <c r="B191" s="71">
        <v>60740.662020000003</v>
      </c>
      <c r="C191" s="71">
        <v>6108.3967899999998</v>
      </c>
      <c r="D191" s="71">
        <v>0</v>
      </c>
      <c r="E191" s="71">
        <v>738.77536999999995</v>
      </c>
      <c r="F191" s="71">
        <v>67587.834180000005</v>
      </c>
    </row>
    <row r="192" spans="1:6" s="60" customFormat="1" ht="11.25">
      <c r="A192" s="467" t="s">
        <v>181</v>
      </c>
      <c r="B192" s="71">
        <v>0</v>
      </c>
      <c r="C192" s="71">
        <v>0</v>
      </c>
      <c r="D192" s="71">
        <v>0</v>
      </c>
      <c r="E192" s="71">
        <v>0</v>
      </c>
      <c r="F192" s="71">
        <v>0</v>
      </c>
    </row>
    <row r="193" spans="1:6" s="60" customFormat="1" ht="11.25">
      <c r="A193" s="467" t="s">
        <v>182</v>
      </c>
      <c r="B193" s="71">
        <v>6936.0030800000004</v>
      </c>
      <c r="C193" s="71">
        <v>0</v>
      </c>
      <c r="D193" s="71">
        <v>0</v>
      </c>
      <c r="E193" s="71">
        <v>0</v>
      </c>
      <c r="F193" s="71">
        <v>6936.0030800000004</v>
      </c>
    </row>
    <row r="194" spans="1:6" s="60" customFormat="1" ht="11.25">
      <c r="A194" s="100" t="s">
        <v>183</v>
      </c>
      <c r="B194" s="71">
        <v>0</v>
      </c>
      <c r="C194" s="71">
        <v>0</v>
      </c>
      <c r="D194" s="71">
        <v>0</v>
      </c>
      <c r="E194" s="71">
        <v>0</v>
      </c>
      <c r="F194" s="71">
        <v>0</v>
      </c>
    </row>
    <row r="195" spans="1:6" s="60" customFormat="1" ht="11.25">
      <c r="A195" s="100" t="s">
        <v>184</v>
      </c>
      <c r="B195" s="71">
        <v>6484.8503899999996</v>
      </c>
      <c r="C195" s="71">
        <v>0</v>
      </c>
      <c r="D195" s="71">
        <v>0</v>
      </c>
      <c r="E195" s="71">
        <v>0</v>
      </c>
      <c r="F195" s="71">
        <v>6484.8503899999996</v>
      </c>
    </row>
    <row r="196" spans="1:6" s="60" customFormat="1" ht="11.25">
      <c r="A196" s="100" t="s">
        <v>185</v>
      </c>
      <c r="B196" s="71">
        <v>0</v>
      </c>
      <c r="C196" s="71">
        <v>0</v>
      </c>
      <c r="D196" s="71">
        <v>0</v>
      </c>
      <c r="E196" s="71">
        <v>0</v>
      </c>
      <c r="F196" s="71">
        <v>0</v>
      </c>
    </row>
    <row r="197" spans="1:6" s="60" customFormat="1" ht="11.25">
      <c r="A197" s="100" t="s">
        <v>186</v>
      </c>
      <c r="B197" s="71">
        <v>451.15269000000001</v>
      </c>
      <c r="C197" s="71">
        <v>0</v>
      </c>
      <c r="D197" s="71">
        <v>0</v>
      </c>
      <c r="E197" s="71">
        <v>0</v>
      </c>
      <c r="F197" s="71">
        <v>451.15269000000001</v>
      </c>
    </row>
    <row r="198" spans="1:6" s="60" customFormat="1" ht="12" thickBot="1">
      <c r="A198" s="467" t="s">
        <v>187</v>
      </c>
      <c r="B198" s="71">
        <v>0</v>
      </c>
      <c r="C198" s="71">
        <v>0</v>
      </c>
      <c r="D198" s="71">
        <v>0</v>
      </c>
      <c r="E198" s="71">
        <v>0</v>
      </c>
      <c r="F198" s="71">
        <v>0</v>
      </c>
    </row>
    <row r="199" spans="1:6" s="60" customFormat="1" ht="12.75" thickTop="1" thickBot="1">
      <c r="A199" s="451" t="s">
        <v>188</v>
      </c>
      <c r="B199" s="70">
        <v>1492551.3892899998</v>
      </c>
      <c r="C199" s="70">
        <v>5808637.0568500003</v>
      </c>
      <c r="D199" s="70">
        <v>0</v>
      </c>
      <c r="E199" s="70">
        <v>542.89641000000006</v>
      </c>
      <c r="F199" s="70">
        <v>7301731.3425500002</v>
      </c>
    </row>
    <row r="200" spans="1:6" s="60" customFormat="1" ht="12" thickTop="1">
      <c r="A200" s="467" t="s">
        <v>189</v>
      </c>
      <c r="B200" s="71">
        <v>1.4E-2</v>
      </c>
      <c r="C200" s="71">
        <v>0</v>
      </c>
      <c r="D200" s="71">
        <v>0</v>
      </c>
      <c r="E200" s="71">
        <v>0</v>
      </c>
      <c r="F200" s="71">
        <v>1.4E-2</v>
      </c>
    </row>
    <row r="201" spans="1:6" s="60" customFormat="1" ht="11.25">
      <c r="A201" s="100" t="s">
        <v>190</v>
      </c>
      <c r="B201" s="71">
        <v>0</v>
      </c>
      <c r="C201" s="71">
        <v>0</v>
      </c>
      <c r="D201" s="71">
        <v>0</v>
      </c>
      <c r="E201" s="71">
        <v>0</v>
      </c>
      <c r="F201" s="71">
        <v>0</v>
      </c>
    </row>
    <row r="202" spans="1:6" s="60" customFormat="1" ht="11.25">
      <c r="A202" s="100" t="s">
        <v>191</v>
      </c>
      <c r="B202" s="71">
        <v>0</v>
      </c>
      <c r="C202" s="71">
        <v>0</v>
      </c>
      <c r="D202" s="71">
        <v>0</v>
      </c>
      <c r="E202" s="71">
        <v>0</v>
      </c>
      <c r="F202" s="71">
        <v>0</v>
      </c>
    </row>
    <row r="203" spans="1:6" s="60" customFormat="1" ht="11.25">
      <c r="A203" s="100" t="s">
        <v>192</v>
      </c>
      <c r="B203" s="71">
        <v>1.4E-2</v>
      </c>
      <c r="C203" s="71">
        <v>0</v>
      </c>
      <c r="D203" s="71">
        <v>0</v>
      </c>
      <c r="E203" s="71">
        <v>0</v>
      </c>
      <c r="F203" s="71">
        <v>1.4E-2</v>
      </c>
    </row>
    <row r="204" spans="1:6" s="60" customFormat="1" ht="11.25">
      <c r="A204" s="467" t="s">
        <v>193</v>
      </c>
      <c r="B204" s="71">
        <v>10174.477349999999</v>
      </c>
      <c r="C204" s="71">
        <v>0</v>
      </c>
      <c r="D204" s="71">
        <v>0</v>
      </c>
      <c r="E204" s="71">
        <v>0</v>
      </c>
      <c r="F204" s="71">
        <v>10174.477349999999</v>
      </c>
    </row>
    <row r="205" spans="1:6" s="60" customFormat="1" ht="11.25">
      <c r="A205" s="100" t="s">
        <v>194</v>
      </c>
      <c r="B205" s="71">
        <v>0</v>
      </c>
      <c r="C205" s="71">
        <v>0</v>
      </c>
      <c r="D205" s="71">
        <v>0</v>
      </c>
      <c r="E205" s="71">
        <v>0</v>
      </c>
      <c r="F205" s="71">
        <v>0</v>
      </c>
    </row>
    <row r="206" spans="1:6" s="60" customFormat="1" ht="11.25">
      <c r="A206" s="100" t="s">
        <v>195</v>
      </c>
      <c r="B206" s="71">
        <v>10174.477349999999</v>
      </c>
      <c r="C206" s="71">
        <v>0</v>
      </c>
      <c r="D206" s="71">
        <v>0</v>
      </c>
      <c r="E206" s="71">
        <v>0</v>
      </c>
      <c r="F206" s="71">
        <v>10174.477349999999</v>
      </c>
    </row>
    <row r="207" spans="1:6" s="60" customFormat="1" ht="11.25">
      <c r="A207" s="100" t="s">
        <v>196</v>
      </c>
      <c r="B207" s="71">
        <v>0</v>
      </c>
      <c r="C207" s="71">
        <v>0</v>
      </c>
      <c r="D207" s="71">
        <v>0</v>
      </c>
      <c r="E207" s="71">
        <v>0</v>
      </c>
      <c r="F207" s="71">
        <v>0</v>
      </c>
    </row>
    <row r="208" spans="1:6" s="60" customFormat="1" ht="11.25">
      <c r="A208" s="465" t="s">
        <v>1440</v>
      </c>
      <c r="B208" s="71">
        <v>0</v>
      </c>
      <c r="C208" s="71">
        <v>0</v>
      </c>
      <c r="D208" s="71">
        <v>0</v>
      </c>
      <c r="E208" s="71">
        <v>0</v>
      </c>
      <c r="F208" s="71">
        <v>0</v>
      </c>
    </row>
    <row r="209" spans="1:6" s="60" customFormat="1" ht="11.25">
      <c r="A209" s="100" t="s">
        <v>197</v>
      </c>
      <c r="B209" s="71">
        <v>0</v>
      </c>
      <c r="C209" s="71">
        <v>0</v>
      </c>
      <c r="D209" s="71">
        <v>0</v>
      </c>
      <c r="E209" s="71">
        <v>0</v>
      </c>
      <c r="F209" s="71">
        <v>0</v>
      </c>
    </row>
    <row r="210" spans="1:6" s="60" customFormat="1" ht="11.25">
      <c r="A210" s="467" t="s">
        <v>198</v>
      </c>
      <c r="B210" s="71">
        <v>0</v>
      </c>
      <c r="C210" s="71">
        <v>0</v>
      </c>
      <c r="D210" s="71">
        <v>0</v>
      </c>
      <c r="E210" s="71">
        <v>0</v>
      </c>
      <c r="F210" s="71">
        <v>0</v>
      </c>
    </row>
    <row r="211" spans="1:6" s="60" customFormat="1" ht="11.25">
      <c r="A211" s="100" t="s">
        <v>199</v>
      </c>
      <c r="B211" s="71">
        <v>0</v>
      </c>
      <c r="C211" s="71">
        <v>0</v>
      </c>
      <c r="D211" s="71">
        <v>0</v>
      </c>
      <c r="E211" s="71">
        <v>0</v>
      </c>
      <c r="F211" s="71">
        <v>0</v>
      </c>
    </row>
    <row r="212" spans="1:6" s="60" customFormat="1" ht="11.25">
      <c r="A212" s="100" t="s">
        <v>200</v>
      </c>
      <c r="B212" s="71">
        <v>0</v>
      </c>
      <c r="C212" s="71">
        <v>0</v>
      </c>
      <c r="D212" s="71">
        <v>0</v>
      </c>
      <c r="E212" s="71">
        <v>0</v>
      </c>
      <c r="F212" s="71">
        <v>0</v>
      </c>
    </row>
    <row r="213" spans="1:6" s="60" customFormat="1" ht="11.25">
      <c r="A213" s="467" t="s">
        <v>201</v>
      </c>
      <c r="B213" s="71">
        <v>0</v>
      </c>
      <c r="C213" s="71">
        <v>0</v>
      </c>
      <c r="D213" s="71">
        <v>0</v>
      </c>
      <c r="E213" s="71">
        <v>0</v>
      </c>
      <c r="F213" s="71">
        <v>0</v>
      </c>
    </row>
    <row r="214" spans="1:6" s="60" customFormat="1" ht="11.25">
      <c r="A214" s="100" t="s">
        <v>202</v>
      </c>
      <c r="B214" s="71">
        <v>0</v>
      </c>
      <c r="C214" s="71">
        <v>0</v>
      </c>
      <c r="D214" s="71">
        <v>0</v>
      </c>
      <c r="E214" s="71">
        <v>0</v>
      </c>
      <c r="F214" s="71">
        <v>0</v>
      </c>
    </row>
    <row r="215" spans="1:6" s="60" customFormat="1" ht="11.25">
      <c r="A215" s="100" t="s">
        <v>203</v>
      </c>
      <c r="B215" s="71">
        <v>0</v>
      </c>
      <c r="C215" s="71">
        <v>0</v>
      </c>
      <c r="D215" s="71">
        <v>0</v>
      </c>
      <c r="E215" s="71">
        <v>0</v>
      </c>
      <c r="F215" s="71">
        <v>0</v>
      </c>
    </row>
    <row r="216" spans="1:6" s="60" customFormat="1" ht="11.25">
      <c r="A216" s="467" t="s">
        <v>204</v>
      </c>
      <c r="B216" s="71">
        <v>594384.84774999996</v>
      </c>
      <c r="C216" s="71">
        <v>5275792.3750200002</v>
      </c>
      <c r="D216" s="71">
        <v>0</v>
      </c>
      <c r="E216" s="71">
        <v>542.89641000000006</v>
      </c>
      <c r="F216" s="71">
        <v>5870720.1191800004</v>
      </c>
    </row>
    <row r="217" spans="1:6" s="60" customFormat="1" ht="11.25">
      <c r="A217" s="100" t="s">
        <v>205</v>
      </c>
      <c r="B217" s="71">
        <v>155666.59780000002</v>
      </c>
      <c r="C217" s="71">
        <v>4538009.0451199999</v>
      </c>
      <c r="D217" s="71">
        <v>0</v>
      </c>
      <c r="E217" s="71">
        <v>542.89641000000006</v>
      </c>
      <c r="F217" s="71">
        <v>4694218.5393300001</v>
      </c>
    </row>
    <row r="218" spans="1:6" s="60" customFormat="1" ht="11.25">
      <c r="A218" s="100" t="s">
        <v>206</v>
      </c>
      <c r="B218" s="71">
        <v>0</v>
      </c>
      <c r="C218" s="71">
        <v>0</v>
      </c>
      <c r="D218" s="71">
        <v>0</v>
      </c>
      <c r="E218" s="71">
        <v>0</v>
      </c>
      <c r="F218" s="71">
        <v>0</v>
      </c>
    </row>
    <row r="219" spans="1:6" s="60" customFormat="1" ht="11.25">
      <c r="A219" s="100" t="s">
        <v>207</v>
      </c>
      <c r="B219" s="71">
        <v>344835.03373999998</v>
      </c>
      <c r="C219" s="71">
        <v>691885.10755999992</v>
      </c>
      <c r="D219" s="71">
        <v>0</v>
      </c>
      <c r="E219" s="71">
        <v>0</v>
      </c>
      <c r="F219" s="71">
        <v>1036720.1412999999</v>
      </c>
    </row>
    <row r="220" spans="1:6" s="60" customFormat="1" ht="11.25">
      <c r="A220" s="100" t="s">
        <v>208</v>
      </c>
      <c r="B220" s="71">
        <v>0</v>
      </c>
      <c r="C220" s="71">
        <v>8575</v>
      </c>
      <c r="D220" s="71">
        <v>0</v>
      </c>
      <c r="E220" s="71">
        <v>0</v>
      </c>
      <c r="F220" s="71">
        <v>8575</v>
      </c>
    </row>
    <row r="221" spans="1:6" s="60" customFormat="1" ht="11.25">
      <c r="A221" s="100" t="s">
        <v>209</v>
      </c>
      <c r="B221" s="71">
        <v>16779.299010000002</v>
      </c>
      <c r="C221" s="71">
        <v>5430.40283</v>
      </c>
      <c r="D221" s="71">
        <v>0</v>
      </c>
      <c r="E221" s="71">
        <v>0</v>
      </c>
      <c r="F221" s="71">
        <v>22209.701840000002</v>
      </c>
    </row>
    <row r="222" spans="1:6" s="60" customFormat="1" ht="11.25">
      <c r="A222" s="100" t="s">
        <v>210</v>
      </c>
      <c r="B222" s="71">
        <v>300</v>
      </c>
      <c r="C222" s="71">
        <v>76.489000000000004</v>
      </c>
      <c r="D222" s="71">
        <v>0</v>
      </c>
      <c r="E222" s="71">
        <v>0</v>
      </c>
      <c r="F222" s="71">
        <v>376.48899999999998</v>
      </c>
    </row>
    <row r="223" spans="1:6" s="60" customFormat="1" ht="11.25">
      <c r="A223" s="100" t="s">
        <v>211</v>
      </c>
      <c r="B223" s="71">
        <v>0</v>
      </c>
      <c r="C223" s="71">
        <v>0</v>
      </c>
      <c r="D223" s="71">
        <v>0</v>
      </c>
      <c r="E223" s="71">
        <v>0</v>
      </c>
      <c r="F223" s="71">
        <v>0</v>
      </c>
    </row>
    <row r="224" spans="1:6" s="60" customFormat="1" ht="11.25">
      <c r="A224" s="100" t="s">
        <v>212</v>
      </c>
      <c r="B224" s="71">
        <v>0</v>
      </c>
      <c r="C224" s="71">
        <v>0</v>
      </c>
      <c r="D224" s="71">
        <v>0</v>
      </c>
      <c r="E224" s="71">
        <v>0</v>
      </c>
      <c r="F224" s="71">
        <v>0</v>
      </c>
    </row>
    <row r="225" spans="1:6" s="60" customFormat="1" ht="11.25">
      <c r="A225" s="100" t="s">
        <v>213</v>
      </c>
      <c r="B225" s="71">
        <v>76803.917199999996</v>
      </c>
      <c r="C225" s="71">
        <v>31816.330510000003</v>
      </c>
      <c r="D225" s="71">
        <v>0</v>
      </c>
      <c r="E225" s="71">
        <v>0</v>
      </c>
      <c r="F225" s="71">
        <v>108620.24771</v>
      </c>
    </row>
    <row r="226" spans="1:6" s="60" customFormat="1" ht="11.25">
      <c r="A226" s="467" t="s">
        <v>214</v>
      </c>
      <c r="B226" s="71">
        <v>874805.40477999998</v>
      </c>
      <c r="C226" s="71">
        <v>532747.55122999998</v>
      </c>
      <c r="D226" s="71">
        <v>0</v>
      </c>
      <c r="E226" s="71">
        <v>0</v>
      </c>
      <c r="F226" s="71">
        <v>1407552.9560100001</v>
      </c>
    </row>
    <row r="227" spans="1:6" s="60" customFormat="1" ht="11.25">
      <c r="A227" s="100" t="s">
        <v>215</v>
      </c>
      <c r="B227" s="71">
        <v>552717.84323999996</v>
      </c>
      <c r="C227" s="71">
        <v>323622.57895</v>
      </c>
      <c r="D227" s="71">
        <v>0</v>
      </c>
      <c r="E227" s="71">
        <v>0</v>
      </c>
      <c r="F227" s="71">
        <v>876340.42219000007</v>
      </c>
    </row>
    <row r="228" spans="1:6" s="60" customFormat="1" ht="11.25">
      <c r="A228" s="100" t="s">
        <v>216</v>
      </c>
      <c r="B228" s="71">
        <v>0</v>
      </c>
      <c r="C228" s="71">
        <v>0</v>
      </c>
      <c r="D228" s="71">
        <v>0</v>
      </c>
      <c r="E228" s="71">
        <v>0</v>
      </c>
      <c r="F228" s="71">
        <v>0</v>
      </c>
    </row>
    <row r="229" spans="1:6" s="60" customFormat="1" ht="11.25">
      <c r="A229" s="100" t="s">
        <v>217</v>
      </c>
      <c r="B229" s="71">
        <v>94847.291239999991</v>
      </c>
      <c r="C229" s="71">
        <v>31361.371480000002</v>
      </c>
      <c r="D229" s="71">
        <v>0</v>
      </c>
      <c r="E229" s="71">
        <v>0</v>
      </c>
      <c r="F229" s="71">
        <v>126208.66271999999</v>
      </c>
    </row>
    <row r="230" spans="1:6" s="60" customFormat="1" ht="11.25">
      <c r="A230" s="100" t="s">
        <v>218</v>
      </c>
      <c r="B230" s="71">
        <v>15759.21084</v>
      </c>
      <c r="C230" s="71">
        <v>1583.8302200000001</v>
      </c>
      <c r="D230" s="71">
        <v>0</v>
      </c>
      <c r="E230" s="71">
        <v>0</v>
      </c>
      <c r="F230" s="71">
        <v>17343.04106</v>
      </c>
    </row>
    <row r="231" spans="1:6" s="60" customFormat="1" ht="11.25">
      <c r="A231" s="100" t="s">
        <v>219</v>
      </c>
      <c r="B231" s="71">
        <v>0</v>
      </c>
      <c r="C231" s="71">
        <v>0</v>
      </c>
      <c r="D231" s="71">
        <v>0</v>
      </c>
      <c r="E231" s="71">
        <v>0</v>
      </c>
      <c r="F231" s="71">
        <v>0</v>
      </c>
    </row>
    <row r="232" spans="1:6" s="60" customFormat="1" ht="11.25">
      <c r="A232" s="100" t="s">
        <v>220</v>
      </c>
      <c r="B232" s="71">
        <v>211481.05946000002</v>
      </c>
      <c r="C232" s="71">
        <v>176179.77058000001</v>
      </c>
      <c r="D232" s="71">
        <v>0</v>
      </c>
      <c r="E232" s="71">
        <v>0</v>
      </c>
      <c r="F232" s="71">
        <v>387660.83004000003</v>
      </c>
    </row>
    <row r="233" spans="1:6" s="60" customFormat="1" ht="11.25">
      <c r="A233" s="100" t="s">
        <v>221</v>
      </c>
      <c r="B233" s="71">
        <v>0</v>
      </c>
      <c r="C233" s="71">
        <v>0</v>
      </c>
      <c r="D233" s="71">
        <v>0</v>
      </c>
      <c r="E233" s="71">
        <v>0</v>
      </c>
      <c r="F233" s="71">
        <v>0</v>
      </c>
    </row>
    <row r="234" spans="1:6" s="60" customFormat="1" ht="11.25">
      <c r="A234" s="467" t="s">
        <v>1417</v>
      </c>
      <c r="B234" s="71">
        <v>13186.645410000001</v>
      </c>
      <c r="C234" s="71">
        <v>97.130600000000001</v>
      </c>
      <c r="D234" s="71">
        <v>0</v>
      </c>
      <c r="E234" s="71">
        <v>0</v>
      </c>
      <c r="F234" s="71">
        <v>13283.77601</v>
      </c>
    </row>
    <row r="235" spans="1:6" s="60" customFormat="1" ht="11.25">
      <c r="A235" s="100" t="s">
        <v>1418</v>
      </c>
      <c r="B235" s="71">
        <v>12833.5725</v>
      </c>
      <c r="C235" s="71">
        <v>97.130600000000001</v>
      </c>
      <c r="D235" s="71">
        <v>0</v>
      </c>
      <c r="E235" s="71">
        <v>0</v>
      </c>
      <c r="F235" s="71">
        <v>12930.703099999999</v>
      </c>
    </row>
    <row r="236" spans="1:6" s="60" customFormat="1" ht="11.25">
      <c r="A236" s="100" t="s">
        <v>1419</v>
      </c>
      <c r="B236" s="71">
        <v>353.07290999999998</v>
      </c>
      <c r="C236" s="71">
        <v>0</v>
      </c>
      <c r="D236" s="71">
        <v>0</v>
      </c>
      <c r="E236" s="71">
        <v>0</v>
      </c>
      <c r="F236" s="71">
        <v>353.07290999999998</v>
      </c>
    </row>
    <row r="237" spans="1:6" s="60" customFormat="1" ht="11.25">
      <c r="A237" s="467" t="s">
        <v>1420</v>
      </c>
      <c r="B237" s="71">
        <v>0</v>
      </c>
      <c r="C237" s="71">
        <v>0</v>
      </c>
      <c r="D237" s="71">
        <v>0</v>
      </c>
      <c r="E237" s="71">
        <v>0</v>
      </c>
      <c r="F237" s="71">
        <v>0</v>
      </c>
    </row>
    <row r="238" spans="1:6" s="60" customFormat="1" ht="11.25">
      <c r="A238" s="100" t="s">
        <v>1418</v>
      </c>
      <c r="B238" s="71">
        <v>0</v>
      </c>
      <c r="C238" s="71">
        <v>0</v>
      </c>
      <c r="D238" s="71">
        <v>0</v>
      </c>
      <c r="E238" s="71">
        <v>0</v>
      </c>
      <c r="F238" s="71">
        <v>0</v>
      </c>
    </row>
    <row r="239" spans="1:6" s="60" customFormat="1" ht="11.25">
      <c r="A239" s="100" t="s">
        <v>1419</v>
      </c>
      <c r="B239" s="466">
        <v>0</v>
      </c>
      <c r="C239" s="466">
        <v>0</v>
      </c>
      <c r="D239" s="466">
        <v>0</v>
      </c>
      <c r="E239" s="466">
        <v>0</v>
      </c>
      <c r="F239" s="466">
        <v>0</v>
      </c>
    </row>
    <row r="240" spans="1:6" s="60" customFormat="1" ht="11.25">
      <c r="A240" s="467" t="s">
        <v>1421</v>
      </c>
      <c r="B240" s="517">
        <v>12900.74598</v>
      </c>
      <c r="C240" s="517">
        <v>383.03003000000001</v>
      </c>
      <c r="D240" s="517">
        <v>0</v>
      </c>
      <c r="E240" s="517">
        <v>0</v>
      </c>
      <c r="F240" s="517">
        <v>13283.77601</v>
      </c>
    </row>
    <row r="241" spans="1:6" s="60" customFormat="1" ht="12" thickBot="1">
      <c r="A241" s="467" t="s">
        <v>1422</v>
      </c>
      <c r="B241" s="518">
        <v>0</v>
      </c>
      <c r="C241" s="518">
        <v>0</v>
      </c>
      <c r="D241" s="518">
        <v>0</v>
      </c>
      <c r="E241" s="518">
        <v>0</v>
      </c>
      <c r="F241" s="518">
        <v>0</v>
      </c>
    </row>
    <row r="242" spans="1:6" s="60" customFormat="1" ht="12.75" thickTop="1" thickBot="1">
      <c r="A242" s="59" t="s">
        <v>222</v>
      </c>
      <c r="B242" s="70">
        <v>212275.89925999998</v>
      </c>
      <c r="C242" s="70">
        <v>8752.4405399999996</v>
      </c>
      <c r="D242" s="70">
        <v>0</v>
      </c>
      <c r="E242" s="70">
        <v>30.458689999999997</v>
      </c>
      <c r="F242" s="70">
        <v>221058.79849000002</v>
      </c>
    </row>
    <row r="243" spans="1:6" s="60" customFormat="1" ht="12" thickTop="1">
      <c r="A243" s="60" t="s">
        <v>223</v>
      </c>
      <c r="B243" s="71">
        <v>0.48810999999999999</v>
      </c>
      <c r="C243" s="71">
        <v>3.4840000000000003E-2</v>
      </c>
      <c r="D243" s="71">
        <v>0</v>
      </c>
      <c r="E243" s="71">
        <v>0</v>
      </c>
      <c r="F243" s="71">
        <v>0.52295000000000003</v>
      </c>
    </row>
    <row r="244" spans="1:6" s="60" customFormat="1" ht="11.25">
      <c r="A244" s="60" t="s">
        <v>224</v>
      </c>
      <c r="B244" s="71">
        <v>730.56555000000003</v>
      </c>
      <c r="C244" s="71">
        <v>728.51904999999999</v>
      </c>
      <c r="D244" s="71">
        <v>0</v>
      </c>
      <c r="E244" s="71">
        <v>-0.21744999999999998</v>
      </c>
      <c r="F244" s="71">
        <v>1458.8671499999998</v>
      </c>
    </row>
    <row r="245" spans="1:6" s="60" customFormat="1" ht="11.25">
      <c r="A245" s="60" t="s">
        <v>225</v>
      </c>
      <c r="B245" s="71">
        <v>198689.93088999999</v>
      </c>
      <c r="C245" s="71">
        <v>7215.2302499999996</v>
      </c>
      <c r="D245" s="71">
        <v>0</v>
      </c>
      <c r="E245" s="71">
        <v>9.6047600000000006</v>
      </c>
      <c r="F245" s="71">
        <v>205914.7659</v>
      </c>
    </row>
    <row r="246" spans="1:6" s="60" customFormat="1" ht="11.25">
      <c r="A246" s="60" t="s">
        <v>226</v>
      </c>
      <c r="B246" s="71">
        <v>4722.1138200000005</v>
      </c>
      <c r="C246" s="71">
        <v>491.50786999999997</v>
      </c>
      <c r="D246" s="71">
        <v>0</v>
      </c>
      <c r="E246" s="71">
        <v>0</v>
      </c>
      <c r="F246" s="71">
        <v>5213.6216900000009</v>
      </c>
    </row>
    <row r="247" spans="1:6" s="60" customFormat="1" ht="11.25">
      <c r="A247" s="60" t="s">
        <v>227</v>
      </c>
      <c r="B247" s="71">
        <v>3003.5698700000003</v>
      </c>
      <c r="C247" s="71">
        <v>64.65692</v>
      </c>
      <c r="D247" s="71">
        <v>0</v>
      </c>
      <c r="E247" s="71">
        <v>0</v>
      </c>
      <c r="F247" s="71">
        <v>3068.2267900000002</v>
      </c>
    </row>
    <row r="248" spans="1:6" s="60" customFormat="1" ht="11.25">
      <c r="A248" s="60" t="s">
        <v>228</v>
      </c>
      <c r="B248" s="71">
        <v>105.47808000000001</v>
      </c>
      <c r="C248" s="71">
        <v>7.7852600000000001</v>
      </c>
      <c r="D248" s="71">
        <v>0</v>
      </c>
      <c r="E248" s="71">
        <v>0</v>
      </c>
      <c r="F248" s="71">
        <v>113.26334</v>
      </c>
    </row>
    <row r="249" spans="1:6" s="60" customFormat="1" ht="11.25">
      <c r="A249" s="60" t="s">
        <v>229</v>
      </c>
      <c r="B249" s="71">
        <v>2626.28764</v>
      </c>
      <c r="C249" s="71">
        <v>140.16326000000001</v>
      </c>
      <c r="D249" s="71">
        <v>0</v>
      </c>
      <c r="E249" s="71">
        <v>0</v>
      </c>
      <c r="F249" s="71">
        <v>2766.4508999999998</v>
      </c>
    </row>
    <row r="250" spans="1:6" s="60" customFormat="1" ht="11.25">
      <c r="A250" s="60" t="s">
        <v>230</v>
      </c>
      <c r="B250" s="71">
        <v>108.85364999999999</v>
      </c>
      <c r="C250" s="71">
        <v>25.06335</v>
      </c>
      <c r="D250" s="71">
        <v>0</v>
      </c>
      <c r="E250" s="71">
        <v>0</v>
      </c>
      <c r="F250" s="71">
        <v>133.917</v>
      </c>
    </row>
    <row r="251" spans="1:6" s="60" customFormat="1" ht="11.25">
      <c r="A251" s="60" t="s">
        <v>231</v>
      </c>
      <c r="B251" s="71">
        <v>1.63602</v>
      </c>
      <c r="C251" s="71">
        <v>0</v>
      </c>
      <c r="D251" s="71">
        <v>0</v>
      </c>
      <c r="E251" s="71">
        <v>0</v>
      </c>
      <c r="F251" s="71">
        <v>1.63602</v>
      </c>
    </row>
    <row r="252" spans="1:6" s="60" customFormat="1" ht="11.25">
      <c r="A252" s="60" t="s">
        <v>232</v>
      </c>
      <c r="B252" s="71">
        <v>455.14868999999999</v>
      </c>
      <c r="C252" s="71">
        <v>0</v>
      </c>
      <c r="D252" s="71">
        <v>0</v>
      </c>
      <c r="E252" s="71">
        <v>0</v>
      </c>
      <c r="F252" s="71">
        <v>455.14868999999999</v>
      </c>
    </row>
    <row r="253" spans="1:6" s="60" customFormat="1" ht="12" thickBot="1">
      <c r="A253" s="60" t="s">
        <v>233</v>
      </c>
      <c r="B253" s="71">
        <v>1831.8269399999999</v>
      </c>
      <c r="C253" s="71">
        <v>79.479740000000007</v>
      </c>
      <c r="D253" s="71">
        <v>0</v>
      </c>
      <c r="E253" s="71">
        <v>21.071380000000001</v>
      </c>
      <c r="F253" s="71">
        <v>1932.37806</v>
      </c>
    </row>
    <row r="254" spans="1:6" s="60" customFormat="1" ht="12.75" thickTop="1" thickBot="1">
      <c r="A254" s="59" t="s">
        <v>234</v>
      </c>
      <c r="B254" s="70">
        <v>-49343.934020000001</v>
      </c>
      <c r="C254" s="70">
        <v>-3952.4830699999998</v>
      </c>
      <c r="D254" s="70">
        <v>0</v>
      </c>
      <c r="E254" s="70">
        <v>-1E-4</v>
      </c>
      <c r="F254" s="70">
        <v>-53296.41719</v>
      </c>
    </row>
    <row r="255" spans="1:6" s="60" customFormat="1" ht="12" thickTop="1">
      <c r="A255" s="60" t="s">
        <v>235</v>
      </c>
      <c r="B255" s="71">
        <v>-44653.014350000005</v>
      </c>
      <c r="C255" s="71">
        <v>-1457.4893100000002</v>
      </c>
      <c r="D255" s="71">
        <v>0</v>
      </c>
      <c r="E255" s="71">
        <v>-1E-4</v>
      </c>
      <c r="F255" s="71">
        <v>-46110.50376</v>
      </c>
    </row>
    <row r="256" spans="1:6" s="60" customFormat="1" ht="11.25">
      <c r="A256" s="60" t="s">
        <v>236</v>
      </c>
      <c r="B256" s="71">
        <v>0</v>
      </c>
      <c r="C256" s="71">
        <v>0</v>
      </c>
      <c r="D256" s="71">
        <v>0</v>
      </c>
      <c r="E256" s="71">
        <v>0</v>
      </c>
      <c r="F256" s="71">
        <v>0</v>
      </c>
    </row>
    <row r="257" spans="1:6" s="60" customFormat="1" ht="11.25">
      <c r="A257" s="60" t="s">
        <v>237</v>
      </c>
      <c r="B257" s="71">
        <v>-2520.25362</v>
      </c>
      <c r="C257" s="71">
        <v>-1462.29096</v>
      </c>
      <c r="D257" s="71">
        <v>0</v>
      </c>
      <c r="E257" s="71">
        <v>0</v>
      </c>
      <c r="F257" s="71">
        <v>-3982.5445800000002</v>
      </c>
    </row>
    <row r="258" spans="1:6" s="60" customFormat="1" ht="11.25">
      <c r="A258" s="60" t="s">
        <v>238</v>
      </c>
      <c r="B258" s="71">
        <v>0</v>
      </c>
      <c r="C258" s="71">
        <v>-39.200029999999998</v>
      </c>
      <c r="D258" s="71">
        <v>0</v>
      </c>
      <c r="E258" s="71">
        <v>0</v>
      </c>
      <c r="F258" s="71">
        <v>-39.200029999999998</v>
      </c>
    </row>
    <row r="259" spans="1:6" s="60" customFormat="1" ht="11.25">
      <c r="A259" s="60" t="s">
        <v>239</v>
      </c>
      <c r="B259" s="71">
        <v>0</v>
      </c>
      <c r="C259" s="71">
        <v>-432.55584000000005</v>
      </c>
      <c r="D259" s="71">
        <v>0</v>
      </c>
      <c r="E259" s="71">
        <v>0</v>
      </c>
      <c r="F259" s="71">
        <v>-432.55584000000005</v>
      </c>
    </row>
    <row r="260" spans="1:6" s="60" customFormat="1" ht="11.25">
      <c r="A260" s="61" t="s">
        <v>240</v>
      </c>
      <c r="B260" s="71">
        <v>-2170.6660499999998</v>
      </c>
      <c r="C260" s="71">
        <v>-560.94693000000007</v>
      </c>
      <c r="D260" s="71">
        <v>0</v>
      </c>
      <c r="E260" s="71">
        <v>0</v>
      </c>
      <c r="F260" s="71">
        <v>-2731.6129799999999</v>
      </c>
    </row>
    <row r="261" spans="1:6" s="60" customFormat="1" ht="12" thickBot="1">
      <c r="A261" s="60" t="s">
        <v>241</v>
      </c>
      <c r="B261" s="71">
        <v>0</v>
      </c>
      <c r="C261" s="71">
        <v>0</v>
      </c>
      <c r="D261" s="71">
        <v>0</v>
      </c>
      <c r="E261" s="71">
        <v>0</v>
      </c>
      <c r="F261" s="71">
        <v>0</v>
      </c>
    </row>
    <row r="262" spans="1:6" s="525" customFormat="1" ht="12.75" thickTop="1" thickBot="1">
      <c r="A262" s="62" t="s">
        <v>242</v>
      </c>
      <c r="B262" s="72">
        <v>162931.96524000002</v>
      </c>
      <c r="C262" s="72">
        <v>4799.9574699999994</v>
      </c>
      <c r="D262" s="72">
        <v>0</v>
      </c>
      <c r="E262" s="72">
        <v>30.458590000000001</v>
      </c>
      <c r="F262" s="72">
        <v>167762.38130000001</v>
      </c>
    </row>
    <row r="263" spans="1:6" s="60" customFormat="1" ht="12.75" thickTop="1" thickBot="1">
      <c r="A263" s="63" t="s">
        <v>243</v>
      </c>
      <c r="B263" s="70">
        <v>13559.819039999998</v>
      </c>
      <c r="C263" s="70">
        <v>6347.3213699999997</v>
      </c>
      <c r="D263" s="70">
        <v>0</v>
      </c>
      <c r="E263" s="70">
        <v>0</v>
      </c>
      <c r="F263" s="70">
        <v>19907.14041</v>
      </c>
    </row>
    <row r="264" spans="1:6" s="60" customFormat="1" ht="12" thickTop="1">
      <c r="A264" s="60" t="s">
        <v>244</v>
      </c>
      <c r="B264" s="71">
        <v>12196.53167</v>
      </c>
      <c r="C264" s="71">
        <v>2505.6237700000001</v>
      </c>
      <c r="D264" s="71">
        <v>0</v>
      </c>
      <c r="E264" s="71">
        <v>0</v>
      </c>
      <c r="F264" s="71">
        <v>14702.155439999999</v>
      </c>
    </row>
    <row r="265" spans="1:6" s="60" customFormat="1" ht="11.25">
      <c r="A265" s="60" t="s">
        <v>245</v>
      </c>
      <c r="B265" s="71">
        <v>0</v>
      </c>
      <c r="C265" s="71">
        <v>1688.1482599999999</v>
      </c>
      <c r="D265" s="71">
        <v>0</v>
      </c>
      <c r="E265" s="71">
        <v>0</v>
      </c>
      <c r="F265" s="71">
        <v>1688.1482599999999</v>
      </c>
    </row>
    <row r="266" spans="1:6" s="60" customFormat="1" ht="11.25">
      <c r="A266" s="60" t="s">
        <v>246</v>
      </c>
      <c r="B266" s="71">
        <v>767.11400000000003</v>
      </c>
      <c r="C266" s="71">
        <v>2091.4081999999999</v>
      </c>
      <c r="D266" s="71">
        <v>0</v>
      </c>
      <c r="E266" s="71">
        <v>0</v>
      </c>
      <c r="F266" s="71">
        <v>2858.5222000000003</v>
      </c>
    </row>
    <row r="267" spans="1:6" s="60" customFormat="1" ht="11.25">
      <c r="A267" s="60" t="s">
        <v>247</v>
      </c>
      <c r="B267" s="71">
        <v>47.606619999999999</v>
      </c>
      <c r="C267" s="71">
        <v>0</v>
      </c>
      <c r="D267" s="71">
        <v>0</v>
      </c>
      <c r="E267" s="71">
        <v>0</v>
      </c>
      <c r="F267" s="71">
        <v>47.606619999999999</v>
      </c>
    </row>
    <row r="268" spans="1:6" s="60" customFormat="1" ht="12" thickBot="1">
      <c r="A268" s="60" t="s">
        <v>248</v>
      </c>
      <c r="B268" s="71">
        <v>548.56674999999996</v>
      </c>
      <c r="C268" s="71">
        <v>62.14114</v>
      </c>
      <c r="D268" s="71">
        <v>0</v>
      </c>
      <c r="E268" s="71">
        <v>0</v>
      </c>
      <c r="F268" s="71">
        <v>610.70789000000002</v>
      </c>
    </row>
    <row r="269" spans="1:6" s="60" customFormat="1" ht="12.75" thickTop="1" thickBot="1">
      <c r="A269" s="64" t="s">
        <v>249</v>
      </c>
      <c r="B269" s="70">
        <v>-8675.89732</v>
      </c>
      <c r="C269" s="70">
        <v>-3956.6094900000003</v>
      </c>
      <c r="D269" s="70">
        <v>0</v>
      </c>
      <c r="E269" s="70">
        <v>-2.0000000000000001E-4</v>
      </c>
      <c r="F269" s="70">
        <v>-12632.507009999999</v>
      </c>
    </row>
    <row r="270" spans="1:6" s="60" customFormat="1" ht="12" thickTop="1">
      <c r="A270" s="60" t="s">
        <v>244</v>
      </c>
      <c r="B270" s="71">
        <v>-5399.2127699999992</v>
      </c>
      <c r="C270" s="71">
        <v>-2121.0055400000001</v>
      </c>
      <c r="D270" s="71">
        <v>0</v>
      </c>
      <c r="E270" s="71">
        <v>-2.0000000000000001E-4</v>
      </c>
      <c r="F270" s="71">
        <v>-7520.2185099999997</v>
      </c>
    </row>
    <row r="271" spans="1:6" s="60" customFormat="1" ht="11.25">
      <c r="A271" s="60" t="s">
        <v>250</v>
      </c>
      <c r="B271" s="71">
        <v>-2066.8413399999999</v>
      </c>
      <c r="C271" s="71">
        <v>-254.10538</v>
      </c>
      <c r="D271" s="71">
        <v>0</v>
      </c>
      <c r="E271" s="71">
        <v>0</v>
      </c>
      <c r="F271" s="71">
        <v>-2320.9467200000004</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-1209.84321</v>
      </c>
      <c r="C274" s="71">
        <v>-1581.49857</v>
      </c>
      <c r="D274" s="71">
        <v>0</v>
      </c>
      <c r="E274" s="71">
        <v>0</v>
      </c>
      <c r="F274" s="71">
        <v>-2791.3417799999997</v>
      </c>
    </row>
    <row r="275" spans="1:6" s="60" customFormat="1" ht="12.75" thickTop="1" thickBot="1">
      <c r="A275" s="59" t="s">
        <v>254</v>
      </c>
      <c r="B275" s="70">
        <v>167815.88696</v>
      </c>
      <c r="C275" s="70">
        <v>7190.6693499999992</v>
      </c>
      <c r="D275" s="70">
        <v>0</v>
      </c>
      <c r="E275" s="70">
        <v>30.458389999999998</v>
      </c>
      <c r="F275" s="70">
        <v>175037.0147</v>
      </c>
    </row>
    <row r="276" spans="1:6" s="60" customFormat="1" ht="12" thickTop="1">
      <c r="A276" s="65" t="s">
        <v>255</v>
      </c>
      <c r="B276" s="71">
        <v>25118.875829999997</v>
      </c>
      <c r="C276" s="71">
        <v>3672.8072900000002</v>
      </c>
      <c r="D276" s="71">
        <v>0</v>
      </c>
      <c r="E276" s="71">
        <v>5.6344099999999999</v>
      </c>
      <c r="F276" s="71">
        <v>28797.31753</v>
      </c>
    </row>
    <row r="277" spans="1:6" s="60" customFormat="1" ht="11.25">
      <c r="A277" s="60" t="s">
        <v>256</v>
      </c>
      <c r="B277" s="71">
        <v>3991.9571299999998</v>
      </c>
      <c r="C277" s="71">
        <v>595.09834000000001</v>
      </c>
      <c r="D277" s="71">
        <v>0</v>
      </c>
      <c r="E277" s="71">
        <v>0</v>
      </c>
      <c r="F277" s="71">
        <v>4587.0554699999993</v>
      </c>
    </row>
    <row r="278" spans="1:6" s="60" customFormat="1" ht="11.25">
      <c r="A278" s="60" t="s">
        <v>257</v>
      </c>
      <c r="B278" s="71">
        <v>21126.918699999998</v>
      </c>
      <c r="C278" s="71">
        <v>3077.7089500000002</v>
      </c>
      <c r="D278" s="71">
        <v>0</v>
      </c>
      <c r="E278" s="71">
        <v>5.6344099999999999</v>
      </c>
      <c r="F278" s="71">
        <v>24210.262059999997</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-62133.338750000003</v>
      </c>
      <c r="C283" s="71">
        <v>-2790.70453</v>
      </c>
      <c r="D283" s="71">
        <v>0</v>
      </c>
      <c r="E283" s="71">
        <v>-4.5706800000000003</v>
      </c>
      <c r="F283" s="71">
        <v>-64928.613960000002</v>
      </c>
    </row>
    <row r="284" spans="1:6" s="60" customFormat="1" ht="11.25">
      <c r="A284" s="60" t="s">
        <v>263</v>
      </c>
      <c r="B284" s="71">
        <v>-61794.830990000002</v>
      </c>
      <c r="C284" s="71">
        <v>-2683.7587599999997</v>
      </c>
      <c r="D284" s="71">
        <v>0</v>
      </c>
      <c r="E284" s="71">
        <v>-4.5706800000000003</v>
      </c>
      <c r="F284" s="71">
        <v>-64483.160429999996</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-338.50776000000002</v>
      </c>
      <c r="C287" s="71">
        <v>-106.94577000000001</v>
      </c>
      <c r="D287" s="71">
        <v>0</v>
      </c>
      <c r="E287" s="71">
        <v>0</v>
      </c>
      <c r="F287" s="71">
        <v>-445.45353</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130801.42404000001</v>
      </c>
      <c r="C290" s="73">
        <v>8072.7721099999999</v>
      </c>
      <c r="D290" s="73">
        <v>0</v>
      </c>
      <c r="E290" s="73">
        <v>31.522119999999997</v>
      </c>
      <c r="F290" s="73">
        <v>138905.71827000001</v>
      </c>
    </row>
    <row r="291" spans="1:6" s="60" customFormat="1" ht="12.75" thickTop="1" thickBot="1">
      <c r="A291" s="59" t="s">
        <v>270</v>
      </c>
      <c r="B291" s="70">
        <v>-118987.09759999999</v>
      </c>
      <c r="C291" s="70">
        <v>-14681.36312</v>
      </c>
      <c r="D291" s="70">
        <v>0</v>
      </c>
      <c r="E291" s="70">
        <v>0</v>
      </c>
      <c r="F291" s="70">
        <v>-133668.46072</v>
      </c>
    </row>
    <row r="292" spans="1:6" s="60" customFormat="1" ht="12" thickTop="1">
      <c r="A292" s="60" t="s">
        <v>271</v>
      </c>
      <c r="B292" s="71">
        <v>-79155.153620000012</v>
      </c>
      <c r="C292" s="71">
        <v>-95.843140000000005</v>
      </c>
      <c r="D292" s="71">
        <v>0</v>
      </c>
      <c r="E292" s="71">
        <v>0</v>
      </c>
      <c r="F292" s="71">
        <v>-79250.996760000009</v>
      </c>
    </row>
    <row r="293" spans="1:6" s="60" customFormat="1" ht="11.25">
      <c r="A293" s="60" t="s">
        <v>272</v>
      </c>
      <c r="B293" s="71">
        <v>-11072.052380000001</v>
      </c>
      <c r="C293" s="71">
        <v>-719.45988999999997</v>
      </c>
      <c r="D293" s="71">
        <v>0</v>
      </c>
      <c r="E293" s="71">
        <v>0</v>
      </c>
      <c r="F293" s="71">
        <v>-11791.512269999999</v>
      </c>
    </row>
    <row r="294" spans="1:6" s="60" customFormat="1" ht="11.25">
      <c r="A294" s="60" t="s">
        <v>273</v>
      </c>
      <c r="B294" s="71">
        <v>-19.597099999999998</v>
      </c>
      <c r="C294" s="71">
        <v>-660.62181999999996</v>
      </c>
      <c r="D294" s="71">
        <v>0</v>
      </c>
      <c r="E294" s="71">
        <v>0</v>
      </c>
      <c r="F294" s="71">
        <v>-680.21892000000003</v>
      </c>
    </row>
    <row r="295" spans="1:6" s="60" customFormat="1" ht="11.25">
      <c r="A295" s="60" t="s">
        <v>274</v>
      </c>
      <c r="B295" s="71">
        <v>-4769.5755199999994</v>
      </c>
      <c r="C295" s="71">
        <v>-880.48142000000007</v>
      </c>
      <c r="D295" s="71">
        <v>0</v>
      </c>
      <c r="E295" s="71">
        <v>0</v>
      </c>
      <c r="F295" s="71">
        <v>-5650.0569400000004</v>
      </c>
    </row>
    <row r="296" spans="1:6" s="60" customFormat="1" ht="11.25">
      <c r="A296" s="60" t="s">
        <v>275</v>
      </c>
      <c r="B296" s="71">
        <v>-2969.5763999999999</v>
      </c>
      <c r="C296" s="71">
        <v>-7.0000000000000007E-5</v>
      </c>
      <c r="D296" s="71">
        <v>0</v>
      </c>
      <c r="E296" s="71">
        <v>0</v>
      </c>
      <c r="F296" s="71">
        <v>-2969.5764700000004</v>
      </c>
    </row>
    <row r="297" spans="1:6" s="60" customFormat="1" ht="11.25">
      <c r="A297" s="60" t="s">
        <v>276</v>
      </c>
      <c r="B297" s="71">
        <v>-2061.3577599999999</v>
      </c>
      <c r="C297" s="71">
        <v>-48.025080000000003</v>
      </c>
      <c r="D297" s="71">
        <v>0</v>
      </c>
      <c r="E297" s="71">
        <v>0</v>
      </c>
      <c r="F297" s="71">
        <v>-2109.3828399999998</v>
      </c>
    </row>
    <row r="298" spans="1:6" s="60" customFormat="1" ht="11.25">
      <c r="A298" s="60" t="s">
        <v>277</v>
      </c>
      <c r="B298" s="71">
        <v>-5605.6498200000005</v>
      </c>
      <c r="C298" s="71">
        <v>0</v>
      </c>
      <c r="D298" s="71">
        <v>0</v>
      </c>
      <c r="E298" s="71">
        <v>0</v>
      </c>
      <c r="F298" s="71">
        <v>-5605.6498200000005</v>
      </c>
    </row>
    <row r="299" spans="1:6" s="60" customFormat="1" ht="11.25">
      <c r="A299" s="60" t="s">
        <v>278</v>
      </c>
      <c r="B299" s="71">
        <v>-1833.4690900000001</v>
      </c>
      <c r="C299" s="71">
        <v>-20.58</v>
      </c>
      <c r="D299" s="71">
        <v>0</v>
      </c>
      <c r="E299" s="71">
        <v>0</v>
      </c>
      <c r="F299" s="71">
        <v>-1854.04909</v>
      </c>
    </row>
    <row r="300" spans="1:6" s="60" customFormat="1" ht="12" thickBot="1">
      <c r="A300" s="60" t="s">
        <v>279</v>
      </c>
      <c r="B300" s="71">
        <v>-11500.66591</v>
      </c>
      <c r="C300" s="71">
        <v>-12256.351699999999</v>
      </c>
      <c r="D300" s="71">
        <v>0</v>
      </c>
      <c r="E300" s="71">
        <v>0</v>
      </c>
      <c r="F300" s="71">
        <v>-23757.017609999999</v>
      </c>
    </row>
    <row r="301" spans="1:6" s="60" customFormat="1" ht="12.75" thickTop="1" thickBot="1">
      <c r="A301" s="63" t="s">
        <v>280</v>
      </c>
      <c r="B301" s="70">
        <v>11814.326439999999</v>
      </c>
      <c r="C301" s="70">
        <v>-6608.5910100000001</v>
      </c>
      <c r="D301" s="70">
        <v>0</v>
      </c>
      <c r="E301" s="70">
        <v>31.522119999999997</v>
      </c>
      <c r="F301" s="70">
        <v>5237.2575500000003</v>
      </c>
    </row>
    <row r="302" spans="1:6" s="60" customFormat="1" ht="12" thickTop="1">
      <c r="A302" s="67" t="s">
        <v>281</v>
      </c>
      <c r="B302" s="71">
        <v>0</v>
      </c>
      <c r="C302" s="71">
        <v>9.3000000000000005E-4</v>
      </c>
      <c r="D302" s="71">
        <v>0</v>
      </c>
      <c r="E302" s="71">
        <v>6.5016099999999994</v>
      </c>
      <c r="F302" s="71">
        <v>6.5025399999999998</v>
      </c>
    </row>
    <row r="303" spans="1:6" s="60" customFormat="1" ht="11.25">
      <c r="A303" s="61" t="s">
        <v>282</v>
      </c>
      <c r="B303" s="71">
        <v>0</v>
      </c>
      <c r="C303" s="71">
        <v>9.3000000000000005E-4</v>
      </c>
      <c r="D303" s="71">
        <v>0</v>
      </c>
      <c r="E303" s="71">
        <v>0</v>
      </c>
      <c r="F303" s="71">
        <v>9.3000000000000005E-4</v>
      </c>
    </row>
    <row r="304" spans="1:6" s="60" customFormat="1" ht="11.25">
      <c r="A304" s="61" t="s">
        <v>283</v>
      </c>
      <c r="B304" s="71">
        <v>0</v>
      </c>
      <c r="C304" s="71">
        <v>0</v>
      </c>
      <c r="D304" s="71">
        <v>0</v>
      </c>
      <c r="E304" s="71">
        <v>6.5016099999999994</v>
      </c>
      <c r="F304" s="71">
        <v>6.5016099999999994</v>
      </c>
    </row>
    <row r="305" spans="1:7" s="60" customFormat="1" ht="11.25">
      <c r="A305" s="67" t="s">
        <v>284</v>
      </c>
      <c r="B305" s="71">
        <v>1.0000000000000001E-5</v>
      </c>
      <c r="C305" s="71">
        <v>-2.1749499999999999</v>
      </c>
      <c r="D305" s="71">
        <v>0</v>
      </c>
      <c r="E305" s="71">
        <v>-0.44005</v>
      </c>
      <c r="F305" s="71">
        <v>-2.6149899999999997</v>
      </c>
    </row>
    <row r="306" spans="1:7" s="60" customFormat="1" ht="11.25">
      <c r="A306" s="61" t="s">
        <v>285</v>
      </c>
      <c r="B306" s="71">
        <v>1.0000000000000001E-5</v>
      </c>
      <c r="C306" s="71">
        <v>-2.1749499999999999</v>
      </c>
      <c r="D306" s="71">
        <v>0</v>
      </c>
      <c r="E306" s="71">
        <v>0</v>
      </c>
      <c r="F306" s="71">
        <v>-2.1749399999999999</v>
      </c>
    </row>
    <row r="307" spans="1:7" s="60" customFormat="1" ht="12" thickBot="1">
      <c r="A307" s="61" t="s">
        <v>286</v>
      </c>
      <c r="B307" s="71">
        <v>0</v>
      </c>
      <c r="C307" s="71">
        <v>0</v>
      </c>
      <c r="D307" s="71">
        <v>0</v>
      </c>
      <c r="E307" s="71">
        <v>-0.44005</v>
      </c>
      <c r="F307" s="71">
        <v>-0.44005</v>
      </c>
    </row>
    <row r="308" spans="1:7" s="60" customFormat="1" ht="12.75" thickTop="1" thickBot="1">
      <c r="A308" s="63" t="s">
        <v>287</v>
      </c>
      <c r="B308" s="70">
        <v>11814.326449999999</v>
      </c>
      <c r="C308" s="70">
        <v>-6610.7650300000005</v>
      </c>
      <c r="D308" s="70">
        <v>0</v>
      </c>
      <c r="E308" s="70">
        <v>37.583680000000001</v>
      </c>
      <c r="F308" s="70">
        <v>5241.1450999999997</v>
      </c>
    </row>
    <row r="309" spans="1:7" s="60" customFormat="1" ht="12.75" thickTop="1" thickBot="1">
      <c r="A309" s="60" t="s">
        <v>288</v>
      </c>
      <c r="B309" s="71">
        <v>22.0565</v>
      </c>
      <c r="C309" s="71">
        <v>1.43696</v>
      </c>
      <c r="D309" s="71">
        <v>0</v>
      </c>
      <c r="E309" s="71">
        <v>0</v>
      </c>
      <c r="F309" s="71">
        <v>23.493459999999999</v>
      </c>
    </row>
    <row r="310" spans="1:7" s="60" customFormat="1" ht="12.75" thickTop="1" thickBot="1">
      <c r="A310" s="63" t="s">
        <v>289</v>
      </c>
      <c r="B310" s="70">
        <v>11836.382949999999</v>
      </c>
      <c r="C310" s="70">
        <v>-6609.3280700000005</v>
      </c>
      <c r="D310" s="70">
        <v>0</v>
      </c>
      <c r="E310" s="70">
        <v>37.583680000000001</v>
      </c>
      <c r="F310" s="70">
        <v>5264.6385599999994</v>
      </c>
    </row>
    <row r="311" spans="1:7" s="60" customFormat="1" ht="12.75" thickTop="1" thickBot="1">
      <c r="A311" s="61" t="s">
        <v>290</v>
      </c>
      <c r="B311" s="71">
        <v>-185.77987999999999</v>
      </c>
      <c r="C311" s="71">
        <v>-149.95832999999999</v>
      </c>
      <c r="D311" s="71">
        <v>0</v>
      </c>
      <c r="E311" s="71">
        <v>0</v>
      </c>
      <c r="F311" s="71">
        <v>-335.73821000000004</v>
      </c>
    </row>
    <row r="312" spans="1:7" s="60" customFormat="1" ht="12.75" thickTop="1" thickBot="1">
      <c r="A312" s="59" t="s">
        <v>291</v>
      </c>
      <c r="B312" s="70">
        <v>11650.603070000001</v>
      </c>
      <c r="C312" s="70">
        <v>-6759.2864</v>
      </c>
      <c r="D312" s="70">
        <v>0</v>
      </c>
      <c r="E312" s="70">
        <v>37.583680000000001</v>
      </c>
      <c r="F312" s="70">
        <v>4928.9003499999999</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11650.603070000001</v>
      </c>
      <c r="C314" s="70">
        <v>-6759.2864</v>
      </c>
      <c r="D314" s="70">
        <v>0</v>
      </c>
      <c r="E314" s="70">
        <v>37.583680000000001</v>
      </c>
      <c r="F314" s="70">
        <v>4928.9003499999999</v>
      </c>
    </row>
    <row r="315" spans="1:7" s="60" customFormat="1" ht="12.75" thickTop="1" thickBot="1">
      <c r="A315" s="67" t="s">
        <v>294</v>
      </c>
      <c r="B315" s="71">
        <v>-4634.3235000000004</v>
      </c>
      <c r="C315" s="71">
        <v>0</v>
      </c>
      <c r="D315" s="71">
        <v>0</v>
      </c>
      <c r="E315" s="71">
        <v>0</v>
      </c>
      <c r="F315" s="71">
        <v>-4634.3235000000004</v>
      </c>
    </row>
    <row r="316" spans="1:7" s="60" customFormat="1" ht="12.75" thickTop="1" thickBot="1">
      <c r="A316" s="63" t="s">
        <v>295</v>
      </c>
      <c r="B316" s="564">
        <v>7016.2795700000006</v>
      </c>
      <c r="C316" s="564">
        <v>-6759.2864</v>
      </c>
      <c r="D316" s="564">
        <v>0</v>
      </c>
      <c r="E316" s="564">
        <v>37.583680000000001</v>
      </c>
      <c r="F316" s="564">
        <v>294.57684999999998</v>
      </c>
    </row>
    <row r="317" spans="1:7" s="60" customFormat="1" ht="12.75" thickTop="1" thickBot="1">
      <c r="A317" s="998"/>
      <c r="B317" s="999"/>
      <c r="C317" s="999"/>
      <c r="D317" s="999"/>
      <c r="E317" s="999"/>
      <c r="F317" s="999"/>
    </row>
    <row r="318" spans="1:7" s="148" customFormat="1" ht="13.5" thickTop="1">
      <c r="A318" s="78"/>
      <c r="B318" s="559"/>
      <c r="C318" s="559"/>
      <c r="D318" s="559"/>
      <c r="E318" s="559"/>
      <c r="F318" s="559"/>
    </row>
    <row r="319" spans="1:7" s="904" customFormat="1" ht="15.75">
      <c r="A319" s="79"/>
      <c r="B319" s="80"/>
      <c r="C319" s="80"/>
      <c r="D319" s="80"/>
      <c r="E319" s="80"/>
      <c r="F319" s="80"/>
      <c r="G319" s="85"/>
    </row>
    <row r="320" spans="1:7" s="904" customFormat="1" ht="15.75">
      <c r="A320" s="79"/>
      <c r="B320" s="80"/>
      <c r="C320" s="80"/>
      <c r="D320" s="80"/>
      <c r="E320" s="80"/>
      <c r="F320" s="80"/>
      <c r="G320" s="85"/>
    </row>
    <row r="321" spans="1:7" s="904" customFormat="1" ht="15.75">
      <c r="A321" s="79"/>
      <c r="B321" s="80"/>
      <c r="C321" s="80"/>
      <c r="D321" s="80"/>
      <c r="E321" s="80"/>
      <c r="F321" s="80"/>
      <c r="G321" s="85"/>
    </row>
    <row r="322" spans="1:7" s="904" customFormat="1" ht="15.75">
      <c r="A322" s="79"/>
      <c r="B322" s="80"/>
      <c r="C322" s="80"/>
      <c r="D322" s="80"/>
      <c r="E322" s="80"/>
      <c r="F322" s="80"/>
      <c r="G322" s="85"/>
    </row>
    <row r="323" spans="1:7" s="904" customFormat="1" ht="15.75">
      <c r="A323" s="79"/>
      <c r="B323" s="80"/>
      <c r="C323" s="80"/>
      <c r="D323" s="80"/>
      <c r="E323" s="80"/>
      <c r="F323" s="80"/>
      <c r="G323" s="85"/>
    </row>
    <row r="324" spans="1:7" s="904" customFormat="1" ht="15.75">
      <c r="A324" s="79"/>
      <c r="B324" s="80"/>
      <c r="C324" s="80"/>
      <c r="D324" s="80"/>
      <c r="E324" s="80"/>
      <c r="F324" s="80"/>
      <c r="G324" s="85"/>
    </row>
    <row r="325" spans="1:7" s="904" customFormat="1" ht="15.75">
      <c r="A325" s="79"/>
      <c r="B325" s="80"/>
      <c r="C325" s="80"/>
      <c r="D325" s="80"/>
      <c r="E325" s="80"/>
      <c r="F325" s="80"/>
      <c r="G325" s="85"/>
    </row>
    <row r="326" spans="1:7" s="904" customFormat="1" ht="15.75">
      <c r="A326" s="79"/>
      <c r="B326" s="80"/>
      <c r="C326" s="80"/>
      <c r="D326" s="80"/>
      <c r="E326" s="80"/>
      <c r="F326" s="80"/>
      <c r="G326" s="85"/>
    </row>
    <row r="327" spans="1:7" s="904" customFormat="1" ht="15.75">
      <c r="A327" s="79"/>
      <c r="B327" s="80"/>
      <c r="C327" s="80"/>
      <c r="D327" s="80"/>
      <c r="E327" s="80"/>
      <c r="F327" s="80"/>
      <c r="G327" s="85"/>
    </row>
    <row r="328" spans="1:7" s="904" customFormat="1" ht="15.75">
      <c r="A328" s="79"/>
      <c r="B328" s="80"/>
      <c r="C328" s="80"/>
      <c r="D328" s="80"/>
      <c r="E328" s="80"/>
      <c r="F328" s="80"/>
      <c r="G328" s="85"/>
    </row>
    <row r="329" spans="1:7" s="904" customFormat="1" ht="15.75">
      <c r="A329" s="79"/>
      <c r="B329" s="80"/>
      <c r="C329" s="80"/>
      <c r="D329" s="80"/>
      <c r="E329" s="80"/>
      <c r="F329" s="80"/>
      <c r="G329" s="85"/>
    </row>
    <row r="330" spans="1:7" s="904" customFormat="1" ht="15.75">
      <c r="A330" s="79"/>
      <c r="B330" s="80"/>
      <c r="C330" s="80"/>
      <c r="D330" s="80"/>
      <c r="E330" s="80"/>
      <c r="F330" s="80"/>
      <c r="G330" s="85"/>
    </row>
    <row r="331" spans="1:7" s="904" customFormat="1" ht="15.75">
      <c r="A331" s="79"/>
      <c r="B331" s="80"/>
      <c r="C331" s="80"/>
      <c r="D331" s="80"/>
      <c r="E331" s="80"/>
      <c r="F331" s="80"/>
      <c r="G331" s="85"/>
    </row>
    <row r="332" spans="1:7" s="904" customFormat="1" ht="15.75">
      <c r="A332" s="79"/>
      <c r="B332" s="80"/>
      <c r="C332" s="80"/>
      <c r="D332" s="80"/>
      <c r="E332" s="80"/>
      <c r="F332" s="80"/>
      <c r="G332" s="85"/>
    </row>
    <row r="333" spans="1:7" s="904" customFormat="1" ht="15.75">
      <c r="A333" s="79"/>
      <c r="B333" s="80"/>
      <c r="C333" s="80"/>
      <c r="D333" s="80"/>
      <c r="E333" s="80"/>
      <c r="F333" s="80"/>
      <c r="G333" s="85"/>
    </row>
    <row r="334" spans="1:7" s="904" customFormat="1" ht="15.75">
      <c r="A334" s="79"/>
      <c r="B334" s="80"/>
      <c r="C334" s="80"/>
      <c r="D334" s="80"/>
      <c r="E334" s="80"/>
      <c r="F334" s="80"/>
      <c r="G334" s="85"/>
    </row>
    <row r="335" spans="1:7" s="904" customFormat="1" ht="15.75">
      <c r="A335" s="79"/>
      <c r="B335" s="80"/>
      <c r="C335" s="80"/>
      <c r="D335" s="80"/>
      <c r="E335" s="80"/>
      <c r="F335" s="80"/>
      <c r="G335" s="85"/>
    </row>
    <row r="336" spans="1:7" s="904" customFormat="1" ht="15.75">
      <c r="A336" s="79"/>
      <c r="B336" s="80"/>
      <c r="C336" s="80"/>
      <c r="D336" s="80"/>
      <c r="E336" s="80"/>
      <c r="F336" s="80"/>
      <c r="G336" s="85"/>
    </row>
    <row r="337" spans="1:7" s="904" customFormat="1" ht="15.75">
      <c r="A337" s="79"/>
      <c r="B337" s="80"/>
      <c r="C337" s="80"/>
      <c r="D337" s="80"/>
      <c r="E337" s="80"/>
      <c r="F337" s="80"/>
      <c r="G337" s="85"/>
    </row>
    <row r="338" spans="1:7" s="904" customFormat="1" ht="15.75">
      <c r="A338" s="79"/>
      <c r="B338" s="80"/>
      <c r="C338" s="80"/>
      <c r="D338" s="80"/>
      <c r="E338" s="80"/>
      <c r="F338" s="80"/>
      <c r="G338" s="85"/>
    </row>
    <row r="339" spans="1:7" s="904" customFormat="1" ht="15.75">
      <c r="A339" s="79"/>
      <c r="B339" s="80"/>
      <c r="C339" s="80"/>
      <c r="D339" s="80"/>
      <c r="E339" s="80"/>
      <c r="F339" s="80"/>
      <c r="G339" s="85"/>
    </row>
    <row r="340" spans="1:7" s="904" customFormat="1" ht="15.75">
      <c r="A340" s="79"/>
      <c r="B340" s="80"/>
      <c r="C340" s="80"/>
      <c r="D340" s="80"/>
      <c r="E340" s="80"/>
      <c r="F340" s="80"/>
      <c r="G340" s="85"/>
    </row>
    <row r="341" spans="1:7" s="904" customFormat="1" ht="15.75">
      <c r="A341" s="79"/>
      <c r="B341" s="80"/>
      <c r="C341" s="80"/>
      <c r="D341" s="80"/>
      <c r="E341" s="80"/>
      <c r="F341" s="80"/>
      <c r="G341" s="85"/>
    </row>
    <row r="342" spans="1:7" s="904" customFormat="1" ht="15.75">
      <c r="A342" s="79"/>
      <c r="B342" s="80"/>
      <c r="C342" s="80"/>
      <c r="D342" s="80"/>
      <c r="E342" s="80"/>
      <c r="F342" s="80"/>
      <c r="G342" s="85"/>
    </row>
    <row r="343" spans="1:7" s="904" customFormat="1" ht="15.75">
      <c r="A343" s="79"/>
      <c r="B343" s="80"/>
      <c r="C343" s="80"/>
      <c r="D343" s="80"/>
      <c r="E343" s="80"/>
      <c r="F343" s="80"/>
      <c r="G343" s="85"/>
    </row>
    <row r="344" spans="1:7" s="904" customFormat="1" ht="15.75">
      <c r="A344" s="79"/>
      <c r="B344" s="80"/>
      <c r="C344" s="80"/>
      <c r="D344" s="80"/>
      <c r="E344" s="80"/>
      <c r="F344" s="80"/>
      <c r="G344" s="85"/>
    </row>
    <row r="345" spans="1:7" s="904" customFormat="1" ht="15.75">
      <c r="A345" s="79"/>
      <c r="B345" s="80"/>
      <c r="C345" s="80"/>
      <c r="D345" s="80"/>
      <c r="E345" s="80"/>
      <c r="F345" s="80"/>
      <c r="G345" s="85"/>
    </row>
    <row r="346" spans="1:7" s="904" customFormat="1" ht="15.75">
      <c r="A346" s="79"/>
      <c r="B346" s="80"/>
      <c r="C346" s="80"/>
      <c r="D346" s="80"/>
      <c r="E346" s="80"/>
      <c r="F346" s="80"/>
      <c r="G346" s="85"/>
    </row>
    <row r="347" spans="1:7" s="904" customFormat="1" ht="15.75">
      <c r="A347" s="79"/>
      <c r="B347" s="80"/>
      <c r="C347" s="80"/>
      <c r="D347" s="80"/>
      <c r="E347" s="80"/>
      <c r="F347" s="80"/>
      <c r="G347" s="85"/>
    </row>
    <row r="348" spans="1:7" s="904" customFormat="1" ht="15.75">
      <c r="A348" s="79"/>
      <c r="B348" s="80"/>
      <c r="C348" s="80"/>
      <c r="D348" s="80"/>
      <c r="E348" s="80"/>
      <c r="F348" s="80"/>
      <c r="G348" s="85"/>
    </row>
    <row r="349" spans="1:7" s="904" customFormat="1" ht="15.75">
      <c r="A349" s="79"/>
      <c r="B349" s="80"/>
      <c r="C349" s="80"/>
      <c r="D349" s="80"/>
      <c r="E349" s="80"/>
      <c r="F349" s="80"/>
      <c r="G349" s="85"/>
    </row>
    <row r="350" spans="1:7" s="904" customFormat="1" ht="15.75">
      <c r="A350" s="79"/>
      <c r="B350" s="80"/>
      <c r="C350" s="80"/>
      <c r="D350" s="80"/>
      <c r="E350" s="80"/>
      <c r="F350" s="80"/>
      <c r="G350" s="85"/>
    </row>
    <row r="351" spans="1:7" s="904" customFormat="1" ht="15.75">
      <c r="A351" s="79"/>
      <c r="B351" s="80"/>
      <c r="C351" s="80"/>
      <c r="D351" s="80"/>
      <c r="E351" s="80"/>
      <c r="F351" s="80"/>
      <c r="G351" s="85"/>
    </row>
    <row r="352" spans="1:7" s="904" customFormat="1" ht="15.75">
      <c r="A352" s="79"/>
      <c r="B352" s="80"/>
      <c r="C352" s="80"/>
      <c r="D352" s="80"/>
      <c r="E352" s="80"/>
      <c r="F352" s="80"/>
      <c r="G352" s="85"/>
    </row>
    <row r="353" spans="1:7" s="904" customFormat="1" ht="15.75">
      <c r="A353" s="79"/>
      <c r="B353" s="80"/>
      <c r="C353" s="80"/>
      <c r="D353" s="80"/>
      <c r="E353" s="80"/>
      <c r="F353" s="80"/>
      <c r="G353" s="85"/>
    </row>
    <row r="354" spans="1:7" s="904" customFormat="1" ht="15.75">
      <c r="A354" s="79"/>
      <c r="B354" s="80"/>
      <c r="C354" s="80"/>
      <c r="D354" s="80"/>
      <c r="E354" s="80"/>
      <c r="F354" s="80"/>
      <c r="G354" s="85"/>
    </row>
    <row r="355" spans="1:7" s="904" customFormat="1" ht="15.75">
      <c r="A355" s="79"/>
      <c r="B355" s="80"/>
      <c r="C355" s="80"/>
      <c r="D355" s="80"/>
      <c r="E355" s="80"/>
      <c r="F355" s="80"/>
      <c r="G355" s="85"/>
    </row>
    <row r="356" spans="1:7" s="904" customFormat="1" ht="15.75">
      <c r="A356" s="79"/>
      <c r="B356" s="80"/>
      <c r="C356" s="80"/>
      <c r="D356" s="80"/>
      <c r="E356" s="80"/>
      <c r="F356" s="80"/>
      <c r="G356" s="85"/>
    </row>
    <row r="357" spans="1:7" s="904" customFormat="1" ht="15.75">
      <c r="A357" s="79"/>
      <c r="B357" s="80"/>
      <c r="C357" s="80"/>
      <c r="D357" s="80"/>
      <c r="E357" s="80"/>
      <c r="F357" s="80"/>
      <c r="G357" s="85"/>
    </row>
    <row r="358" spans="1:7" s="904" customFormat="1" ht="15.75">
      <c r="A358" s="79"/>
      <c r="B358" s="80"/>
      <c r="C358" s="80"/>
      <c r="D358" s="80"/>
      <c r="E358" s="80"/>
      <c r="F358" s="80"/>
      <c r="G358" s="85"/>
    </row>
    <row r="359" spans="1:7" s="904" customFormat="1" ht="15.75">
      <c r="A359" s="79"/>
      <c r="B359" s="80"/>
      <c r="C359" s="80"/>
      <c r="D359" s="80"/>
      <c r="E359" s="80"/>
      <c r="F359" s="80"/>
      <c r="G359" s="85"/>
    </row>
    <row r="360" spans="1:7" s="904" customFormat="1" ht="15.75">
      <c r="A360" s="79"/>
      <c r="B360" s="80"/>
      <c r="C360" s="80"/>
      <c r="D360" s="80"/>
      <c r="E360" s="80"/>
      <c r="F360" s="80"/>
      <c r="G360" s="85"/>
    </row>
    <row r="361" spans="1:7" s="904" customFormat="1" ht="15.75">
      <c r="A361" s="79"/>
      <c r="B361" s="80"/>
      <c r="C361" s="80"/>
      <c r="D361" s="80"/>
      <c r="E361" s="80"/>
      <c r="F361" s="80"/>
      <c r="G361" s="85"/>
    </row>
    <row r="362" spans="1:7" s="904" customFormat="1" ht="15.75">
      <c r="A362" s="79"/>
      <c r="B362" s="80"/>
      <c r="C362" s="80"/>
      <c r="D362" s="80"/>
      <c r="E362" s="80"/>
      <c r="F362" s="80"/>
      <c r="G362" s="85"/>
    </row>
    <row r="363" spans="1:7" s="904" customFormat="1" ht="15.75">
      <c r="A363" s="79"/>
      <c r="B363" s="80"/>
      <c r="C363" s="80"/>
      <c r="D363" s="80"/>
      <c r="E363" s="80"/>
      <c r="F363" s="80"/>
      <c r="G363" s="85"/>
    </row>
    <row r="364" spans="1:7" s="904" customFormat="1" ht="15.75">
      <c r="A364" s="79"/>
      <c r="B364" s="80"/>
      <c r="C364" s="80"/>
      <c r="D364" s="80"/>
      <c r="E364" s="80"/>
      <c r="F364" s="80"/>
      <c r="G364" s="85"/>
    </row>
    <row r="365" spans="1:7" s="904" customFormat="1" ht="15.75">
      <c r="A365" s="79"/>
      <c r="B365" s="80"/>
      <c r="C365" s="80"/>
      <c r="D365" s="80"/>
      <c r="E365" s="80"/>
      <c r="F365" s="80"/>
      <c r="G365" s="85"/>
    </row>
    <row r="366" spans="1:7" s="904" customFormat="1" ht="15.75">
      <c r="A366" s="79"/>
      <c r="B366" s="80"/>
      <c r="C366" s="80"/>
      <c r="D366" s="80"/>
      <c r="E366" s="80"/>
      <c r="F366" s="80"/>
      <c r="G366" s="85"/>
    </row>
    <row r="367" spans="1:7" s="904" customFormat="1" ht="15.75">
      <c r="A367" s="79"/>
      <c r="B367" s="80"/>
      <c r="C367" s="80"/>
      <c r="D367" s="80"/>
      <c r="E367" s="80"/>
      <c r="F367" s="80"/>
      <c r="G367" s="85"/>
    </row>
    <row r="368" spans="1:7" s="904" customFormat="1" ht="15.75">
      <c r="A368" s="79"/>
      <c r="B368" s="80"/>
      <c r="C368" s="80"/>
      <c r="D368" s="80"/>
      <c r="E368" s="80"/>
      <c r="F368" s="80"/>
      <c r="G368" s="85"/>
    </row>
    <row r="369" spans="1:7" s="904" customFormat="1" ht="15.75">
      <c r="A369" s="79"/>
      <c r="B369" s="80"/>
      <c r="C369" s="80"/>
      <c r="D369" s="80"/>
      <c r="E369" s="80"/>
      <c r="F369" s="80"/>
      <c r="G369" s="85"/>
    </row>
    <row r="370" spans="1:7" s="904" customFormat="1" ht="15.75">
      <c r="A370" s="79"/>
      <c r="B370" s="80"/>
      <c r="C370" s="80"/>
      <c r="D370" s="80"/>
      <c r="E370" s="80"/>
      <c r="F370" s="80"/>
      <c r="G370" s="85"/>
    </row>
    <row r="371" spans="1:7" s="904" customFormat="1" ht="15.75">
      <c r="A371" s="79"/>
      <c r="B371" s="80"/>
      <c r="C371" s="80"/>
      <c r="D371" s="80"/>
      <c r="E371" s="80"/>
      <c r="F371" s="80"/>
      <c r="G371" s="85"/>
    </row>
    <row r="372" spans="1:7" s="904" customFormat="1" ht="15.75">
      <c r="A372" s="79"/>
      <c r="B372" s="80"/>
      <c r="C372" s="80"/>
      <c r="D372" s="80"/>
      <c r="E372" s="80"/>
      <c r="F372" s="80"/>
      <c r="G372" s="85"/>
    </row>
    <row r="373" spans="1:7" s="904" customFormat="1" ht="15.75">
      <c r="A373" s="79"/>
      <c r="B373" s="80"/>
      <c r="C373" s="80"/>
      <c r="D373" s="80"/>
      <c r="E373" s="80"/>
      <c r="F373" s="80"/>
      <c r="G373" s="85"/>
    </row>
    <row r="374" spans="1:7" s="904" customFormat="1" ht="15.75">
      <c r="A374" s="79"/>
      <c r="B374" s="80"/>
      <c r="C374" s="80"/>
      <c r="D374" s="80"/>
      <c r="E374" s="80"/>
      <c r="F374" s="80"/>
      <c r="G374" s="85"/>
    </row>
    <row r="375" spans="1:7" s="904" customFormat="1" ht="15.75">
      <c r="A375" s="79"/>
      <c r="B375" s="80"/>
      <c r="C375" s="80"/>
      <c r="D375" s="80"/>
      <c r="E375" s="80"/>
      <c r="F375" s="80"/>
      <c r="G375" s="85"/>
    </row>
    <row r="376" spans="1:7" s="904" customFormat="1" ht="15.75">
      <c r="A376" s="79"/>
      <c r="B376" s="80"/>
      <c r="C376" s="80"/>
      <c r="D376" s="80"/>
      <c r="E376" s="80"/>
      <c r="F376" s="80"/>
      <c r="G376" s="85"/>
    </row>
    <row r="377" spans="1:7" s="904" customFormat="1" ht="15.75">
      <c r="A377" s="79"/>
      <c r="B377" s="80"/>
      <c r="C377" s="80"/>
      <c r="D377" s="80"/>
      <c r="E377" s="80"/>
      <c r="F377" s="80"/>
      <c r="G377" s="85"/>
    </row>
    <row r="378" spans="1:7" s="904" customFormat="1" ht="15.75">
      <c r="A378" s="79"/>
      <c r="B378" s="80"/>
      <c r="C378" s="80"/>
      <c r="D378" s="80"/>
      <c r="E378" s="80"/>
      <c r="F378" s="80"/>
      <c r="G378" s="85"/>
    </row>
    <row r="379" spans="1:7" s="904" customFormat="1" ht="15.75">
      <c r="A379" s="79"/>
      <c r="B379" s="80"/>
      <c r="C379" s="80"/>
      <c r="D379" s="80"/>
      <c r="E379" s="80"/>
      <c r="F379" s="80"/>
      <c r="G379" s="85"/>
    </row>
    <row r="380" spans="1:7" s="904" customFormat="1" ht="15.75">
      <c r="A380" s="79"/>
      <c r="B380" s="80"/>
      <c r="C380" s="80"/>
      <c r="D380" s="80"/>
      <c r="E380" s="80"/>
      <c r="F380" s="80"/>
      <c r="G380" s="85"/>
    </row>
    <row r="381" spans="1:7" s="904" customFormat="1" ht="15.75">
      <c r="A381" s="79"/>
      <c r="B381" s="80"/>
      <c r="C381" s="80"/>
      <c r="D381" s="80"/>
      <c r="E381" s="80"/>
      <c r="F381" s="80"/>
      <c r="G381" s="85"/>
    </row>
    <row r="382" spans="1:7" s="904" customFormat="1" ht="15.75">
      <c r="A382" s="79"/>
      <c r="B382" s="80"/>
      <c r="C382" s="80"/>
      <c r="D382" s="80"/>
      <c r="E382" s="80"/>
      <c r="F382" s="80"/>
      <c r="G382" s="85"/>
    </row>
    <row r="383" spans="1:7" s="904" customFormat="1" ht="15.75">
      <c r="A383" s="79"/>
      <c r="B383" s="80"/>
      <c r="C383" s="80"/>
      <c r="D383" s="80"/>
      <c r="E383" s="80"/>
      <c r="F383" s="80"/>
      <c r="G383" s="85"/>
    </row>
    <row r="384" spans="1:7" s="904" customFormat="1" ht="15.75">
      <c r="A384" s="79"/>
      <c r="B384" s="80"/>
      <c r="C384" s="80"/>
      <c r="D384" s="80"/>
      <c r="E384" s="80"/>
      <c r="F384" s="80"/>
      <c r="G384" s="85"/>
    </row>
    <row r="385" spans="1:7" s="904" customFormat="1" ht="15.75">
      <c r="A385" s="79"/>
      <c r="B385" s="80"/>
      <c r="C385" s="80"/>
      <c r="D385" s="80"/>
      <c r="E385" s="80"/>
      <c r="F385" s="80"/>
      <c r="G385" s="85"/>
    </row>
    <row r="386" spans="1:7" s="904" customFormat="1" ht="15.75">
      <c r="A386" s="79"/>
      <c r="B386" s="80"/>
      <c r="C386" s="80"/>
      <c r="D386" s="80"/>
      <c r="E386" s="80"/>
      <c r="F386" s="80"/>
      <c r="G386" s="85"/>
    </row>
    <row r="387" spans="1:7" s="904" customFormat="1" ht="15.75">
      <c r="A387" s="79"/>
      <c r="B387" s="80"/>
      <c r="C387" s="80"/>
      <c r="D387" s="80"/>
      <c r="E387" s="80"/>
      <c r="F387" s="80"/>
      <c r="G387" s="85"/>
    </row>
    <row r="388" spans="1:7" s="904" customFormat="1" ht="15.75">
      <c r="A388" s="79"/>
      <c r="B388" s="80"/>
      <c r="C388" s="80"/>
      <c r="D388" s="80"/>
      <c r="E388" s="80"/>
      <c r="F388" s="80"/>
      <c r="G388" s="85"/>
    </row>
    <row r="389" spans="1:7" s="904" customFormat="1" ht="15.75">
      <c r="A389" s="79"/>
      <c r="B389" s="80"/>
      <c r="C389" s="80"/>
      <c r="D389" s="80"/>
      <c r="E389" s="80"/>
      <c r="F389" s="80"/>
      <c r="G389" s="85"/>
    </row>
    <row r="390" spans="1:7" s="904" customFormat="1" ht="15.75">
      <c r="A390" s="79"/>
      <c r="B390" s="80"/>
      <c r="C390" s="80"/>
      <c r="D390" s="80"/>
      <c r="E390" s="80"/>
      <c r="F390" s="80"/>
      <c r="G390" s="85"/>
    </row>
    <row r="391" spans="1:7" s="904" customFormat="1" ht="15.75">
      <c r="A391" s="79"/>
      <c r="B391" s="80"/>
      <c r="C391" s="80"/>
      <c r="D391" s="80"/>
      <c r="E391" s="80"/>
      <c r="F391" s="80"/>
      <c r="G391" s="85"/>
    </row>
    <row r="392" spans="1:7" s="904" customFormat="1" ht="15.75">
      <c r="A392" s="79"/>
      <c r="B392" s="80"/>
      <c r="C392" s="80"/>
      <c r="D392" s="80"/>
      <c r="E392" s="80"/>
      <c r="F392" s="80"/>
      <c r="G392" s="85"/>
    </row>
    <row r="393" spans="1:7" s="904" customFormat="1" ht="15.75">
      <c r="A393" s="79"/>
      <c r="B393" s="80"/>
      <c r="C393" s="80"/>
      <c r="D393" s="80"/>
      <c r="E393" s="80"/>
      <c r="F393" s="80"/>
      <c r="G393" s="85"/>
    </row>
    <row r="394" spans="1:7" s="904" customFormat="1" ht="15.75">
      <c r="A394" s="79"/>
      <c r="B394" s="80"/>
      <c r="C394" s="80"/>
      <c r="D394" s="80"/>
      <c r="E394" s="80"/>
      <c r="F394" s="80"/>
      <c r="G394" s="85"/>
    </row>
    <row r="395" spans="1:7" s="904" customFormat="1" ht="15.75">
      <c r="A395" s="79"/>
      <c r="B395" s="80"/>
      <c r="C395" s="80"/>
      <c r="D395" s="80"/>
      <c r="E395" s="80"/>
      <c r="F395" s="80"/>
      <c r="G395" s="85"/>
    </row>
    <row r="396" spans="1:7" s="904" customFormat="1" ht="15.75">
      <c r="A396" s="79"/>
      <c r="B396" s="80"/>
      <c r="C396" s="80"/>
      <c r="D396" s="80"/>
      <c r="E396" s="80"/>
      <c r="F396" s="80"/>
      <c r="G396" s="85"/>
    </row>
    <row r="397" spans="1:7" s="904" customFormat="1" ht="15.75">
      <c r="A397" s="79"/>
      <c r="B397" s="80"/>
      <c r="C397" s="80"/>
      <c r="D397" s="80"/>
      <c r="E397" s="80"/>
      <c r="F397" s="80"/>
      <c r="G397" s="85"/>
    </row>
    <row r="398" spans="1:7" s="904" customFormat="1" ht="15.75">
      <c r="A398" s="79"/>
      <c r="B398" s="80"/>
      <c r="C398" s="80"/>
      <c r="D398" s="80"/>
      <c r="E398" s="80"/>
      <c r="F398" s="80"/>
      <c r="G398" s="85"/>
    </row>
    <row r="399" spans="1:7" s="904" customFormat="1" ht="15.75">
      <c r="A399" s="79"/>
      <c r="B399" s="80"/>
      <c r="C399" s="80"/>
      <c r="D399" s="80"/>
      <c r="E399" s="80"/>
      <c r="F399" s="80"/>
      <c r="G399" s="85"/>
    </row>
    <row r="400" spans="1:7" s="904" customFormat="1" ht="15.75">
      <c r="A400" s="79"/>
      <c r="B400" s="80"/>
      <c r="C400" s="80"/>
      <c r="D400" s="80"/>
      <c r="E400" s="80"/>
      <c r="F400" s="80"/>
      <c r="G400" s="85"/>
    </row>
    <row r="401" spans="1:7" s="904" customFormat="1" ht="15.75">
      <c r="A401" s="79"/>
      <c r="B401" s="80"/>
      <c r="C401" s="80"/>
      <c r="D401" s="80"/>
      <c r="E401" s="80"/>
      <c r="F401" s="80"/>
      <c r="G401" s="85"/>
    </row>
    <row r="402" spans="1:7" s="904" customFormat="1" ht="15.75">
      <c r="A402" s="79"/>
      <c r="B402" s="80"/>
      <c r="C402" s="80"/>
      <c r="D402" s="80"/>
      <c r="E402" s="80"/>
      <c r="F402" s="80"/>
      <c r="G402" s="85"/>
    </row>
    <row r="403" spans="1:7" s="904" customFormat="1" ht="15.75">
      <c r="A403" s="79"/>
      <c r="B403" s="80"/>
      <c r="C403" s="80"/>
      <c r="D403" s="80"/>
      <c r="E403" s="80"/>
      <c r="F403" s="80"/>
      <c r="G403" s="85"/>
    </row>
    <row r="404" spans="1:7" s="904" customFormat="1" ht="15.75">
      <c r="A404" s="79"/>
      <c r="B404" s="80"/>
      <c r="C404" s="80"/>
      <c r="D404" s="80"/>
      <c r="E404" s="80"/>
      <c r="F404" s="80"/>
      <c r="G404" s="85"/>
    </row>
    <row r="405" spans="1:7" s="904" customFormat="1" ht="15.75">
      <c r="A405" s="79"/>
      <c r="B405" s="80"/>
      <c r="C405" s="80"/>
      <c r="D405" s="80"/>
      <c r="E405" s="80"/>
      <c r="F405" s="80"/>
      <c r="G405" s="85"/>
    </row>
    <row r="406" spans="1:7" s="904" customFormat="1" ht="15.75">
      <c r="A406" s="79"/>
      <c r="B406" s="80"/>
      <c r="C406" s="80"/>
      <c r="D406" s="80"/>
      <c r="E406" s="80"/>
      <c r="F406" s="80"/>
      <c r="G406" s="85"/>
    </row>
    <row r="407" spans="1:7" s="904" customFormat="1" ht="15.75">
      <c r="A407" s="79"/>
      <c r="B407" s="80"/>
      <c r="C407" s="80"/>
      <c r="D407" s="80"/>
      <c r="E407" s="80"/>
      <c r="F407" s="80"/>
      <c r="G407" s="85"/>
    </row>
    <row r="408" spans="1:7" s="904" customFormat="1" ht="15.75">
      <c r="A408" s="79"/>
      <c r="B408" s="80"/>
      <c r="C408" s="80"/>
      <c r="D408" s="80"/>
      <c r="E408" s="80"/>
      <c r="F408" s="80"/>
      <c r="G408" s="85"/>
    </row>
    <row r="409" spans="1:7" s="904" customFormat="1" ht="15.75">
      <c r="A409" s="79"/>
      <c r="B409" s="80"/>
      <c r="C409" s="80"/>
      <c r="D409" s="80"/>
      <c r="E409" s="80"/>
      <c r="F409" s="80"/>
      <c r="G409" s="85"/>
    </row>
    <row r="410" spans="1:7" s="904" customFormat="1" ht="15.75">
      <c r="A410" s="79"/>
      <c r="B410" s="80"/>
      <c r="C410" s="80"/>
      <c r="D410" s="80"/>
      <c r="E410" s="80"/>
      <c r="F410" s="80"/>
      <c r="G410" s="85"/>
    </row>
    <row r="411" spans="1:7" s="904" customFormat="1" ht="15.75">
      <c r="A411" s="79"/>
      <c r="B411" s="80"/>
      <c r="C411" s="80"/>
      <c r="D411" s="80"/>
      <c r="E411" s="80"/>
      <c r="F411" s="80"/>
      <c r="G411" s="85"/>
    </row>
    <row r="412" spans="1:7" s="904" customFormat="1" ht="15.75">
      <c r="A412" s="79"/>
      <c r="B412" s="80"/>
      <c r="C412" s="80"/>
      <c r="D412" s="80"/>
      <c r="E412" s="80"/>
      <c r="F412" s="80"/>
      <c r="G412" s="85"/>
    </row>
    <row r="413" spans="1:7" s="904" customFormat="1" ht="15.75">
      <c r="A413" s="79"/>
      <c r="B413" s="80"/>
      <c r="C413" s="80"/>
      <c r="D413" s="80"/>
      <c r="E413" s="80"/>
      <c r="F413" s="80"/>
      <c r="G413" s="85"/>
    </row>
    <row r="414" spans="1:7" s="904" customFormat="1" ht="15.75">
      <c r="A414" s="79"/>
      <c r="B414" s="80"/>
      <c r="C414" s="80"/>
      <c r="D414" s="80"/>
      <c r="E414" s="80"/>
      <c r="F414" s="80"/>
      <c r="G414" s="85"/>
    </row>
    <row r="415" spans="1:7" s="904" customFormat="1" ht="15.75">
      <c r="A415" s="79"/>
      <c r="B415" s="80"/>
      <c r="C415" s="80"/>
      <c r="D415" s="80"/>
      <c r="E415" s="80"/>
      <c r="F415" s="80"/>
      <c r="G415" s="85"/>
    </row>
    <row r="416" spans="1:7" s="904" customFormat="1" ht="15.75">
      <c r="A416" s="79"/>
      <c r="B416" s="80"/>
      <c r="C416" s="80"/>
      <c r="D416" s="80"/>
      <c r="E416" s="80"/>
      <c r="F416" s="80"/>
      <c r="G416" s="85"/>
    </row>
    <row r="417" spans="1:7" s="904" customFormat="1" ht="15.75">
      <c r="A417" s="79"/>
      <c r="B417" s="80"/>
      <c r="C417" s="80"/>
      <c r="D417" s="80"/>
      <c r="E417" s="80"/>
      <c r="F417" s="80"/>
      <c r="G417" s="85"/>
    </row>
    <row r="418" spans="1:7" s="904" customFormat="1" ht="15.75">
      <c r="A418" s="79"/>
      <c r="B418" s="80"/>
      <c r="C418" s="80"/>
      <c r="D418" s="80"/>
      <c r="E418" s="80"/>
      <c r="F418" s="80"/>
      <c r="G418" s="85"/>
    </row>
    <row r="419" spans="1:7" s="904" customFormat="1" ht="15.75">
      <c r="A419" s="79"/>
      <c r="B419" s="80"/>
      <c r="C419" s="80"/>
      <c r="D419" s="80"/>
      <c r="E419" s="80"/>
      <c r="F419" s="80"/>
      <c r="G419" s="85"/>
    </row>
    <row r="420" spans="1:7" s="904" customFormat="1" ht="15.75">
      <c r="A420" s="79"/>
      <c r="B420" s="80"/>
      <c r="C420" s="80"/>
      <c r="D420" s="80"/>
      <c r="E420" s="80"/>
      <c r="F420" s="80"/>
      <c r="G420" s="85"/>
    </row>
    <row r="421" spans="1:7" s="904" customFormat="1" ht="15.75">
      <c r="A421" s="79"/>
      <c r="B421" s="80"/>
      <c r="C421" s="80"/>
      <c r="D421" s="80"/>
      <c r="E421" s="80"/>
      <c r="F421" s="80"/>
      <c r="G421" s="85"/>
    </row>
    <row r="422" spans="1:7" s="904" customFormat="1" ht="15.75">
      <c r="A422" s="79"/>
      <c r="B422" s="80"/>
      <c r="C422" s="80"/>
      <c r="D422" s="80"/>
      <c r="E422" s="80"/>
      <c r="F422" s="80"/>
      <c r="G422" s="85"/>
    </row>
    <row r="423" spans="1:7" s="904" customFormat="1" ht="15.75">
      <c r="A423" s="79"/>
      <c r="B423" s="80"/>
      <c r="C423" s="80"/>
      <c r="D423" s="80"/>
      <c r="E423" s="80"/>
      <c r="F423" s="80"/>
      <c r="G423" s="85"/>
    </row>
    <row r="424" spans="1:7" s="904" customFormat="1" ht="15.75">
      <c r="A424" s="79"/>
      <c r="B424" s="80"/>
      <c r="C424" s="80"/>
      <c r="D424" s="80"/>
      <c r="E424" s="80"/>
      <c r="F424" s="80"/>
      <c r="G424" s="85"/>
    </row>
    <row r="425" spans="1:7" s="904" customFormat="1" ht="15.75">
      <c r="A425" s="79"/>
      <c r="B425" s="80"/>
      <c r="C425" s="80"/>
      <c r="D425" s="80"/>
      <c r="E425" s="80"/>
      <c r="F425" s="80"/>
      <c r="G425" s="85"/>
    </row>
    <row r="426" spans="1:7" s="904" customFormat="1" ht="15.75">
      <c r="A426" s="79"/>
      <c r="B426" s="80"/>
      <c r="C426" s="80"/>
      <c r="D426" s="80"/>
      <c r="E426" s="80"/>
      <c r="F426" s="80"/>
      <c r="G426" s="85"/>
    </row>
    <row r="427" spans="1:7" s="904" customFormat="1" ht="15.75">
      <c r="A427" s="79"/>
      <c r="B427" s="80"/>
      <c r="C427" s="80"/>
      <c r="D427" s="80"/>
      <c r="E427" s="80"/>
      <c r="F427" s="80"/>
      <c r="G427" s="85"/>
    </row>
    <row r="428" spans="1:7" s="904" customFormat="1" ht="15.75">
      <c r="A428" s="79"/>
      <c r="B428" s="80"/>
      <c r="C428" s="80"/>
      <c r="D428" s="80"/>
      <c r="E428" s="80"/>
      <c r="F428" s="80"/>
      <c r="G428" s="85"/>
    </row>
    <row r="429" spans="1:7" s="904" customFormat="1" ht="15.75">
      <c r="A429" s="79"/>
      <c r="B429" s="80"/>
      <c r="C429" s="80"/>
      <c r="D429" s="80"/>
      <c r="E429" s="80"/>
      <c r="F429" s="80"/>
      <c r="G429" s="85"/>
    </row>
    <row r="430" spans="1:7" s="904" customFormat="1" ht="15.75">
      <c r="A430" s="79"/>
      <c r="B430" s="80"/>
      <c r="C430" s="80"/>
      <c r="D430" s="80"/>
      <c r="E430" s="80"/>
      <c r="F430" s="80"/>
      <c r="G430" s="85"/>
    </row>
    <row r="431" spans="1:7" s="904" customFormat="1" ht="15.75">
      <c r="A431" s="79"/>
      <c r="B431" s="80"/>
      <c r="C431" s="80"/>
      <c r="D431" s="80"/>
      <c r="E431" s="80"/>
      <c r="F431" s="80"/>
      <c r="G431" s="85"/>
    </row>
    <row r="432" spans="1:7" s="904" customFormat="1" ht="15.75">
      <c r="A432" s="79"/>
      <c r="B432" s="80"/>
      <c r="C432" s="80"/>
      <c r="D432" s="80"/>
      <c r="E432" s="80"/>
      <c r="F432" s="80"/>
      <c r="G432" s="85"/>
    </row>
    <row r="433" spans="1:7" s="904" customFormat="1" ht="15.75">
      <c r="A433" s="79"/>
      <c r="B433" s="80"/>
      <c r="C433" s="80"/>
      <c r="D433" s="80"/>
      <c r="E433" s="80"/>
      <c r="F433" s="80"/>
      <c r="G433" s="85"/>
    </row>
    <row r="434" spans="1:7" s="904" customFormat="1" ht="15.75">
      <c r="A434" s="79"/>
      <c r="B434" s="80"/>
      <c r="C434" s="80"/>
      <c r="D434" s="80"/>
      <c r="E434" s="80"/>
      <c r="F434" s="80"/>
      <c r="G434" s="85"/>
    </row>
    <row r="435" spans="1:7" s="904" customFormat="1" ht="15.75">
      <c r="A435" s="79"/>
      <c r="B435" s="80"/>
      <c r="C435" s="80"/>
      <c r="D435" s="80"/>
      <c r="E435" s="80"/>
      <c r="F435" s="80"/>
      <c r="G435" s="85"/>
    </row>
    <row r="436" spans="1:7" s="904" customFormat="1" ht="15.75">
      <c r="A436" s="79"/>
      <c r="B436" s="80"/>
      <c r="C436" s="80"/>
      <c r="D436" s="80"/>
      <c r="E436" s="80"/>
      <c r="F436" s="80"/>
      <c r="G436" s="85"/>
    </row>
    <row r="437" spans="1:7" s="904" customFormat="1" ht="15.75">
      <c r="A437" s="79"/>
      <c r="B437" s="80"/>
      <c r="C437" s="80"/>
      <c r="D437" s="80"/>
      <c r="E437" s="80"/>
      <c r="F437" s="80"/>
      <c r="G437" s="85"/>
    </row>
    <row r="438" spans="1:7" s="904" customFormat="1" ht="15.75">
      <c r="A438" s="79"/>
      <c r="B438" s="80"/>
      <c r="C438" s="80"/>
      <c r="D438" s="80"/>
      <c r="E438" s="80"/>
      <c r="F438" s="80"/>
      <c r="G438" s="85"/>
    </row>
    <row r="439" spans="1:7" s="904" customFormat="1" ht="15.75">
      <c r="A439" s="79"/>
      <c r="B439" s="80"/>
      <c r="C439" s="80"/>
      <c r="D439" s="80"/>
      <c r="E439" s="80"/>
      <c r="F439" s="80"/>
      <c r="G439" s="85"/>
    </row>
    <row r="440" spans="1:7" s="904" customFormat="1" ht="15.75">
      <c r="A440" s="79"/>
      <c r="B440" s="80"/>
      <c r="C440" s="80"/>
      <c r="D440" s="80"/>
      <c r="E440" s="80"/>
      <c r="F440" s="80"/>
      <c r="G440" s="85"/>
    </row>
    <row r="441" spans="1:7" s="904" customFormat="1" ht="15.75">
      <c r="A441" s="79"/>
      <c r="B441" s="80"/>
      <c r="C441" s="80"/>
      <c r="D441" s="80"/>
      <c r="E441" s="80"/>
      <c r="F441" s="80"/>
      <c r="G441" s="85"/>
    </row>
    <row r="442" spans="1:7" s="904" customFormat="1" ht="15.75">
      <c r="A442" s="79"/>
      <c r="B442" s="80"/>
      <c r="C442" s="80"/>
      <c r="D442" s="80"/>
      <c r="E442" s="80"/>
      <c r="F442" s="80"/>
      <c r="G442" s="85"/>
    </row>
    <row r="443" spans="1:7" s="904" customFormat="1" ht="15.75">
      <c r="A443" s="79"/>
      <c r="B443" s="80"/>
      <c r="C443" s="80"/>
      <c r="D443" s="80"/>
      <c r="E443" s="80"/>
      <c r="F443" s="80"/>
      <c r="G443" s="85"/>
    </row>
    <row r="444" spans="1:7" s="904" customFormat="1" ht="15.75">
      <c r="A444" s="79"/>
      <c r="B444" s="80"/>
      <c r="C444" s="80"/>
      <c r="D444" s="80"/>
      <c r="E444" s="80"/>
      <c r="F444" s="80"/>
      <c r="G444" s="85"/>
    </row>
    <row r="445" spans="1:7" s="904" customFormat="1" ht="15.75">
      <c r="A445" s="79"/>
      <c r="B445" s="80"/>
      <c r="C445" s="80"/>
      <c r="D445" s="80"/>
      <c r="E445" s="80"/>
      <c r="F445" s="80"/>
      <c r="G445" s="85"/>
    </row>
    <row r="446" spans="1:7" s="904" customFormat="1" ht="15.75">
      <c r="A446" s="79"/>
      <c r="B446" s="80"/>
      <c r="C446" s="80"/>
      <c r="D446" s="80"/>
      <c r="E446" s="80"/>
      <c r="F446" s="80"/>
      <c r="G446" s="85"/>
    </row>
    <row r="447" spans="1:7" s="904" customFormat="1" ht="15.75">
      <c r="A447" s="79"/>
      <c r="B447" s="80"/>
      <c r="C447" s="80"/>
      <c r="D447" s="80"/>
      <c r="E447" s="80"/>
      <c r="F447" s="80"/>
      <c r="G447" s="85"/>
    </row>
    <row r="448" spans="1:7" s="904" customFormat="1" ht="15.75">
      <c r="A448" s="79"/>
      <c r="B448" s="80"/>
      <c r="C448" s="80"/>
      <c r="D448" s="80"/>
      <c r="E448" s="80"/>
      <c r="F448" s="80"/>
      <c r="G448" s="85"/>
    </row>
    <row r="449" spans="1:7" s="904" customFormat="1" ht="15.75">
      <c r="A449" s="79"/>
      <c r="B449" s="80"/>
      <c r="C449" s="80"/>
      <c r="D449" s="80"/>
      <c r="E449" s="80"/>
      <c r="F449" s="80"/>
      <c r="G449" s="85"/>
    </row>
    <row r="450" spans="1:7" s="904" customFormat="1" ht="15.75">
      <c r="A450" s="79"/>
      <c r="B450" s="80"/>
      <c r="C450" s="80"/>
      <c r="D450" s="80"/>
      <c r="E450" s="80"/>
      <c r="F450" s="80"/>
      <c r="G450" s="85"/>
    </row>
    <row r="451" spans="1:7" s="904" customFormat="1" ht="15.75">
      <c r="A451" s="79"/>
      <c r="B451" s="80"/>
      <c r="C451" s="80"/>
      <c r="D451" s="80"/>
      <c r="E451" s="80"/>
      <c r="F451" s="80"/>
      <c r="G451" s="85"/>
    </row>
    <row r="452" spans="1:7" s="904" customFormat="1" ht="15.75">
      <c r="A452" s="79"/>
      <c r="B452" s="80"/>
      <c r="C452" s="80"/>
      <c r="D452" s="80"/>
      <c r="E452" s="80"/>
      <c r="F452" s="80"/>
      <c r="G452" s="85"/>
    </row>
    <row r="453" spans="1:7" s="904" customFormat="1" ht="15.75">
      <c r="A453" s="79"/>
      <c r="B453" s="80"/>
      <c r="C453" s="80"/>
      <c r="D453" s="80"/>
      <c r="E453" s="80"/>
      <c r="F453" s="80"/>
      <c r="G453" s="85"/>
    </row>
    <row r="454" spans="1:7" s="904" customFormat="1" ht="15.75">
      <c r="A454" s="79"/>
      <c r="B454" s="80"/>
      <c r="C454" s="80"/>
      <c r="D454" s="80"/>
      <c r="E454" s="80"/>
      <c r="F454" s="80"/>
      <c r="G454" s="85"/>
    </row>
    <row r="455" spans="1:7" s="904" customFormat="1" ht="15.75">
      <c r="A455" s="79"/>
      <c r="B455" s="80"/>
      <c r="C455" s="80"/>
      <c r="D455" s="80"/>
      <c r="E455" s="80"/>
      <c r="F455" s="80"/>
      <c r="G455" s="85"/>
    </row>
    <row r="456" spans="1:7" s="904" customFormat="1" ht="15.75">
      <c r="A456" s="79"/>
      <c r="B456" s="80"/>
      <c r="C456" s="80"/>
      <c r="D456" s="80"/>
      <c r="E456" s="80"/>
      <c r="F456" s="80"/>
      <c r="G456" s="85"/>
    </row>
    <row r="457" spans="1:7" s="904" customFormat="1" ht="15.75">
      <c r="A457" s="79"/>
      <c r="B457" s="80"/>
      <c r="C457" s="80"/>
      <c r="D457" s="80"/>
      <c r="E457" s="80"/>
      <c r="F457" s="80"/>
      <c r="G457" s="85"/>
    </row>
    <row r="458" spans="1:7" s="904" customFormat="1" ht="15.75">
      <c r="A458" s="79"/>
      <c r="B458" s="80"/>
      <c r="C458" s="80"/>
      <c r="D458" s="80"/>
      <c r="E458" s="80"/>
      <c r="F458" s="80"/>
      <c r="G458" s="85"/>
    </row>
    <row r="459" spans="1:7" s="904" customFormat="1" ht="15.75">
      <c r="A459" s="79"/>
      <c r="B459" s="80"/>
      <c r="C459" s="80"/>
      <c r="D459" s="80"/>
      <c r="E459" s="80"/>
      <c r="F459" s="80"/>
      <c r="G459" s="85"/>
    </row>
    <row r="460" spans="1:7" s="904" customFormat="1" ht="15.75">
      <c r="A460" s="79"/>
      <c r="B460" s="80"/>
      <c r="C460" s="80"/>
      <c r="D460" s="80"/>
      <c r="E460" s="80"/>
      <c r="F460" s="80"/>
      <c r="G460" s="85"/>
    </row>
    <row r="461" spans="1:7" s="904" customFormat="1" ht="15.75">
      <c r="A461" s="79"/>
      <c r="B461" s="80"/>
      <c r="C461" s="80"/>
      <c r="D461" s="80"/>
      <c r="E461" s="80"/>
      <c r="F461" s="80"/>
      <c r="G461" s="85"/>
    </row>
    <row r="462" spans="1:7" s="904" customFormat="1" ht="15.75">
      <c r="A462" s="79"/>
      <c r="B462" s="80"/>
      <c r="C462" s="80"/>
      <c r="D462" s="80"/>
      <c r="E462" s="80"/>
      <c r="F462" s="80"/>
      <c r="G462" s="85"/>
    </row>
    <row r="463" spans="1:7" s="904" customFormat="1" ht="15.75">
      <c r="A463" s="79"/>
      <c r="B463" s="80"/>
      <c r="C463" s="80"/>
      <c r="D463" s="80"/>
      <c r="E463" s="80"/>
      <c r="F463" s="80"/>
      <c r="G463" s="85"/>
    </row>
    <row r="464" spans="1:7" s="904" customFormat="1" ht="15.75">
      <c r="A464" s="79"/>
      <c r="B464" s="80"/>
      <c r="C464" s="80"/>
      <c r="D464" s="80"/>
      <c r="E464" s="80"/>
      <c r="F464" s="80"/>
      <c r="G464" s="85"/>
    </row>
    <row r="465" spans="1:7" s="904" customFormat="1" ht="15.75">
      <c r="A465" s="79"/>
      <c r="B465" s="80"/>
      <c r="C465" s="80"/>
      <c r="D465" s="80"/>
      <c r="E465" s="80"/>
      <c r="F465" s="80"/>
      <c r="G465" s="85"/>
    </row>
    <row r="466" spans="1:7" s="904" customFormat="1" ht="15.75">
      <c r="A466" s="79"/>
      <c r="B466" s="80"/>
      <c r="C466" s="80"/>
      <c r="D466" s="80"/>
      <c r="E466" s="80"/>
      <c r="F466" s="80"/>
      <c r="G466" s="85"/>
    </row>
    <row r="467" spans="1:7" s="904" customFormat="1" ht="15.75">
      <c r="A467" s="79"/>
      <c r="B467" s="80"/>
      <c r="C467" s="80"/>
      <c r="D467" s="80"/>
      <c r="E467" s="80"/>
      <c r="F467" s="80"/>
      <c r="G467" s="85"/>
    </row>
    <row r="468" spans="1:7" s="904" customFormat="1" ht="15.75">
      <c r="A468" s="79"/>
      <c r="B468" s="80"/>
      <c r="C468" s="80"/>
      <c r="D468" s="80"/>
      <c r="E468" s="80"/>
      <c r="F468" s="80"/>
      <c r="G468" s="85"/>
    </row>
    <row r="469" spans="1:7" s="904" customFormat="1" ht="15.75">
      <c r="A469" s="79"/>
      <c r="B469" s="80"/>
      <c r="C469" s="80"/>
      <c r="D469" s="80"/>
      <c r="E469" s="80"/>
      <c r="F469" s="80"/>
      <c r="G469" s="85"/>
    </row>
    <row r="470" spans="1:7" s="904" customFormat="1" ht="15.75">
      <c r="A470" s="79"/>
      <c r="B470" s="80"/>
      <c r="C470" s="80"/>
      <c r="D470" s="80"/>
      <c r="E470" s="80"/>
      <c r="F470" s="80"/>
      <c r="G470" s="85"/>
    </row>
    <row r="471" spans="1:7" s="904" customFormat="1" ht="15.75">
      <c r="A471" s="79"/>
      <c r="B471" s="80"/>
      <c r="C471" s="80"/>
      <c r="D471" s="80"/>
      <c r="E471" s="80"/>
      <c r="F471" s="80"/>
      <c r="G471" s="85"/>
    </row>
    <row r="472" spans="1:7" s="904" customFormat="1" ht="15.75">
      <c r="A472" s="79"/>
      <c r="B472" s="80"/>
      <c r="C472" s="80"/>
      <c r="D472" s="80"/>
      <c r="E472" s="80"/>
      <c r="F472" s="80"/>
      <c r="G472" s="85"/>
    </row>
    <row r="473" spans="1:7" s="904" customFormat="1" ht="15.75">
      <c r="A473" s="79"/>
      <c r="B473" s="80"/>
      <c r="C473" s="80"/>
      <c r="D473" s="80"/>
      <c r="E473" s="80"/>
      <c r="F473" s="80"/>
      <c r="G473" s="85"/>
    </row>
    <row r="474" spans="1:7" s="904" customFormat="1" ht="15.75">
      <c r="A474" s="79"/>
      <c r="B474" s="80"/>
      <c r="C474" s="80"/>
      <c r="D474" s="80"/>
      <c r="E474" s="80"/>
      <c r="F474" s="80"/>
      <c r="G474" s="85"/>
    </row>
    <row r="475" spans="1:7" s="904" customFormat="1" ht="15.75">
      <c r="A475" s="79"/>
      <c r="B475" s="80"/>
      <c r="C475" s="80"/>
      <c r="D475" s="80"/>
      <c r="E475" s="80"/>
      <c r="F475" s="80"/>
      <c r="G475" s="85"/>
    </row>
    <row r="476" spans="1:7" s="904" customFormat="1" ht="15.75">
      <c r="A476" s="79"/>
      <c r="B476" s="80"/>
      <c r="C476" s="80"/>
      <c r="D476" s="80"/>
      <c r="E476" s="80"/>
      <c r="F476" s="80"/>
      <c r="G476" s="85"/>
    </row>
    <row r="477" spans="1:7" s="904" customFormat="1" ht="15.75">
      <c r="A477" s="79"/>
      <c r="B477" s="80"/>
      <c r="C477" s="80"/>
      <c r="D477" s="80"/>
      <c r="E477" s="80"/>
      <c r="F477" s="80"/>
      <c r="G477" s="85"/>
    </row>
    <row r="478" spans="1:7" s="904" customFormat="1" ht="15.75">
      <c r="A478" s="79"/>
      <c r="B478" s="80"/>
      <c r="C478" s="80"/>
      <c r="D478" s="80"/>
      <c r="E478" s="80"/>
      <c r="F478" s="80"/>
      <c r="G478" s="85"/>
    </row>
    <row r="479" spans="1:7" s="904" customFormat="1" ht="15.75">
      <c r="A479" s="79"/>
      <c r="B479" s="80"/>
      <c r="C479" s="80"/>
      <c r="D479" s="80"/>
      <c r="E479" s="80"/>
      <c r="F479" s="80"/>
      <c r="G479" s="85"/>
    </row>
    <row r="480" spans="1:7" s="904" customFormat="1" ht="15.75">
      <c r="A480" s="79"/>
      <c r="B480" s="80"/>
      <c r="C480" s="80"/>
      <c r="D480" s="80"/>
      <c r="E480" s="80"/>
      <c r="F480" s="80"/>
      <c r="G480" s="85"/>
    </row>
    <row r="481" spans="1:7" s="904" customFormat="1" ht="15.75">
      <c r="A481" s="79"/>
      <c r="B481" s="80"/>
      <c r="C481" s="80"/>
      <c r="D481" s="80"/>
      <c r="E481" s="80"/>
      <c r="F481" s="80"/>
      <c r="G481" s="85"/>
    </row>
    <row r="482" spans="1:7" s="904" customFormat="1" ht="15.75">
      <c r="A482" s="79"/>
      <c r="B482" s="80"/>
      <c r="C482" s="80"/>
      <c r="D482" s="80"/>
      <c r="E482" s="80"/>
      <c r="F482" s="80"/>
      <c r="G482" s="85"/>
    </row>
    <row r="483" spans="1:7" s="904" customFormat="1" ht="15.75">
      <c r="A483" s="79"/>
      <c r="B483" s="80"/>
      <c r="C483" s="80"/>
      <c r="D483" s="80"/>
      <c r="E483" s="80"/>
      <c r="F483" s="80"/>
      <c r="G483" s="85"/>
    </row>
    <row r="484" spans="1:7" s="904" customFormat="1" ht="15.75">
      <c r="A484" s="79"/>
      <c r="B484" s="80"/>
      <c r="C484" s="80"/>
      <c r="D484" s="80"/>
      <c r="E484" s="80"/>
      <c r="F484" s="80"/>
      <c r="G484" s="85"/>
    </row>
    <row r="485" spans="1:7" s="904" customFormat="1" ht="15.75">
      <c r="A485" s="79"/>
      <c r="B485" s="80"/>
      <c r="C485" s="80"/>
      <c r="D485" s="80"/>
      <c r="E485" s="80"/>
      <c r="F485" s="80"/>
      <c r="G485" s="85"/>
    </row>
    <row r="486" spans="1:7" s="904" customFormat="1" ht="15.75">
      <c r="A486" s="79"/>
      <c r="B486" s="80"/>
      <c r="C486" s="80"/>
      <c r="D486" s="80"/>
      <c r="E486" s="80"/>
      <c r="F486" s="80"/>
      <c r="G486" s="85"/>
    </row>
    <row r="487" spans="1:7" s="904" customFormat="1" ht="15.75">
      <c r="A487" s="79"/>
      <c r="B487" s="80"/>
      <c r="C487" s="80"/>
      <c r="D487" s="80"/>
      <c r="E487" s="80"/>
      <c r="F487" s="80"/>
      <c r="G487" s="85"/>
    </row>
    <row r="488" spans="1:7" s="904" customFormat="1" ht="15.75">
      <c r="A488" s="79"/>
      <c r="B488" s="80"/>
      <c r="C488" s="80"/>
      <c r="D488" s="80"/>
      <c r="E488" s="80"/>
      <c r="F488" s="80"/>
      <c r="G488" s="85"/>
    </row>
    <row r="489" spans="1:7" s="904" customFormat="1" ht="15.75">
      <c r="A489" s="79"/>
      <c r="B489" s="80"/>
      <c r="C489" s="80"/>
      <c r="D489" s="80"/>
      <c r="E489" s="80"/>
      <c r="F489" s="80"/>
      <c r="G489" s="85"/>
    </row>
    <row r="490" spans="1:7" s="904" customFormat="1" ht="15.75">
      <c r="A490" s="79"/>
      <c r="B490" s="80"/>
      <c r="C490" s="80"/>
      <c r="D490" s="80"/>
      <c r="E490" s="80"/>
      <c r="F490" s="80"/>
      <c r="G490" s="85"/>
    </row>
    <row r="491" spans="1:7" s="904" customFormat="1" ht="15.75">
      <c r="A491" s="79"/>
      <c r="B491" s="80"/>
      <c r="C491" s="80"/>
      <c r="D491" s="80"/>
      <c r="E491" s="80"/>
      <c r="F491" s="80"/>
      <c r="G491" s="85"/>
    </row>
    <row r="492" spans="1:7" s="904" customFormat="1" ht="15.75">
      <c r="A492" s="79"/>
      <c r="B492" s="80"/>
      <c r="C492" s="80"/>
      <c r="D492" s="80"/>
      <c r="E492" s="80"/>
      <c r="F492" s="80"/>
      <c r="G492" s="85"/>
    </row>
    <row r="493" spans="1:7" s="904" customFormat="1" ht="15.75">
      <c r="A493" s="79"/>
      <c r="B493" s="80"/>
      <c r="C493" s="80"/>
      <c r="D493" s="80"/>
      <c r="E493" s="80"/>
      <c r="F493" s="80"/>
      <c r="G493" s="85"/>
    </row>
    <row r="494" spans="1:7" s="904" customFormat="1" ht="15.75">
      <c r="A494" s="79"/>
      <c r="B494" s="80"/>
      <c r="C494" s="80"/>
      <c r="D494" s="80"/>
      <c r="E494" s="80"/>
      <c r="F494" s="80"/>
      <c r="G494" s="85"/>
    </row>
    <row r="495" spans="1:7" s="904" customFormat="1" ht="15.75">
      <c r="A495" s="79"/>
      <c r="B495" s="80"/>
      <c r="C495" s="80"/>
      <c r="D495" s="80"/>
      <c r="E495" s="80"/>
      <c r="F495" s="80"/>
      <c r="G495" s="85"/>
    </row>
    <row r="496" spans="1:7" s="904" customFormat="1" ht="15.75">
      <c r="A496" s="79"/>
      <c r="B496" s="80"/>
      <c r="C496" s="80"/>
      <c r="D496" s="80"/>
      <c r="E496" s="80"/>
      <c r="F496" s="80"/>
      <c r="G496" s="85"/>
    </row>
    <row r="497" spans="1:7" s="904" customFormat="1" ht="15.75">
      <c r="A497" s="79"/>
      <c r="B497" s="80"/>
      <c r="C497" s="80"/>
      <c r="D497" s="80"/>
      <c r="E497" s="80"/>
      <c r="F497" s="80"/>
      <c r="G497" s="85"/>
    </row>
    <row r="498" spans="1:7" s="904" customFormat="1" ht="15.75">
      <c r="A498" s="79"/>
      <c r="B498" s="80"/>
      <c r="C498" s="80"/>
      <c r="D498" s="80"/>
      <c r="E498" s="80"/>
      <c r="F498" s="80"/>
      <c r="G498" s="85"/>
    </row>
    <row r="499" spans="1:7" s="904" customFormat="1" ht="15.75">
      <c r="A499" s="79"/>
      <c r="B499" s="80"/>
      <c r="C499" s="80"/>
      <c r="D499" s="80"/>
      <c r="E499" s="80"/>
      <c r="F499" s="80"/>
      <c r="G499" s="85"/>
    </row>
    <row r="500" spans="1:7" s="904" customFormat="1" ht="15.75">
      <c r="A500" s="79"/>
      <c r="B500" s="80"/>
      <c r="C500" s="80"/>
      <c r="D500" s="80"/>
      <c r="E500" s="80"/>
      <c r="F500" s="80"/>
      <c r="G500" s="85"/>
    </row>
    <row r="501" spans="1:7" s="904" customFormat="1" ht="15.75">
      <c r="A501" s="79"/>
      <c r="B501" s="80"/>
      <c r="C501" s="80"/>
      <c r="D501" s="80"/>
      <c r="E501" s="80"/>
      <c r="F501" s="80"/>
      <c r="G501" s="85"/>
    </row>
    <row r="502" spans="1:7" s="904" customFormat="1" ht="15.75">
      <c r="A502" s="79"/>
      <c r="B502" s="80"/>
      <c r="C502" s="80"/>
      <c r="D502" s="80"/>
      <c r="E502" s="80"/>
      <c r="F502" s="80"/>
      <c r="G502" s="85"/>
    </row>
    <row r="503" spans="1:7" s="904" customFormat="1" ht="15.75">
      <c r="A503" s="79"/>
      <c r="B503" s="80"/>
      <c r="C503" s="80"/>
      <c r="D503" s="80"/>
      <c r="E503" s="80"/>
      <c r="F503" s="80"/>
      <c r="G503" s="85"/>
    </row>
    <row r="504" spans="1:7" s="904" customFormat="1" ht="15.75">
      <c r="A504" s="79"/>
      <c r="B504" s="80"/>
      <c r="C504" s="80"/>
      <c r="D504" s="80"/>
      <c r="E504" s="80"/>
      <c r="F504" s="80"/>
      <c r="G504" s="85"/>
    </row>
    <row r="505" spans="1:7" s="904" customFormat="1" ht="15.75">
      <c r="A505" s="79"/>
      <c r="B505" s="80"/>
      <c r="C505" s="80"/>
      <c r="D505" s="80"/>
      <c r="E505" s="80"/>
      <c r="F505" s="80"/>
      <c r="G505" s="85"/>
    </row>
    <row r="506" spans="1:7" s="904" customFormat="1" ht="15.75">
      <c r="A506" s="79"/>
      <c r="B506" s="80"/>
      <c r="C506" s="80"/>
      <c r="D506" s="80"/>
      <c r="E506" s="80"/>
      <c r="F506" s="80"/>
      <c r="G506" s="85"/>
    </row>
    <row r="507" spans="1:7" s="904" customFormat="1" ht="15.75">
      <c r="A507" s="79"/>
      <c r="B507" s="80"/>
      <c r="C507" s="80"/>
      <c r="D507" s="80"/>
      <c r="E507" s="80"/>
      <c r="F507" s="80"/>
      <c r="G507" s="85"/>
    </row>
    <row r="508" spans="1:7" s="904" customFormat="1" ht="15.75">
      <c r="A508" s="79"/>
      <c r="B508" s="80"/>
      <c r="C508" s="80"/>
      <c r="D508" s="80"/>
      <c r="E508" s="80"/>
      <c r="F508" s="80"/>
      <c r="G508" s="85"/>
    </row>
    <row r="509" spans="1:7" s="904" customFormat="1" ht="15.75">
      <c r="A509" s="79"/>
      <c r="B509" s="80"/>
      <c r="C509" s="80"/>
      <c r="D509" s="80"/>
      <c r="E509" s="80"/>
      <c r="F509" s="80"/>
      <c r="G509" s="85"/>
    </row>
    <row r="510" spans="1:7" s="904" customFormat="1" ht="15.75">
      <c r="A510" s="79"/>
      <c r="B510" s="80"/>
      <c r="C510" s="80"/>
      <c r="D510" s="80"/>
      <c r="E510" s="80"/>
      <c r="F510" s="80"/>
      <c r="G510" s="85"/>
    </row>
    <row r="511" spans="1:7" s="904" customFormat="1" ht="15.75">
      <c r="A511" s="79"/>
      <c r="B511" s="80"/>
      <c r="C511" s="80"/>
      <c r="D511" s="80"/>
      <c r="E511" s="80"/>
      <c r="F511" s="80"/>
      <c r="G511" s="85"/>
    </row>
    <row r="512" spans="1:7" s="904" customFormat="1" ht="15.75">
      <c r="A512" s="79"/>
      <c r="B512" s="80"/>
      <c r="C512" s="80"/>
      <c r="D512" s="80"/>
      <c r="E512" s="80"/>
      <c r="F512" s="80"/>
      <c r="G512" s="85"/>
    </row>
    <row r="513" spans="1:7" s="904" customFormat="1" ht="15.75">
      <c r="A513" s="79"/>
      <c r="B513" s="80"/>
      <c r="C513" s="80"/>
      <c r="D513" s="80"/>
      <c r="E513" s="80"/>
      <c r="F513" s="80"/>
      <c r="G513" s="85"/>
    </row>
    <row r="514" spans="1:7" s="904" customFormat="1" ht="15.75">
      <c r="A514" s="79"/>
      <c r="B514" s="80"/>
      <c r="C514" s="80"/>
      <c r="D514" s="80"/>
      <c r="E514" s="80"/>
      <c r="F514" s="80"/>
      <c r="G514" s="85"/>
    </row>
    <row r="515" spans="1:7" s="904" customFormat="1" ht="15.75">
      <c r="A515" s="79"/>
      <c r="B515" s="80"/>
      <c r="C515" s="80"/>
      <c r="D515" s="80"/>
      <c r="E515" s="80"/>
      <c r="F515" s="80"/>
      <c r="G515" s="85"/>
    </row>
    <row r="516" spans="1:7" s="904" customFormat="1" ht="15.75">
      <c r="A516" s="79"/>
      <c r="B516" s="80"/>
      <c r="C516" s="80"/>
      <c r="D516" s="80"/>
      <c r="E516" s="80"/>
      <c r="F516" s="80"/>
      <c r="G516" s="85"/>
    </row>
    <row r="517" spans="1:7" s="904" customFormat="1" ht="15.75">
      <c r="A517" s="79"/>
      <c r="B517" s="80"/>
      <c r="C517" s="80"/>
      <c r="D517" s="80"/>
      <c r="E517" s="80"/>
      <c r="F517" s="80"/>
      <c r="G517" s="85"/>
    </row>
    <row r="518" spans="1:7" s="904" customFormat="1" ht="15.75">
      <c r="A518" s="79"/>
      <c r="B518" s="80"/>
      <c r="C518" s="80"/>
      <c r="D518" s="80"/>
      <c r="E518" s="80"/>
      <c r="F518" s="80"/>
      <c r="G518" s="85"/>
    </row>
    <row r="519" spans="1:7" s="904" customFormat="1" ht="15.75">
      <c r="A519" s="79"/>
      <c r="B519" s="80"/>
      <c r="C519" s="80"/>
      <c r="D519" s="80"/>
      <c r="E519" s="80"/>
      <c r="F519" s="80"/>
      <c r="G519" s="85"/>
    </row>
    <row r="520" spans="1:7" s="904" customFormat="1" ht="15.75">
      <c r="A520" s="79"/>
      <c r="B520" s="80"/>
      <c r="C520" s="80"/>
      <c r="D520" s="80"/>
      <c r="E520" s="80"/>
      <c r="F520" s="80"/>
      <c r="G520" s="85"/>
    </row>
    <row r="521" spans="1:7" s="904" customFormat="1" ht="15.75">
      <c r="A521" s="79"/>
      <c r="B521" s="80"/>
      <c r="C521" s="80"/>
      <c r="D521" s="80"/>
      <c r="E521" s="80"/>
      <c r="F521" s="80"/>
      <c r="G521" s="85"/>
    </row>
    <row r="522" spans="1:7" s="904" customFormat="1" ht="15.75">
      <c r="A522" s="79"/>
      <c r="B522" s="80"/>
      <c r="C522" s="80"/>
      <c r="D522" s="80"/>
      <c r="E522" s="80"/>
      <c r="F522" s="80"/>
      <c r="G522" s="85"/>
    </row>
    <row r="523" spans="1:7" s="904" customFormat="1" ht="15.75">
      <c r="A523" s="79"/>
      <c r="B523" s="80"/>
      <c r="C523" s="80"/>
      <c r="D523" s="80"/>
      <c r="E523" s="80"/>
      <c r="F523" s="80"/>
      <c r="G523" s="85"/>
    </row>
    <row r="524" spans="1:7" s="904" customFormat="1" ht="15.75">
      <c r="A524" s="79"/>
      <c r="B524" s="80"/>
      <c r="C524" s="80"/>
      <c r="D524" s="80"/>
      <c r="E524" s="80"/>
      <c r="F524" s="80"/>
      <c r="G524" s="85"/>
    </row>
    <row r="525" spans="1:7" s="904" customFormat="1" ht="15.75">
      <c r="A525" s="79"/>
      <c r="B525" s="80"/>
      <c r="C525" s="80"/>
      <c r="D525" s="80"/>
      <c r="E525" s="80"/>
      <c r="F525" s="80"/>
      <c r="G525" s="85"/>
    </row>
    <row r="526" spans="1:7" s="904" customFormat="1" ht="15.75">
      <c r="A526" s="79"/>
      <c r="B526" s="80"/>
      <c r="C526" s="80"/>
      <c r="D526" s="80"/>
      <c r="E526" s="80"/>
      <c r="F526" s="80"/>
      <c r="G526" s="85"/>
    </row>
    <row r="527" spans="1:7" s="904" customFormat="1" ht="15.75">
      <c r="A527" s="79"/>
      <c r="B527" s="80"/>
      <c r="C527" s="80"/>
      <c r="D527" s="80"/>
      <c r="E527" s="80"/>
      <c r="F527" s="80"/>
      <c r="G527" s="85"/>
    </row>
    <row r="528" spans="1:7" s="904" customFormat="1" ht="15.75">
      <c r="A528" s="79"/>
      <c r="B528" s="80"/>
      <c r="C528" s="80"/>
      <c r="D528" s="80"/>
      <c r="E528" s="80"/>
      <c r="F528" s="80"/>
      <c r="G528" s="85"/>
    </row>
    <row r="529" spans="1:7" s="904" customFormat="1" ht="15.75">
      <c r="A529" s="79"/>
      <c r="B529" s="80"/>
      <c r="C529" s="80"/>
      <c r="D529" s="80"/>
      <c r="E529" s="80"/>
      <c r="F529" s="80"/>
      <c r="G529" s="85"/>
    </row>
    <row r="530" spans="1:7" s="904" customFormat="1" ht="15.75">
      <c r="A530" s="79"/>
      <c r="B530" s="80"/>
      <c r="C530" s="80"/>
      <c r="D530" s="80"/>
      <c r="E530" s="80"/>
      <c r="F530" s="80"/>
      <c r="G530" s="85"/>
    </row>
    <row r="531" spans="1:7" s="904" customFormat="1" ht="15.75">
      <c r="A531" s="79"/>
      <c r="B531" s="80"/>
      <c r="C531" s="80"/>
      <c r="D531" s="80"/>
      <c r="E531" s="80"/>
      <c r="F531" s="80"/>
      <c r="G531" s="85"/>
    </row>
    <row r="532" spans="1:7" s="904" customFormat="1" ht="15.75">
      <c r="A532" s="79"/>
      <c r="B532" s="80"/>
      <c r="C532" s="80"/>
      <c r="D532" s="80"/>
      <c r="E532" s="80"/>
      <c r="F532" s="80"/>
      <c r="G532" s="85"/>
    </row>
    <row r="533" spans="1:7" s="904" customFormat="1" ht="15.75">
      <c r="A533" s="79"/>
      <c r="B533" s="80"/>
      <c r="C533" s="80"/>
      <c r="D533" s="80"/>
      <c r="E533" s="80"/>
      <c r="F533" s="80"/>
      <c r="G533" s="85"/>
    </row>
    <row r="534" spans="1:7" s="904" customFormat="1" ht="15.75">
      <c r="A534" s="79"/>
      <c r="B534" s="80"/>
      <c r="C534" s="80"/>
      <c r="D534" s="80"/>
      <c r="E534" s="80"/>
      <c r="F534" s="80"/>
      <c r="G534" s="85"/>
    </row>
    <row r="535" spans="1:7" s="904" customFormat="1" ht="15.75">
      <c r="A535" s="79"/>
      <c r="B535" s="80"/>
      <c r="C535" s="80"/>
      <c r="D535" s="80"/>
      <c r="E535" s="80"/>
      <c r="F535" s="80"/>
      <c r="G535" s="85"/>
    </row>
    <row r="536" spans="1:7" s="904" customFormat="1" ht="15.75">
      <c r="A536" s="79"/>
      <c r="B536" s="80"/>
      <c r="C536" s="80"/>
      <c r="D536" s="80"/>
      <c r="E536" s="80"/>
      <c r="F536" s="80"/>
      <c r="G536" s="85"/>
    </row>
    <row r="537" spans="1:7" s="904" customFormat="1" ht="15.75">
      <c r="A537" s="79"/>
      <c r="B537" s="80"/>
      <c r="C537" s="80"/>
      <c r="D537" s="80"/>
      <c r="E537" s="80"/>
      <c r="F537" s="80"/>
      <c r="G537" s="85"/>
    </row>
    <row r="538" spans="1:7" s="904" customFormat="1" ht="15.75">
      <c r="A538" s="79"/>
      <c r="B538" s="80"/>
      <c r="C538" s="80"/>
      <c r="D538" s="80"/>
      <c r="E538" s="80"/>
      <c r="F538" s="80"/>
      <c r="G538" s="85"/>
    </row>
    <row r="539" spans="1:7" s="904" customFormat="1" ht="15.75">
      <c r="A539" s="79"/>
      <c r="B539" s="80"/>
      <c r="C539" s="80"/>
      <c r="D539" s="80"/>
      <c r="E539" s="80"/>
      <c r="F539" s="80"/>
      <c r="G539" s="85"/>
    </row>
    <row r="540" spans="1:7" s="904" customFormat="1" ht="15.75">
      <c r="A540" s="79"/>
      <c r="B540" s="80"/>
      <c r="C540" s="80"/>
      <c r="D540" s="80"/>
      <c r="E540" s="80"/>
      <c r="F540" s="80"/>
      <c r="G540" s="85"/>
    </row>
    <row r="541" spans="1:7" s="904" customFormat="1" ht="15.75">
      <c r="A541" s="79"/>
      <c r="B541" s="80"/>
      <c r="C541" s="80"/>
      <c r="D541" s="80"/>
      <c r="E541" s="80"/>
      <c r="F541" s="80"/>
      <c r="G541" s="85"/>
    </row>
    <row r="542" spans="1:7" s="904" customFormat="1" ht="15.75">
      <c r="A542" s="79"/>
      <c r="B542" s="80"/>
      <c r="C542" s="80"/>
      <c r="D542" s="80"/>
      <c r="E542" s="80"/>
      <c r="F542" s="80"/>
      <c r="G542" s="85"/>
    </row>
    <row r="543" spans="1:7" s="904" customFormat="1" ht="15.75">
      <c r="A543" s="79"/>
      <c r="B543" s="80"/>
      <c r="C543" s="80"/>
      <c r="D543" s="80"/>
      <c r="E543" s="80"/>
      <c r="F543" s="80"/>
      <c r="G543" s="85"/>
    </row>
    <row r="544" spans="1:7" s="904" customFormat="1" ht="15.75">
      <c r="A544" s="79"/>
      <c r="B544" s="80"/>
      <c r="C544" s="80"/>
      <c r="D544" s="80"/>
      <c r="E544" s="80"/>
      <c r="F544" s="80"/>
      <c r="G544" s="85"/>
    </row>
    <row r="545" spans="1:7" s="904" customFormat="1" ht="15.75">
      <c r="A545" s="79"/>
      <c r="B545" s="80"/>
      <c r="C545" s="80"/>
      <c r="D545" s="80"/>
      <c r="E545" s="80"/>
      <c r="F545" s="80"/>
      <c r="G545" s="85"/>
    </row>
    <row r="546" spans="1:7" s="904" customFormat="1" ht="15.75">
      <c r="A546" s="79"/>
      <c r="B546" s="80"/>
      <c r="C546" s="80"/>
      <c r="D546" s="80"/>
      <c r="E546" s="80"/>
      <c r="F546" s="80"/>
      <c r="G546" s="85"/>
    </row>
    <row r="547" spans="1:7" s="904" customFormat="1" ht="15.75">
      <c r="A547" s="79"/>
      <c r="B547" s="80"/>
      <c r="C547" s="80"/>
      <c r="D547" s="80"/>
      <c r="E547" s="80"/>
      <c r="F547" s="80"/>
      <c r="G547" s="85"/>
    </row>
    <row r="548" spans="1:7" s="904" customFormat="1" ht="15.75">
      <c r="A548" s="79"/>
      <c r="B548" s="80"/>
      <c r="C548" s="80"/>
      <c r="D548" s="80"/>
      <c r="E548" s="80"/>
      <c r="F548" s="80"/>
      <c r="G548" s="85"/>
    </row>
    <row r="549" spans="1:7" s="904" customFormat="1" ht="15.75">
      <c r="A549" s="79"/>
      <c r="B549" s="80"/>
      <c r="C549" s="80"/>
      <c r="D549" s="80"/>
      <c r="E549" s="80"/>
      <c r="F549" s="80"/>
      <c r="G549" s="85"/>
    </row>
    <row r="550" spans="1:7" s="904" customFormat="1" ht="15.75">
      <c r="A550" s="79"/>
      <c r="B550" s="80"/>
      <c r="C550" s="80"/>
      <c r="D550" s="80"/>
      <c r="E550" s="80"/>
      <c r="F550" s="80"/>
      <c r="G550" s="85"/>
    </row>
    <row r="551" spans="1:7" s="904" customFormat="1" ht="15.75">
      <c r="A551" s="79"/>
      <c r="B551" s="80"/>
      <c r="C551" s="80"/>
      <c r="D551" s="80"/>
      <c r="E551" s="80"/>
      <c r="F551" s="80"/>
      <c r="G551" s="85"/>
    </row>
    <row r="552" spans="1:7" s="904" customFormat="1" ht="15.75">
      <c r="A552" s="79"/>
      <c r="B552" s="80"/>
      <c r="C552" s="80"/>
      <c r="D552" s="80"/>
      <c r="E552" s="80"/>
      <c r="F552" s="80"/>
      <c r="G552" s="85"/>
    </row>
    <row r="553" spans="1:7" s="904" customFormat="1" ht="15.75">
      <c r="A553" s="79"/>
      <c r="B553" s="80"/>
      <c r="C553" s="80"/>
      <c r="D553" s="80"/>
      <c r="E553" s="80"/>
      <c r="F553" s="80"/>
      <c r="G553" s="85"/>
    </row>
    <row r="554" spans="1:7" s="904" customFormat="1" ht="15.75">
      <c r="A554" s="79"/>
      <c r="B554" s="80"/>
      <c r="C554" s="80"/>
      <c r="D554" s="80"/>
      <c r="E554" s="80"/>
      <c r="F554" s="80"/>
      <c r="G554" s="85"/>
    </row>
    <row r="555" spans="1:7" s="904" customFormat="1" ht="15.75">
      <c r="A555" s="79"/>
      <c r="B555" s="80"/>
      <c r="C555" s="80"/>
      <c r="D555" s="80"/>
      <c r="E555" s="80"/>
      <c r="F555" s="80"/>
      <c r="G555" s="85"/>
    </row>
    <row r="556" spans="1:7" s="904" customFormat="1" ht="15.75">
      <c r="A556" s="79"/>
      <c r="B556" s="80"/>
      <c r="C556" s="80"/>
      <c r="D556" s="80"/>
      <c r="E556" s="80"/>
      <c r="F556" s="80"/>
      <c r="G556" s="85"/>
    </row>
    <row r="557" spans="1:7" s="904" customFormat="1" ht="15.75">
      <c r="A557" s="79"/>
      <c r="B557" s="80"/>
      <c r="C557" s="80"/>
      <c r="D557" s="80"/>
      <c r="E557" s="80"/>
      <c r="F557" s="80"/>
      <c r="G557" s="85"/>
    </row>
    <row r="558" spans="1:7" s="904" customFormat="1" ht="15.75">
      <c r="A558" s="79"/>
      <c r="B558" s="80"/>
      <c r="C558" s="80"/>
      <c r="D558" s="80"/>
      <c r="E558" s="80"/>
      <c r="F558" s="80"/>
      <c r="G558" s="85"/>
    </row>
    <row r="559" spans="1:7" s="904" customFormat="1" ht="15.75">
      <c r="A559" s="79"/>
      <c r="B559" s="80"/>
      <c r="C559" s="80"/>
      <c r="D559" s="80"/>
      <c r="E559" s="80"/>
      <c r="F559" s="80"/>
      <c r="G559" s="85"/>
    </row>
    <row r="560" spans="1:7" s="904" customFormat="1" ht="15.75">
      <c r="A560" s="79"/>
      <c r="B560" s="80"/>
      <c r="C560" s="80"/>
      <c r="D560" s="80"/>
      <c r="E560" s="80"/>
      <c r="F560" s="80"/>
      <c r="G560" s="85"/>
    </row>
    <row r="561" spans="1:7" s="904" customFormat="1" ht="15.75">
      <c r="A561" s="79"/>
      <c r="B561" s="80"/>
      <c r="C561" s="80"/>
      <c r="D561" s="80"/>
      <c r="E561" s="80"/>
      <c r="F561" s="80"/>
      <c r="G561" s="85"/>
    </row>
    <row r="562" spans="1:7" s="904" customFormat="1" ht="15.75">
      <c r="A562" s="79"/>
      <c r="B562" s="80"/>
      <c r="C562" s="80"/>
      <c r="D562" s="80"/>
      <c r="E562" s="80"/>
      <c r="F562" s="80"/>
      <c r="G562" s="85"/>
    </row>
    <row r="563" spans="1:7" s="904" customFormat="1" ht="15.75">
      <c r="A563" s="79"/>
      <c r="B563" s="80"/>
      <c r="C563" s="80"/>
      <c r="D563" s="80"/>
      <c r="E563" s="80"/>
      <c r="F563" s="80"/>
      <c r="G563" s="85"/>
    </row>
    <row r="564" spans="1:7" s="904" customFormat="1" ht="15.75">
      <c r="A564" s="79"/>
      <c r="B564" s="80"/>
      <c r="C564" s="80"/>
      <c r="D564" s="80"/>
      <c r="E564" s="80"/>
      <c r="F564" s="80"/>
      <c r="G564" s="85"/>
    </row>
    <row r="565" spans="1:7" s="904" customFormat="1" ht="15.75">
      <c r="A565" s="79"/>
      <c r="B565" s="80"/>
      <c r="C565" s="80"/>
      <c r="D565" s="80"/>
      <c r="E565" s="80"/>
      <c r="F565" s="80"/>
      <c r="G565" s="85"/>
    </row>
    <row r="566" spans="1:7" s="904" customFormat="1" ht="15.75">
      <c r="A566" s="79"/>
      <c r="B566" s="80"/>
      <c r="C566" s="80"/>
      <c r="D566" s="80"/>
      <c r="E566" s="80"/>
      <c r="F566" s="80"/>
      <c r="G566" s="85"/>
    </row>
    <row r="567" spans="1:7" s="904" customFormat="1" ht="15.75">
      <c r="A567" s="79"/>
      <c r="B567" s="80"/>
      <c r="C567" s="80"/>
      <c r="D567" s="80"/>
      <c r="E567" s="80"/>
      <c r="F567" s="80"/>
      <c r="G567" s="85"/>
    </row>
    <row r="568" spans="1:7" s="904" customFormat="1" ht="15.75">
      <c r="A568" s="79"/>
      <c r="B568" s="80"/>
      <c r="C568" s="80"/>
      <c r="D568" s="80"/>
      <c r="E568" s="80"/>
      <c r="F568" s="80"/>
      <c r="G568" s="85"/>
    </row>
    <row r="569" spans="1:7" s="904" customFormat="1" ht="15.75">
      <c r="A569" s="79"/>
      <c r="B569" s="80"/>
      <c r="C569" s="80"/>
      <c r="D569" s="80"/>
      <c r="E569" s="80"/>
      <c r="F569" s="80"/>
      <c r="G569" s="85"/>
    </row>
    <row r="570" spans="1:7" s="904" customFormat="1" ht="15.75">
      <c r="A570" s="79"/>
      <c r="B570" s="80"/>
      <c r="C570" s="80"/>
      <c r="D570" s="80"/>
      <c r="E570" s="80"/>
      <c r="F570" s="80"/>
      <c r="G570" s="85"/>
    </row>
    <row r="571" spans="1:7" s="904" customFormat="1" ht="15.75">
      <c r="A571" s="79"/>
      <c r="B571" s="80"/>
      <c r="C571" s="80"/>
      <c r="D571" s="80"/>
      <c r="E571" s="80"/>
      <c r="F571" s="80"/>
      <c r="G571" s="85"/>
    </row>
    <row r="572" spans="1:7" s="904" customFormat="1" ht="15.75">
      <c r="A572" s="79"/>
      <c r="B572" s="80"/>
      <c r="C572" s="80"/>
      <c r="D572" s="80"/>
      <c r="E572" s="80"/>
      <c r="F572" s="80"/>
      <c r="G572" s="85"/>
    </row>
    <row r="573" spans="1:7" s="904" customFormat="1" ht="15.75">
      <c r="A573" s="79"/>
      <c r="B573" s="80"/>
      <c r="C573" s="80"/>
      <c r="D573" s="80"/>
      <c r="E573" s="80"/>
      <c r="F573" s="80"/>
      <c r="G573" s="85"/>
    </row>
    <row r="574" spans="1:7" s="904" customFormat="1" ht="15.75">
      <c r="A574" s="79"/>
      <c r="B574" s="80"/>
      <c r="C574" s="80"/>
      <c r="D574" s="80"/>
      <c r="E574" s="80"/>
      <c r="F574" s="80"/>
      <c r="G574" s="85"/>
    </row>
    <row r="575" spans="1:7" s="904" customFormat="1" ht="15.75">
      <c r="A575" s="79"/>
      <c r="B575" s="80"/>
      <c r="C575" s="80"/>
      <c r="D575" s="80"/>
      <c r="E575" s="80"/>
      <c r="F575" s="80"/>
      <c r="G575" s="85"/>
    </row>
    <row r="576" spans="1:7" s="904" customFormat="1" ht="15.75">
      <c r="A576" s="79"/>
      <c r="B576" s="80"/>
      <c r="C576" s="80"/>
      <c r="D576" s="80"/>
      <c r="E576" s="80"/>
      <c r="F576" s="80"/>
      <c r="G576" s="85"/>
    </row>
    <row r="577" spans="1:7" s="904" customFormat="1" ht="15.75">
      <c r="A577" s="79"/>
      <c r="B577" s="80"/>
      <c r="C577" s="80"/>
      <c r="D577" s="80"/>
      <c r="E577" s="80"/>
      <c r="F577" s="80"/>
      <c r="G577" s="85"/>
    </row>
    <row r="578" spans="1:7" s="904" customFormat="1" ht="15.75">
      <c r="A578" s="79"/>
      <c r="B578" s="80"/>
      <c r="C578" s="80"/>
      <c r="D578" s="80"/>
      <c r="E578" s="80"/>
      <c r="F578" s="80"/>
      <c r="G578" s="85"/>
    </row>
    <row r="579" spans="1:7" s="904" customFormat="1" ht="15.75">
      <c r="A579" s="79"/>
      <c r="B579" s="80"/>
      <c r="C579" s="80"/>
      <c r="D579" s="80"/>
      <c r="E579" s="80"/>
      <c r="F579" s="80"/>
      <c r="G579" s="85"/>
    </row>
    <row r="580" spans="1:7" s="904" customFormat="1" ht="15.75">
      <c r="A580" s="79"/>
      <c r="B580" s="80"/>
      <c r="C580" s="80"/>
      <c r="D580" s="80"/>
      <c r="E580" s="80"/>
      <c r="F580" s="80"/>
      <c r="G580" s="85"/>
    </row>
    <row r="581" spans="1:7" s="904" customFormat="1" ht="15.75">
      <c r="A581" s="79"/>
      <c r="B581" s="80"/>
      <c r="C581" s="80"/>
      <c r="D581" s="80"/>
      <c r="E581" s="80"/>
      <c r="F581" s="80"/>
      <c r="G581" s="85"/>
    </row>
    <row r="582" spans="1:7" s="904" customFormat="1" ht="15.75">
      <c r="A582" s="79"/>
      <c r="B582" s="80"/>
      <c r="C582" s="80"/>
      <c r="D582" s="80"/>
      <c r="E582" s="80"/>
      <c r="F582" s="80"/>
      <c r="G582" s="85"/>
    </row>
    <row r="583" spans="1:7" s="904" customFormat="1" ht="15.75">
      <c r="A583" s="79"/>
      <c r="B583" s="80"/>
      <c r="C583" s="80"/>
      <c r="D583" s="80"/>
      <c r="E583" s="80"/>
      <c r="F583" s="80"/>
      <c r="G583" s="85"/>
    </row>
    <row r="584" spans="1:7" s="904" customFormat="1" ht="15.75">
      <c r="A584" s="79"/>
      <c r="B584" s="80"/>
      <c r="C584" s="80"/>
      <c r="D584" s="80"/>
      <c r="E584" s="80"/>
      <c r="F584" s="80"/>
      <c r="G584" s="85"/>
    </row>
    <row r="585" spans="1:7" s="904" customFormat="1" ht="15.75">
      <c r="A585" s="79"/>
      <c r="B585" s="80"/>
      <c r="C585" s="80"/>
      <c r="D585" s="80"/>
      <c r="E585" s="80"/>
      <c r="F585" s="80"/>
      <c r="G585" s="85"/>
    </row>
    <row r="586" spans="1:7" s="904" customFormat="1" ht="15.75">
      <c r="A586" s="79"/>
      <c r="B586" s="80"/>
      <c r="C586" s="80"/>
      <c r="D586" s="80"/>
      <c r="E586" s="80"/>
      <c r="F586" s="80"/>
      <c r="G586" s="85"/>
    </row>
    <row r="587" spans="1:7" s="904" customFormat="1" ht="15.75">
      <c r="A587" s="79"/>
      <c r="B587" s="80"/>
      <c r="C587" s="80"/>
      <c r="D587" s="80"/>
      <c r="E587" s="80"/>
      <c r="F587" s="80"/>
      <c r="G587" s="85"/>
    </row>
    <row r="588" spans="1:7" s="904" customFormat="1" ht="15.75">
      <c r="A588" s="79"/>
      <c r="B588" s="80"/>
      <c r="C588" s="80"/>
      <c r="D588" s="80"/>
      <c r="E588" s="80"/>
      <c r="F588" s="80"/>
      <c r="G588" s="85"/>
    </row>
    <row r="589" spans="1:7" s="904" customFormat="1" ht="15.75">
      <c r="A589" s="79"/>
      <c r="B589" s="80"/>
      <c r="C589" s="80"/>
      <c r="D589" s="80"/>
      <c r="E589" s="80"/>
      <c r="F589" s="80"/>
      <c r="G589" s="85"/>
    </row>
    <row r="590" spans="1:7" s="904" customFormat="1" ht="15.75">
      <c r="A590" s="79"/>
      <c r="B590" s="80"/>
      <c r="C590" s="80"/>
      <c r="D590" s="80"/>
      <c r="E590" s="80"/>
      <c r="F590" s="80"/>
      <c r="G590" s="85"/>
    </row>
    <row r="591" spans="1:7" s="904" customFormat="1" ht="15.75">
      <c r="A591" s="79"/>
      <c r="B591" s="80"/>
      <c r="C591" s="80"/>
      <c r="D591" s="80"/>
      <c r="E591" s="80"/>
      <c r="F591" s="80"/>
      <c r="G591" s="85"/>
    </row>
    <row r="592" spans="1:7" s="904" customFormat="1" ht="15.75">
      <c r="A592" s="79"/>
      <c r="B592" s="80"/>
      <c r="C592" s="80"/>
      <c r="D592" s="80"/>
      <c r="E592" s="80"/>
      <c r="F592" s="80"/>
      <c r="G592" s="85"/>
    </row>
    <row r="593" spans="1:7" s="904" customFormat="1" ht="15.75">
      <c r="A593" s="79"/>
      <c r="B593" s="80"/>
      <c r="C593" s="80"/>
      <c r="D593" s="80"/>
      <c r="E593" s="80"/>
      <c r="F593" s="80"/>
      <c r="G593" s="85"/>
    </row>
    <row r="594" spans="1:7" s="904" customFormat="1" ht="15.75">
      <c r="A594" s="79"/>
      <c r="B594" s="80"/>
      <c r="C594" s="80"/>
      <c r="D594" s="80"/>
      <c r="E594" s="80"/>
      <c r="F594" s="80"/>
      <c r="G594" s="85"/>
    </row>
    <row r="595" spans="1:7" s="904" customFormat="1" ht="15.75">
      <c r="A595" s="79"/>
      <c r="B595" s="80"/>
      <c r="C595" s="80"/>
      <c r="D595" s="80"/>
      <c r="E595" s="80"/>
      <c r="F595" s="80"/>
      <c r="G595" s="85"/>
    </row>
    <row r="596" spans="1:7" s="904" customFormat="1" ht="15.75">
      <c r="A596" s="79"/>
      <c r="B596" s="80"/>
      <c r="C596" s="80"/>
      <c r="D596" s="80"/>
      <c r="E596" s="80"/>
      <c r="F596" s="80"/>
      <c r="G596" s="85"/>
    </row>
    <row r="597" spans="1:7" s="904" customFormat="1" ht="15.75">
      <c r="A597" s="79"/>
      <c r="B597" s="80"/>
      <c r="C597" s="80"/>
      <c r="D597" s="80"/>
      <c r="E597" s="80"/>
      <c r="F597" s="80"/>
      <c r="G597" s="85"/>
    </row>
    <row r="598" spans="1:7" s="904" customFormat="1" ht="15.75">
      <c r="A598" s="79"/>
      <c r="B598" s="80"/>
      <c r="C598" s="80"/>
      <c r="D598" s="80"/>
      <c r="E598" s="80"/>
      <c r="F598" s="80"/>
      <c r="G598" s="85"/>
    </row>
    <row r="599" spans="1:7" s="904" customFormat="1" ht="15.75">
      <c r="A599" s="79"/>
      <c r="B599" s="80"/>
      <c r="C599" s="80"/>
      <c r="D599" s="80"/>
      <c r="E599" s="80"/>
      <c r="F599" s="80"/>
      <c r="G599" s="85"/>
    </row>
    <row r="600" spans="1:7" s="904" customFormat="1" ht="15.75">
      <c r="A600" s="79"/>
      <c r="B600" s="80"/>
      <c r="C600" s="80"/>
      <c r="D600" s="80"/>
      <c r="E600" s="80"/>
      <c r="F600" s="80"/>
      <c r="G600" s="85"/>
    </row>
    <row r="601" spans="1:7" s="904" customFormat="1" ht="15.75">
      <c r="A601" s="79"/>
      <c r="B601" s="80"/>
      <c r="C601" s="80"/>
      <c r="D601" s="80"/>
      <c r="E601" s="80"/>
      <c r="F601" s="80"/>
      <c r="G601" s="85"/>
    </row>
    <row r="602" spans="1:7" s="904" customFormat="1" ht="15.75">
      <c r="A602" s="79"/>
      <c r="B602" s="80"/>
      <c r="C602" s="80"/>
      <c r="D602" s="80"/>
      <c r="E602" s="80"/>
      <c r="F602" s="80"/>
      <c r="G602" s="85"/>
    </row>
    <row r="603" spans="1:7" s="904" customFormat="1" ht="15.75">
      <c r="A603" s="79"/>
      <c r="B603" s="80"/>
      <c r="C603" s="80"/>
      <c r="D603" s="80"/>
      <c r="E603" s="80"/>
      <c r="F603" s="80"/>
      <c r="G603" s="85"/>
    </row>
    <row r="604" spans="1:7" s="904" customFormat="1" ht="15.75">
      <c r="A604" s="79"/>
      <c r="B604" s="80"/>
      <c r="C604" s="80"/>
      <c r="D604" s="80"/>
      <c r="E604" s="80"/>
      <c r="F604" s="80"/>
      <c r="G604" s="85"/>
    </row>
    <row r="605" spans="1:7" s="904" customFormat="1" ht="15.75">
      <c r="A605" s="79"/>
      <c r="B605" s="80"/>
      <c r="C605" s="80"/>
      <c r="D605" s="80"/>
      <c r="E605" s="80"/>
      <c r="F605" s="80"/>
      <c r="G605" s="85"/>
    </row>
    <row r="606" spans="1:7" s="904" customFormat="1" ht="15.75">
      <c r="A606" s="79"/>
      <c r="B606" s="80"/>
      <c r="C606" s="80"/>
      <c r="D606" s="80"/>
      <c r="E606" s="80"/>
      <c r="F606" s="80"/>
      <c r="G606" s="85"/>
    </row>
    <row r="607" spans="1:7" s="904" customFormat="1" ht="15.75">
      <c r="A607" s="79"/>
      <c r="B607" s="80"/>
      <c r="C607" s="80"/>
      <c r="D607" s="80"/>
      <c r="E607" s="80"/>
      <c r="F607" s="80"/>
      <c r="G607" s="85"/>
    </row>
    <row r="608" spans="1:7" s="904" customFormat="1" ht="15.75">
      <c r="A608" s="79"/>
      <c r="B608" s="80"/>
      <c r="C608" s="80"/>
      <c r="D608" s="80"/>
      <c r="E608" s="80"/>
      <c r="F608" s="80"/>
      <c r="G608" s="85"/>
    </row>
    <row r="609" spans="1:7" s="904" customFormat="1" ht="15.75">
      <c r="A609" s="79"/>
      <c r="B609" s="80"/>
      <c r="C609" s="80"/>
      <c r="D609" s="80"/>
      <c r="E609" s="80"/>
      <c r="F609" s="80"/>
      <c r="G609" s="85"/>
    </row>
    <row r="610" spans="1:7" s="904" customFormat="1" ht="15.75">
      <c r="A610" s="79"/>
      <c r="B610" s="80"/>
      <c r="C610" s="80"/>
      <c r="D610" s="80"/>
      <c r="E610" s="80"/>
      <c r="F610" s="80"/>
      <c r="G610" s="85"/>
    </row>
    <row r="611" spans="1:7" s="904" customFormat="1" ht="15.75">
      <c r="A611" s="79"/>
      <c r="B611" s="80"/>
      <c r="C611" s="80"/>
      <c r="D611" s="80"/>
      <c r="E611" s="80"/>
      <c r="F611" s="80"/>
      <c r="G611" s="85"/>
    </row>
    <row r="612" spans="1:7" s="904" customFormat="1" ht="15.75">
      <c r="A612" s="79"/>
      <c r="B612" s="80"/>
      <c r="C612" s="80"/>
      <c r="D612" s="80"/>
      <c r="E612" s="80"/>
      <c r="F612" s="80"/>
      <c r="G612" s="85"/>
    </row>
    <row r="613" spans="1:7" s="904" customFormat="1" ht="15.75">
      <c r="A613" s="79"/>
      <c r="B613" s="80"/>
      <c r="C613" s="80"/>
      <c r="D613" s="80"/>
      <c r="E613" s="80"/>
      <c r="F613" s="80"/>
      <c r="G613" s="85"/>
    </row>
    <row r="614" spans="1:7" s="904" customFormat="1" ht="15.75">
      <c r="A614" s="79"/>
      <c r="B614" s="80"/>
      <c r="C614" s="80"/>
      <c r="D614" s="80"/>
      <c r="E614" s="80"/>
      <c r="F614" s="80"/>
      <c r="G614" s="85"/>
    </row>
    <row r="615" spans="1:7" s="904" customFormat="1" ht="15.75">
      <c r="A615" s="79"/>
      <c r="B615" s="80"/>
      <c r="C615" s="80"/>
      <c r="D615" s="80"/>
      <c r="E615" s="80"/>
      <c r="F615" s="80"/>
      <c r="G615" s="85"/>
    </row>
    <row r="616" spans="1:7" s="904" customFormat="1" ht="15.75">
      <c r="A616" s="79"/>
      <c r="B616" s="80"/>
      <c r="C616" s="80"/>
      <c r="D616" s="80"/>
      <c r="E616" s="80"/>
      <c r="F616" s="80"/>
      <c r="G616" s="85"/>
    </row>
    <row r="617" spans="1:7" s="904" customFormat="1" ht="15.75">
      <c r="A617" s="79"/>
      <c r="B617" s="80"/>
      <c r="C617" s="80"/>
      <c r="D617" s="80"/>
      <c r="E617" s="80"/>
      <c r="F617" s="80"/>
      <c r="G617" s="85"/>
    </row>
    <row r="618" spans="1:7" s="904" customFormat="1" ht="15.75">
      <c r="A618" s="79"/>
      <c r="B618" s="80"/>
      <c r="C618" s="80"/>
      <c r="D618" s="80"/>
      <c r="E618" s="80"/>
      <c r="F618" s="80"/>
      <c r="G618" s="85"/>
    </row>
    <row r="619" spans="1:7" s="904" customFormat="1" ht="15.75">
      <c r="A619" s="79"/>
      <c r="B619" s="80"/>
      <c r="C619" s="80"/>
      <c r="D619" s="80"/>
      <c r="E619" s="80"/>
      <c r="F619" s="80"/>
      <c r="G619" s="85"/>
    </row>
    <row r="620" spans="1:7" s="904" customFormat="1" ht="15.75">
      <c r="A620" s="79"/>
      <c r="B620" s="80"/>
      <c r="C620" s="80"/>
      <c r="D620" s="80"/>
      <c r="E620" s="80"/>
      <c r="F620" s="80"/>
      <c r="G620" s="85"/>
    </row>
    <row r="621" spans="1:7" s="904" customFormat="1" ht="15.75">
      <c r="A621" s="79"/>
      <c r="B621" s="80"/>
      <c r="C621" s="80"/>
      <c r="D621" s="80"/>
      <c r="E621" s="80"/>
      <c r="F621" s="80"/>
      <c r="G621" s="85"/>
    </row>
    <row r="622" spans="1:7" s="904" customFormat="1" ht="15.75">
      <c r="A622" s="79"/>
      <c r="B622" s="80"/>
      <c r="C622" s="80"/>
      <c r="D622" s="80"/>
      <c r="E622" s="80"/>
      <c r="F622" s="80"/>
      <c r="G622" s="85"/>
    </row>
    <row r="623" spans="1:7" s="904" customFormat="1" ht="15.75">
      <c r="A623" s="79"/>
      <c r="B623" s="80"/>
      <c r="C623" s="80"/>
      <c r="D623" s="80"/>
      <c r="E623" s="80"/>
      <c r="F623" s="80"/>
      <c r="G623" s="85"/>
    </row>
    <row r="624" spans="1:7" s="904" customFormat="1" ht="15.75">
      <c r="A624" s="79"/>
      <c r="B624" s="80"/>
      <c r="C624" s="80"/>
      <c r="D624" s="80"/>
      <c r="E624" s="80"/>
      <c r="F624" s="80"/>
      <c r="G624" s="85"/>
    </row>
    <row r="625" spans="1:7" s="904" customFormat="1" ht="15.75">
      <c r="A625" s="79"/>
      <c r="B625" s="80"/>
      <c r="C625" s="80"/>
      <c r="D625" s="80"/>
      <c r="E625" s="80"/>
      <c r="F625" s="80"/>
      <c r="G625" s="85"/>
    </row>
    <row r="626" spans="1:7" s="904" customFormat="1" ht="15.75">
      <c r="A626" s="79"/>
      <c r="B626" s="80"/>
      <c r="C626" s="80"/>
      <c r="D626" s="80"/>
      <c r="E626" s="80"/>
      <c r="F626" s="80"/>
      <c r="G626" s="85"/>
    </row>
    <row r="627" spans="1:7" s="904" customFormat="1" ht="15.75">
      <c r="A627" s="79"/>
      <c r="B627" s="80"/>
      <c r="C627" s="80"/>
      <c r="D627" s="80"/>
      <c r="E627" s="80"/>
      <c r="F627" s="80"/>
      <c r="G627" s="85"/>
    </row>
    <row r="628" spans="1:7" s="904" customFormat="1" ht="15.75">
      <c r="A628" s="79"/>
      <c r="B628" s="80"/>
      <c r="C628" s="80"/>
      <c r="D628" s="80"/>
      <c r="E628" s="80"/>
      <c r="F628" s="80"/>
      <c r="G628" s="85"/>
    </row>
    <row r="629" spans="1:7" s="904" customFormat="1" ht="15.75">
      <c r="A629" s="79"/>
      <c r="B629" s="80"/>
      <c r="C629" s="80"/>
      <c r="D629" s="80"/>
      <c r="E629" s="80"/>
      <c r="F629" s="80"/>
      <c r="G629" s="85"/>
    </row>
    <row r="630" spans="1:7" s="904" customFormat="1" ht="15.75">
      <c r="A630" s="79"/>
      <c r="B630" s="80"/>
      <c r="C630" s="80"/>
      <c r="D630" s="80"/>
      <c r="E630" s="80"/>
      <c r="F630" s="80"/>
      <c r="G630" s="85"/>
    </row>
    <row r="631" spans="1:7" s="904" customFormat="1" ht="15.75">
      <c r="A631" s="79"/>
      <c r="B631" s="80"/>
      <c r="C631" s="80"/>
      <c r="D631" s="80"/>
      <c r="E631" s="80"/>
      <c r="F631" s="80"/>
      <c r="G631" s="85"/>
    </row>
    <row r="632" spans="1:7" s="904" customFormat="1" ht="15.75">
      <c r="A632" s="79"/>
      <c r="B632" s="80"/>
      <c r="C632" s="80"/>
      <c r="D632" s="80"/>
      <c r="E632" s="80"/>
      <c r="F632" s="80"/>
      <c r="G632" s="85"/>
    </row>
    <row r="633" spans="1:7" s="904" customFormat="1" ht="15.75">
      <c r="A633" s="79"/>
      <c r="B633" s="80"/>
      <c r="C633" s="80"/>
      <c r="D633" s="80"/>
      <c r="E633" s="80"/>
      <c r="F633" s="80"/>
      <c r="G633" s="85"/>
    </row>
    <row r="634" spans="1:7" s="904" customFormat="1" ht="15.75">
      <c r="A634" s="79"/>
      <c r="B634" s="80"/>
      <c r="C634" s="80"/>
      <c r="D634" s="80"/>
      <c r="E634" s="80"/>
      <c r="F634" s="80"/>
      <c r="G634" s="85"/>
    </row>
    <row r="635" spans="1:7" s="904" customFormat="1" ht="15.75">
      <c r="A635" s="79"/>
      <c r="B635" s="80"/>
      <c r="C635" s="80"/>
      <c r="D635" s="80"/>
      <c r="E635" s="80"/>
      <c r="F635" s="80"/>
      <c r="G635" s="85"/>
    </row>
    <row r="636" spans="1:7" s="904" customFormat="1" ht="15.75">
      <c r="A636" s="79"/>
      <c r="B636" s="80"/>
      <c r="C636" s="80"/>
      <c r="D636" s="80"/>
      <c r="E636" s="80"/>
      <c r="F636" s="80"/>
      <c r="G636" s="85"/>
    </row>
    <row r="637" spans="1:7" s="904" customFormat="1" ht="15.75">
      <c r="A637" s="79"/>
      <c r="B637" s="80"/>
      <c r="C637" s="80"/>
      <c r="D637" s="80"/>
      <c r="E637" s="80"/>
      <c r="F637" s="80"/>
      <c r="G637" s="85"/>
    </row>
    <row r="638" spans="1:7" s="904" customFormat="1" ht="15.75">
      <c r="A638" s="79"/>
      <c r="B638" s="80"/>
      <c r="C638" s="80"/>
      <c r="D638" s="80"/>
      <c r="E638" s="80"/>
      <c r="F638" s="80"/>
      <c r="G638" s="85"/>
    </row>
    <row r="639" spans="1:7" s="904" customFormat="1" ht="15.75">
      <c r="A639" s="79"/>
      <c r="B639" s="80"/>
      <c r="C639" s="80"/>
      <c r="D639" s="80"/>
      <c r="E639" s="80"/>
      <c r="F639" s="80"/>
      <c r="G639" s="85"/>
    </row>
    <row r="640" spans="1:7" s="904" customFormat="1" ht="15.75">
      <c r="A640" s="79"/>
      <c r="B640" s="80"/>
      <c r="C640" s="80"/>
      <c r="D640" s="80"/>
      <c r="E640" s="80"/>
      <c r="F640" s="80"/>
      <c r="G640" s="85"/>
    </row>
    <row r="641" spans="1:7" s="904" customFormat="1" ht="15.75">
      <c r="A641" s="79"/>
      <c r="B641" s="80"/>
      <c r="C641" s="80"/>
      <c r="D641" s="80"/>
      <c r="E641" s="80"/>
      <c r="F641" s="80"/>
      <c r="G641" s="85"/>
    </row>
    <row r="642" spans="1:7" s="904" customFormat="1" ht="15.75">
      <c r="A642" s="79"/>
      <c r="B642" s="80"/>
      <c r="C642" s="80"/>
      <c r="D642" s="80"/>
      <c r="E642" s="80"/>
      <c r="F642" s="80"/>
      <c r="G642" s="85"/>
    </row>
    <row r="643" spans="1:7" s="904" customFormat="1" ht="15.75">
      <c r="A643" s="79"/>
      <c r="B643" s="80"/>
      <c r="C643" s="80"/>
      <c r="D643" s="80"/>
      <c r="E643" s="80"/>
      <c r="F643" s="80"/>
      <c r="G643" s="85"/>
    </row>
    <row r="644" spans="1:7" s="904" customFormat="1" ht="15.75">
      <c r="A644" s="79"/>
      <c r="B644" s="80"/>
      <c r="C644" s="80"/>
      <c r="D644" s="80"/>
      <c r="E644" s="80"/>
      <c r="F644" s="80"/>
      <c r="G644" s="85"/>
    </row>
    <row r="645" spans="1:7" s="904" customFormat="1" ht="15.75">
      <c r="A645" s="79"/>
      <c r="B645" s="80"/>
      <c r="C645" s="80"/>
      <c r="D645" s="80"/>
      <c r="E645" s="80"/>
      <c r="F645" s="80"/>
      <c r="G645" s="85"/>
    </row>
    <row r="646" spans="1:7" s="904" customFormat="1" ht="15.75">
      <c r="A646" s="79"/>
      <c r="B646" s="80"/>
      <c r="C646" s="80"/>
      <c r="D646" s="80"/>
      <c r="E646" s="80"/>
      <c r="F646" s="80"/>
      <c r="G646" s="85"/>
    </row>
    <row r="647" spans="1:7" s="904" customFormat="1" ht="15.75">
      <c r="A647" s="79"/>
      <c r="B647" s="80"/>
      <c r="C647" s="80"/>
      <c r="D647" s="80"/>
      <c r="E647" s="80"/>
      <c r="F647" s="80"/>
      <c r="G647" s="85"/>
    </row>
    <row r="648" spans="1:7" s="904" customFormat="1" ht="15.75">
      <c r="A648" s="79"/>
      <c r="B648" s="80"/>
      <c r="C648" s="80"/>
      <c r="D648" s="80"/>
      <c r="E648" s="80"/>
      <c r="F648" s="80"/>
      <c r="G648" s="85"/>
    </row>
    <row r="649" spans="1:7" s="904" customFormat="1" ht="15.75">
      <c r="A649" s="79"/>
      <c r="B649" s="80"/>
      <c r="C649" s="80"/>
      <c r="D649" s="80"/>
      <c r="E649" s="80"/>
      <c r="F649" s="80"/>
      <c r="G649" s="85"/>
    </row>
    <row r="650" spans="1:7" s="904" customFormat="1" ht="15.75">
      <c r="A650" s="79"/>
      <c r="B650" s="80"/>
      <c r="C650" s="80"/>
      <c r="D650" s="80"/>
      <c r="E650" s="80"/>
      <c r="F650" s="80"/>
      <c r="G650" s="85"/>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workbookViewId="0">
      <selection activeCell="H5" sqref="H5"/>
    </sheetView>
  </sheetViews>
  <sheetFormatPr defaultColWidth="11.42578125" defaultRowHeight="15"/>
  <cols>
    <col min="1" max="1" width="75.5703125" style="81" customWidth="1"/>
    <col min="2" max="4" width="15.5703125" style="80" customWidth="1"/>
    <col min="5" max="5" width="2.140625" style="395" customWidth="1"/>
    <col min="6" max="256" width="11.42578125" style="904"/>
    <col min="257" max="257" width="75.5703125" style="904" customWidth="1"/>
    <col min="258" max="260" width="15.5703125" style="904" customWidth="1"/>
    <col min="261" max="261" width="2.140625" style="904" customWidth="1"/>
    <col min="262" max="512" width="11.42578125" style="904"/>
    <col min="513" max="513" width="75.5703125" style="904" customWidth="1"/>
    <col min="514" max="516" width="15.5703125" style="904" customWidth="1"/>
    <col min="517" max="517" width="2.140625" style="904" customWidth="1"/>
    <col min="518" max="768" width="11.42578125" style="904"/>
    <col min="769" max="769" width="75.5703125" style="904" customWidth="1"/>
    <col min="770" max="772" width="15.5703125" style="904" customWidth="1"/>
    <col min="773" max="773" width="2.140625" style="904" customWidth="1"/>
    <col min="774" max="1024" width="11.42578125" style="904"/>
    <col min="1025" max="1025" width="75.5703125" style="904" customWidth="1"/>
    <col min="1026" max="1028" width="15.5703125" style="904" customWidth="1"/>
    <col min="1029" max="1029" width="2.140625" style="904" customWidth="1"/>
    <col min="1030" max="1280" width="11.42578125" style="904"/>
    <col min="1281" max="1281" width="75.5703125" style="904" customWidth="1"/>
    <col min="1282" max="1284" width="15.5703125" style="904" customWidth="1"/>
    <col min="1285" max="1285" width="2.140625" style="904" customWidth="1"/>
    <col min="1286" max="1536" width="11.42578125" style="904"/>
    <col min="1537" max="1537" width="75.5703125" style="904" customWidth="1"/>
    <col min="1538" max="1540" width="15.5703125" style="904" customWidth="1"/>
    <col min="1541" max="1541" width="2.140625" style="904" customWidth="1"/>
    <col min="1542" max="1792" width="11.42578125" style="904"/>
    <col min="1793" max="1793" width="75.5703125" style="904" customWidth="1"/>
    <col min="1794" max="1796" width="15.5703125" style="904" customWidth="1"/>
    <col min="1797" max="1797" width="2.140625" style="904" customWidth="1"/>
    <col min="1798" max="2048" width="11.42578125" style="904"/>
    <col min="2049" max="2049" width="75.5703125" style="904" customWidth="1"/>
    <col min="2050" max="2052" width="15.5703125" style="904" customWidth="1"/>
    <col min="2053" max="2053" width="2.140625" style="904" customWidth="1"/>
    <col min="2054" max="2304" width="11.42578125" style="904"/>
    <col min="2305" max="2305" width="75.5703125" style="904" customWidth="1"/>
    <col min="2306" max="2308" width="15.5703125" style="904" customWidth="1"/>
    <col min="2309" max="2309" width="2.140625" style="904" customWidth="1"/>
    <col min="2310" max="2560" width="11.42578125" style="904"/>
    <col min="2561" max="2561" width="75.5703125" style="904" customWidth="1"/>
    <col min="2562" max="2564" width="15.5703125" style="904" customWidth="1"/>
    <col min="2565" max="2565" width="2.140625" style="904" customWidth="1"/>
    <col min="2566" max="2816" width="11.42578125" style="904"/>
    <col min="2817" max="2817" width="75.5703125" style="904" customWidth="1"/>
    <col min="2818" max="2820" width="15.5703125" style="904" customWidth="1"/>
    <col min="2821" max="2821" width="2.140625" style="904" customWidth="1"/>
    <col min="2822" max="3072" width="11.42578125" style="904"/>
    <col min="3073" max="3073" width="75.5703125" style="904" customWidth="1"/>
    <col min="3074" max="3076" width="15.5703125" style="904" customWidth="1"/>
    <col min="3077" max="3077" width="2.140625" style="904" customWidth="1"/>
    <col min="3078" max="3328" width="11.42578125" style="904"/>
    <col min="3329" max="3329" width="75.5703125" style="904" customWidth="1"/>
    <col min="3330" max="3332" width="15.5703125" style="904" customWidth="1"/>
    <col min="3333" max="3333" width="2.140625" style="904" customWidth="1"/>
    <col min="3334" max="3584" width="11.42578125" style="904"/>
    <col min="3585" max="3585" width="75.5703125" style="904" customWidth="1"/>
    <col min="3586" max="3588" width="15.5703125" style="904" customWidth="1"/>
    <col min="3589" max="3589" width="2.140625" style="904" customWidth="1"/>
    <col min="3590" max="3840" width="11.42578125" style="904"/>
    <col min="3841" max="3841" width="75.5703125" style="904" customWidth="1"/>
    <col min="3842" max="3844" width="15.5703125" style="904" customWidth="1"/>
    <col min="3845" max="3845" width="2.140625" style="904" customWidth="1"/>
    <col min="3846" max="4096" width="11.42578125" style="904"/>
    <col min="4097" max="4097" width="75.5703125" style="904" customWidth="1"/>
    <col min="4098" max="4100" width="15.5703125" style="904" customWidth="1"/>
    <col min="4101" max="4101" width="2.140625" style="904" customWidth="1"/>
    <col min="4102" max="4352" width="11.42578125" style="904"/>
    <col min="4353" max="4353" width="75.5703125" style="904" customWidth="1"/>
    <col min="4354" max="4356" width="15.5703125" style="904" customWidth="1"/>
    <col min="4357" max="4357" width="2.140625" style="904" customWidth="1"/>
    <col min="4358" max="4608" width="11.42578125" style="904"/>
    <col min="4609" max="4609" width="75.5703125" style="904" customWidth="1"/>
    <col min="4610" max="4612" width="15.5703125" style="904" customWidth="1"/>
    <col min="4613" max="4613" width="2.140625" style="904" customWidth="1"/>
    <col min="4614" max="4864" width="11.42578125" style="904"/>
    <col min="4865" max="4865" width="75.5703125" style="904" customWidth="1"/>
    <col min="4866" max="4868" width="15.5703125" style="904" customWidth="1"/>
    <col min="4869" max="4869" width="2.140625" style="904" customWidth="1"/>
    <col min="4870" max="5120" width="11.42578125" style="904"/>
    <col min="5121" max="5121" width="75.5703125" style="904" customWidth="1"/>
    <col min="5122" max="5124" width="15.5703125" style="904" customWidth="1"/>
    <col min="5125" max="5125" width="2.140625" style="904" customWidth="1"/>
    <col min="5126" max="5376" width="11.42578125" style="904"/>
    <col min="5377" max="5377" width="75.5703125" style="904" customWidth="1"/>
    <col min="5378" max="5380" width="15.5703125" style="904" customWidth="1"/>
    <col min="5381" max="5381" width="2.140625" style="904" customWidth="1"/>
    <col min="5382" max="5632" width="11.42578125" style="904"/>
    <col min="5633" max="5633" width="75.5703125" style="904" customWidth="1"/>
    <col min="5634" max="5636" width="15.5703125" style="904" customWidth="1"/>
    <col min="5637" max="5637" width="2.140625" style="904" customWidth="1"/>
    <col min="5638" max="5888" width="11.42578125" style="904"/>
    <col min="5889" max="5889" width="75.5703125" style="904" customWidth="1"/>
    <col min="5890" max="5892" width="15.5703125" style="904" customWidth="1"/>
    <col min="5893" max="5893" width="2.140625" style="904" customWidth="1"/>
    <col min="5894" max="6144" width="11.42578125" style="904"/>
    <col min="6145" max="6145" width="75.5703125" style="904" customWidth="1"/>
    <col min="6146" max="6148" width="15.5703125" style="904" customWidth="1"/>
    <col min="6149" max="6149" width="2.140625" style="904" customWidth="1"/>
    <col min="6150" max="6400" width="11.42578125" style="904"/>
    <col min="6401" max="6401" width="75.5703125" style="904" customWidth="1"/>
    <col min="6402" max="6404" width="15.5703125" style="904" customWidth="1"/>
    <col min="6405" max="6405" width="2.140625" style="904" customWidth="1"/>
    <col min="6406" max="6656" width="11.42578125" style="904"/>
    <col min="6657" max="6657" width="75.5703125" style="904" customWidth="1"/>
    <col min="6658" max="6660" width="15.5703125" style="904" customWidth="1"/>
    <col min="6661" max="6661" width="2.140625" style="904" customWidth="1"/>
    <col min="6662" max="6912" width="11.42578125" style="904"/>
    <col min="6913" max="6913" width="75.5703125" style="904" customWidth="1"/>
    <col min="6914" max="6916" width="15.5703125" style="904" customWidth="1"/>
    <col min="6917" max="6917" width="2.140625" style="904" customWidth="1"/>
    <col min="6918" max="7168" width="11.42578125" style="904"/>
    <col min="7169" max="7169" width="75.5703125" style="904" customWidth="1"/>
    <col min="7170" max="7172" width="15.5703125" style="904" customWidth="1"/>
    <col min="7173" max="7173" width="2.140625" style="904" customWidth="1"/>
    <col min="7174" max="7424" width="11.42578125" style="904"/>
    <col min="7425" max="7425" width="75.5703125" style="904" customWidth="1"/>
    <col min="7426" max="7428" width="15.5703125" style="904" customWidth="1"/>
    <col min="7429" max="7429" width="2.140625" style="904" customWidth="1"/>
    <col min="7430" max="7680" width="11.42578125" style="904"/>
    <col min="7681" max="7681" width="75.5703125" style="904" customWidth="1"/>
    <col min="7682" max="7684" width="15.5703125" style="904" customWidth="1"/>
    <col min="7685" max="7685" width="2.140625" style="904" customWidth="1"/>
    <col min="7686" max="7936" width="11.42578125" style="904"/>
    <col min="7937" max="7937" width="75.5703125" style="904" customWidth="1"/>
    <col min="7938" max="7940" width="15.5703125" style="904" customWidth="1"/>
    <col min="7941" max="7941" width="2.140625" style="904" customWidth="1"/>
    <col min="7942" max="8192" width="11.42578125" style="904"/>
    <col min="8193" max="8193" width="75.5703125" style="904" customWidth="1"/>
    <col min="8194" max="8196" width="15.5703125" style="904" customWidth="1"/>
    <col min="8197" max="8197" width="2.140625" style="904" customWidth="1"/>
    <col min="8198" max="8448" width="11.42578125" style="904"/>
    <col min="8449" max="8449" width="75.5703125" style="904" customWidth="1"/>
    <col min="8450" max="8452" width="15.5703125" style="904" customWidth="1"/>
    <col min="8453" max="8453" width="2.140625" style="904" customWidth="1"/>
    <col min="8454" max="8704" width="11.42578125" style="904"/>
    <col min="8705" max="8705" width="75.5703125" style="904" customWidth="1"/>
    <col min="8706" max="8708" width="15.5703125" style="904" customWidth="1"/>
    <col min="8709" max="8709" width="2.140625" style="904" customWidth="1"/>
    <col min="8710" max="8960" width="11.42578125" style="904"/>
    <col min="8961" max="8961" width="75.5703125" style="904" customWidth="1"/>
    <col min="8962" max="8964" width="15.5703125" style="904" customWidth="1"/>
    <col min="8965" max="8965" width="2.140625" style="904" customWidth="1"/>
    <col min="8966" max="9216" width="11.42578125" style="904"/>
    <col min="9217" max="9217" width="75.5703125" style="904" customWidth="1"/>
    <col min="9218" max="9220" width="15.5703125" style="904" customWidth="1"/>
    <col min="9221" max="9221" width="2.140625" style="904" customWidth="1"/>
    <col min="9222" max="9472" width="11.42578125" style="904"/>
    <col min="9473" max="9473" width="75.5703125" style="904" customWidth="1"/>
    <col min="9474" max="9476" width="15.5703125" style="904" customWidth="1"/>
    <col min="9477" max="9477" width="2.140625" style="904" customWidth="1"/>
    <col min="9478" max="9728" width="11.42578125" style="904"/>
    <col min="9729" max="9729" width="75.5703125" style="904" customWidth="1"/>
    <col min="9730" max="9732" width="15.5703125" style="904" customWidth="1"/>
    <col min="9733" max="9733" width="2.140625" style="904" customWidth="1"/>
    <col min="9734" max="9984" width="11.42578125" style="904"/>
    <col min="9985" max="9985" width="75.5703125" style="904" customWidth="1"/>
    <col min="9986" max="9988" width="15.5703125" style="904" customWidth="1"/>
    <col min="9989" max="9989" width="2.140625" style="904" customWidth="1"/>
    <col min="9990" max="10240" width="11.42578125" style="904"/>
    <col min="10241" max="10241" width="75.5703125" style="904" customWidth="1"/>
    <col min="10242" max="10244" width="15.5703125" style="904" customWidth="1"/>
    <col min="10245" max="10245" width="2.140625" style="904" customWidth="1"/>
    <col min="10246" max="10496" width="11.42578125" style="904"/>
    <col min="10497" max="10497" width="75.5703125" style="904" customWidth="1"/>
    <col min="10498" max="10500" width="15.5703125" style="904" customWidth="1"/>
    <col min="10501" max="10501" width="2.140625" style="904" customWidth="1"/>
    <col min="10502" max="10752" width="11.42578125" style="904"/>
    <col min="10753" max="10753" width="75.5703125" style="904" customWidth="1"/>
    <col min="10754" max="10756" width="15.5703125" style="904" customWidth="1"/>
    <col min="10757" max="10757" width="2.140625" style="904" customWidth="1"/>
    <col min="10758" max="11008" width="11.42578125" style="904"/>
    <col min="11009" max="11009" width="75.5703125" style="904" customWidth="1"/>
    <col min="11010" max="11012" width="15.5703125" style="904" customWidth="1"/>
    <col min="11013" max="11013" width="2.140625" style="904" customWidth="1"/>
    <col min="11014" max="11264" width="11.42578125" style="904"/>
    <col min="11265" max="11265" width="75.5703125" style="904" customWidth="1"/>
    <col min="11266" max="11268" width="15.5703125" style="904" customWidth="1"/>
    <col min="11269" max="11269" width="2.140625" style="904" customWidth="1"/>
    <col min="11270" max="11520" width="11.42578125" style="904"/>
    <col min="11521" max="11521" width="75.5703125" style="904" customWidth="1"/>
    <col min="11522" max="11524" width="15.5703125" style="904" customWidth="1"/>
    <col min="11525" max="11525" width="2.140625" style="904" customWidth="1"/>
    <col min="11526" max="11776" width="11.42578125" style="904"/>
    <col min="11777" max="11777" width="75.5703125" style="904" customWidth="1"/>
    <col min="11778" max="11780" width="15.5703125" style="904" customWidth="1"/>
    <col min="11781" max="11781" width="2.140625" style="904" customWidth="1"/>
    <col min="11782" max="12032" width="11.42578125" style="904"/>
    <col min="12033" max="12033" width="75.5703125" style="904" customWidth="1"/>
    <col min="12034" max="12036" width="15.5703125" style="904" customWidth="1"/>
    <col min="12037" max="12037" width="2.140625" style="904" customWidth="1"/>
    <col min="12038" max="12288" width="11.42578125" style="904"/>
    <col min="12289" max="12289" width="75.5703125" style="904" customWidth="1"/>
    <col min="12290" max="12292" width="15.5703125" style="904" customWidth="1"/>
    <col min="12293" max="12293" width="2.140625" style="904" customWidth="1"/>
    <col min="12294" max="12544" width="11.42578125" style="904"/>
    <col min="12545" max="12545" width="75.5703125" style="904" customWidth="1"/>
    <col min="12546" max="12548" width="15.5703125" style="904" customWidth="1"/>
    <col min="12549" max="12549" width="2.140625" style="904" customWidth="1"/>
    <col min="12550" max="12800" width="11.42578125" style="904"/>
    <col min="12801" max="12801" width="75.5703125" style="904" customWidth="1"/>
    <col min="12802" max="12804" width="15.5703125" style="904" customWidth="1"/>
    <col min="12805" max="12805" width="2.140625" style="904" customWidth="1"/>
    <col min="12806" max="13056" width="11.42578125" style="904"/>
    <col min="13057" max="13057" width="75.5703125" style="904" customWidth="1"/>
    <col min="13058" max="13060" width="15.5703125" style="904" customWidth="1"/>
    <col min="13061" max="13061" width="2.140625" style="904" customWidth="1"/>
    <col min="13062" max="13312" width="11.42578125" style="904"/>
    <col min="13313" max="13313" width="75.5703125" style="904" customWidth="1"/>
    <col min="13314" max="13316" width="15.5703125" style="904" customWidth="1"/>
    <col min="13317" max="13317" width="2.140625" style="904" customWidth="1"/>
    <col min="13318" max="13568" width="11.42578125" style="904"/>
    <col min="13569" max="13569" width="75.5703125" style="904" customWidth="1"/>
    <col min="13570" max="13572" width="15.5703125" style="904" customWidth="1"/>
    <col min="13573" max="13573" width="2.140625" style="904" customWidth="1"/>
    <col min="13574" max="13824" width="11.42578125" style="904"/>
    <col min="13825" max="13825" width="75.5703125" style="904" customWidth="1"/>
    <col min="13826" max="13828" width="15.5703125" style="904" customWidth="1"/>
    <col min="13829" max="13829" width="2.140625" style="904" customWidth="1"/>
    <col min="13830" max="14080" width="11.42578125" style="904"/>
    <col min="14081" max="14081" width="75.5703125" style="904" customWidth="1"/>
    <col min="14082" max="14084" width="15.5703125" style="904" customWidth="1"/>
    <col min="14085" max="14085" width="2.140625" style="904" customWidth="1"/>
    <col min="14086" max="14336" width="11.42578125" style="904"/>
    <col min="14337" max="14337" width="75.5703125" style="904" customWidth="1"/>
    <col min="14338" max="14340" width="15.5703125" style="904" customWidth="1"/>
    <col min="14341" max="14341" width="2.140625" style="904" customWidth="1"/>
    <col min="14342" max="14592" width="11.42578125" style="904"/>
    <col min="14593" max="14593" width="75.5703125" style="904" customWidth="1"/>
    <col min="14594" max="14596" width="15.5703125" style="904" customWidth="1"/>
    <col min="14597" max="14597" width="2.140625" style="904" customWidth="1"/>
    <col min="14598" max="14848" width="11.42578125" style="904"/>
    <col min="14849" max="14849" width="75.5703125" style="904" customWidth="1"/>
    <col min="14850" max="14852" width="15.5703125" style="904" customWidth="1"/>
    <col min="14853" max="14853" width="2.140625" style="904" customWidth="1"/>
    <col min="14854" max="15104" width="11.42578125" style="904"/>
    <col min="15105" max="15105" width="75.5703125" style="904" customWidth="1"/>
    <col min="15106" max="15108" width="15.5703125" style="904" customWidth="1"/>
    <col min="15109" max="15109" width="2.140625" style="904" customWidth="1"/>
    <col min="15110" max="15360" width="11.42578125" style="904"/>
    <col min="15361" max="15361" width="75.5703125" style="904" customWidth="1"/>
    <col min="15362" max="15364" width="15.5703125" style="904" customWidth="1"/>
    <col min="15365" max="15365" width="2.140625" style="904" customWidth="1"/>
    <col min="15366" max="15616" width="11.42578125" style="904"/>
    <col min="15617" max="15617" width="75.5703125" style="904" customWidth="1"/>
    <col min="15618" max="15620" width="15.5703125" style="904" customWidth="1"/>
    <col min="15621" max="15621" width="2.140625" style="904" customWidth="1"/>
    <col min="15622" max="15872" width="11.42578125" style="904"/>
    <col min="15873" max="15873" width="75.5703125" style="904" customWidth="1"/>
    <col min="15874" max="15876" width="15.5703125" style="904" customWidth="1"/>
    <col min="15877" max="15877" width="2.140625" style="904" customWidth="1"/>
    <col min="15878" max="16128" width="11.42578125" style="904"/>
    <col min="16129" max="16129" width="75.5703125" style="904" customWidth="1"/>
    <col min="16130" max="16132" width="15.5703125" style="904" customWidth="1"/>
    <col min="16133" max="16133" width="2.140625" style="904" customWidth="1"/>
    <col min="16134" max="16384" width="11.42578125" style="904"/>
  </cols>
  <sheetData>
    <row r="1" spans="1:5" s="84" customFormat="1" ht="3.75" customHeight="1">
      <c r="A1" s="82"/>
      <c r="B1" s="556"/>
      <c r="C1" s="556"/>
      <c r="D1" s="556"/>
    </row>
    <row r="2" spans="1:5" s="74" customFormat="1" ht="37.5" customHeight="1">
      <c r="A2" s="914" t="s">
        <v>1091</v>
      </c>
      <c r="B2" s="914"/>
      <c r="C2" s="914"/>
      <c r="D2" s="914"/>
    </row>
    <row r="3" spans="1:5" s="74" customFormat="1" ht="24.75" customHeight="1">
      <c r="A3" s="914" t="s">
        <v>1268</v>
      </c>
      <c r="B3" s="914"/>
      <c r="C3" s="914"/>
      <c r="D3" s="914"/>
    </row>
    <row r="4" spans="1:5" s="74" customFormat="1" ht="24.75" customHeight="1">
      <c r="A4" s="914" t="s">
        <v>1537</v>
      </c>
      <c r="B4" s="914"/>
      <c r="C4" s="914"/>
      <c r="D4" s="914"/>
    </row>
    <row r="5" spans="1:5" s="75" customFormat="1" ht="36" customHeight="1">
      <c r="A5" s="915" t="s">
        <v>1407</v>
      </c>
      <c r="B5" s="915"/>
      <c r="C5" s="915"/>
      <c r="D5" s="915"/>
    </row>
    <row r="6" spans="1:5" ht="6" hidden="1" customHeight="1" thickBot="1">
      <c r="A6" s="454"/>
      <c r="B6" s="608"/>
      <c r="C6" s="608"/>
      <c r="D6" s="608"/>
      <c r="E6" s="904"/>
    </row>
    <row r="7" spans="1:5" ht="2.25" customHeight="1" thickBot="1">
      <c r="A7" s="454"/>
      <c r="B7" s="646"/>
      <c r="C7" s="646"/>
      <c r="D7" s="646"/>
      <c r="E7" s="904"/>
    </row>
    <row r="8" spans="1:5" ht="21.75" customHeight="1" thickTop="1" thickBot="1">
      <c r="A8" s="86"/>
      <c r="B8" s="647" t="s">
        <v>1095</v>
      </c>
      <c r="C8" s="647" t="s">
        <v>1096</v>
      </c>
      <c r="D8" s="647" t="s">
        <v>309</v>
      </c>
      <c r="E8" s="904"/>
    </row>
    <row r="9" spans="1:5" s="60" customFormat="1" ht="12.75" thickTop="1" thickBot="1">
      <c r="A9" s="450" t="s">
        <v>7</v>
      </c>
      <c r="B9" s="73">
        <v>3268928.7067399998</v>
      </c>
      <c r="C9" s="73">
        <v>1107835.8261800001</v>
      </c>
      <c r="D9" s="73">
        <v>4376764.5329200001</v>
      </c>
    </row>
    <row r="10" spans="1:5" s="60" customFormat="1" ht="12.75" thickTop="1" thickBot="1">
      <c r="A10" s="451" t="s">
        <v>8</v>
      </c>
      <c r="B10" s="70">
        <v>197172.6373</v>
      </c>
      <c r="C10" s="70">
        <v>87133.605379999994</v>
      </c>
      <c r="D10" s="70">
        <v>284306.24268000002</v>
      </c>
    </row>
    <row r="11" spans="1:5" s="60" customFormat="1" ht="12" thickTop="1">
      <c r="A11" s="100" t="s">
        <v>9</v>
      </c>
      <c r="B11" s="71">
        <v>87385.259980000003</v>
      </c>
      <c r="C11" s="71">
        <v>33798.57746</v>
      </c>
      <c r="D11" s="71">
        <v>121183.83744</v>
      </c>
    </row>
    <row r="12" spans="1:5" s="60" customFormat="1" ht="11.25">
      <c r="A12" s="100" t="s">
        <v>10</v>
      </c>
      <c r="B12" s="71">
        <v>90032.191359999997</v>
      </c>
      <c r="C12" s="71">
        <v>27027.77044</v>
      </c>
      <c r="D12" s="71">
        <v>117059.96179999999</v>
      </c>
    </row>
    <row r="13" spans="1:5" s="60" customFormat="1" ht="11.25">
      <c r="A13" s="100" t="s">
        <v>11</v>
      </c>
      <c r="B13" s="71">
        <v>6819.6795000000002</v>
      </c>
      <c r="C13" s="71">
        <v>24656.54494</v>
      </c>
      <c r="D13" s="71">
        <v>31476.224440000002</v>
      </c>
    </row>
    <row r="14" spans="1:5" s="60" customFormat="1" ht="11.25">
      <c r="A14" s="100" t="s">
        <v>12</v>
      </c>
      <c r="B14" s="71">
        <v>0</v>
      </c>
      <c r="C14" s="71">
        <v>0</v>
      </c>
      <c r="D14" s="71">
        <v>0</v>
      </c>
    </row>
    <row r="15" spans="1:5" s="60" customFormat="1" ht="11.25">
      <c r="A15" s="100" t="s">
        <v>13</v>
      </c>
      <c r="B15" s="71">
        <v>12930.189339999999</v>
      </c>
      <c r="C15" s="71">
        <v>1650.71254</v>
      </c>
      <c r="D15" s="71">
        <v>14580.901880000001</v>
      </c>
    </row>
    <row r="16" spans="1:5" s="60" customFormat="1" ht="11.25">
      <c r="A16" s="100" t="s">
        <v>14</v>
      </c>
      <c r="B16" s="71">
        <v>5.3171200000000001</v>
      </c>
      <c r="C16" s="71">
        <v>0</v>
      </c>
      <c r="D16" s="71">
        <v>5.3171200000000001</v>
      </c>
    </row>
    <row r="17" spans="1:4" s="60" customFormat="1" ht="11.25">
      <c r="A17" s="100" t="s">
        <v>15</v>
      </c>
      <c r="B17" s="71">
        <v>0</v>
      </c>
      <c r="C17" s="71">
        <v>0</v>
      </c>
      <c r="D17" s="71">
        <v>0</v>
      </c>
    </row>
    <row r="18" spans="1:4" s="60" customFormat="1" ht="12" thickBot="1">
      <c r="A18" s="100" t="s">
        <v>16</v>
      </c>
      <c r="B18" s="71">
        <v>0</v>
      </c>
      <c r="C18" s="71">
        <v>0</v>
      </c>
      <c r="D18" s="71">
        <v>0</v>
      </c>
    </row>
    <row r="19" spans="1:4" s="60" customFormat="1" ht="12.75" thickTop="1" thickBot="1">
      <c r="A19" s="451" t="s">
        <v>17</v>
      </c>
      <c r="B19" s="70">
        <v>106896.15106</v>
      </c>
      <c r="C19" s="70">
        <v>70701.998160000003</v>
      </c>
      <c r="D19" s="70">
        <v>177598.14921999999</v>
      </c>
    </row>
    <row r="20" spans="1:4" s="60" customFormat="1" ht="12" thickTop="1">
      <c r="A20" s="100" t="s">
        <v>18</v>
      </c>
      <c r="B20" s="71">
        <v>0</v>
      </c>
      <c r="C20" s="71">
        <v>0</v>
      </c>
      <c r="D20" s="71">
        <v>0</v>
      </c>
    </row>
    <row r="21" spans="1:4" s="60" customFormat="1" ht="11.25">
      <c r="A21" s="100" t="s">
        <v>19</v>
      </c>
      <c r="B21" s="71">
        <v>30660.519210000002</v>
      </c>
      <c r="C21" s="71">
        <v>8404.3741999999984</v>
      </c>
      <c r="D21" s="71">
        <v>39064.893409999997</v>
      </c>
    </row>
    <row r="22" spans="1:4" s="60" customFormat="1" ht="11.25">
      <c r="A22" s="100" t="s">
        <v>20</v>
      </c>
      <c r="B22" s="71">
        <v>0</v>
      </c>
      <c r="C22" s="71">
        <v>0</v>
      </c>
      <c r="D22" s="71">
        <v>0</v>
      </c>
    </row>
    <row r="23" spans="1:4" s="60" customFormat="1" ht="11.25">
      <c r="A23" s="100" t="s">
        <v>21</v>
      </c>
      <c r="B23" s="71">
        <v>0</v>
      </c>
      <c r="C23" s="71">
        <v>0</v>
      </c>
      <c r="D23" s="71">
        <v>0</v>
      </c>
    </row>
    <row r="24" spans="1:4" s="60" customFormat="1" ht="11.25">
      <c r="A24" s="100" t="s">
        <v>22</v>
      </c>
      <c r="B24" s="71">
        <v>3083.86276</v>
      </c>
      <c r="C24" s="71">
        <v>9680.3255700000009</v>
      </c>
      <c r="D24" s="71">
        <v>12764.188330000001</v>
      </c>
    </row>
    <row r="25" spans="1:4" s="60" customFormat="1" ht="11.25">
      <c r="A25" s="100" t="s">
        <v>23</v>
      </c>
      <c r="B25" s="71">
        <v>73048.38943000001</v>
      </c>
      <c r="C25" s="71">
        <v>52617.298390000004</v>
      </c>
      <c r="D25" s="71">
        <v>125665.68781999999</v>
      </c>
    </row>
    <row r="26" spans="1:4" s="60" customFormat="1" ht="11.25">
      <c r="A26" s="100" t="s">
        <v>24</v>
      </c>
      <c r="B26" s="71">
        <v>103.37966</v>
      </c>
      <c r="C26" s="71">
        <v>0</v>
      </c>
      <c r="D26" s="71">
        <v>103.37966</v>
      </c>
    </row>
    <row r="27" spans="1:4" s="60" customFormat="1" ht="12" thickBot="1">
      <c r="A27" s="100" t="s">
        <v>25</v>
      </c>
      <c r="B27" s="71">
        <v>0</v>
      </c>
      <c r="C27" s="71">
        <v>0</v>
      </c>
      <c r="D27" s="71">
        <v>0</v>
      </c>
    </row>
    <row r="28" spans="1:4" s="60" customFormat="1" ht="12.75" thickTop="1" thickBot="1">
      <c r="A28" s="451" t="s">
        <v>26</v>
      </c>
      <c r="B28" s="70">
        <v>2726182.6964499997</v>
      </c>
      <c r="C28" s="70">
        <v>916229.07554999995</v>
      </c>
      <c r="D28" s="70">
        <v>3642411.7719999999</v>
      </c>
    </row>
    <row r="29" spans="1:4" s="60" customFormat="1" ht="12" thickTop="1">
      <c r="A29" s="467" t="s">
        <v>27</v>
      </c>
      <c r="B29" s="71">
        <v>2703452.72664</v>
      </c>
      <c r="C29" s="71">
        <v>900554.25052</v>
      </c>
      <c r="D29" s="71">
        <v>3604006.9771599998</v>
      </c>
    </row>
    <row r="30" spans="1:4" s="60" customFormat="1" ht="11.25">
      <c r="A30" s="100" t="s">
        <v>28</v>
      </c>
      <c r="B30" s="71">
        <v>2668849.0815300001</v>
      </c>
      <c r="C30" s="71">
        <v>848363.4201799999</v>
      </c>
      <c r="D30" s="71">
        <v>3517212.50171</v>
      </c>
    </row>
    <row r="31" spans="1:4" s="60" customFormat="1" ht="11.25">
      <c r="A31" s="100" t="s">
        <v>29</v>
      </c>
      <c r="B31" s="71">
        <v>29254.153100000003</v>
      </c>
      <c r="C31" s="71">
        <v>52190.83034</v>
      </c>
      <c r="D31" s="71">
        <v>81444.983439999996</v>
      </c>
    </row>
    <row r="32" spans="1:4" s="60" customFormat="1" ht="11.25">
      <c r="A32" s="100" t="s">
        <v>30</v>
      </c>
      <c r="B32" s="71">
        <v>5349.4920099999999</v>
      </c>
      <c r="C32" s="71">
        <v>0</v>
      </c>
      <c r="D32" s="71">
        <v>5349.4920099999999</v>
      </c>
    </row>
    <row r="33" spans="1:4" s="60" customFormat="1" ht="11.25">
      <c r="A33" s="467" t="s">
        <v>31</v>
      </c>
      <c r="B33" s="71">
        <v>21092.273350000003</v>
      </c>
      <c r="C33" s="71">
        <v>19703.140729999999</v>
      </c>
      <c r="D33" s="71">
        <v>40795.414079999995</v>
      </c>
    </row>
    <row r="34" spans="1:4" s="60" customFormat="1" ht="11.25">
      <c r="A34" s="100" t="s">
        <v>32</v>
      </c>
      <c r="B34" s="71">
        <v>19829.405510000001</v>
      </c>
      <c r="C34" s="71">
        <v>12698.737449999999</v>
      </c>
      <c r="D34" s="71">
        <v>32528.142960000001</v>
      </c>
    </row>
    <row r="35" spans="1:4" s="60" customFormat="1" ht="11.25">
      <c r="A35" s="100" t="s">
        <v>33</v>
      </c>
      <c r="B35" s="71">
        <v>1213.7828999999999</v>
      </c>
      <c r="C35" s="71">
        <v>7004.4032800000004</v>
      </c>
      <c r="D35" s="71">
        <v>8218.1861800000006</v>
      </c>
    </row>
    <row r="36" spans="1:4" s="60" customFormat="1" ht="11.25">
      <c r="A36" s="465" t="s">
        <v>34</v>
      </c>
      <c r="B36" s="71">
        <v>49.084940000000003</v>
      </c>
      <c r="C36" s="71">
        <v>0</v>
      </c>
      <c r="D36" s="71">
        <v>49.084940000000003</v>
      </c>
    </row>
    <row r="37" spans="1:4" s="60" customFormat="1" ht="11.25">
      <c r="A37" s="467" t="s">
        <v>35</v>
      </c>
      <c r="B37" s="71">
        <v>63956.547869999995</v>
      </c>
      <c r="C37" s="71">
        <v>25506.53571</v>
      </c>
      <c r="D37" s="71">
        <v>89463.083579999991</v>
      </c>
    </row>
    <row r="38" spans="1:4" s="60" customFormat="1" ht="11.25">
      <c r="A38" s="100" t="s">
        <v>36</v>
      </c>
      <c r="B38" s="71">
        <v>59041.041360000003</v>
      </c>
      <c r="C38" s="71">
        <v>21214.732050000002</v>
      </c>
      <c r="D38" s="71">
        <v>80255.773409999994</v>
      </c>
    </row>
    <row r="39" spans="1:4" s="60" customFormat="1" ht="11.25">
      <c r="A39" s="100" t="s">
        <v>37</v>
      </c>
      <c r="B39" s="71">
        <v>3971.6100299999998</v>
      </c>
      <c r="C39" s="71">
        <v>4291.8036600000005</v>
      </c>
      <c r="D39" s="71">
        <v>8263.4136900000012</v>
      </c>
    </row>
    <row r="40" spans="1:4" s="60" customFormat="1" ht="11.25">
      <c r="A40" s="100" t="s">
        <v>38</v>
      </c>
      <c r="B40" s="71">
        <v>943.89648</v>
      </c>
      <c r="C40" s="71">
        <v>0</v>
      </c>
      <c r="D40" s="71">
        <v>943.89648</v>
      </c>
    </row>
    <row r="41" spans="1:4" s="60" customFormat="1" ht="11.25">
      <c r="A41" s="467" t="s">
        <v>39</v>
      </c>
      <c r="B41" s="71">
        <v>44477.56828</v>
      </c>
      <c r="C41" s="71">
        <v>12630.20182</v>
      </c>
      <c r="D41" s="71">
        <v>57107.770100000002</v>
      </c>
    </row>
    <row r="42" spans="1:4" s="60" customFormat="1" ht="11.25">
      <c r="A42" s="465" t="s">
        <v>40</v>
      </c>
      <c r="B42" s="71">
        <v>43410.487569999998</v>
      </c>
      <c r="C42" s="71">
        <v>10839.07836</v>
      </c>
      <c r="D42" s="71">
        <v>54249.565929999997</v>
      </c>
    </row>
    <row r="43" spans="1:4" s="60" customFormat="1" ht="11.25">
      <c r="A43" s="100" t="s">
        <v>41</v>
      </c>
      <c r="B43" s="71">
        <v>655.39756000000011</v>
      </c>
      <c r="C43" s="71">
        <v>1564.4521599999998</v>
      </c>
      <c r="D43" s="71">
        <v>2219.8497200000002</v>
      </c>
    </row>
    <row r="44" spans="1:4" s="60" customFormat="1" ht="11.25">
      <c r="A44" s="100" t="s">
        <v>42</v>
      </c>
      <c r="B44" s="71">
        <v>367.45064000000002</v>
      </c>
      <c r="C44" s="71">
        <v>109.10541000000001</v>
      </c>
      <c r="D44" s="71">
        <v>476.55604999999997</v>
      </c>
    </row>
    <row r="45" spans="1:4" s="60" customFormat="1" ht="11.25">
      <c r="A45" s="100" t="s">
        <v>43</v>
      </c>
      <c r="B45" s="71">
        <v>16.626540000000002</v>
      </c>
      <c r="C45" s="71">
        <v>117.56589</v>
      </c>
      <c r="D45" s="71">
        <v>134.19243</v>
      </c>
    </row>
    <row r="46" spans="1:4" s="60" customFormat="1" ht="11.25">
      <c r="A46" s="100" t="s">
        <v>44</v>
      </c>
      <c r="B46" s="71">
        <v>23.583539999999999</v>
      </c>
      <c r="C46" s="71">
        <v>0</v>
      </c>
      <c r="D46" s="71">
        <v>23.583539999999999</v>
      </c>
    </row>
    <row r="47" spans="1:4" s="60" customFormat="1" ht="11.25">
      <c r="A47" s="60" t="s">
        <v>45</v>
      </c>
      <c r="B47" s="71">
        <v>4.0224299999999999</v>
      </c>
      <c r="C47" s="71">
        <v>0</v>
      </c>
      <c r="D47" s="71">
        <v>4.0224299999999999</v>
      </c>
    </row>
    <row r="48" spans="1:4" s="60" customFormat="1" ht="11.25">
      <c r="A48" s="65" t="s">
        <v>46</v>
      </c>
      <c r="B48" s="71">
        <v>-106796.41969</v>
      </c>
      <c r="C48" s="71">
        <v>-42165.053229999998</v>
      </c>
      <c r="D48" s="71">
        <v>-148961.47292</v>
      </c>
    </row>
    <row r="49" spans="1:4" s="60" customFormat="1" ht="11.25">
      <c r="A49" s="100" t="s">
        <v>47</v>
      </c>
      <c r="B49" s="71">
        <v>-15660.086730000001</v>
      </c>
      <c r="C49" s="71">
        <v>-2775.30933</v>
      </c>
      <c r="D49" s="71">
        <v>-18435.396059999999</v>
      </c>
    </row>
    <row r="50" spans="1:4" s="60" customFormat="1" ht="11.25">
      <c r="A50" s="100" t="s">
        <v>48</v>
      </c>
      <c r="B50" s="71">
        <v>-259.47492999999997</v>
      </c>
      <c r="C50" s="71">
        <v>-658.33368000000007</v>
      </c>
      <c r="D50" s="71">
        <v>-917.80860999999993</v>
      </c>
    </row>
    <row r="51" spans="1:4" s="60" customFormat="1" ht="11.25">
      <c r="A51" s="100" t="s">
        <v>49</v>
      </c>
      <c r="B51" s="71">
        <v>-6791.1151500000005</v>
      </c>
      <c r="C51" s="71">
        <v>-4465.1429500000004</v>
      </c>
      <c r="D51" s="71">
        <v>-11256.258099999999</v>
      </c>
    </row>
    <row r="52" spans="1:4" s="60" customFormat="1" ht="11.25">
      <c r="A52" s="100" t="s">
        <v>50</v>
      </c>
      <c r="B52" s="71">
        <v>-417.20128999999997</v>
      </c>
      <c r="C52" s="71">
        <v>-2200.6838399999997</v>
      </c>
      <c r="D52" s="71">
        <v>-2617.8851299999997</v>
      </c>
    </row>
    <row r="53" spans="1:4" s="60" customFormat="1" ht="11.25">
      <c r="A53" s="100" t="s">
        <v>51</v>
      </c>
      <c r="B53" s="71">
        <v>-41463.9902</v>
      </c>
      <c r="C53" s="71">
        <v>-15635.009029999999</v>
      </c>
      <c r="D53" s="71">
        <v>-57098.999229999994</v>
      </c>
    </row>
    <row r="54" spans="1:4" s="60" customFormat="1" ht="11.25">
      <c r="A54" s="100" t="s">
        <v>52</v>
      </c>
      <c r="B54" s="71">
        <v>-2746.3814199999997</v>
      </c>
      <c r="C54" s="71">
        <v>-3502.09492</v>
      </c>
      <c r="D54" s="71">
        <v>-6248.4763400000002</v>
      </c>
    </row>
    <row r="55" spans="1:4" s="60" customFormat="1" ht="11.25">
      <c r="A55" s="100" t="s">
        <v>53</v>
      </c>
      <c r="B55" s="71">
        <v>-30342.315119999999</v>
      </c>
      <c r="C55" s="71">
        <v>-10733.279480000001</v>
      </c>
      <c r="D55" s="71">
        <v>-41075.594600000004</v>
      </c>
    </row>
    <row r="56" spans="1:4" s="60" customFormat="1" ht="11.25">
      <c r="A56" s="100" t="s">
        <v>54</v>
      </c>
      <c r="B56" s="71">
        <v>-9115.8548499999997</v>
      </c>
      <c r="C56" s="71">
        <v>-2195.1999999999998</v>
      </c>
      <c r="D56" s="71">
        <v>-11311.05485</v>
      </c>
    </row>
    <row r="57" spans="1:4" s="60" customFormat="1" ht="11.25">
      <c r="A57" s="100" t="s">
        <v>55</v>
      </c>
      <c r="B57" s="71">
        <v>0</v>
      </c>
      <c r="C57" s="71">
        <v>0</v>
      </c>
      <c r="D57" s="71">
        <v>0</v>
      </c>
    </row>
    <row r="58" spans="1:4" s="60" customFormat="1" ht="12" thickBot="1">
      <c r="A58" s="100" t="s">
        <v>56</v>
      </c>
      <c r="B58" s="71">
        <v>0</v>
      </c>
      <c r="C58" s="71">
        <v>0</v>
      </c>
      <c r="D58" s="71">
        <v>0</v>
      </c>
    </row>
    <row r="59" spans="1:4" s="60" customFormat="1" ht="12.75" thickTop="1" thickBot="1">
      <c r="A59" s="451" t="s">
        <v>57</v>
      </c>
      <c r="B59" s="70">
        <v>32322.430410000001</v>
      </c>
      <c r="C59" s="70">
        <v>2253.7596100000001</v>
      </c>
      <c r="D59" s="70">
        <v>34576.190020000002</v>
      </c>
    </row>
    <row r="60" spans="1:4" s="60" customFormat="1" ht="12" thickTop="1">
      <c r="A60" s="100" t="s">
        <v>58</v>
      </c>
      <c r="B60" s="71">
        <v>0</v>
      </c>
      <c r="C60" s="71">
        <v>0</v>
      </c>
      <c r="D60" s="71">
        <v>0</v>
      </c>
    </row>
    <row r="61" spans="1:4" s="60" customFormat="1" ht="11.25">
      <c r="A61" s="100" t="s">
        <v>59</v>
      </c>
      <c r="B61" s="71">
        <v>22576.475780000001</v>
      </c>
      <c r="C61" s="71">
        <v>1530.4504999999999</v>
      </c>
      <c r="D61" s="71">
        <v>24106.92628</v>
      </c>
    </row>
    <row r="62" spans="1:4" s="60" customFormat="1" ht="11.25">
      <c r="A62" s="100" t="s">
        <v>60</v>
      </c>
      <c r="B62" s="71">
        <v>9745.9546300000002</v>
      </c>
      <c r="C62" s="71">
        <v>723.30911000000003</v>
      </c>
      <c r="D62" s="71">
        <v>10469.26374</v>
      </c>
    </row>
    <row r="63" spans="1:4" s="60" customFormat="1" ht="11.25">
      <c r="A63" s="100" t="s">
        <v>61</v>
      </c>
      <c r="B63" s="71">
        <v>0</v>
      </c>
      <c r="C63" s="71">
        <v>0</v>
      </c>
      <c r="D63" s="71">
        <v>0</v>
      </c>
    </row>
    <row r="64" spans="1:4" s="60" customFormat="1" ht="12" thickBot="1">
      <c r="A64" s="100" t="s">
        <v>62</v>
      </c>
      <c r="B64" s="71">
        <v>0</v>
      </c>
      <c r="C64" s="71">
        <v>0</v>
      </c>
      <c r="D64" s="71">
        <v>0</v>
      </c>
    </row>
    <row r="65" spans="1:4" s="60" customFormat="1" ht="12.75" thickTop="1" thickBot="1">
      <c r="A65" s="451" t="s">
        <v>63</v>
      </c>
      <c r="B65" s="70">
        <v>4545.5130999999992</v>
      </c>
      <c r="C65" s="70">
        <v>4.4999999999999997E-3</v>
      </c>
      <c r="D65" s="70">
        <v>4545.5175999999992</v>
      </c>
    </row>
    <row r="66" spans="1:4" s="60" customFormat="1" ht="12" thickTop="1">
      <c r="A66" s="100" t="s">
        <v>64</v>
      </c>
      <c r="B66" s="71">
        <v>0</v>
      </c>
      <c r="C66" s="71">
        <v>0</v>
      </c>
      <c r="D66" s="71">
        <v>0</v>
      </c>
    </row>
    <row r="67" spans="1:4" s="60" customFormat="1" ht="11.25">
      <c r="A67" s="100" t="s">
        <v>65</v>
      </c>
      <c r="B67" s="71">
        <v>7108.6460199999992</v>
      </c>
      <c r="C67" s="71">
        <v>8.9999999999999993E-3</v>
      </c>
      <c r="D67" s="71">
        <v>7108.6550199999992</v>
      </c>
    </row>
    <row r="68" spans="1:4" s="60" customFormat="1" ht="11.25">
      <c r="A68" s="100" t="s">
        <v>66</v>
      </c>
      <c r="B68" s="71">
        <v>0</v>
      </c>
      <c r="C68" s="71">
        <v>0</v>
      </c>
      <c r="D68" s="71">
        <v>0</v>
      </c>
    </row>
    <row r="69" spans="1:4" s="60" customFormat="1" ht="11.25">
      <c r="A69" s="100" t="s">
        <v>67</v>
      </c>
      <c r="B69" s="71">
        <v>0</v>
      </c>
      <c r="C69" s="71">
        <v>0</v>
      </c>
      <c r="D69" s="71">
        <v>0</v>
      </c>
    </row>
    <row r="70" spans="1:4" s="60" customFormat="1" ht="12" thickBot="1">
      <c r="A70" s="100" t="s">
        <v>68</v>
      </c>
      <c r="B70" s="71">
        <v>-2563.13292</v>
      </c>
      <c r="C70" s="71">
        <v>-4.4999999999999997E-3</v>
      </c>
      <c r="D70" s="71">
        <v>-2563.13742</v>
      </c>
    </row>
    <row r="71" spans="1:4" s="60" customFormat="1" ht="12.75" thickTop="1" thickBot="1">
      <c r="A71" s="451" t="s">
        <v>69</v>
      </c>
      <c r="B71" s="70">
        <v>76210.589059999998</v>
      </c>
      <c r="C71" s="70">
        <v>11306.13112</v>
      </c>
      <c r="D71" s="70">
        <v>87516.720180000004</v>
      </c>
    </row>
    <row r="72" spans="1:4" s="60" customFormat="1" ht="12" thickTop="1">
      <c r="A72" s="100" t="s">
        <v>18</v>
      </c>
      <c r="B72" s="71">
        <v>0</v>
      </c>
      <c r="C72" s="71">
        <v>0</v>
      </c>
      <c r="D72" s="71">
        <v>0</v>
      </c>
    </row>
    <row r="73" spans="1:4" s="60" customFormat="1" ht="11.25">
      <c r="A73" s="100" t="s">
        <v>19</v>
      </c>
      <c r="B73" s="71">
        <v>0</v>
      </c>
      <c r="C73" s="71">
        <v>0</v>
      </c>
      <c r="D73" s="71">
        <v>0</v>
      </c>
    </row>
    <row r="74" spans="1:4" s="60" customFormat="1" ht="11.25">
      <c r="A74" s="100" t="s">
        <v>20</v>
      </c>
      <c r="B74" s="71">
        <v>0</v>
      </c>
      <c r="C74" s="71">
        <v>0</v>
      </c>
      <c r="D74" s="71">
        <v>0</v>
      </c>
    </row>
    <row r="75" spans="1:4" s="60" customFormat="1" ht="11.25">
      <c r="A75" s="100" t="s">
        <v>21</v>
      </c>
      <c r="B75" s="71">
        <v>0</v>
      </c>
      <c r="C75" s="71">
        <v>0</v>
      </c>
      <c r="D75" s="71">
        <v>0</v>
      </c>
    </row>
    <row r="76" spans="1:4" s="60" customFormat="1" ht="11.25">
      <c r="A76" s="100" t="s">
        <v>70</v>
      </c>
      <c r="B76" s="71">
        <v>926.8</v>
      </c>
      <c r="C76" s="71">
        <v>0</v>
      </c>
      <c r="D76" s="71">
        <v>926.8</v>
      </c>
    </row>
    <row r="77" spans="1:4" s="60" customFormat="1" ht="11.25">
      <c r="A77" s="100" t="s">
        <v>71</v>
      </c>
      <c r="B77" s="71">
        <v>36005.206680000003</v>
      </c>
      <c r="C77" s="71">
        <v>139.69752</v>
      </c>
      <c r="D77" s="71">
        <v>36144.904200000004</v>
      </c>
    </row>
    <row r="78" spans="1:4" s="60" customFormat="1" ht="11.25">
      <c r="A78" s="100" t="s">
        <v>23</v>
      </c>
      <c r="B78" s="71">
        <v>39315.856619999999</v>
      </c>
      <c r="C78" s="71">
        <v>11166.4336</v>
      </c>
      <c r="D78" s="71">
        <v>50482.290219999995</v>
      </c>
    </row>
    <row r="79" spans="1:4" s="60" customFormat="1" ht="11.25">
      <c r="A79" s="100" t="s">
        <v>72</v>
      </c>
      <c r="B79" s="71">
        <v>82.378419999999991</v>
      </c>
      <c r="C79" s="71">
        <v>0</v>
      </c>
      <c r="D79" s="71">
        <v>82.378419999999991</v>
      </c>
    </row>
    <row r="80" spans="1:4" s="60" customFormat="1" ht="12" thickBot="1">
      <c r="A80" s="100" t="s">
        <v>73</v>
      </c>
      <c r="B80" s="71">
        <v>-119.65266</v>
      </c>
      <c r="C80" s="71">
        <v>0</v>
      </c>
      <c r="D80" s="71">
        <v>-119.65266</v>
      </c>
    </row>
    <row r="81" spans="1:4" s="60" customFormat="1" ht="12.75" thickTop="1" thickBot="1">
      <c r="A81" s="451" t="s">
        <v>74</v>
      </c>
      <c r="B81" s="70">
        <v>110988.00085</v>
      </c>
      <c r="C81" s="70">
        <v>19047.366610000001</v>
      </c>
      <c r="D81" s="70">
        <v>130035.36745999999</v>
      </c>
    </row>
    <row r="82" spans="1:4" s="60" customFormat="1" ht="12" thickTop="1">
      <c r="A82" s="100" t="s">
        <v>75</v>
      </c>
      <c r="B82" s="71">
        <v>25094.956600000001</v>
      </c>
      <c r="C82" s="71">
        <v>3875.84</v>
      </c>
      <c r="D82" s="71">
        <v>28970.796600000001</v>
      </c>
    </row>
    <row r="83" spans="1:4" s="60" customFormat="1" ht="11.25">
      <c r="A83" s="100" t="s">
        <v>76</v>
      </c>
      <c r="B83" s="71">
        <v>7547.1278200000006</v>
      </c>
      <c r="C83" s="71">
        <v>9441.9514099999997</v>
      </c>
      <c r="D83" s="71">
        <v>16989.079229999999</v>
      </c>
    </row>
    <row r="84" spans="1:4" s="60" customFormat="1" ht="11.25">
      <c r="A84" s="100" t="s">
        <v>77</v>
      </c>
      <c r="B84" s="71">
        <v>8186.1830199999995</v>
      </c>
      <c r="C84" s="71">
        <v>1862.9306100000001</v>
      </c>
      <c r="D84" s="71">
        <v>10049.113630000002</v>
      </c>
    </row>
    <row r="85" spans="1:4" s="60" customFormat="1" ht="11.25">
      <c r="A85" s="100" t="s">
        <v>78</v>
      </c>
      <c r="B85" s="71">
        <v>6008.4516399999993</v>
      </c>
      <c r="C85" s="71">
        <v>1446.13744</v>
      </c>
      <c r="D85" s="71">
        <v>7454.5890799999997</v>
      </c>
    </row>
    <row r="86" spans="1:4" s="60" customFormat="1" ht="11.25">
      <c r="A86" s="100" t="s">
        <v>79</v>
      </c>
      <c r="B86" s="71">
        <v>9726.48747</v>
      </c>
      <c r="C86" s="71">
        <v>1742.8204599999999</v>
      </c>
      <c r="D86" s="71">
        <v>11469.307929999999</v>
      </c>
    </row>
    <row r="87" spans="1:4" s="60" customFormat="1" ht="11.25">
      <c r="A87" s="100" t="s">
        <v>80</v>
      </c>
      <c r="B87" s="71">
        <v>4355.5852100000002</v>
      </c>
      <c r="C87" s="71">
        <v>661.18782999999996</v>
      </c>
      <c r="D87" s="71">
        <v>5016.77304</v>
      </c>
    </row>
    <row r="88" spans="1:4" s="60" customFormat="1" ht="11.25">
      <c r="A88" s="100" t="s">
        <v>81</v>
      </c>
      <c r="B88" s="71">
        <v>143.94242000000003</v>
      </c>
      <c r="C88" s="71">
        <v>16.498860000000001</v>
      </c>
      <c r="D88" s="71">
        <v>160.44128000000001</v>
      </c>
    </row>
    <row r="89" spans="1:4" s="60" customFormat="1" ht="11.25">
      <c r="A89" s="100" t="s">
        <v>82</v>
      </c>
      <c r="B89" s="71">
        <v>0</v>
      </c>
      <c r="C89" s="71">
        <v>0</v>
      </c>
      <c r="D89" s="71">
        <v>0</v>
      </c>
    </row>
    <row r="90" spans="1:4" s="60" customFormat="1" ht="12" thickBot="1">
      <c r="A90" s="100" t="s">
        <v>83</v>
      </c>
      <c r="B90" s="71">
        <v>49925.266670000005</v>
      </c>
      <c r="C90" s="71">
        <v>0</v>
      </c>
      <c r="D90" s="71">
        <v>49925.266670000005</v>
      </c>
    </row>
    <row r="91" spans="1:4" s="60" customFormat="1" ht="12.75" thickTop="1" thickBot="1">
      <c r="A91" s="451" t="s">
        <v>84</v>
      </c>
      <c r="B91" s="70">
        <v>14610.68851</v>
      </c>
      <c r="C91" s="70">
        <v>1163.88525</v>
      </c>
      <c r="D91" s="70">
        <v>15774.573759999999</v>
      </c>
    </row>
    <row r="92" spans="1:4" s="60" customFormat="1" ht="12" thickTop="1">
      <c r="A92" s="100" t="s">
        <v>85</v>
      </c>
      <c r="B92" s="71">
        <v>1573.7054499999999</v>
      </c>
      <c r="C92" s="71">
        <v>282.39870000000002</v>
      </c>
      <c r="D92" s="71">
        <v>1856.1041499999999</v>
      </c>
    </row>
    <row r="93" spans="1:4" s="60" customFormat="1" ht="11.25">
      <c r="A93" s="100" t="s">
        <v>86</v>
      </c>
      <c r="B93" s="71">
        <v>4928.4178000000002</v>
      </c>
      <c r="C93" s="71">
        <v>605.54999999999995</v>
      </c>
      <c r="D93" s="71">
        <v>5533.9677999999994</v>
      </c>
    </row>
    <row r="94" spans="1:4" s="60" customFormat="1" ht="11.25">
      <c r="A94" s="100" t="s">
        <v>87</v>
      </c>
      <c r="B94" s="71">
        <v>2628.4745600000001</v>
      </c>
      <c r="C94" s="71">
        <v>119.52855000000001</v>
      </c>
      <c r="D94" s="71">
        <v>2748.0031099999997</v>
      </c>
    </row>
    <row r="95" spans="1:4" s="60" customFormat="1" ht="11.25">
      <c r="A95" s="100" t="s">
        <v>88</v>
      </c>
      <c r="B95" s="71">
        <v>5480.0906999999997</v>
      </c>
      <c r="C95" s="71">
        <v>156.40799999999999</v>
      </c>
      <c r="D95" s="71">
        <v>5636.4987000000001</v>
      </c>
    </row>
    <row r="96" spans="1:4" s="60" customFormat="1" ht="12" thickBot="1">
      <c r="A96" s="491" t="s">
        <v>89</v>
      </c>
      <c r="B96" s="466">
        <v>0</v>
      </c>
      <c r="C96" s="466">
        <v>0</v>
      </c>
      <c r="D96" s="466">
        <v>0</v>
      </c>
    </row>
    <row r="97" spans="1:4" s="60" customFormat="1" ht="12.75" thickTop="1" thickBot="1">
      <c r="A97" s="452" t="s">
        <v>90</v>
      </c>
      <c r="B97" s="73">
        <v>3042567.6740799998</v>
      </c>
      <c r="C97" s="73">
        <v>1032986.50501</v>
      </c>
      <c r="D97" s="73">
        <v>4075554.1790900002</v>
      </c>
    </row>
    <row r="98" spans="1:4" s="60" customFormat="1" ht="12.75" thickTop="1" thickBot="1">
      <c r="A98" s="451" t="s">
        <v>91</v>
      </c>
      <c r="B98" s="70">
        <v>2612327.25244</v>
      </c>
      <c r="C98" s="70">
        <v>869662.09574000002</v>
      </c>
      <c r="D98" s="70">
        <v>3481989.3481799997</v>
      </c>
    </row>
    <row r="99" spans="1:4" s="60" customFormat="1" ht="12" thickTop="1">
      <c r="A99" s="100" t="s">
        <v>92</v>
      </c>
      <c r="B99" s="71">
        <v>42518.10845</v>
      </c>
      <c r="C99" s="71">
        <v>5593.7316500000006</v>
      </c>
      <c r="D99" s="71">
        <v>48111.840100000001</v>
      </c>
    </row>
    <row r="100" spans="1:4" s="60" customFormat="1" ht="11.25">
      <c r="A100" s="100" t="s">
        <v>93</v>
      </c>
      <c r="B100" s="71">
        <v>42504.234630000006</v>
      </c>
      <c r="C100" s="71">
        <v>5593.7316500000006</v>
      </c>
      <c r="D100" s="71">
        <v>48097.966280000001</v>
      </c>
    </row>
    <row r="101" spans="1:4" s="60" customFormat="1" ht="11.25">
      <c r="A101" s="100" t="s">
        <v>94</v>
      </c>
      <c r="B101" s="71">
        <v>13.87382</v>
      </c>
      <c r="C101" s="71">
        <v>0</v>
      </c>
      <c r="D101" s="71">
        <v>13.87382</v>
      </c>
    </row>
    <row r="102" spans="1:4" s="60" customFormat="1" ht="11.25">
      <c r="A102" s="100" t="s">
        <v>95</v>
      </c>
      <c r="B102" s="71">
        <v>376390.51148000004</v>
      </c>
      <c r="C102" s="71">
        <v>112621.39947</v>
      </c>
      <c r="D102" s="71">
        <v>489011.91094999999</v>
      </c>
    </row>
    <row r="103" spans="1:4" s="60" customFormat="1" ht="11.25">
      <c r="A103" s="100" t="s">
        <v>96</v>
      </c>
      <c r="B103" s="71">
        <v>4369.8065800000004</v>
      </c>
      <c r="C103" s="71">
        <v>2802.9157999999998</v>
      </c>
      <c r="D103" s="71">
        <v>7172.7223800000002</v>
      </c>
    </row>
    <row r="104" spans="1:4" s="60" customFormat="1" ht="11.25">
      <c r="A104" s="465" t="s">
        <v>97</v>
      </c>
      <c r="B104" s="71">
        <v>1537.9443000000001</v>
      </c>
      <c r="C104" s="71">
        <v>1616.9158</v>
      </c>
      <c r="D104" s="71">
        <v>3154.8600999999999</v>
      </c>
    </row>
    <row r="105" spans="1:4" s="60" customFormat="1" ht="11.25">
      <c r="A105" s="60" t="s">
        <v>98</v>
      </c>
      <c r="B105" s="71">
        <v>0</v>
      </c>
      <c r="C105" s="71">
        <v>0</v>
      </c>
      <c r="D105" s="71">
        <v>0</v>
      </c>
    </row>
    <row r="106" spans="1:4" s="60" customFormat="1" ht="11.25">
      <c r="A106" s="60" t="s">
        <v>99</v>
      </c>
      <c r="B106" s="71">
        <v>0</v>
      </c>
      <c r="C106" s="71">
        <v>0</v>
      </c>
      <c r="D106" s="71">
        <v>0</v>
      </c>
    </row>
    <row r="107" spans="1:4" s="60" customFormat="1" ht="11.25">
      <c r="A107" s="60" t="s">
        <v>100</v>
      </c>
      <c r="B107" s="71">
        <v>54</v>
      </c>
      <c r="C107" s="71">
        <v>0</v>
      </c>
      <c r="D107" s="71">
        <v>54</v>
      </c>
    </row>
    <row r="108" spans="1:4" s="60" customFormat="1" ht="11.25">
      <c r="A108" s="60" t="s">
        <v>101</v>
      </c>
      <c r="B108" s="71">
        <v>174.00139000000001</v>
      </c>
      <c r="C108" s="71">
        <v>500</v>
      </c>
      <c r="D108" s="71">
        <v>674.00139000000001</v>
      </c>
    </row>
    <row r="109" spans="1:4" s="60" customFormat="1" ht="11.25">
      <c r="A109" s="60" t="s">
        <v>102</v>
      </c>
      <c r="B109" s="71">
        <v>552.16667000000007</v>
      </c>
      <c r="C109" s="71">
        <v>0</v>
      </c>
      <c r="D109" s="71">
        <v>552.16667000000007</v>
      </c>
    </row>
    <row r="110" spans="1:4" s="60" customFormat="1" ht="11.25">
      <c r="A110" s="60" t="s">
        <v>103</v>
      </c>
      <c r="B110" s="71">
        <v>0</v>
      </c>
      <c r="C110" s="71">
        <v>0</v>
      </c>
      <c r="D110" s="71">
        <v>0</v>
      </c>
    </row>
    <row r="111" spans="1:4" s="60" customFormat="1" ht="11.25">
      <c r="A111" s="61" t="s">
        <v>104</v>
      </c>
      <c r="B111" s="71">
        <v>2051.6942199999999</v>
      </c>
      <c r="C111" s="71">
        <v>686</v>
      </c>
      <c r="D111" s="71">
        <v>2737.6942200000003</v>
      </c>
    </row>
    <row r="112" spans="1:4" s="60" customFormat="1" ht="11.25">
      <c r="A112" s="61" t="s">
        <v>105</v>
      </c>
      <c r="B112" s="71">
        <v>4105.2668599999997</v>
      </c>
      <c r="C112" s="71">
        <v>22026.853950000001</v>
      </c>
      <c r="D112" s="71">
        <v>26132.12081</v>
      </c>
    </row>
    <row r="113" spans="1:4" s="60" customFormat="1" ht="11.25">
      <c r="A113" s="100" t="s">
        <v>106</v>
      </c>
      <c r="B113" s="71">
        <v>1991495.1489500001</v>
      </c>
      <c r="C113" s="71">
        <v>682384.94196000008</v>
      </c>
      <c r="D113" s="71">
        <v>2673880.0909099998</v>
      </c>
    </row>
    <row r="114" spans="1:4" s="60" customFormat="1" ht="12" thickBot="1">
      <c r="A114" s="100" t="s">
        <v>107</v>
      </c>
      <c r="B114" s="71">
        <v>193448.41012000002</v>
      </c>
      <c r="C114" s="71">
        <v>44232.252909999996</v>
      </c>
      <c r="D114" s="71">
        <v>237680.66303</v>
      </c>
    </row>
    <row r="115" spans="1:4" s="60" customFormat="1" ht="12.75" thickTop="1" thickBot="1">
      <c r="A115" s="452" t="s">
        <v>108</v>
      </c>
      <c r="B115" s="73">
        <v>0</v>
      </c>
      <c r="C115" s="73">
        <v>0</v>
      </c>
      <c r="D115" s="73">
        <v>0</v>
      </c>
    </row>
    <row r="116" spans="1:4" s="60" customFormat="1" ht="12.75" thickTop="1" thickBot="1">
      <c r="A116" s="451" t="s">
        <v>109</v>
      </c>
      <c r="B116" s="70">
        <v>0</v>
      </c>
      <c r="C116" s="70">
        <v>0</v>
      </c>
      <c r="D116" s="70">
        <v>0</v>
      </c>
    </row>
    <row r="117" spans="1:4" s="60" customFormat="1" ht="12" thickTop="1">
      <c r="A117" s="100" t="s">
        <v>110</v>
      </c>
      <c r="B117" s="71">
        <v>0</v>
      </c>
      <c r="C117" s="71">
        <v>0</v>
      </c>
      <c r="D117" s="71">
        <v>0</v>
      </c>
    </row>
    <row r="118" spans="1:4" s="60" customFormat="1" ht="11.25">
      <c r="A118" s="100" t="s">
        <v>111</v>
      </c>
      <c r="B118" s="71">
        <v>0</v>
      </c>
      <c r="C118" s="71">
        <v>0</v>
      </c>
      <c r="D118" s="71">
        <v>0</v>
      </c>
    </row>
    <row r="119" spans="1:4" s="60" customFormat="1" ht="11.25">
      <c r="A119" s="100" t="s">
        <v>112</v>
      </c>
      <c r="B119" s="71">
        <v>0</v>
      </c>
      <c r="C119" s="71">
        <v>0</v>
      </c>
      <c r="D119" s="71">
        <v>0</v>
      </c>
    </row>
    <row r="120" spans="1:4" s="60" customFormat="1" ht="11.25">
      <c r="A120" s="100" t="s">
        <v>113</v>
      </c>
      <c r="B120" s="71">
        <v>0</v>
      </c>
      <c r="C120" s="71">
        <v>0</v>
      </c>
      <c r="D120" s="71">
        <v>0</v>
      </c>
    </row>
    <row r="121" spans="1:4" s="60" customFormat="1" ht="11.25">
      <c r="A121" s="100" t="s">
        <v>114</v>
      </c>
      <c r="B121" s="71">
        <v>0</v>
      </c>
      <c r="C121" s="71">
        <v>0</v>
      </c>
      <c r="D121" s="71">
        <v>0</v>
      </c>
    </row>
    <row r="122" spans="1:4" s="60" customFormat="1" ht="12" thickBot="1">
      <c r="A122" s="100" t="s">
        <v>115</v>
      </c>
      <c r="B122" s="71">
        <v>0</v>
      </c>
      <c r="C122" s="71">
        <v>0</v>
      </c>
      <c r="D122" s="71">
        <v>0</v>
      </c>
    </row>
    <row r="123" spans="1:4" s="60" customFormat="1" ht="12.75" thickTop="1" thickBot="1">
      <c r="A123" s="451" t="s">
        <v>116</v>
      </c>
      <c r="B123" s="70">
        <v>204100.67045999999</v>
      </c>
      <c r="C123" s="70">
        <v>110864.42178</v>
      </c>
      <c r="D123" s="70">
        <v>314965.09224000003</v>
      </c>
    </row>
    <row r="124" spans="1:4" s="60" customFormat="1" ht="12" thickTop="1">
      <c r="A124" s="100" t="s">
        <v>117</v>
      </c>
      <c r="B124" s="71">
        <v>0</v>
      </c>
      <c r="C124" s="71">
        <v>0</v>
      </c>
      <c r="D124" s="71">
        <v>0</v>
      </c>
    </row>
    <row r="125" spans="1:4" s="60" customFormat="1" ht="11.25">
      <c r="A125" s="100" t="s">
        <v>118</v>
      </c>
      <c r="B125" s="71">
        <v>0</v>
      </c>
      <c r="C125" s="71">
        <v>0</v>
      </c>
      <c r="D125" s="71">
        <v>0</v>
      </c>
    </row>
    <row r="126" spans="1:4" s="60" customFormat="1" ht="11.25">
      <c r="A126" s="100" t="s">
        <v>119</v>
      </c>
      <c r="B126" s="71">
        <v>0</v>
      </c>
      <c r="C126" s="71">
        <v>0</v>
      </c>
      <c r="D126" s="71">
        <v>0</v>
      </c>
    </row>
    <row r="127" spans="1:4" s="60" customFormat="1" ht="11.25">
      <c r="A127" s="100" t="s">
        <v>1370</v>
      </c>
      <c r="B127" s="71">
        <v>0</v>
      </c>
      <c r="C127" s="71">
        <v>53327.75</v>
      </c>
      <c r="D127" s="71">
        <v>53327.75</v>
      </c>
    </row>
    <row r="128" spans="1:4" s="60" customFormat="1" ht="11.25">
      <c r="A128" s="100" t="s">
        <v>120</v>
      </c>
      <c r="B128" s="71">
        <v>172022.29208000001</v>
      </c>
      <c r="C128" s="71">
        <v>40220.71974</v>
      </c>
      <c r="D128" s="71">
        <v>212243.01181999999</v>
      </c>
    </row>
    <row r="129" spans="1:4" s="60" customFormat="1" ht="11.25">
      <c r="A129" s="100" t="s">
        <v>121</v>
      </c>
      <c r="B129" s="71">
        <v>0</v>
      </c>
      <c r="C129" s="71">
        <v>0</v>
      </c>
      <c r="D129" s="71">
        <v>0</v>
      </c>
    </row>
    <row r="130" spans="1:4" s="60" customFormat="1" ht="11.25">
      <c r="A130" s="100" t="s">
        <v>122</v>
      </c>
      <c r="B130" s="71">
        <v>26754</v>
      </c>
      <c r="C130" s="71">
        <v>16214.55668</v>
      </c>
      <c r="D130" s="71">
        <v>42968.556680000002</v>
      </c>
    </row>
    <row r="131" spans="1:4" s="60" customFormat="1" ht="12" thickBot="1">
      <c r="A131" s="100" t="s">
        <v>123</v>
      </c>
      <c r="B131" s="71">
        <v>5324.3783800000001</v>
      </c>
      <c r="C131" s="71">
        <v>1101.3953600000002</v>
      </c>
      <c r="D131" s="71">
        <v>6425.7737400000005</v>
      </c>
    </row>
    <row r="132" spans="1:4" s="60" customFormat="1" ht="12.75" thickTop="1" thickBot="1">
      <c r="A132" s="451" t="s">
        <v>124</v>
      </c>
      <c r="B132" s="70">
        <v>62492.513729999999</v>
      </c>
      <c r="C132" s="70">
        <v>15868.316470000002</v>
      </c>
      <c r="D132" s="70">
        <v>78360.830199999997</v>
      </c>
    </row>
    <row r="133" spans="1:4" s="60" customFormat="1" ht="12" thickTop="1">
      <c r="A133" s="100" t="s">
        <v>58</v>
      </c>
      <c r="B133" s="71">
        <v>25.922669999999997</v>
      </c>
      <c r="C133" s="71">
        <v>39.435510000000001</v>
      </c>
      <c r="D133" s="71">
        <v>65.358180000000004</v>
      </c>
    </row>
    <row r="134" spans="1:4" s="60" customFormat="1" ht="11.25">
      <c r="A134" s="100" t="s">
        <v>60</v>
      </c>
      <c r="B134" s="71">
        <v>13918.66828</v>
      </c>
      <c r="C134" s="71">
        <v>4040.7419799999998</v>
      </c>
      <c r="D134" s="71">
        <v>17959.410260000001</v>
      </c>
    </row>
    <row r="135" spans="1:4" s="60" customFormat="1" ht="11.25">
      <c r="A135" s="100" t="s">
        <v>125</v>
      </c>
      <c r="B135" s="71">
        <v>48396.886979999996</v>
      </c>
      <c r="C135" s="71">
        <v>11622.01354</v>
      </c>
      <c r="D135" s="71">
        <v>60018.900520000003</v>
      </c>
    </row>
    <row r="136" spans="1:4" s="60" customFormat="1" ht="11.25">
      <c r="A136" s="100" t="s">
        <v>87</v>
      </c>
      <c r="B136" s="71">
        <v>151.03579999999999</v>
      </c>
      <c r="C136" s="71">
        <v>166.12544</v>
      </c>
      <c r="D136" s="71">
        <v>317.16123999999996</v>
      </c>
    </row>
    <row r="137" spans="1:4" s="60" customFormat="1" ht="12" thickBot="1">
      <c r="A137" s="100" t="s">
        <v>126</v>
      </c>
      <c r="B137" s="71">
        <v>0</v>
      </c>
      <c r="C137" s="71">
        <v>0</v>
      </c>
      <c r="D137" s="71">
        <v>0</v>
      </c>
    </row>
    <row r="138" spans="1:4" s="60" customFormat="1" ht="12.75" thickTop="1" thickBot="1">
      <c r="A138" s="451" t="s">
        <v>127</v>
      </c>
      <c r="B138" s="70">
        <v>39900.17398</v>
      </c>
      <c r="C138" s="70">
        <v>7774.7835500000001</v>
      </c>
      <c r="D138" s="70">
        <v>47674.95753</v>
      </c>
    </row>
    <row r="139" spans="1:4" s="60" customFormat="1" ht="12" thickTop="1">
      <c r="A139" s="100" t="s">
        <v>128</v>
      </c>
      <c r="B139" s="71">
        <v>204.64706000000001</v>
      </c>
      <c r="C139" s="71">
        <v>134.86123999999998</v>
      </c>
      <c r="D139" s="71">
        <v>339.50829999999996</v>
      </c>
    </row>
    <row r="140" spans="1:4" s="60" customFormat="1" ht="11.25">
      <c r="A140" s="100" t="s">
        <v>129</v>
      </c>
      <c r="B140" s="71">
        <v>0</v>
      </c>
      <c r="C140" s="71">
        <v>0</v>
      </c>
      <c r="D140" s="71">
        <v>0</v>
      </c>
    </row>
    <row r="141" spans="1:4" s="60" customFormat="1" ht="11.25">
      <c r="A141" s="100" t="s">
        <v>130</v>
      </c>
      <c r="B141" s="71">
        <v>15707.601789999999</v>
      </c>
      <c r="C141" s="71">
        <v>0</v>
      </c>
      <c r="D141" s="71">
        <v>15707.601789999999</v>
      </c>
    </row>
    <row r="142" spans="1:4" s="60" customFormat="1" ht="11.25">
      <c r="A142" s="100" t="s">
        <v>131</v>
      </c>
      <c r="B142" s="71">
        <v>23987.92513</v>
      </c>
      <c r="C142" s="71">
        <v>7639.9223099999999</v>
      </c>
      <c r="D142" s="71">
        <v>31627.847440000001</v>
      </c>
    </row>
    <row r="143" spans="1:4" s="60" customFormat="1" ht="12" thickBot="1">
      <c r="A143" s="100" t="s">
        <v>132</v>
      </c>
      <c r="B143" s="71">
        <v>0</v>
      </c>
      <c r="C143" s="71">
        <v>0</v>
      </c>
      <c r="D143" s="71">
        <v>0</v>
      </c>
    </row>
    <row r="144" spans="1:4" s="60" customFormat="1" ht="12.75" thickTop="1" thickBot="1">
      <c r="A144" s="451" t="s">
        <v>133</v>
      </c>
      <c r="B144" s="70">
        <v>27927.51728</v>
      </c>
      <c r="C144" s="70">
        <v>0</v>
      </c>
      <c r="D144" s="70">
        <v>27927.51728</v>
      </c>
    </row>
    <row r="145" spans="1:4" s="60" customFormat="1" ht="12" thickTop="1">
      <c r="A145" s="100" t="s">
        <v>134</v>
      </c>
      <c r="B145" s="71">
        <v>27440</v>
      </c>
      <c r="C145" s="71">
        <v>0</v>
      </c>
      <c r="D145" s="71">
        <v>27440</v>
      </c>
    </row>
    <row r="146" spans="1:4" s="60" customFormat="1" ht="11.25">
      <c r="A146" s="100" t="s">
        <v>135</v>
      </c>
      <c r="B146" s="71">
        <v>0</v>
      </c>
      <c r="C146" s="71">
        <v>0</v>
      </c>
      <c r="D146" s="71">
        <v>0</v>
      </c>
    </row>
    <row r="147" spans="1:4" s="60" customFormat="1" ht="11.25">
      <c r="A147" s="100" t="s">
        <v>136</v>
      </c>
      <c r="B147" s="71">
        <v>0</v>
      </c>
      <c r="C147" s="71">
        <v>0</v>
      </c>
      <c r="D147" s="71">
        <v>0</v>
      </c>
    </row>
    <row r="148" spans="1:4" s="60" customFormat="1" ht="12" thickBot="1">
      <c r="A148" s="100" t="s">
        <v>137</v>
      </c>
      <c r="B148" s="71">
        <v>487.51728000000003</v>
      </c>
      <c r="C148" s="71">
        <v>0</v>
      </c>
      <c r="D148" s="71">
        <v>487.51728000000003</v>
      </c>
    </row>
    <row r="149" spans="1:4" s="60" customFormat="1" ht="12.75" thickTop="1" thickBot="1">
      <c r="A149" s="451" t="s">
        <v>138</v>
      </c>
      <c r="B149" s="70">
        <v>95819.546189999994</v>
      </c>
      <c r="C149" s="70">
        <v>28816.887469999998</v>
      </c>
      <c r="D149" s="70">
        <v>124636.43366</v>
      </c>
    </row>
    <row r="150" spans="1:4" s="60" customFormat="1" ht="12" thickTop="1">
      <c r="A150" s="100" t="s">
        <v>139</v>
      </c>
      <c r="B150" s="71">
        <v>54.536999999999999</v>
      </c>
      <c r="C150" s="71">
        <v>0</v>
      </c>
      <c r="D150" s="71">
        <v>54.536999999999999</v>
      </c>
    </row>
    <row r="151" spans="1:4" s="60" customFormat="1" ht="11.25">
      <c r="A151" s="100" t="s">
        <v>140</v>
      </c>
      <c r="B151" s="71">
        <v>0</v>
      </c>
      <c r="C151" s="71">
        <v>0</v>
      </c>
      <c r="D151" s="71">
        <v>0</v>
      </c>
    </row>
    <row r="152" spans="1:4" s="60" customFormat="1" ht="11.25">
      <c r="A152" s="100" t="s">
        <v>141</v>
      </c>
      <c r="B152" s="71">
        <v>54.536999999999999</v>
      </c>
      <c r="C152" s="71">
        <v>0</v>
      </c>
      <c r="D152" s="71">
        <v>54.536999999999999</v>
      </c>
    </row>
    <row r="153" spans="1:4" s="60" customFormat="1" ht="11.25">
      <c r="A153" s="100" t="s">
        <v>142</v>
      </c>
      <c r="B153" s="71">
        <v>0</v>
      </c>
      <c r="C153" s="71">
        <v>0</v>
      </c>
      <c r="D153" s="71">
        <v>0</v>
      </c>
    </row>
    <row r="154" spans="1:4" s="60" customFormat="1" ht="11.25">
      <c r="A154" s="100" t="s">
        <v>143</v>
      </c>
      <c r="B154" s="71">
        <v>0</v>
      </c>
      <c r="C154" s="71">
        <v>0</v>
      </c>
      <c r="D154" s="71">
        <v>0</v>
      </c>
    </row>
    <row r="155" spans="1:4" s="60" customFormat="1" ht="11.25">
      <c r="A155" s="100" t="s">
        <v>144</v>
      </c>
      <c r="B155" s="71">
        <v>0</v>
      </c>
      <c r="C155" s="71">
        <v>0</v>
      </c>
      <c r="D155" s="71">
        <v>0</v>
      </c>
    </row>
    <row r="156" spans="1:4" s="60" customFormat="1" ht="11.25">
      <c r="A156" s="100" t="s">
        <v>145</v>
      </c>
      <c r="B156" s="71">
        <v>94485</v>
      </c>
      <c r="C156" s="71">
        <v>27440</v>
      </c>
      <c r="D156" s="71">
        <v>121925</v>
      </c>
    </row>
    <row r="157" spans="1:4" s="60" customFormat="1" ht="12" thickBot="1">
      <c r="A157" s="100" t="s">
        <v>146</v>
      </c>
      <c r="B157" s="71">
        <v>1280.00919</v>
      </c>
      <c r="C157" s="71">
        <v>1376.8874699999999</v>
      </c>
      <c r="D157" s="71">
        <v>2656.8966600000003</v>
      </c>
    </row>
    <row r="158" spans="1:4" s="60" customFormat="1" ht="12.75" thickTop="1" thickBot="1">
      <c r="A158" s="451" t="s">
        <v>147</v>
      </c>
      <c r="B158" s="70">
        <v>226361.03266</v>
      </c>
      <c r="C158" s="70">
        <v>74849.321169999996</v>
      </c>
      <c r="D158" s="70">
        <v>301210.35382999998</v>
      </c>
    </row>
    <row r="159" spans="1:4" s="60" customFormat="1" ht="12" thickTop="1">
      <c r="A159" s="467" t="s">
        <v>148</v>
      </c>
      <c r="B159" s="71">
        <v>187440.9</v>
      </c>
      <c r="C159" s="71">
        <v>66180</v>
      </c>
      <c r="D159" s="71">
        <v>253620.9</v>
      </c>
    </row>
    <row r="160" spans="1:4" s="60" customFormat="1" ht="11.25">
      <c r="A160" s="100" t="s">
        <v>149</v>
      </c>
      <c r="B160" s="71">
        <v>187440.9</v>
      </c>
      <c r="C160" s="71">
        <v>66180</v>
      </c>
      <c r="D160" s="71">
        <v>253620.9</v>
      </c>
    </row>
    <row r="161" spans="1:4" s="60" customFormat="1" ht="11.25">
      <c r="A161" s="100" t="s">
        <v>150</v>
      </c>
      <c r="B161" s="71">
        <v>0</v>
      </c>
      <c r="C161" s="71">
        <v>0</v>
      </c>
      <c r="D161" s="71">
        <v>0</v>
      </c>
    </row>
    <row r="162" spans="1:4" s="60" customFormat="1" ht="11.25">
      <c r="A162" s="100" t="s">
        <v>151</v>
      </c>
      <c r="B162" s="71">
        <v>0</v>
      </c>
      <c r="C162" s="71">
        <v>0</v>
      </c>
      <c r="D162" s="71">
        <v>0</v>
      </c>
    </row>
    <row r="163" spans="1:4" s="60" customFormat="1" ht="11.25">
      <c r="A163" s="467" t="s">
        <v>152</v>
      </c>
      <c r="B163" s="71">
        <v>883.01370999999995</v>
      </c>
      <c r="C163" s="71">
        <v>53.625589999999995</v>
      </c>
      <c r="D163" s="71">
        <v>936.63930000000005</v>
      </c>
    </row>
    <row r="164" spans="1:4" s="60" customFormat="1" ht="11.25">
      <c r="A164" s="100" t="s">
        <v>153</v>
      </c>
      <c r="B164" s="71">
        <v>0</v>
      </c>
      <c r="C164" s="71">
        <v>0</v>
      </c>
      <c r="D164" s="71">
        <v>0</v>
      </c>
    </row>
    <row r="165" spans="1:4" s="60" customFormat="1" ht="11.25">
      <c r="A165" s="100" t="s">
        <v>154</v>
      </c>
      <c r="B165" s="71">
        <v>0.7278</v>
      </c>
      <c r="C165" s="71">
        <v>53.625589999999995</v>
      </c>
      <c r="D165" s="71">
        <v>54.353389999999997</v>
      </c>
    </row>
    <row r="166" spans="1:4" s="60" customFormat="1" ht="11.25">
      <c r="A166" s="100" t="s">
        <v>155</v>
      </c>
      <c r="B166" s="71">
        <v>882.28591000000006</v>
      </c>
      <c r="C166" s="71">
        <v>0</v>
      </c>
      <c r="D166" s="71">
        <v>882.28591000000006</v>
      </c>
    </row>
    <row r="167" spans="1:4" s="60" customFormat="1" ht="11.25">
      <c r="A167" s="467" t="s">
        <v>156</v>
      </c>
      <c r="B167" s="71">
        <v>0</v>
      </c>
      <c r="C167" s="71">
        <v>0</v>
      </c>
      <c r="D167" s="71">
        <v>0</v>
      </c>
    </row>
    <row r="168" spans="1:4" s="60" customFormat="1" ht="11.25">
      <c r="A168" s="100" t="s">
        <v>157</v>
      </c>
      <c r="B168" s="71">
        <v>0</v>
      </c>
      <c r="C168" s="71">
        <v>0</v>
      </c>
      <c r="D168" s="71">
        <v>0</v>
      </c>
    </row>
    <row r="169" spans="1:4" s="60" customFormat="1" ht="11.25">
      <c r="A169" s="100" t="s">
        <v>158</v>
      </c>
      <c r="B169" s="71">
        <v>0</v>
      </c>
      <c r="C169" s="71">
        <v>0</v>
      </c>
      <c r="D169" s="71">
        <v>0</v>
      </c>
    </row>
    <row r="170" spans="1:4" s="60" customFormat="1" ht="11.25">
      <c r="A170" s="100" t="s">
        <v>159</v>
      </c>
      <c r="B170" s="71">
        <v>0</v>
      </c>
      <c r="C170" s="71">
        <v>0</v>
      </c>
      <c r="D170" s="71">
        <v>0</v>
      </c>
    </row>
    <row r="171" spans="1:4" s="60" customFormat="1" ht="11.25">
      <c r="A171" s="467" t="s">
        <v>160</v>
      </c>
      <c r="B171" s="71">
        <v>25432.896539999998</v>
      </c>
      <c r="C171" s="71">
        <v>11194.06983</v>
      </c>
      <c r="D171" s="71">
        <v>36626.966369999995</v>
      </c>
    </row>
    <row r="172" spans="1:4" s="60" customFormat="1" ht="11.25">
      <c r="A172" s="100" t="s">
        <v>161</v>
      </c>
      <c r="B172" s="71">
        <v>23219.293879999997</v>
      </c>
      <c r="C172" s="71">
        <v>3995.4923399999998</v>
      </c>
      <c r="D172" s="71">
        <v>27214.786219999998</v>
      </c>
    </row>
    <row r="173" spans="1:4" s="60" customFormat="1" ht="11.25">
      <c r="A173" s="100" t="s">
        <v>162</v>
      </c>
      <c r="B173" s="71">
        <v>2213.60266</v>
      </c>
      <c r="C173" s="71">
        <v>7198.5774900000006</v>
      </c>
      <c r="D173" s="71">
        <v>9412.1801500000001</v>
      </c>
    </row>
    <row r="174" spans="1:4" s="60" customFormat="1" ht="11.25">
      <c r="A174" s="100" t="s">
        <v>163</v>
      </c>
      <c r="B174" s="71">
        <v>0</v>
      </c>
      <c r="C174" s="71">
        <v>0</v>
      </c>
      <c r="D174" s="71">
        <v>0</v>
      </c>
    </row>
    <row r="175" spans="1:4" s="60" customFormat="1" ht="11.25">
      <c r="A175" s="467" t="s">
        <v>164</v>
      </c>
      <c r="B175" s="71">
        <v>12604.22241</v>
      </c>
      <c r="C175" s="71">
        <v>-2578.3742499999998</v>
      </c>
      <c r="D175" s="71">
        <v>10025.84816</v>
      </c>
    </row>
    <row r="176" spans="1:4" s="60" customFormat="1" ht="11.25">
      <c r="A176" s="100" t="s">
        <v>165</v>
      </c>
      <c r="B176" s="71">
        <v>6794.9999900000003</v>
      </c>
      <c r="C176" s="71">
        <v>2936.2713199999998</v>
      </c>
      <c r="D176" s="71">
        <v>9731.2713100000001</v>
      </c>
    </row>
    <row r="177" spans="1:4" s="60" customFormat="1" ht="12" thickBot="1">
      <c r="A177" s="468" t="s">
        <v>166</v>
      </c>
      <c r="B177" s="71">
        <v>5809.2224200000001</v>
      </c>
      <c r="C177" s="71">
        <v>-5514.6455700000006</v>
      </c>
      <c r="D177" s="71">
        <v>294.57684999999998</v>
      </c>
    </row>
    <row r="178" spans="1:4" s="60" customFormat="1" ht="12.75" thickTop="1" thickBot="1">
      <c r="A178" s="450" t="s">
        <v>167</v>
      </c>
      <c r="B178" s="73">
        <v>3268928.7067399998</v>
      </c>
      <c r="C178" s="73">
        <v>1107835.8261800001</v>
      </c>
      <c r="D178" s="73">
        <v>4376764.5329200001</v>
      </c>
    </row>
    <row r="179" spans="1:4" s="60" customFormat="1" ht="12.75" thickTop="1" thickBot="1">
      <c r="A179" s="451" t="s">
        <v>168</v>
      </c>
      <c r="B179" s="70">
        <v>4953.12734</v>
      </c>
      <c r="C179" s="70">
        <v>74074.861150000012</v>
      </c>
      <c r="D179" s="70">
        <v>79027.988489999989</v>
      </c>
    </row>
    <row r="180" spans="1:4" s="60" customFormat="1" ht="12" thickTop="1">
      <c r="A180" s="467" t="s">
        <v>169</v>
      </c>
      <c r="B180" s="71">
        <v>0</v>
      </c>
      <c r="C180" s="71">
        <v>0</v>
      </c>
      <c r="D180" s="71">
        <v>0</v>
      </c>
    </row>
    <row r="181" spans="1:4" s="60" customFormat="1" ht="11.25">
      <c r="A181" s="100" t="s">
        <v>170</v>
      </c>
      <c r="B181" s="71">
        <v>0</v>
      </c>
      <c r="C181" s="71">
        <v>0</v>
      </c>
      <c r="D181" s="71">
        <v>0</v>
      </c>
    </row>
    <row r="182" spans="1:4" s="60" customFormat="1" ht="11.25">
      <c r="A182" s="100" t="s">
        <v>171</v>
      </c>
      <c r="B182" s="71">
        <v>0</v>
      </c>
      <c r="C182" s="71">
        <v>0</v>
      </c>
      <c r="D182" s="71">
        <v>0</v>
      </c>
    </row>
    <row r="183" spans="1:4" s="60" customFormat="1" ht="11.25">
      <c r="A183" s="100" t="s">
        <v>172</v>
      </c>
      <c r="B183" s="71">
        <v>0</v>
      </c>
      <c r="C183" s="71">
        <v>0</v>
      </c>
      <c r="D183" s="71">
        <v>0</v>
      </c>
    </row>
    <row r="184" spans="1:4" s="60" customFormat="1" ht="11.25">
      <c r="A184" s="100" t="s">
        <v>173</v>
      </c>
      <c r="B184" s="71">
        <v>0</v>
      </c>
      <c r="C184" s="71">
        <v>0</v>
      </c>
      <c r="D184" s="71">
        <v>0</v>
      </c>
    </row>
    <row r="185" spans="1:4" s="60" customFormat="1" ht="11.25">
      <c r="A185" s="100" t="s">
        <v>174</v>
      </c>
      <c r="B185" s="71">
        <v>0</v>
      </c>
      <c r="C185" s="71">
        <v>0</v>
      </c>
      <c r="D185" s="71">
        <v>0</v>
      </c>
    </row>
    <row r="186" spans="1:4" s="60" customFormat="1" ht="11.25">
      <c r="A186" s="467" t="s">
        <v>175</v>
      </c>
      <c r="B186" s="71">
        <v>22.416240000000002</v>
      </c>
      <c r="C186" s="71">
        <v>72069.569170000002</v>
      </c>
      <c r="D186" s="71">
        <v>72091.985409999994</v>
      </c>
    </row>
    <row r="187" spans="1:4" s="60" customFormat="1" ht="11.25">
      <c r="A187" s="100" t="s">
        <v>176</v>
      </c>
      <c r="B187" s="71">
        <v>0</v>
      </c>
      <c r="C187" s="71">
        <v>0</v>
      </c>
      <c r="D187" s="71">
        <v>0</v>
      </c>
    </row>
    <row r="188" spans="1:4" s="60" customFormat="1" ht="11.25">
      <c r="A188" s="100" t="s">
        <v>177</v>
      </c>
      <c r="B188" s="71">
        <v>0</v>
      </c>
      <c r="C188" s="71">
        <v>0</v>
      </c>
      <c r="D188" s="71">
        <v>0</v>
      </c>
    </row>
    <row r="189" spans="1:4" s="60" customFormat="1" ht="11.25">
      <c r="A189" s="100" t="s">
        <v>178</v>
      </c>
      <c r="B189" s="71">
        <v>22.416240000000002</v>
      </c>
      <c r="C189" s="71">
        <v>4481.7349899999999</v>
      </c>
      <c r="D189" s="71">
        <v>4504.1512300000004</v>
      </c>
    </row>
    <row r="190" spans="1:4" s="60" customFormat="1" ht="11.25">
      <c r="A190" s="100" t="s">
        <v>179</v>
      </c>
      <c r="B190" s="71">
        <v>0</v>
      </c>
      <c r="C190" s="71">
        <v>0</v>
      </c>
      <c r="D190" s="71">
        <v>0</v>
      </c>
    </row>
    <row r="191" spans="1:4" s="60" customFormat="1" ht="11.25">
      <c r="A191" s="100" t="s">
        <v>180</v>
      </c>
      <c r="B191" s="71">
        <v>0</v>
      </c>
      <c r="C191" s="71">
        <v>67587.834180000005</v>
      </c>
      <c r="D191" s="71">
        <v>67587.834180000005</v>
      </c>
    </row>
    <row r="192" spans="1:4" s="60" customFormat="1" ht="11.25">
      <c r="A192" s="467" t="s">
        <v>181</v>
      </c>
      <c r="B192" s="71">
        <v>0</v>
      </c>
      <c r="C192" s="71">
        <v>0</v>
      </c>
      <c r="D192" s="71">
        <v>0</v>
      </c>
    </row>
    <row r="193" spans="1:4" s="60" customFormat="1" ht="11.25">
      <c r="A193" s="467" t="s">
        <v>182</v>
      </c>
      <c r="B193" s="71">
        <v>4930.7110999999995</v>
      </c>
      <c r="C193" s="71">
        <v>2005.29198</v>
      </c>
      <c r="D193" s="71">
        <v>6936.0030800000004</v>
      </c>
    </row>
    <row r="194" spans="1:4" s="60" customFormat="1" ht="11.25">
      <c r="A194" s="100" t="s">
        <v>183</v>
      </c>
      <c r="B194" s="71">
        <v>0</v>
      </c>
      <c r="C194" s="71">
        <v>0</v>
      </c>
      <c r="D194" s="71">
        <v>0</v>
      </c>
    </row>
    <row r="195" spans="1:4" s="60" customFormat="1" ht="11.25">
      <c r="A195" s="100" t="s">
        <v>184</v>
      </c>
      <c r="B195" s="71">
        <v>4930.7110999999995</v>
      </c>
      <c r="C195" s="71">
        <v>1554.1392900000001</v>
      </c>
      <c r="D195" s="71">
        <v>6484.8503899999996</v>
      </c>
    </row>
    <row r="196" spans="1:4" s="60" customFormat="1" ht="11.25">
      <c r="A196" s="100" t="s">
        <v>185</v>
      </c>
      <c r="B196" s="71">
        <v>0</v>
      </c>
      <c r="C196" s="71">
        <v>0</v>
      </c>
      <c r="D196" s="71">
        <v>0</v>
      </c>
    </row>
    <row r="197" spans="1:4" s="60" customFormat="1" ht="11.25">
      <c r="A197" s="100" t="s">
        <v>186</v>
      </c>
      <c r="B197" s="71">
        <v>0</v>
      </c>
      <c r="C197" s="71">
        <v>451.15269000000001</v>
      </c>
      <c r="D197" s="71">
        <v>451.15269000000001</v>
      </c>
    </row>
    <row r="198" spans="1:4" s="60" customFormat="1" ht="12" thickBot="1">
      <c r="A198" s="467" t="s">
        <v>187</v>
      </c>
      <c r="B198" s="71">
        <v>0</v>
      </c>
      <c r="C198" s="71">
        <v>0</v>
      </c>
      <c r="D198" s="71">
        <v>0</v>
      </c>
    </row>
    <row r="199" spans="1:4" s="60" customFormat="1" ht="12.75" thickTop="1" thickBot="1">
      <c r="A199" s="451" t="s">
        <v>188</v>
      </c>
      <c r="B199" s="70">
        <v>5010991.3947399994</v>
      </c>
      <c r="C199" s="70">
        <v>2290739.9478099998</v>
      </c>
      <c r="D199" s="70">
        <v>7301731.3425500002</v>
      </c>
    </row>
    <row r="200" spans="1:4" s="60" customFormat="1" ht="12" thickTop="1">
      <c r="A200" s="467" t="s">
        <v>189</v>
      </c>
      <c r="B200" s="71">
        <v>0</v>
      </c>
      <c r="C200" s="71">
        <v>1.4E-2</v>
      </c>
      <c r="D200" s="71">
        <v>1.4E-2</v>
      </c>
    </row>
    <row r="201" spans="1:4" s="60" customFormat="1" ht="11.25">
      <c r="A201" s="100" t="s">
        <v>190</v>
      </c>
      <c r="B201" s="71">
        <v>0</v>
      </c>
      <c r="C201" s="71">
        <v>0</v>
      </c>
      <c r="D201" s="71">
        <v>0</v>
      </c>
    </row>
    <row r="202" spans="1:4" s="60" customFormat="1" ht="11.25">
      <c r="A202" s="100" t="s">
        <v>191</v>
      </c>
      <c r="B202" s="71">
        <v>0</v>
      </c>
      <c r="C202" s="71">
        <v>0</v>
      </c>
      <c r="D202" s="71">
        <v>0</v>
      </c>
    </row>
    <row r="203" spans="1:4" s="60" customFormat="1" ht="11.25">
      <c r="A203" s="100" t="s">
        <v>192</v>
      </c>
      <c r="B203" s="71">
        <v>0</v>
      </c>
      <c r="C203" s="71">
        <v>1.4E-2</v>
      </c>
      <c r="D203" s="71">
        <v>1.4E-2</v>
      </c>
    </row>
    <row r="204" spans="1:4" s="60" customFormat="1" ht="11.25">
      <c r="A204" s="467" t="s">
        <v>193</v>
      </c>
      <c r="B204" s="71">
        <v>10174.477349999999</v>
      </c>
      <c r="C204" s="71">
        <v>0</v>
      </c>
      <c r="D204" s="71">
        <v>10174.477349999999</v>
      </c>
    </row>
    <row r="205" spans="1:4" s="60" customFormat="1" ht="11.25">
      <c r="A205" s="465" t="s">
        <v>194</v>
      </c>
      <c r="B205" s="71">
        <v>0</v>
      </c>
      <c r="C205" s="71">
        <v>0</v>
      </c>
      <c r="D205" s="71">
        <v>0</v>
      </c>
    </row>
    <row r="206" spans="1:4" s="60" customFormat="1" ht="11.25">
      <c r="A206" s="100" t="s">
        <v>195</v>
      </c>
      <c r="B206" s="71">
        <v>10174.477349999999</v>
      </c>
      <c r="C206" s="71">
        <v>0</v>
      </c>
      <c r="D206" s="71">
        <v>10174.477349999999</v>
      </c>
    </row>
    <row r="207" spans="1:4" s="60" customFormat="1" ht="11.25">
      <c r="A207" s="100" t="s">
        <v>196</v>
      </c>
      <c r="B207" s="71">
        <v>0</v>
      </c>
      <c r="C207" s="71">
        <v>0</v>
      </c>
      <c r="D207" s="71">
        <v>0</v>
      </c>
    </row>
    <row r="208" spans="1:4" s="60" customFormat="1" ht="11.25">
      <c r="A208" s="100" t="s">
        <v>1440</v>
      </c>
      <c r="B208" s="71">
        <v>0</v>
      </c>
      <c r="C208" s="71">
        <v>0</v>
      </c>
      <c r="D208" s="71">
        <v>0</v>
      </c>
    </row>
    <row r="209" spans="1:4" s="60" customFormat="1" ht="11.25">
      <c r="A209" s="100" t="s">
        <v>197</v>
      </c>
      <c r="B209" s="71">
        <v>0</v>
      </c>
      <c r="C209" s="71">
        <v>0</v>
      </c>
      <c r="D209" s="71">
        <v>0</v>
      </c>
    </row>
    <row r="210" spans="1:4" s="60" customFormat="1" ht="11.25">
      <c r="A210" s="467" t="s">
        <v>198</v>
      </c>
      <c r="B210" s="71">
        <v>0</v>
      </c>
      <c r="C210" s="71">
        <v>0</v>
      </c>
      <c r="D210" s="71">
        <v>0</v>
      </c>
    </row>
    <row r="211" spans="1:4" s="60" customFormat="1" ht="11.25">
      <c r="A211" s="100" t="s">
        <v>199</v>
      </c>
      <c r="B211" s="71">
        <v>0</v>
      </c>
      <c r="C211" s="71">
        <v>0</v>
      </c>
      <c r="D211" s="71">
        <v>0</v>
      </c>
    </row>
    <row r="212" spans="1:4" s="60" customFormat="1" ht="11.25">
      <c r="A212" s="100" t="s">
        <v>200</v>
      </c>
      <c r="B212" s="71">
        <v>0</v>
      </c>
      <c r="C212" s="71">
        <v>0</v>
      </c>
      <c r="D212" s="71">
        <v>0</v>
      </c>
    </row>
    <row r="213" spans="1:4" s="60" customFormat="1" ht="11.25">
      <c r="A213" s="467" t="s">
        <v>201</v>
      </c>
      <c r="B213" s="71">
        <v>0</v>
      </c>
      <c r="C213" s="71">
        <v>0</v>
      </c>
      <c r="D213" s="71">
        <v>0</v>
      </c>
    </row>
    <row r="214" spans="1:4" s="60" customFormat="1" ht="11.25">
      <c r="A214" s="100" t="s">
        <v>202</v>
      </c>
      <c r="B214" s="71">
        <v>0</v>
      </c>
      <c r="C214" s="71">
        <v>0</v>
      </c>
      <c r="D214" s="71">
        <v>0</v>
      </c>
    </row>
    <row r="215" spans="1:4" s="60" customFormat="1" ht="11.25">
      <c r="A215" s="100" t="s">
        <v>203</v>
      </c>
      <c r="B215" s="71">
        <v>0</v>
      </c>
      <c r="C215" s="71">
        <v>0</v>
      </c>
      <c r="D215" s="71">
        <v>0</v>
      </c>
    </row>
    <row r="216" spans="1:4" s="60" customFormat="1" ht="11.25">
      <c r="A216" s="467" t="s">
        <v>204</v>
      </c>
      <c r="B216" s="71">
        <v>3816580.7116</v>
      </c>
      <c r="C216" s="71">
        <v>2054139.4075799999</v>
      </c>
      <c r="D216" s="71">
        <v>5870720.1191800004</v>
      </c>
    </row>
    <row r="217" spans="1:4" s="60" customFormat="1" ht="11.25">
      <c r="A217" s="100" t="s">
        <v>205</v>
      </c>
      <c r="B217" s="71">
        <v>3057777.4968699999</v>
      </c>
      <c r="C217" s="71">
        <v>1636441.0424600001</v>
      </c>
      <c r="D217" s="71">
        <v>4694218.5393300001</v>
      </c>
    </row>
    <row r="218" spans="1:4" s="60" customFormat="1" ht="11.25">
      <c r="A218" s="100" t="s">
        <v>206</v>
      </c>
      <c r="B218" s="71">
        <v>0</v>
      </c>
      <c r="C218" s="71">
        <v>0</v>
      </c>
      <c r="D218" s="71">
        <v>0</v>
      </c>
    </row>
    <row r="219" spans="1:4" s="60" customFormat="1" ht="11.25">
      <c r="A219" s="100" t="s">
        <v>207</v>
      </c>
      <c r="B219" s="71">
        <v>674321.53501999995</v>
      </c>
      <c r="C219" s="71">
        <v>362398.60627999995</v>
      </c>
      <c r="D219" s="71">
        <v>1036720.1412999999</v>
      </c>
    </row>
    <row r="220" spans="1:4" s="60" customFormat="1" ht="11.25">
      <c r="A220" s="100" t="s">
        <v>208</v>
      </c>
      <c r="B220" s="71">
        <v>0</v>
      </c>
      <c r="C220" s="71">
        <v>8575</v>
      </c>
      <c r="D220" s="71">
        <v>8575</v>
      </c>
    </row>
    <row r="221" spans="1:4" s="60" customFormat="1" ht="11.25">
      <c r="A221" s="100" t="s">
        <v>209</v>
      </c>
      <c r="B221" s="71">
        <v>643.71872999999994</v>
      </c>
      <c r="C221" s="71">
        <v>21565.983110000001</v>
      </c>
      <c r="D221" s="71">
        <v>22209.701840000002</v>
      </c>
    </row>
    <row r="222" spans="1:4" s="60" customFormat="1" ht="11.25">
      <c r="A222" s="100" t="s">
        <v>210</v>
      </c>
      <c r="B222" s="71">
        <v>76.489000000000004</v>
      </c>
      <c r="C222" s="71">
        <v>300</v>
      </c>
      <c r="D222" s="71">
        <v>376.48899999999998</v>
      </c>
    </row>
    <row r="223" spans="1:4" s="60" customFormat="1" ht="11.25">
      <c r="A223" s="100" t="s">
        <v>211</v>
      </c>
      <c r="B223" s="71">
        <v>0</v>
      </c>
      <c r="C223" s="71">
        <v>0</v>
      </c>
      <c r="D223" s="71">
        <v>0</v>
      </c>
    </row>
    <row r="224" spans="1:4" s="60" customFormat="1" ht="11.25">
      <c r="A224" s="100" t="s">
        <v>212</v>
      </c>
      <c r="B224" s="71">
        <v>0</v>
      </c>
      <c r="C224" s="71">
        <v>0</v>
      </c>
      <c r="D224" s="71">
        <v>0</v>
      </c>
    </row>
    <row r="225" spans="1:4" s="60" customFormat="1" ht="11.25">
      <c r="A225" s="100" t="s">
        <v>213</v>
      </c>
      <c r="B225" s="71">
        <v>83761.471980000002</v>
      </c>
      <c r="C225" s="71">
        <v>24858.775730000001</v>
      </c>
      <c r="D225" s="71">
        <v>108620.24771</v>
      </c>
    </row>
    <row r="226" spans="1:4" s="60" customFormat="1" ht="11.25">
      <c r="A226" s="467" t="s">
        <v>214</v>
      </c>
      <c r="B226" s="71">
        <v>1171236.1725699999</v>
      </c>
      <c r="C226" s="71">
        <v>236316.78344</v>
      </c>
      <c r="D226" s="71">
        <v>1407552.9560100001</v>
      </c>
    </row>
    <row r="227" spans="1:4" s="60" customFormat="1" ht="11.25">
      <c r="A227" s="100" t="s">
        <v>215</v>
      </c>
      <c r="B227" s="71">
        <v>659662.43663999997</v>
      </c>
      <c r="C227" s="71">
        <v>216677.98555000001</v>
      </c>
      <c r="D227" s="71">
        <v>876340.42219000007</v>
      </c>
    </row>
    <row r="228" spans="1:4" s="60" customFormat="1" ht="11.25">
      <c r="A228" s="100" t="s">
        <v>216</v>
      </c>
      <c r="B228" s="71">
        <v>0</v>
      </c>
      <c r="C228" s="71">
        <v>0</v>
      </c>
      <c r="D228" s="71">
        <v>0</v>
      </c>
    </row>
    <row r="229" spans="1:4" s="60" customFormat="1" ht="11.25">
      <c r="A229" s="100" t="s">
        <v>217</v>
      </c>
      <c r="B229" s="71">
        <v>112638.12622000001</v>
      </c>
      <c r="C229" s="71">
        <v>13570.5365</v>
      </c>
      <c r="D229" s="71">
        <v>126208.66271999999</v>
      </c>
    </row>
    <row r="230" spans="1:4" s="60" customFormat="1" ht="11.25">
      <c r="A230" s="100" t="s">
        <v>218</v>
      </c>
      <c r="B230" s="71">
        <v>11452.79767</v>
      </c>
      <c r="C230" s="71">
        <v>5890.2433899999996</v>
      </c>
      <c r="D230" s="71">
        <v>17343.04106</v>
      </c>
    </row>
    <row r="231" spans="1:4" s="60" customFormat="1" ht="11.25">
      <c r="A231" s="100" t="s">
        <v>219</v>
      </c>
      <c r="B231" s="466">
        <v>0</v>
      </c>
      <c r="C231" s="466">
        <v>0</v>
      </c>
      <c r="D231" s="466">
        <v>0</v>
      </c>
    </row>
    <row r="232" spans="1:4" s="60" customFormat="1" ht="11.25">
      <c r="A232" s="100" t="s">
        <v>220</v>
      </c>
      <c r="B232" s="466">
        <v>387482.81204000005</v>
      </c>
      <c r="C232" s="466">
        <v>178.018</v>
      </c>
      <c r="D232" s="466">
        <v>387660.83004000003</v>
      </c>
    </row>
    <row r="233" spans="1:4" s="60" customFormat="1" ht="11.25">
      <c r="A233" s="100" t="s">
        <v>221</v>
      </c>
      <c r="B233" s="466">
        <v>0</v>
      </c>
      <c r="C233" s="466">
        <v>0</v>
      </c>
      <c r="D233" s="466">
        <v>0</v>
      </c>
    </row>
    <row r="234" spans="1:4" s="60" customFormat="1" ht="11.25">
      <c r="A234" s="467" t="s">
        <v>1417</v>
      </c>
      <c r="B234" s="466">
        <v>13000.033220000001</v>
      </c>
      <c r="C234" s="466">
        <v>283.74278999999996</v>
      </c>
      <c r="D234" s="466">
        <v>13283.77601</v>
      </c>
    </row>
    <row r="235" spans="1:4" s="60" customFormat="1" ht="11.25">
      <c r="A235" s="100" t="s">
        <v>1418</v>
      </c>
      <c r="B235" s="466">
        <v>12646.96031</v>
      </c>
      <c r="C235" s="466">
        <v>283.74278999999996</v>
      </c>
      <c r="D235" s="466">
        <v>12930.703099999999</v>
      </c>
    </row>
    <row r="236" spans="1:4" s="60" customFormat="1" ht="11.25">
      <c r="A236" s="100" t="s">
        <v>1419</v>
      </c>
      <c r="B236" s="466">
        <v>353.07290999999998</v>
      </c>
      <c r="C236" s="466">
        <v>0</v>
      </c>
      <c r="D236" s="466">
        <v>353.07290999999998</v>
      </c>
    </row>
    <row r="237" spans="1:4" s="60" customFormat="1" ht="11.25">
      <c r="A237" s="467" t="s">
        <v>1420</v>
      </c>
      <c r="B237" s="466">
        <v>0</v>
      </c>
      <c r="C237" s="466">
        <v>0</v>
      </c>
      <c r="D237" s="466">
        <v>0</v>
      </c>
    </row>
    <row r="238" spans="1:4" s="60" customFormat="1" ht="11.25">
      <c r="A238" s="100" t="s">
        <v>1418</v>
      </c>
      <c r="B238" s="466">
        <v>0</v>
      </c>
      <c r="C238" s="466">
        <v>0</v>
      </c>
      <c r="D238" s="466">
        <v>0</v>
      </c>
    </row>
    <row r="239" spans="1:4" s="60" customFormat="1" ht="11.25">
      <c r="A239" s="100" t="s">
        <v>1419</v>
      </c>
      <c r="B239" s="466">
        <v>0</v>
      </c>
      <c r="C239" s="466">
        <v>0</v>
      </c>
      <c r="D239" s="466">
        <v>0</v>
      </c>
    </row>
    <row r="240" spans="1:4" s="60" customFormat="1" ht="11.25">
      <c r="A240" s="469" t="s">
        <v>1421</v>
      </c>
      <c r="B240" s="466">
        <v>13000.033220000001</v>
      </c>
      <c r="C240" s="466">
        <v>283.74278999999996</v>
      </c>
      <c r="D240" s="466">
        <v>13283.77601</v>
      </c>
    </row>
    <row r="241" spans="1:4" s="60" customFormat="1" ht="12" thickBot="1">
      <c r="A241" s="467" t="s">
        <v>1422</v>
      </c>
      <c r="B241" s="466">
        <v>0</v>
      </c>
      <c r="C241" s="466">
        <v>0</v>
      </c>
      <c r="D241" s="466">
        <v>0</v>
      </c>
    </row>
    <row r="242" spans="1:4" s="60" customFormat="1" ht="12.75" thickTop="1" thickBot="1">
      <c r="A242" s="451" t="s">
        <v>222</v>
      </c>
      <c r="B242" s="70">
        <v>176381.37108000001</v>
      </c>
      <c r="C242" s="70">
        <v>44677.427409999997</v>
      </c>
      <c r="D242" s="70">
        <v>221058.79849000002</v>
      </c>
    </row>
    <row r="243" spans="1:4" s="60" customFormat="1" ht="12" thickTop="1">
      <c r="A243" s="100" t="s">
        <v>223</v>
      </c>
      <c r="B243" s="71">
        <v>0</v>
      </c>
      <c r="C243" s="71">
        <v>0.52295000000000003</v>
      </c>
      <c r="D243" s="71">
        <v>0.52295000000000003</v>
      </c>
    </row>
    <row r="244" spans="1:4" s="60" customFormat="1" ht="11.25">
      <c r="A244" s="100" t="s">
        <v>224</v>
      </c>
      <c r="B244" s="71">
        <v>955.30584999999996</v>
      </c>
      <c r="C244" s="71">
        <v>503.56129999999996</v>
      </c>
      <c r="D244" s="71">
        <v>1458.8671499999998</v>
      </c>
    </row>
    <row r="245" spans="1:4" s="60" customFormat="1" ht="11.25">
      <c r="A245" s="100" t="s">
        <v>225</v>
      </c>
      <c r="B245" s="71">
        <v>166770.06453999999</v>
      </c>
      <c r="C245" s="71">
        <v>39144.701359999999</v>
      </c>
      <c r="D245" s="71">
        <v>205914.7659</v>
      </c>
    </row>
    <row r="246" spans="1:4" s="60" customFormat="1" ht="11.25">
      <c r="A246" s="100" t="s">
        <v>226</v>
      </c>
      <c r="B246" s="71">
        <v>2987.05285</v>
      </c>
      <c r="C246" s="71">
        <v>2226.5688399999999</v>
      </c>
      <c r="D246" s="71">
        <v>5213.6216900000009</v>
      </c>
    </row>
    <row r="247" spans="1:4" s="60" customFormat="1" ht="11.25">
      <c r="A247" s="100" t="s">
        <v>227</v>
      </c>
      <c r="B247" s="71">
        <v>2246.3504500000004</v>
      </c>
      <c r="C247" s="71">
        <v>821.87633999999991</v>
      </c>
      <c r="D247" s="71">
        <v>3068.2267900000002</v>
      </c>
    </row>
    <row r="248" spans="1:4" s="60" customFormat="1" ht="11.25">
      <c r="A248" s="100" t="s">
        <v>228</v>
      </c>
      <c r="B248" s="71">
        <v>67.670740000000009</v>
      </c>
      <c r="C248" s="71">
        <v>45.592599999999997</v>
      </c>
      <c r="D248" s="71">
        <v>113.26334</v>
      </c>
    </row>
    <row r="249" spans="1:4" s="60" customFormat="1" ht="11.25">
      <c r="A249" s="100" t="s">
        <v>229</v>
      </c>
      <c r="B249" s="71">
        <v>2540.4126800000004</v>
      </c>
      <c r="C249" s="71">
        <v>226.03822</v>
      </c>
      <c r="D249" s="71">
        <v>2766.4508999999998</v>
      </c>
    </row>
    <row r="250" spans="1:4" s="60" customFormat="1" ht="11.25">
      <c r="A250" s="100" t="s">
        <v>230</v>
      </c>
      <c r="B250" s="71">
        <v>78.27901</v>
      </c>
      <c r="C250" s="71">
        <v>55.637989999999995</v>
      </c>
      <c r="D250" s="71">
        <v>133.917</v>
      </c>
    </row>
    <row r="251" spans="1:4" s="60" customFormat="1" ht="11.25">
      <c r="A251" s="100" t="s">
        <v>231</v>
      </c>
      <c r="B251" s="71">
        <v>0</v>
      </c>
      <c r="C251" s="71">
        <v>1.63602</v>
      </c>
      <c r="D251" s="71">
        <v>1.63602</v>
      </c>
    </row>
    <row r="252" spans="1:4" s="60" customFormat="1" ht="11.25">
      <c r="A252" s="100" t="s">
        <v>232</v>
      </c>
      <c r="B252" s="71">
        <v>455.14868999999999</v>
      </c>
      <c r="C252" s="71">
        <v>0</v>
      </c>
      <c r="D252" s="71">
        <v>455.14868999999999</v>
      </c>
    </row>
    <row r="253" spans="1:4" s="60" customFormat="1" ht="12" thickBot="1">
      <c r="A253" s="100" t="s">
        <v>233</v>
      </c>
      <c r="B253" s="71">
        <v>281.08627000000001</v>
      </c>
      <c r="C253" s="71">
        <v>1651.29179</v>
      </c>
      <c r="D253" s="71">
        <v>1932.37806</v>
      </c>
    </row>
    <row r="254" spans="1:4" s="60" customFormat="1" ht="12.75" thickTop="1" thickBot="1">
      <c r="A254" s="451" t="s">
        <v>234</v>
      </c>
      <c r="B254" s="70">
        <v>-39180.963429999996</v>
      </c>
      <c r="C254" s="70">
        <v>-14115.45376</v>
      </c>
      <c r="D254" s="70">
        <v>-53296.41719</v>
      </c>
    </row>
    <row r="255" spans="1:4" s="60" customFormat="1" ht="12" thickTop="1">
      <c r="A255" s="100" t="s">
        <v>235</v>
      </c>
      <c r="B255" s="71">
        <v>-34469.755740000001</v>
      </c>
      <c r="C255" s="71">
        <v>-11640.748019999999</v>
      </c>
      <c r="D255" s="71">
        <v>-46110.50376</v>
      </c>
    </row>
    <row r="256" spans="1:4" s="60" customFormat="1" ht="11.25">
      <c r="A256" s="100" t="s">
        <v>236</v>
      </c>
      <c r="B256" s="71">
        <v>0</v>
      </c>
      <c r="C256" s="71">
        <v>0</v>
      </c>
      <c r="D256" s="71">
        <v>0</v>
      </c>
    </row>
    <row r="257" spans="1:4" s="60" customFormat="1" ht="11.25">
      <c r="A257" s="100" t="s">
        <v>237</v>
      </c>
      <c r="B257" s="71">
        <v>-2068.78577</v>
      </c>
      <c r="C257" s="71">
        <v>-1913.75881</v>
      </c>
      <c r="D257" s="71">
        <v>-3982.5445800000002</v>
      </c>
    </row>
    <row r="258" spans="1:4" s="60" customFormat="1" ht="11.25">
      <c r="A258" s="100" t="s">
        <v>238</v>
      </c>
      <c r="B258" s="71">
        <v>-39.200029999999998</v>
      </c>
      <c r="C258" s="71">
        <v>0</v>
      </c>
      <c r="D258" s="71">
        <v>-39.200029999999998</v>
      </c>
    </row>
    <row r="259" spans="1:4" s="60" customFormat="1" ht="11.25">
      <c r="A259" s="100" t="s">
        <v>239</v>
      </c>
      <c r="B259" s="71">
        <v>-432.55584000000005</v>
      </c>
      <c r="C259" s="71">
        <v>0</v>
      </c>
      <c r="D259" s="71">
        <v>-432.55584000000005</v>
      </c>
    </row>
    <row r="260" spans="1:4" s="60" customFormat="1" ht="11.25">
      <c r="A260" s="465" t="s">
        <v>240</v>
      </c>
      <c r="B260" s="71">
        <v>-2170.6660499999998</v>
      </c>
      <c r="C260" s="71">
        <v>-560.94693000000007</v>
      </c>
      <c r="D260" s="71">
        <v>-2731.6129799999999</v>
      </c>
    </row>
    <row r="261" spans="1:4" s="60" customFormat="1" ht="12" thickBot="1">
      <c r="A261" s="465" t="s">
        <v>241</v>
      </c>
      <c r="B261" s="71">
        <v>0</v>
      </c>
      <c r="C261" s="71">
        <v>0</v>
      </c>
      <c r="D261" s="71">
        <v>0</v>
      </c>
    </row>
    <row r="262" spans="1:4" s="60" customFormat="1" ht="12.75" thickTop="1" thickBot="1">
      <c r="A262" s="452" t="s">
        <v>242</v>
      </c>
      <c r="B262" s="73">
        <v>137200.40765000001</v>
      </c>
      <c r="C262" s="73">
        <v>30561.97365</v>
      </c>
      <c r="D262" s="73">
        <v>167762.38130000001</v>
      </c>
    </row>
    <row r="263" spans="1:4" s="60" customFormat="1" ht="12.75" thickTop="1" thickBot="1">
      <c r="A263" s="453" t="s">
        <v>243</v>
      </c>
      <c r="B263" s="70">
        <v>15961.022640000001</v>
      </c>
      <c r="C263" s="70">
        <v>3946.1177699999998</v>
      </c>
      <c r="D263" s="70">
        <v>19907.14041</v>
      </c>
    </row>
    <row r="264" spans="1:4" s="60" customFormat="1" ht="12" thickTop="1">
      <c r="A264" s="100" t="s">
        <v>244</v>
      </c>
      <c r="B264" s="71">
        <v>12869.196380000001</v>
      </c>
      <c r="C264" s="71">
        <v>1832.9590600000001</v>
      </c>
      <c r="D264" s="71">
        <v>14702.155439999999</v>
      </c>
    </row>
    <row r="265" spans="1:4" s="60" customFormat="1" ht="11.25">
      <c r="A265" s="100" t="s">
        <v>245</v>
      </c>
      <c r="B265" s="71">
        <v>485.10664000000003</v>
      </c>
      <c r="C265" s="71">
        <v>1203.0416200000002</v>
      </c>
      <c r="D265" s="71">
        <v>1688.1482599999999</v>
      </c>
    </row>
    <row r="266" spans="1:4" s="60" customFormat="1" ht="11.25">
      <c r="A266" s="100" t="s">
        <v>246</v>
      </c>
      <c r="B266" s="71">
        <v>2091.5821999999998</v>
      </c>
      <c r="C266" s="71">
        <v>766.94</v>
      </c>
      <c r="D266" s="71">
        <v>2858.5222000000003</v>
      </c>
    </row>
    <row r="267" spans="1:4" s="60" customFormat="1" ht="11.25">
      <c r="A267" s="100" t="s">
        <v>247</v>
      </c>
      <c r="B267" s="71">
        <v>47.606619999999999</v>
      </c>
      <c r="C267" s="71">
        <v>0</v>
      </c>
      <c r="D267" s="71">
        <v>47.606619999999999</v>
      </c>
    </row>
    <row r="268" spans="1:4" s="60" customFormat="1" ht="12" thickBot="1">
      <c r="A268" s="492" t="s">
        <v>248</v>
      </c>
      <c r="B268" s="71">
        <v>467.5308</v>
      </c>
      <c r="C268" s="71">
        <v>143.17708999999999</v>
      </c>
      <c r="D268" s="71">
        <v>610.70789000000002</v>
      </c>
    </row>
    <row r="269" spans="1:4" s="60" customFormat="1" ht="12.75" thickTop="1" thickBot="1">
      <c r="A269" s="451" t="s">
        <v>249</v>
      </c>
      <c r="B269" s="70">
        <v>-10066.95873</v>
      </c>
      <c r="C269" s="70">
        <v>-2565.54828</v>
      </c>
      <c r="D269" s="70">
        <v>-12632.507009999999</v>
      </c>
    </row>
    <row r="270" spans="1:4" s="60" customFormat="1" ht="12" thickTop="1">
      <c r="A270" s="100" t="s">
        <v>244</v>
      </c>
      <c r="B270" s="71">
        <v>-6160.3062199999995</v>
      </c>
      <c r="C270" s="71">
        <v>-1359.91229</v>
      </c>
      <c r="D270" s="71">
        <v>-7520.2185099999997</v>
      </c>
    </row>
    <row r="271" spans="1:4" s="60" customFormat="1" ht="11.25">
      <c r="A271" s="100" t="s">
        <v>250</v>
      </c>
      <c r="B271" s="71">
        <v>-2283.83259</v>
      </c>
      <c r="C271" s="71">
        <v>-37.114129999999996</v>
      </c>
      <c r="D271" s="71">
        <v>-2320.9467200000004</v>
      </c>
    </row>
    <row r="272" spans="1:4" s="60" customFormat="1" ht="11.25">
      <c r="A272" s="100" t="s">
        <v>251</v>
      </c>
      <c r="B272" s="71">
        <v>0</v>
      </c>
      <c r="C272" s="71">
        <v>0</v>
      </c>
      <c r="D272" s="71">
        <v>0</v>
      </c>
    </row>
    <row r="273" spans="1:4" s="60" customFormat="1" ht="11.25">
      <c r="A273" s="100" t="s">
        <v>252</v>
      </c>
      <c r="B273" s="71">
        <v>0</v>
      </c>
      <c r="C273" s="71">
        <v>0</v>
      </c>
      <c r="D273" s="71">
        <v>0</v>
      </c>
    </row>
    <row r="274" spans="1:4" s="60" customFormat="1" ht="12" thickBot="1">
      <c r="A274" s="465" t="s">
        <v>253</v>
      </c>
      <c r="B274" s="71">
        <v>-1622.8199199999999</v>
      </c>
      <c r="C274" s="71">
        <v>-1168.5218600000001</v>
      </c>
      <c r="D274" s="71">
        <v>-2791.3417799999997</v>
      </c>
    </row>
    <row r="275" spans="1:4" s="60" customFormat="1" ht="12.75" thickTop="1" thickBot="1">
      <c r="A275" s="451" t="s">
        <v>254</v>
      </c>
      <c r="B275" s="70">
        <v>143094.47156000001</v>
      </c>
      <c r="C275" s="70">
        <v>31942.543140000002</v>
      </c>
      <c r="D275" s="70">
        <v>175037.0147</v>
      </c>
    </row>
    <row r="276" spans="1:4" s="60" customFormat="1" ht="12" thickTop="1">
      <c r="A276" s="467" t="s">
        <v>255</v>
      </c>
      <c r="B276" s="71">
        <v>24948.255649999999</v>
      </c>
      <c r="C276" s="71">
        <v>3849.0618799999997</v>
      </c>
      <c r="D276" s="71">
        <v>28797.31753</v>
      </c>
    </row>
    <row r="277" spans="1:4" s="60" customFormat="1" ht="11.25">
      <c r="A277" s="100" t="s">
        <v>256</v>
      </c>
      <c r="B277" s="71">
        <v>4493.6003600000004</v>
      </c>
      <c r="C277" s="71">
        <v>93.455110000000005</v>
      </c>
      <c r="D277" s="71">
        <v>4587.0554699999993</v>
      </c>
    </row>
    <row r="278" spans="1:4" s="60" customFormat="1" ht="11.25">
      <c r="A278" s="100" t="s">
        <v>257</v>
      </c>
      <c r="B278" s="71">
        <v>20454.655289999999</v>
      </c>
      <c r="C278" s="71">
        <v>3755.6067699999999</v>
      </c>
      <c r="D278" s="71">
        <v>24210.262059999997</v>
      </c>
    </row>
    <row r="279" spans="1:4" s="60" customFormat="1" ht="11.25">
      <c r="A279" s="100" t="s">
        <v>258</v>
      </c>
      <c r="B279" s="71">
        <v>0</v>
      </c>
      <c r="C279" s="71">
        <v>0</v>
      </c>
      <c r="D279" s="71">
        <v>0</v>
      </c>
    </row>
    <row r="280" spans="1:4" s="60" customFormat="1" ht="11.25">
      <c r="A280" s="100" t="s">
        <v>259</v>
      </c>
      <c r="B280" s="71">
        <v>0</v>
      </c>
      <c r="C280" s="71">
        <v>0</v>
      </c>
      <c r="D280" s="71">
        <v>0</v>
      </c>
    </row>
    <row r="281" spans="1:4" s="60" customFormat="1" ht="11.25">
      <c r="A281" s="100" t="s">
        <v>260</v>
      </c>
      <c r="B281" s="71">
        <v>0</v>
      </c>
      <c r="C281" s="71">
        <v>0</v>
      </c>
      <c r="D281" s="71">
        <v>0</v>
      </c>
    </row>
    <row r="282" spans="1:4" s="60" customFormat="1" ht="11.25">
      <c r="A282" s="100" t="s">
        <v>261</v>
      </c>
      <c r="B282" s="71">
        <v>0</v>
      </c>
      <c r="C282" s="71">
        <v>0</v>
      </c>
      <c r="D282" s="71">
        <v>0</v>
      </c>
    </row>
    <row r="283" spans="1:4" s="60" customFormat="1" ht="11.25">
      <c r="A283" s="467" t="s">
        <v>262</v>
      </c>
      <c r="B283" s="71">
        <v>-51401.058199999999</v>
      </c>
      <c r="C283" s="71">
        <v>-13527.555759999999</v>
      </c>
      <c r="D283" s="71">
        <v>-64928.613960000002</v>
      </c>
    </row>
    <row r="284" spans="1:4" s="60" customFormat="1" ht="11.25">
      <c r="A284" s="100" t="s">
        <v>263</v>
      </c>
      <c r="B284" s="71">
        <v>-51309.744180000002</v>
      </c>
      <c r="C284" s="71">
        <v>-13173.41625</v>
      </c>
      <c r="D284" s="71">
        <v>-64483.160429999996</v>
      </c>
    </row>
    <row r="285" spans="1:4" s="60" customFormat="1" ht="11.25">
      <c r="A285" s="100" t="s">
        <v>264</v>
      </c>
      <c r="B285" s="71">
        <v>0</v>
      </c>
      <c r="C285" s="71">
        <v>0</v>
      </c>
      <c r="D285" s="71">
        <v>0</v>
      </c>
    </row>
    <row r="286" spans="1:4" s="60" customFormat="1" ht="11.25">
      <c r="A286" s="100" t="s">
        <v>265</v>
      </c>
      <c r="B286" s="71">
        <v>0</v>
      </c>
      <c r="C286" s="71">
        <v>0</v>
      </c>
      <c r="D286" s="71">
        <v>0</v>
      </c>
    </row>
    <row r="287" spans="1:4" s="60" customFormat="1" ht="11.25">
      <c r="A287" s="465" t="s">
        <v>266</v>
      </c>
      <c r="B287" s="71">
        <v>-91.314019999999999</v>
      </c>
      <c r="C287" s="71">
        <v>-354.13951000000003</v>
      </c>
      <c r="D287" s="71">
        <v>-445.45353</v>
      </c>
    </row>
    <row r="288" spans="1:4" s="60" customFormat="1" ht="11.25">
      <c r="A288" s="465" t="s">
        <v>267</v>
      </c>
      <c r="B288" s="71">
        <v>0</v>
      </c>
      <c r="C288" s="71">
        <v>0</v>
      </c>
      <c r="D288" s="71">
        <v>0</v>
      </c>
    </row>
    <row r="289" spans="1:4" s="60" customFormat="1" ht="12" thickBot="1">
      <c r="A289" s="100" t="s">
        <v>268</v>
      </c>
      <c r="B289" s="71">
        <v>0</v>
      </c>
      <c r="C289" s="71">
        <v>0</v>
      </c>
      <c r="D289" s="71">
        <v>0</v>
      </c>
    </row>
    <row r="290" spans="1:4" s="60" customFormat="1" ht="12.75" thickTop="1" thickBot="1">
      <c r="A290" s="452" t="s">
        <v>269</v>
      </c>
      <c r="B290" s="73">
        <v>116641.66901000001</v>
      </c>
      <c r="C290" s="73">
        <v>22264.049260000003</v>
      </c>
      <c r="D290" s="73">
        <v>138905.71827000001</v>
      </c>
    </row>
    <row r="291" spans="1:4" s="60" customFormat="1" ht="12.75" thickTop="1" thickBot="1">
      <c r="A291" s="451" t="s">
        <v>270</v>
      </c>
      <c r="B291" s="70">
        <v>-105850.75211</v>
      </c>
      <c r="C291" s="70">
        <v>-27817.708609999998</v>
      </c>
      <c r="D291" s="70">
        <v>-133668.46072</v>
      </c>
    </row>
    <row r="292" spans="1:4" s="60" customFormat="1" ht="12" thickTop="1">
      <c r="A292" s="100" t="s">
        <v>271</v>
      </c>
      <c r="B292" s="71">
        <v>-62527.307220000002</v>
      </c>
      <c r="C292" s="71">
        <v>-16723.689539999999</v>
      </c>
      <c r="D292" s="71">
        <v>-79250.996760000009</v>
      </c>
    </row>
    <row r="293" spans="1:4" s="60" customFormat="1" ht="11.25">
      <c r="A293" s="100" t="s">
        <v>272</v>
      </c>
      <c r="B293" s="71">
        <v>-9668.3299200000001</v>
      </c>
      <c r="C293" s="71">
        <v>-2123.18235</v>
      </c>
      <c r="D293" s="71">
        <v>-11791.512269999999</v>
      </c>
    </row>
    <row r="294" spans="1:4" s="60" customFormat="1" ht="11.25">
      <c r="A294" s="100" t="s">
        <v>273</v>
      </c>
      <c r="B294" s="71">
        <v>-404.82857000000001</v>
      </c>
      <c r="C294" s="71">
        <v>-275.39034999999996</v>
      </c>
      <c r="D294" s="71">
        <v>-680.21892000000003</v>
      </c>
    </row>
    <row r="295" spans="1:4" s="60" customFormat="1" ht="11.25">
      <c r="A295" s="100" t="s">
        <v>274</v>
      </c>
      <c r="B295" s="71">
        <v>-4924.6913199999999</v>
      </c>
      <c r="C295" s="71">
        <v>-725.36562000000004</v>
      </c>
      <c r="D295" s="71">
        <v>-5650.0569400000004</v>
      </c>
    </row>
    <row r="296" spans="1:4" s="60" customFormat="1" ht="11.25">
      <c r="A296" s="100" t="s">
        <v>275</v>
      </c>
      <c r="B296" s="71">
        <v>-896.79894999999999</v>
      </c>
      <c r="C296" s="71">
        <v>-2072.7775200000001</v>
      </c>
      <c r="D296" s="71">
        <v>-2969.5764700000004</v>
      </c>
    </row>
    <row r="297" spans="1:4" s="60" customFormat="1" ht="11.25">
      <c r="A297" s="100" t="s">
        <v>276</v>
      </c>
      <c r="B297" s="71">
        <v>-1588.7546100000002</v>
      </c>
      <c r="C297" s="71">
        <v>-520.62823000000003</v>
      </c>
      <c r="D297" s="71">
        <v>-2109.3828399999998</v>
      </c>
    </row>
    <row r="298" spans="1:4" s="60" customFormat="1" ht="11.25">
      <c r="A298" s="100" t="s">
        <v>277</v>
      </c>
      <c r="B298" s="71">
        <v>-4709.2583199999999</v>
      </c>
      <c r="C298" s="71">
        <v>-896.39149999999995</v>
      </c>
      <c r="D298" s="71">
        <v>-5605.6498200000005</v>
      </c>
    </row>
    <row r="299" spans="1:4" s="60" customFormat="1" ht="11.25">
      <c r="A299" s="100" t="s">
        <v>278</v>
      </c>
      <c r="B299" s="71">
        <v>-1740.76909</v>
      </c>
      <c r="C299" s="71">
        <v>-113.28</v>
      </c>
      <c r="D299" s="71">
        <v>-1854.04909</v>
      </c>
    </row>
    <row r="300" spans="1:4" s="60" customFormat="1" ht="12" thickBot="1">
      <c r="A300" s="100" t="s">
        <v>279</v>
      </c>
      <c r="B300" s="71">
        <v>-19390.01411</v>
      </c>
      <c r="C300" s="71">
        <v>-4367.0034999999998</v>
      </c>
      <c r="D300" s="71">
        <v>-23757.017609999999</v>
      </c>
    </row>
    <row r="301" spans="1:4" s="60" customFormat="1" ht="12.75" thickTop="1" thickBot="1">
      <c r="A301" s="453" t="s">
        <v>280</v>
      </c>
      <c r="B301" s="70">
        <v>10790.9169</v>
      </c>
      <c r="C301" s="70">
        <v>-5553.6593499999999</v>
      </c>
      <c r="D301" s="70">
        <v>5237.2575500000003</v>
      </c>
    </row>
    <row r="302" spans="1:4" s="60" customFormat="1" ht="12" thickTop="1">
      <c r="A302" s="493" t="s">
        <v>281</v>
      </c>
      <c r="B302" s="71">
        <v>6.5064700000000002</v>
      </c>
      <c r="C302" s="71">
        <v>-3.9300000000000003E-3</v>
      </c>
      <c r="D302" s="71">
        <v>6.5025399999999998</v>
      </c>
    </row>
    <row r="303" spans="1:4" s="60" customFormat="1" ht="11.25">
      <c r="A303" s="465" t="s">
        <v>282</v>
      </c>
      <c r="B303" s="71">
        <v>4.8600000000000006E-3</v>
      </c>
      <c r="C303" s="71">
        <v>-3.9300000000000003E-3</v>
      </c>
      <c r="D303" s="71">
        <v>9.3000000000000005E-4</v>
      </c>
    </row>
    <row r="304" spans="1:4" s="60" customFormat="1" ht="11.25">
      <c r="A304" s="465" t="s">
        <v>283</v>
      </c>
      <c r="B304" s="71">
        <v>6.5016099999999994</v>
      </c>
      <c r="C304" s="71">
        <v>0</v>
      </c>
      <c r="D304" s="71">
        <v>6.5016099999999994</v>
      </c>
    </row>
    <row r="305" spans="1:5" s="60" customFormat="1" ht="11.25">
      <c r="A305" s="493" t="s">
        <v>284</v>
      </c>
      <c r="B305" s="71">
        <v>-1.3015000000000001</v>
      </c>
      <c r="C305" s="71">
        <v>-1.31349</v>
      </c>
      <c r="D305" s="71">
        <v>-2.6149899999999997</v>
      </c>
    </row>
    <row r="306" spans="1:5" s="60" customFormat="1" ht="11.25">
      <c r="A306" s="465" t="s">
        <v>285</v>
      </c>
      <c r="B306" s="71">
        <v>-0.91752</v>
      </c>
      <c r="C306" s="71">
        <v>-1.25742</v>
      </c>
      <c r="D306" s="71">
        <v>-2.1749399999999999</v>
      </c>
    </row>
    <row r="307" spans="1:5" s="60" customFormat="1" ht="12" thickBot="1">
      <c r="A307" s="465" t="s">
        <v>286</v>
      </c>
      <c r="B307" s="71">
        <v>-0.38398000000000004</v>
      </c>
      <c r="C307" s="71">
        <v>-5.6070000000000002E-2</v>
      </c>
      <c r="D307" s="71">
        <v>-0.44005</v>
      </c>
    </row>
    <row r="308" spans="1:5" s="60" customFormat="1" ht="12.75" thickTop="1" thickBot="1">
      <c r="A308" s="451" t="s">
        <v>287</v>
      </c>
      <c r="B308" s="70">
        <v>10796.121869999999</v>
      </c>
      <c r="C308" s="70">
        <v>-5554.9767699999993</v>
      </c>
      <c r="D308" s="70">
        <v>5241.1450999999997</v>
      </c>
    </row>
    <row r="309" spans="1:5" s="60" customFormat="1" ht="12.75" thickTop="1" thickBot="1">
      <c r="A309" s="465" t="s">
        <v>288</v>
      </c>
      <c r="B309" s="71">
        <v>23.493459999999999</v>
      </c>
      <c r="C309" s="71">
        <v>0</v>
      </c>
      <c r="D309" s="71">
        <v>23.493459999999999</v>
      </c>
    </row>
    <row r="310" spans="1:5" s="60" customFormat="1" ht="12.75" thickTop="1" thickBot="1">
      <c r="A310" s="453" t="s">
        <v>289</v>
      </c>
      <c r="B310" s="70">
        <v>10819.615330000001</v>
      </c>
      <c r="C310" s="70">
        <v>-5554.9767699999993</v>
      </c>
      <c r="D310" s="70">
        <v>5264.6385599999994</v>
      </c>
    </row>
    <row r="311" spans="1:5" s="60" customFormat="1" ht="12.75" thickTop="1" thickBot="1">
      <c r="A311" s="100" t="s">
        <v>290</v>
      </c>
      <c r="B311" s="71">
        <v>-376.06940999999995</v>
      </c>
      <c r="C311" s="71">
        <v>40.331199999999995</v>
      </c>
      <c r="D311" s="71">
        <v>-335.73821000000004</v>
      </c>
    </row>
    <row r="312" spans="1:5" s="60" customFormat="1" ht="12.75" thickTop="1" thickBot="1">
      <c r="A312" s="451" t="s">
        <v>291</v>
      </c>
      <c r="B312" s="70">
        <v>10443.54592</v>
      </c>
      <c r="C312" s="70">
        <v>-5514.6455700000006</v>
      </c>
      <c r="D312" s="70">
        <v>4928.9003499999999</v>
      </c>
    </row>
    <row r="313" spans="1:5" s="60" customFormat="1" ht="12.75" thickTop="1" thickBot="1">
      <c r="A313" s="100" t="s">
        <v>292</v>
      </c>
      <c r="B313" s="71">
        <v>0</v>
      </c>
      <c r="C313" s="71">
        <v>0</v>
      </c>
      <c r="D313" s="71">
        <v>0</v>
      </c>
    </row>
    <row r="314" spans="1:5" s="60" customFormat="1" ht="12.75" thickTop="1" thickBot="1">
      <c r="A314" s="453" t="s">
        <v>293</v>
      </c>
      <c r="B314" s="70">
        <v>10443.54592</v>
      </c>
      <c r="C314" s="70">
        <v>-5514.6455700000006</v>
      </c>
      <c r="D314" s="70">
        <v>4928.9003499999999</v>
      </c>
    </row>
    <row r="315" spans="1:5" s="60" customFormat="1" ht="12.75" thickTop="1" thickBot="1">
      <c r="A315" s="493" t="s">
        <v>294</v>
      </c>
      <c r="B315" s="71">
        <v>-4634.3235000000004</v>
      </c>
      <c r="C315" s="71">
        <v>0</v>
      </c>
      <c r="D315" s="71">
        <v>-4634.3235000000004</v>
      </c>
    </row>
    <row r="316" spans="1:5" s="60" customFormat="1" ht="12.75" thickTop="1" thickBot="1">
      <c r="A316" s="453" t="s">
        <v>295</v>
      </c>
      <c r="B316" s="70">
        <v>5809.2224200000001</v>
      </c>
      <c r="C316" s="70">
        <v>-5514.6455700000006</v>
      </c>
      <c r="D316" s="70">
        <v>294.57684999999998</v>
      </c>
    </row>
    <row r="317" spans="1:5" ht="9.75" customHeight="1" thickTop="1" thickBot="1">
      <c r="A317" s="76"/>
      <c r="B317" s="442"/>
      <c r="C317" s="442"/>
      <c r="D317" s="442"/>
      <c r="E317" s="904"/>
    </row>
    <row r="318" spans="1:5" ht="15.75" thickTop="1">
      <c r="A318" s="78"/>
      <c r="B318" s="443"/>
      <c r="C318" s="443"/>
      <c r="D318" s="443"/>
      <c r="E318" s="904"/>
    </row>
    <row r="319" spans="1:5">
      <c r="A319" s="78"/>
      <c r="B319" s="443"/>
      <c r="C319" s="443"/>
      <c r="D319" s="443"/>
      <c r="E319" s="904"/>
    </row>
    <row r="320" spans="1:5">
      <c r="A320" s="78"/>
      <c r="B320" s="443"/>
      <c r="C320" s="443"/>
      <c r="D320" s="443"/>
      <c r="E320" s="904"/>
    </row>
    <row r="321" spans="1:5">
      <c r="A321" s="78"/>
      <c r="B321" s="443"/>
      <c r="C321" s="443"/>
      <c r="D321" s="443"/>
      <c r="E321" s="904"/>
    </row>
    <row r="322" spans="1:5">
      <c r="A322" s="78"/>
      <c r="B322" s="443"/>
      <c r="C322" s="443"/>
      <c r="D322" s="443"/>
      <c r="E322" s="904"/>
    </row>
    <row r="323" spans="1:5">
      <c r="A323" s="78"/>
      <c r="B323" s="443"/>
      <c r="C323" s="443"/>
      <c r="D323" s="443"/>
      <c r="E323" s="904"/>
    </row>
    <row r="324" spans="1:5">
      <c r="A324" s="78"/>
      <c r="B324" s="443"/>
      <c r="C324" s="443"/>
      <c r="D324" s="443"/>
      <c r="E324" s="904"/>
    </row>
    <row r="325" spans="1:5">
      <c r="A325" s="78"/>
      <c r="B325" s="443"/>
      <c r="C325" s="443"/>
      <c r="D325" s="443"/>
      <c r="E325" s="904"/>
    </row>
    <row r="326" spans="1:5">
      <c r="A326" s="78"/>
      <c r="B326" s="443"/>
      <c r="C326" s="443"/>
      <c r="D326" s="443"/>
      <c r="E326" s="904"/>
    </row>
    <row r="327" spans="1:5">
      <c r="A327" s="78"/>
      <c r="B327" s="443"/>
      <c r="C327" s="443"/>
      <c r="D327" s="443"/>
      <c r="E327" s="904"/>
    </row>
    <row r="328" spans="1:5">
      <c r="A328" s="60"/>
      <c r="B328" s="443"/>
      <c r="C328" s="443"/>
      <c r="D328" s="443"/>
      <c r="E328" s="904"/>
    </row>
    <row r="329" spans="1:5">
      <c r="A329" s="60"/>
      <c r="B329" s="443"/>
      <c r="C329" s="443"/>
      <c r="D329" s="443"/>
      <c r="E329" s="904"/>
    </row>
    <row r="330" spans="1:5">
      <c r="A330" s="60"/>
      <c r="B330" s="443"/>
      <c r="C330" s="443"/>
      <c r="D330" s="443"/>
      <c r="E330" s="904"/>
    </row>
    <row r="331" spans="1:5">
      <c r="A331" s="60"/>
      <c r="B331" s="443"/>
      <c r="C331" s="443"/>
      <c r="D331" s="443"/>
      <c r="E331" s="904"/>
    </row>
    <row r="332" spans="1:5">
      <c r="A332" s="60"/>
      <c r="B332" s="443"/>
      <c r="C332" s="443"/>
      <c r="D332" s="443"/>
      <c r="E332" s="904"/>
    </row>
    <row r="333" spans="1:5">
      <c r="A333" s="60"/>
      <c r="B333" s="443"/>
      <c r="C333" s="443"/>
      <c r="D333" s="443"/>
      <c r="E333" s="904"/>
    </row>
    <row r="334" spans="1:5">
      <c r="A334" s="60"/>
      <c r="B334" s="443"/>
      <c r="C334" s="443"/>
      <c r="D334" s="443"/>
      <c r="E334" s="904"/>
    </row>
    <row r="335" spans="1:5">
      <c r="A335" s="60"/>
      <c r="B335" s="443"/>
      <c r="C335" s="443"/>
      <c r="D335" s="443"/>
      <c r="E335" s="904"/>
    </row>
    <row r="336" spans="1:5">
      <c r="A336" s="60"/>
      <c r="B336" s="443"/>
      <c r="C336" s="443"/>
      <c r="D336" s="443"/>
      <c r="E336" s="904"/>
    </row>
    <row r="337" spans="1:5" ht="15.75">
      <c r="A337" s="79"/>
      <c r="B337" s="443"/>
      <c r="C337" s="443"/>
      <c r="D337" s="443"/>
      <c r="E337" s="904"/>
    </row>
    <row r="338" spans="1:5" ht="15.75">
      <c r="A338" s="79"/>
      <c r="B338" s="443"/>
      <c r="C338" s="443"/>
      <c r="D338" s="443"/>
      <c r="E338" s="904"/>
    </row>
    <row r="339" spans="1:5" ht="15.75">
      <c r="A339" s="79"/>
      <c r="B339" s="443"/>
      <c r="C339" s="443"/>
      <c r="D339" s="443"/>
      <c r="E339" s="904"/>
    </row>
    <row r="340" spans="1:5" ht="15.75">
      <c r="A340" s="79"/>
      <c r="B340" s="443"/>
      <c r="C340" s="443"/>
      <c r="D340" s="443"/>
      <c r="E340" s="904"/>
    </row>
    <row r="341" spans="1:5" ht="15.75">
      <c r="A341" s="79"/>
      <c r="B341" s="443"/>
      <c r="C341" s="443"/>
      <c r="D341" s="443"/>
      <c r="E341" s="904"/>
    </row>
    <row r="342" spans="1:5" ht="15.75">
      <c r="A342" s="79"/>
      <c r="B342" s="443"/>
      <c r="C342" s="443"/>
      <c r="D342" s="443"/>
      <c r="E342" s="904"/>
    </row>
    <row r="343" spans="1:5" ht="15.75">
      <c r="A343" s="79"/>
      <c r="B343" s="443"/>
      <c r="C343" s="443"/>
      <c r="D343" s="443"/>
      <c r="E343" s="904"/>
    </row>
    <row r="344" spans="1:5" ht="15.75">
      <c r="A344" s="79"/>
      <c r="B344" s="443"/>
      <c r="C344" s="443"/>
      <c r="D344" s="443"/>
      <c r="E344" s="904"/>
    </row>
    <row r="345" spans="1:5" ht="15.75">
      <c r="A345" s="79"/>
      <c r="B345" s="443"/>
      <c r="C345" s="443"/>
      <c r="D345" s="443"/>
      <c r="E345" s="904"/>
    </row>
    <row r="346" spans="1:5" ht="15.75">
      <c r="A346" s="79"/>
      <c r="E346" s="904"/>
    </row>
    <row r="347" spans="1:5" ht="15.75">
      <c r="A347" s="79"/>
      <c r="E347" s="904"/>
    </row>
    <row r="348" spans="1:5" ht="15.75">
      <c r="A348" s="79"/>
      <c r="E348" s="904"/>
    </row>
    <row r="349" spans="1:5" ht="15.75">
      <c r="A349" s="79"/>
      <c r="E349" s="904"/>
    </row>
    <row r="350" spans="1:5" ht="15.75">
      <c r="A350" s="79"/>
      <c r="E350" s="904"/>
    </row>
    <row r="351" spans="1:5" ht="15.75">
      <c r="A351" s="79"/>
      <c r="E351" s="904"/>
    </row>
    <row r="352" spans="1:5" ht="15.75">
      <c r="A352" s="79"/>
      <c r="E352" s="904"/>
    </row>
    <row r="353" spans="1:5" ht="15.75">
      <c r="A353" s="79"/>
      <c r="E353" s="904"/>
    </row>
    <row r="354" spans="1:5" ht="15.75">
      <c r="A354" s="79"/>
      <c r="E354" s="904"/>
    </row>
    <row r="355" spans="1:5" ht="15.75">
      <c r="A355" s="79"/>
      <c r="E355" s="904"/>
    </row>
    <row r="356" spans="1:5" ht="15.75">
      <c r="A356" s="79"/>
      <c r="E356" s="904"/>
    </row>
    <row r="357" spans="1:5" ht="15.75">
      <c r="A357" s="79"/>
      <c r="E357" s="904"/>
    </row>
    <row r="358" spans="1:5" ht="15.75">
      <c r="A358" s="79"/>
      <c r="E358" s="904"/>
    </row>
    <row r="359" spans="1:5" ht="15.75">
      <c r="A359" s="79"/>
    </row>
    <row r="360" spans="1:5" ht="15.75">
      <c r="A360" s="79"/>
    </row>
    <row r="361" spans="1:5" ht="15.75">
      <c r="A361" s="79"/>
    </row>
    <row r="362" spans="1:5" ht="15.75">
      <c r="A362" s="79"/>
    </row>
    <row r="363" spans="1:5" ht="15.75">
      <c r="A363" s="79"/>
    </row>
    <row r="364" spans="1:5" ht="15.75">
      <c r="A364" s="79"/>
    </row>
    <row r="365" spans="1:5" ht="15.75">
      <c r="A365" s="79"/>
    </row>
    <row r="366" spans="1:5" ht="15.75">
      <c r="A366" s="79"/>
    </row>
    <row r="367" spans="1:5" ht="15.75">
      <c r="A367" s="79"/>
    </row>
    <row r="368" spans="1:5"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sqref="A1:D1"/>
    </sheetView>
  </sheetViews>
  <sheetFormatPr defaultColWidth="11.42578125" defaultRowHeight="15"/>
  <cols>
    <col min="1" max="1" width="77.28515625" style="81" customWidth="1"/>
    <col min="2" max="3" width="9.28515625" style="904" customWidth="1"/>
    <col min="4" max="4" width="15.28515625" style="904" customWidth="1"/>
    <col min="5" max="5" width="2.85546875" style="149" customWidth="1"/>
    <col min="6" max="256" width="11.42578125" style="904"/>
    <col min="257" max="257" width="77.28515625" style="904" customWidth="1"/>
    <col min="258" max="259" width="9.28515625" style="904" customWidth="1"/>
    <col min="260" max="260" width="15.28515625" style="904" customWidth="1"/>
    <col min="261" max="261" width="2.85546875" style="904" customWidth="1"/>
    <col min="262" max="512" width="11.42578125" style="904"/>
    <col min="513" max="513" width="77.28515625" style="904" customWidth="1"/>
    <col min="514" max="515" width="9.28515625" style="904" customWidth="1"/>
    <col min="516" max="516" width="15.28515625" style="904" customWidth="1"/>
    <col min="517" max="517" width="2.85546875" style="904" customWidth="1"/>
    <col min="518" max="768" width="11.42578125" style="904"/>
    <col min="769" max="769" width="77.28515625" style="904" customWidth="1"/>
    <col min="770" max="771" width="9.28515625" style="904" customWidth="1"/>
    <col min="772" max="772" width="15.28515625" style="904" customWidth="1"/>
    <col min="773" max="773" width="2.85546875" style="904" customWidth="1"/>
    <col min="774" max="1024" width="11.42578125" style="904"/>
    <col min="1025" max="1025" width="77.28515625" style="904" customWidth="1"/>
    <col min="1026" max="1027" width="9.28515625" style="904" customWidth="1"/>
    <col min="1028" max="1028" width="15.28515625" style="904" customWidth="1"/>
    <col min="1029" max="1029" width="2.85546875" style="904" customWidth="1"/>
    <col min="1030" max="1280" width="11.42578125" style="904"/>
    <col min="1281" max="1281" width="77.28515625" style="904" customWidth="1"/>
    <col min="1282" max="1283" width="9.28515625" style="904" customWidth="1"/>
    <col min="1284" max="1284" width="15.28515625" style="904" customWidth="1"/>
    <col min="1285" max="1285" width="2.85546875" style="904" customWidth="1"/>
    <col min="1286" max="1536" width="11.42578125" style="904"/>
    <col min="1537" max="1537" width="77.28515625" style="904" customWidth="1"/>
    <col min="1538" max="1539" width="9.28515625" style="904" customWidth="1"/>
    <col min="1540" max="1540" width="15.28515625" style="904" customWidth="1"/>
    <col min="1541" max="1541" width="2.85546875" style="904" customWidth="1"/>
    <col min="1542" max="1792" width="11.42578125" style="904"/>
    <col min="1793" max="1793" width="77.28515625" style="904" customWidth="1"/>
    <col min="1794" max="1795" width="9.28515625" style="904" customWidth="1"/>
    <col min="1796" max="1796" width="15.28515625" style="904" customWidth="1"/>
    <col min="1797" max="1797" width="2.85546875" style="904" customWidth="1"/>
    <col min="1798" max="2048" width="11.42578125" style="904"/>
    <col min="2049" max="2049" width="77.28515625" style="904" customWidth="1"/>
    <col min="2050" max="2051" width="9.28515625" style="904" customWidth="1"/>
    <col min="2052" max="2052" width="15.28515625" style="904" customWidth="1"/>
    <col min="2053" max="2053" width="2.85546875" style="904" customWidth="1"/>
    <col min="2054" max="2304" width="11.42578125" style="904"/>
    <col min="2305" max="2305" width="77.28515625" style="904" customWidth="1"/>
    <col min="2306" max="2307" width="9.28515625" style="904" customWidth="1"/>
    <col min="2308" max="2308" width="15.28515625" style="904" customWidth="1"/>
    <col min="2309" max="2309" width="2.85546875" style="904" customWidth="1"/>
    <col min="2310" max="2560" width="11.42578125" style="904"/>
    <col min="2561" max="2561" width="77.28515625" style="904" customWidth="1"/>
    <col min="2562" max="2563" width="9.28515625" style="904" customWidth="1"/>
    <col min="2564" max="2564" width="15.28515625" style="904" customWidth="1"/>
    <col min="2565" max="2565" width="2.85546875" style="904" customWidth="1"/>
    <col min="2566" max="2816" width="11.42578125" style="904"/>
    <col min="2817" max="2817" width="77.28515625" style="904" customWidth="1"/>
    <col min="2818" max="2819" width="9.28515625" style="904" customWidth="1"/>
    <col min="2820" max="2820" width="15.28515625" style="904" customWidth="1"/>
    <col min="2821" max="2821" width="2.85546875" style="904" customWidth="1"/>
    <col min="2822" max="3072" width="11.42578125" style="904"/>
    <col min="3073" max="3073" width="77.28515625" style="904" customWidth="1"/>
    <col min="3074" max="3075" width="9.28515625" style="904" customWidth="1"/>
    <col min="3076" max="3076" width="15.28515625" style="904" customWidth="1"/>
    <col min="3077" max="3077" width="2.85546875" style="904" customWidth="1"/>
    <col min="3078" max="3328" width="11.42578125" style="904"/>
    <col min="3329" max="3329" width="77.28515625" style="904" customWidth="1"/>
    <col min="3330" max="3331" width="9.28515625" style="904" customWidth="1"/>
    <col min="3332" max="3332" width="15.28515625" style="904" customWidth="1"/>
    <col min="3333" max="3333" width="2.85546875" style="904" customWidth="1"/>
    <col min="3334" max="3584" width="11.42578125" style="904"/>
    <col min="3585" max="3585" width="77.28515625" style="904" customWidth="1"/>
    <col min="3586" max="3587" width="9.28515625" style="904" customWidth="1"/>
    <col min="3588" max="3588" width="15.28515625" style="904" customWidth="1"/>
    <col min="3589" max="3589" width="2.85546875" style="904" customWidth="1"/>
    <col min="3590" max="3840" width="11.42578125" style="904"/>
    <col min="3841" max="3841" width="77.28515625" style="904" customWidth="1"/>
    <col min="3842" max="3843" width="9.28515625" style="904" customWidth="1"/>
    <col min="3844" max="3844" width="15.28515625" style="904" customWidth="1"/>
    <col min="3845" max="3845" width="2.85546875" style="904" customWidth="1"/>
    <col min="3846" max="4096" width="11.42578125" style="904"/>
    <col min="4097" max="4097" width="77.28515625" style="904" customWidth="1"/>
    <col min="4098" max="4099" width="9.28515625" style="904" customWidth="1"/>
    <col min="4100" max="4100" width="15.28515625" style="904" customWidth="1"/>
    <col min="4101" max="4101" width="2.85546875" style="904" customWidth="1"/>
    <col min="4102" max="4352" width="11.42578125" style="904"/>
    <col min="4353" max="4353" width="77.28515625" style="904" customWidth="1"/>
    <col min="4354" max="4355" width="9.28515625" style="904" customWidth="1"/>
    <col min="4356" max="4356" width="15.28515625" style="904" customWidth="1"/>
    <col min="4357" max="4357" width="2.85546875" style="904" customWidth="1"/>
    <col min="4358" max="4608" width="11.42578125" style="904"/>
    <col min="4609" max="4609" width="77.28515625" style="904" customWidth="1"/>
    <col min="4610" max="4611" width="9.28515625" style="904" customWidth="1"/>
    <col min="4612" max="4612" width="15.28515625" style="904" customWidth="1"/>
    <col min="4613" max="4613" width="2.85546875" style="904" customWidth="1"/>
    <col min="4614" max="4864" width="11.42578125" style="904"/>
    <col min="4865" max="4865" width="77.28515625" style="904" customWidth="1"/>
    <col min="4866" max="4867" width="9.28515625" style="904" customWidth="1"/>
    <col min="4868" max="4868" width="15.28515625" style="904" customWidth="1"/>
    <col min="4869" max="4869" width="2.85546875" style="904" customWidth="1"/>
    <col min="4870" max="5120" width="11.42578125" style="904"/>
    <col min="5121" max="5121" width="77.28515625" style="904" customWidth="1"/>
    <col min="5122" max="5123" width="9.28515625" style="904" customWidth="1"/>
    <col min="5124" max="5124" width="15.28515625" style="904" customWidth="1"/>
    <col min="5125" max="5125" width="2.85546875" style="904" customWidth="1"/>
    <col min="5126" max="5376" width="11.42578125" style="904"/>
    <col min="5377" max="5377" width="77.28515625" style="904" customWidth="1"/>
    <col min="5378" max="5379" width="9.28515625" style="904" customWidth="1"/>
    <col min="5380" max="5380" width="15.28515625" style="904" customWidth="1"/>
    <col min="5381" max="5381" width="2.85546875" style="904" customWidth="1"/>
    <col min="5382" max="5632" width="11.42578125" style="904"/>
    <col min="5633" max="5633" width="77.28515625" style="904" customWidth="1"/>
    <col min="5634" max="5635" width="9.28515625" style="904" customWidth="1"/>
    <col min="5636" max="5636" width="15.28515625" style="904" customWidth="1"/>
    <col min="5637" max="5637" width="2.85546875" style="904" customWidth="1"/>
    <col min="5638" max="5888" width="11.42578125" style="904"/>
    <col min="5889" max="5889" width="77.28515625" style="904" customWidth="1"/>
    <col min="5890" max="5891" width="9.28515625" style="904" customWidth="1"/>
    <col min="5892" max="5892" width="15.28515625" style="904" customWidth="1"/>
    <col min="5893" max="5893" width="2.85546875" style="904" customWidth="1"/>
    <col min="5894" max="6144" width="11.42578125" style="904"/>
    <col min="6145" max="6145" width="77.28515625" style="904" customWidth="1"/>
    <col min="6146" max="6147" width="9.28515625" style="904" customWidth="1"/>
    <col min="6148" max="6148" width="15.28515625" style="904" customWidth="1"/>
    <col min="6149" max="6149" width="2.85546875" style="904" customWidth="1"/>
    <col min="6150" max="6400" width="11.42578125" style="904"/>
    <col min="6401" max="6401" width="77.28515625" style="904" customWidth="1"/>
    <col min="6402" max="6403" width="9.28515625" style="904" customWidth="1"/>
    <col min="6404" max="6404" width="15.28515625" style="904" customWidth="1"/>
    <col min="6405" max="6405" width="2.85546875" style="904" customWidth="1"/>
    <col min="6406" max="6656" width="11.42578125" style="904"/>
    <col min="6657" max="6657" width="77.28515625" style="904" customWidth="1"/>
    <col min="6658" max="6659" width="9.28515625" style="904" customWidth="1"/>
    <col min="6660" max="6660" width="15.28515625" style="904" customWidth="1"/>
    <col min="6661" max="6661" width="2.85546875" style="904" customWidth="1"/>
    <col min="6662" max="6912" width="11.42578125" style="904"/>
    <col min="6913" max="6913" width="77.28515625" style="904" customWidth="1"/>
    <col min="6914" max="6915" width="9.28515625" style="904" customWidth="1"/>
    <col min="6916" max="6916" width="15.28515625" style="904" customWidth="1"/>
    <col min="6917" max="6917" width="2.85546875" style="904" customWidth="1"/>
    <col min="6918" max="7168" width="11.42578125" style="904"/>
    <col min="7169" max="7169" width="77.28515625" style="904" customWidth="1"/>
    <col min="7170" max="7171" width="9.28515625" style="904" customWidth="1"/>
    <col min="7172" max="7172" width="15.28515625" style="904" customWidth="1"/>
    <col min="7173" max="7173" width="2.85546875" style="904" customWidth="1"/>
    <col min="7174" max="7424" width="11.42578125" style="904"/>
    <col min="7425" max="7425" width="77.28515625" style="904" customWidth="1"/>
    <col min="7426" max="7427" width="9.28515625" style="904" customWidth="1"/>
    <col min="7428" max="7428" width="15.28515625" style="904" customWidth="1"/>
    <col min="7429" max="7429" width="2.85546875" style="904" customWidth="1"/>
    <col min="7430" max="7680" width="11.42578125" style="904"/>
    <col min="7681" max="7681" width="77.28515625" style="904" customWidth="1"/>
    <col min="7682" max="7683" width="9.28515625" style="904" customWidth="1"/>
    <col min="7684" max="7684" width="15.28515625" style="904" customWidth="1"/>
    <col min="7685" max="7685" width="2.85546875" style="904" customWidth="1"/>
    <col min="7686" max="7936" width="11.42578125" style="904"/>
    <col min="7937" max="7937" width="77.28515625" style="904" customWidth="1"/>
    <col min="7938" max="7939" width="9.28515625" style="904" customWidth="1"/>
    <col min="7940" max="7940" width="15.28515625" style="904" customWidth="1"/>
    <col min="7941" max="7941" width="2.85546875" style="904" customWidth="1"/>
    <col min="7942" max="8192" width="11.42578125" style="904"/>
    <col min="8193" max="8193" width="77.28515625" style="904" customWidth="1"/>
    <col min="8194" max="8195" width="9.28515625" style="904" customWidth="1"/>
    <col min="8196" max="8196" width="15.28515625" style="904" customWidth="1"/>
    <col min="8197" max="8197" width="2.85546875" style="904" customWidth="1"/>
    <col min="8198" max="8448" width="11.42578125" style="904"/>
    <col min="8449" max="8449" width="77.28515625" style="904" customWidth="1"/>
    <col min="8450" max="8451" width="9.28515625" style="904" customWidth="1"/>
    <col min="8452" max="8452" width="15.28515625" style="904" customWidth="1"/>
    <col min="8453" max="8453" width="2.85546875" style="904" customWidth="1"/>
    <col min="8454" max="8704" width="11.42578125" style="904"/>
    <col min="8705" max="8705" width="77.28515625" style="904" customWidth="1"/>
    <col min="8706" max="8707" width="9.28515625" style="904" customWidth="1"/>
    <col min="8708" max="8708" width="15.28515625" style="904" customWidth="1"/>
    <col min="8709" max="8709" width="2.85546875" style="904" customWidth="1"/>
    <col min="8710" max="8960" width="11.42578125" style="904"/>
    <col min="8961" max="8961" width="77.28515625" style="904" customWidth="1"/>
    <col min="8962" max="8963" width="9.28515625" style="904" customWidth="1"/>
    <col min="8964" max="8964" width="15.28515625" style="904" customWidth="1"/>
    <col min="8965" max="8965" width="2.85546875" style="904" customWidth="1"/>
    <col min="8966" max="9216" width="11.42578125" style="904"/>
    <col min="9217" max="9217" width="77.28515625" style="904" customWidth="1"/>
    <col min="9218" max="9219" width="9.28515625" style="904" customWidth="1"/>
    <col min="9220" max="9220" width="15.28515625" style="904" customWidth="1"/>
    <col min="9221" max="9221" width="2.85546875" style="904" customWidth="1"/>
    <col min="9222" max="9472" width="11.42578125" style="904"/>
    <col min="9473" max="9473" width="77.28515625" style="904" customWidth="1"/>
    <col min="9474" max="9475" width="9.28515625" style="904" customWidth="1"/>
    <col min="9476" max="9476" width="15.28515625" style="904" customWidth="1"/>
    <col min="9477" max="9477" width="2.85546875" style="904" customWidth="1"/>
    <col min="9478" max="9728" width="11.42578125" style="904"/>
    <col min="9729" max="9729" width="77.28515625" style="904" customWidth="1"/>
    <col min="9730" max="9731" width="9.28515625" style="904" customWidth="1"/>
    <col min="9732" max="9732" width="15.28515625" style="904" customWidth="1"/>
    <col min="9733" max="9733" width="2.85546875" style="904" customWidth="1"/>
    <col min="9734" max="9984" width="11.42578125" style="904"/>
    <col min="9985" max="9985" width="77.28515625" style="904" customWidth="1"/>
    <col min="9986" max="9987" width="9.28515625" style="904" customWidth="1"/>
    <col min="9988" max="9988" width="15.28515625" style="904" customWidth="1"/>
    <col min="9989" max="9989" width="2.85546875" style="904" customWidth="1"/>
    <col min="9990" max="10240" width="11.42578125" style="904"/>
    <col min="10241" max="10241" width="77.28515625" style="904" customWidth="1"/>
    <col min="10242" max="10243" width="9.28515625" style="904" customWidth="1"/>
    <col min="10244" max="10244" width="15.28515625" style="904" customWidth="1"/>
    <col min="10245" max="10245" width="2.85546875" style="904" customWidth="1"/>
    <col min="10246" max="10496" width="11.42578125" style="904"/>
    <col min="10497" max="10497" width="77.28515625" style="904" customWidth="1"/>
    <col min="10498" max="10499" width="9.28515625" style="904" customWidth="1"/>
    <col min="10500" max="10500" width="15.28515625" style="904" customWidth="1"/>
    <col min="10501" max="10501" width="2.85546875" style="904" customWidth="1"/>
    <col min="10502" max="10752" width="11.42578125" style="904"/>
    <col min="10753" max="10753" width="77.28515625" style="904" customWidth="1"/>
    <col min="10754" max="10755" width="9.28515625" style="904" customWidth="1"/>
    <col min="10756" max="10756" width="15.28515625" style="904" customWidth="1"/>
    <col min="10757" max="10757" width="2.85546875" style="904" customWidth="1"/>
    <col min="10758" max="11008" width="11.42578125" style="904"/>
    <col min="11009" max="11009" width="77.28515625" style="904" customWidth="1"/>
    <col min="11010" max="11011" width="9.28515625" style="904" customWidth="1"/>
    <col min="11012" max="11012" width="15.28515625" style="904" customWidth="1"/>
    <col min="11013" max="11013" width="2.85546875" style="904" customWidth="1"/>
    <col min="11014" max="11264" width="11.42578125" style="904"/>
    <col min="11265" max="11265" width="77.28515625" style="904" customWidth="1"/>
    <col min="11266" max="11267" width="9.28515625" style="904" customWidth="1"/>
    <col min="11268" max="11268" width="15.28515625" style="904" customWidth="1"/>
    <col min="11269" max="11269" width="2.85546875" style="904" customWidth="1"/>
    <col min="11270" max="11520" width="11.42578125" style="904"/>
    <col min="11521" max="11521" width="77.28515625" style="904" customWidth="1"/>
    <col min="11522" max="11523" width="9.28515625" style="904" customWidth="1"/>
    <col min="11524" max="11524" width="15.28515625" style="904" customWidth="1"/>
    <col min="11525" max="11525" width="2.85546875" style="904" customWidth="1"/>
    <col min="11526" max="11776" width="11.42578125" style="904"/>
    <col min="11777" max="11777" width="77.28515625" style="904" customWidth="1"/>
    <col min="11778" max="11779" width="9.28515625" style="904" customWidth="1"/>
    <col min="11780" max="11780" width="15.28515625" style="904" customWidth="1"/>
    <col min="11781" max="11781" width="2.85546875" style="904" customWidth="1"/>
    <col min="11782" max="12032" width="11.42578125" style="904"/>
    <col min="12033" max="12033" width="77.28515625" style="904" customWidth="1"/>
    <col min="12034" max="12035" width="9.28515625" style="904" customWidth="1"/>
    <col min="12036" max="12036" width="15.28515625" style="904" customWidth="1"/>
    <col min="12037" max="12037" width="2.85546875" style="904" customWidth="1"/>
    <col min="12038" max="12288" width="11.42578125" style="904"/>
    <col min="12289" max="12289" width="77.28515625" style="904" customWidth="1"/>
    <col min="12290" max="12291" width="9.28515625" style="904" customWidth="1"/>
    <col min="12292" max="12292" width="15.28515625" style="904" customWidth="1"/>
    <col min="12293" max="12293" width="2.85546875" style="904" customWidth="1"/>
    <col min="12294" max="12544" width="11.42578125" style="904"/>
    <col min="12545" max="12545" width="77.28515625" style="904" customWidth="1"/>
    <col min="12546" max="12547" width="9.28515625" style="904" customWidth="1"/>
    <col min="12548" max="12548" width="15.28515625" style="904" customWidth="1"/>
    <col min="12549" max="12549" width="2.85546875" style="904" customWidth="1"/>
    <col min="12550" max="12800" width="11.42578125" style="904"/>
    <col min="12801" max="12801" width="77.28515625" style="904" customWidth="1"/>
    <col min="12802" max="12803" width="9.28515625" style="904" customWidth="1"/>
    <col min="12804" max="12804" width="15.28515625" style="904" customWidth="1"/>
    <col min="12805" max="12805" width="2.85546875" style="904" customWidth="1"/>
    <col min="12806" max="13056" width="11.42578125" style="904"/>
    <col min="13057" max="13057" width="77.28515625" style="904" customWidth="1"/>
    <col min="13058" max="13059" width="9.28515625" style="904" customWidth="1"/>
    <col min="13060" max="13060" width="15.28515625" style="904" customWidth="1"/>
    <col min="13061" max="13061" width="2.85546875" style="904" customWidth="1"/>
    <col min="13062" max="13312" width="11.42578125" style="904"/>
    <col min="13313" max="13313" width="77.28515625" style="904" customWidth="1"/>
    <col min="13314" max="13315" width="9.28515625" style="904" customWidth="1"/>
    <col min="13316" max="13316" width="15.28515625" style="904" customWidth="1"/>
    <col min="13317" max="13317" width="2.85546875" style="904" customWidth="1"/>
    <col min="13318" max="13568" width="11.42578125" style="904"/>
    <col min="13569" max="13569" width="77.28515625" style="904" customWidth="1"/>
    <col min="13570" max="13571" width="9.28515625" style="904" customWidth="1"/>
    <col min="13572" max="13572" width="15.28515625" style="904" customWidth="1"/>
    <col min="13573" max="13573" width="2.85546875" style="904" customWidth="1"/>
    <col min="13574" max="13824" width="11.42578125" style="904"/>
    <col min="13825" max="13825" width="77.28515625" style="904" customWidth="1"/>
    <col min="13826" max="13827" width="9.28515625" style="904" customWidth="1"/>
    <col min="13828" max="13828" width="15.28515625" style="904" customWidth="1"/>
    <col min="13829" max="13829" width="2.85546875" style="904" customWidth="1"/>
    <col min="13830" max="14080" width="11.42578125" style="904"/>
    <col min="14081" max="14081" width="77.28515625" style="904" customWidth="1"/>
    <col min="14082" max="14083" width="9.28515625" style="904" customWidth="1"/>
    <col min="14084" max="14084" width="15.28515625" style="904" customWidth="1"/>
    <col min="14085" max="14085" width="2.85546875" style="904" customWidth="1"/>
    <col min="14086" max="14336" width="11.42578125" style="904"/>
    <col min="14337" max="14337" width="77.28515625" style="904" customWidth="1"/>
    <col min="14338" max="14339" width="9.28515625" style="904" customWidth="1"/>
    <col min="14340" max="14340" width="15.28515625" style="904" customWidth="1"/>
    <col min="14341" max="14341" width="2.85546875" style="904" customWidth="1"/>
    <col min="14342" max="14592" width="11.42578125" style="904"/>
    <col min="14593" max="14593" width="77.28515625" style="904" customWidth="1"/>
    <col min="14594" max="14595" width="9.28515625" style="904" customWidth="1"/>
    <col min="14596" max="14596" width="15.28515625" style="904" customWidth="1"/>
    <col min="14597" max="14597" width="2.85546875" style="904" customWidth="1"/>
    <col min="14598" max="14848" width="11.42578125" style="904"/>
    <col min="14849" max="14849" width="77.28515625" style="904" customWidth="1"/>
    <col min="14850" max="14851" width="9.28515625" style="904" customWidth="1"/>
    <col min="14852" max="14852" width="15.28515625" style="904" customWidth="1"/>
    <col min="14853" max="14853" width="2.85546875" style="904" customWidth="1"/>
    <col min="14854" max="15104" width="11.42578125" style="904"/>
    <col min="15105" max="15105" width="77.28515625" style="904" customWidth="1"/>
    <col min="15106" max="15107" width="9.28515625" style="904" customWidth="1"/>
    <col min="15108" max="15108" width="15.28515625" style="904" customWidth="1"/>
    <col min="15109" max="15109" width="2.85546875" style="904" customWidth="1"/>
    <col min="15110" max="15360" width="11.42578125" style="904"/>
    <col min="15361" max="15361" width="77.28515625" style="904" customWidth="1"/>
    <col min="15362" max="15363" width="9.28515625" style="904" customWidth="1"/>
    <col min="15364" max="15364" width="15.28515625" style="904" customWidth="1"/>
    <col min="15365" max="15365" width="2.85546875" style="904" customWidth="1"/>
    <col min="15366" max="15616" width="11.42578125" style="904"/>
    <col min="15617" max="15617" width="77.28515625" style="904" customWidth="1"/>
    <col min="15618" max="15619" width="9.28515625" style="904" customWidth="1"/>
    <col min="15620" max="15620" width="15.28515625" style="904" customWidth="1"/>
    <col min="15621" max="15621" width="2.85546875" style="904" customWidth="1"/>
    <col min="15622" max="15872" width="11.42578125" style="904"/>
    <col min="15873" max="15873" width="77.28515625" style="904" customWidth="1"/>
    <col min="15874" max="15875" width="9.28515625" style="904" customWidth="1"/>
    <col min="15876" max="15876" width="15.28515625" style="904" customWidth="1"/>
    <col min="15877" max="15877" width="2.85546875" style="904" customWidth="1"/>
    <col min="15878" max="16128" width="11.42578125" style="904"/>
    <col min="16129" max="16129" width="77.28515625" style="904" customWidth="1"/>
    <col min="16130" max="16131" width="9.28515625" style="904" customWidth="1"/>
    <col min="16132" max="16132" width="15.28515625" style="904" customWidth="1"/>
    <col min="16133" max="16133" width="2.85546875" style="904" customWidth="1"/>
    <col min="16134" max="16384" width="11.42578125" style="904"/>
  </cols>
  <sheetData>
    <row r="1" spans="1:206" s="84" customFormat="1" ht="17.25" customHeight="1">
      <c r="A1" s="948"/>
      <c r="B1" s="928"/>
      <c r="C1" s="928"/>
      <c r="D1" s="928"/>
    </row>
    <row r="2" spans="1:206" s="74" customFormat="1" ht="27" customHeight="1">
      <c r="A2" s="914" t="s">
        <v>1091</v>
      </c>
      <c r="B2" s="914"/>
      <c r="C2" s="914"/>
      <c r="D2" s="914"/>
    </row>
    <row r="3" spans="1:206" s="74" customFormat="1" ht="27.75" customHeight="1">
      <c r="A3" s="914" t="s">
        <v>1305</v>
      </c>
      <c r="B3" s="914"/>
      <c r="C3" s="914"/>
      <c r="D3" s="914"/>
    </row>
    <row r="4" spans="1:206" s="89" customFormat="1" ht="28.5" customHeight="1">
      <c r="A4" s="922" t="s">
        <v>1537</v>
      </c>
      <c r="B4" s="922"/>
      <c r="C4" s="922"/>
      <c r="D4" s="922"/>
    </row>
    <row r="5" spans="1:206" s="74" customFormat="1" ht="9" customHeight="1">
      <c r="A5" s="914"/>
      <c r="B5" s="914"/>
      <c r="C5" s="914"/>
      <c r="D5" s="914"/>
    </row>
    <row r="6" spans="1:206" s="904" customFormat="1" ht="6.75" customHeight="1">
      <c r="A6" s="244"/>
    </row>
    <row r="7" spans="1:206" s="904" customFormat="1" ht="5.25" customHeight="1" thickBot="1">
      <c r="A7" s="244"/>
      <c r="B7" s="798"/>
      <c r="C7" s="798"/>
      <c r="D7" s="798"/>
    </row>
    <row r="8" spans="1:206" s="904" customFormat="1" ht="28.5" customHeight="1" thickTop="1" thickBot="1">
      <c r="A8" s="374"/>
      <c r="B8" s="90" t="s">
        <v>1095</v>
      </c>
      <c r="C8" s="90" t="s">
        <v>1096</v>
      </c>
      <c r="D8" s="90" t="s">
        <v>309</v>
      </c>
    </row>
    <row r="9" spans="1:206" s="904" customFormat="1" ht="12" customHeight="1" thickTop="1" thickBot="1">
      <c r="A9" s="375"/>
      <c r="B9" s="867"/>
      <c r="C9" s="867"/>
      <c r="D9" s="867"/>
    </row>
    <row r="10" spans="1:206" s="904" customFormat="1" ht="18" customHeight="1" thickTop="1" thickBot="1">
      <c r="A10" s="91" t="s">
        <v>310</v>
      </c>
      <c r="B10" s="90"/>
      <c r="C10" s="90"/>
      <c r="D10" s="90"/>
    </row>
    <row r="11" spans="1:206" s="904" customFormat="1" ht="18" customHeight="1" thickTop="1">
      <c r="A11" s="375" t="s">
        <v>311</v>
      </c>
      <c r="B11" s="396">
        <v>6.0299999999999999E-2</v>
      </c>
      <c r="C11" s="396">
        <v>7.8700000000000006E-2</v>
      </c>
      <c r="D11" s="396">
        <v>6.5000000000000002E-2</v>
      </c>
      <c r="E11" s="92"/>
      <c r="F11" s="92"/>
      <c r="G11" s="92"/>
      <c r="H11" s="92"/>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row>
    <row r="12" spans="1:206" s="904" customFormat="1" ht="20.25" customHeight="1">
      <c r="A12" s="375" t="s">
        <v>312</v>
      </c>
      <c r="B12" s="396">
        <v>0.83399999999999996</v>
      </c>
      <c r="C12" s="396">
        <v>0.82699999999999996</v>
      </c>
      <c r="D12" s="396">
        <v>0.83220000000000005</v>
      </c>
    </row>
    <row r="13" spans="1:206" s="904" customFormat="1" ht="12" customHeight="1" thickBot="1">
      <c r="A13" s="375"/>
      <c r="B13" s="396"/>
      <c r="C13" s="396"/>
      <c r="D13" s="396"/>
    </row>
    <row r="14" spans="1:206" s="904" customFormat="1" ht="15" customHeight="1" thickTop="1" thickBot="1">
      <c r="A14" s="91" t="s">
        <v>313</v>
      </c>
      <c r="B14" s="90"/>
      <c r="C14" s="90"/>
      <c r="D14" s="90"/>
    </row>
    <row r="15" spans="1:206" s="904" customFormat="1" ht="20.25" customHeight="1" thickTop="1">
      <c r="A15" s="376" t="s">
        <v>314</v>
      </c>
      <c r="B15" s="396">
        <v>0.79910000000000003</v>
      </c>
      <c r="C15" s="396">
        <v>0.78500000000000003</v>
      </c>
      <c r="D15" s="396">
        <v>0.79559999999999997</v>
      </c>
    </row>
    <row r="16" spans="1:206" s="904" customFormat="1" ht="18" customHeight="1">
      <c r="A16" s="376" t="s">
        <v>315</v>
      </c>
      <c r="B16" s="396">
        <v>0.79910000000000003</v>
      </c>
      <c r="C16" s="396">
        <v>0.78500000000000003</v>
      </c>
      <c r="D16" s="396">
        <v>0.79559999999999997</v>
      </c>
    </row>
    <row r="17" spans="1:4" s="904" customFormat="1" ht="20.25" customHeight="1">
      <c r="A17" s="375" t="s">
        <v>316</v>
      </c>
      <c r="B17" s="396">
        <v>6.2399999999999997E-2</v>
      </c>
      <c r="C17" s="396">
        <v>0.10009999999999999</v>
      </c>
      <c r="D17" s="396">
        <v>7.1999999999999995E-2</v>
      </c>
    </row>
    <row r="18" spans="1:4" s="904" customFormat="1" ht="20.25" customHeight="1">
      <c r="A18" s="376" t="s">
        <v>317</v>
      </c>
      <c r="B18" s="396">
        <v>2.93E-2</v>
      </c>
      <c r="C18" s="396">
        <v>2.5999999999999999E-2</v>
      </c>
      <c r="D18" s="396">
        <v>2.8500000000000001E-2</v>
      </c>
    </row>
    <row r="19" spans="1:4" s="904" customFormat="1" ht="12" customHeight="1" thickBot="1">
      <c r="A19" s="376"/>
      <c r="B19" s="396"/>
      <c r="C19" s="396"/>
      <c r="D19" s="396"/>
    </row>
    <row r="20" spans="1:4" s="904" customFormat="1" ht="16.5" customHeight="1" thickTop="1" thickBot="1">
      <c r="A20" s="91" t="s">
        <v>318</v>
      </c>
      <c r="B20" s="90"/>
      <c r="C20" s="90"/>
      <c r="D20" s="90"/>
    </row>
    <row r="21" spans="1:4" s="904" customFormat="1" ht="20.25" customHeight="1" thickTop="1">
      <c r="A21" s="376" t="s">
        <v>319</v>
      </c>
      <c r="B21" s="396">
        <v>0.77200000000000002</v>
      </c>
      <c r="C21" s="396">
        <v>0.66920000000000002</v>
      </c>
      <c r="D21" s="396">
        <v>0.74580000000000002</v>
      </c>
    </row>
    <row r="22" spans="1:4" s="904" customFormat="1" ht="20.25" customHeight="1">
      <c r="A22" s="376" t="s">
        <v>320</v>
      </c>
      <c r="B22" s="396">
        <v>0.22800000000000001</v>
      </c>
      <c r="C22" s="396">
        <v>0.33079999999999998</v>
      </c>
      <c r="D22" s="396">
        <v>0.25419999999999998</v>
      </c>
    </row>
    <row r="23" spans="1:4" s="904" customFormat="1" ht="18" customHeight="1">
      <c r="A23" s="376" t="s">
        <v>321</v>
      </c>
      <c r="B23" s="1017">
        <v>598.28930000000003</v>
      </c>
      <c r="C23" s="1017">
        <v>329.79489999999998</v>
      </c>
      <c r="D23" s="1017">
        <v>493.36860000000001</v>
      </c>
    </row>
    <row r="24" spans="1:4" s="904" customFormat="1" ht="12" customHeight="1" thickBot="1">
      <c r="A24" s="376"/>
      <c r="B24" s="1017"/>
      <c r="C24" s="1017"/>
      <c r="D24" s="1017"/>
    </row>
    <row r="25" spans="1:4" s="904" customFormat="1" ht="17.25" customHeight="1" thickTop="1" thickBot="1">
      <c r="A25" s="91" t="s">
        <v>322</v>
      </c>
      <c r="B25" s="90"/>
      <c r="C25" s="90"/>
      <c r="D25" s="90"/>
    </row>
    <row r="26" spans="1:4" s="904" customFormat="1" ht="20.25" customHeight="1" thickTop="1">
      <c r="A26" s="375" t="s">
        <v>323</v>
      </c>
      <c r="B26" s="396">
        <v>0.96950000000000003</v>
      </c>
      <c r="C26" s="396">
        <v>0.95220000000000005</v>
      </c>
      <c r="D26" s="396">
        <v>0.96509999999999996</v>
      </c>
    </row>
    <row r="27" spans="1:4" s="904" customFormat="1" ht="20.25" customHeight="1">
      <c r="A27" s="375" t="s">
        <v>324</v>
      </c>
      <c r="B27" s="396">
        <v>1.46E-2</v>
      </c>
      <c r="C27" s="396">
        <v>6.7100000000000007E-2</v>
      </c>
      <c r="D27" s="396">
        <v>2.7900000000000001E-2</v>
      </c>
    </row>
    <row r="28" spans="1:4" s="904" customFormat="1" ht="20.25" customHeight="1">
      <c r="A28" s="376" t="s">
        <v>325</v>
      </c>
      <c r="B28" s="396">
        <v>3.0499999999999999E-2</v>
      </c>
      <c r="C28" s="396">
        <v>4.7800000000000002E-2</v>
      </c>
      <c r="D28" s="396">
        <v>3.49E-2</v>
      </c>
    </row>
    <row r="29" spans="1:4" s="904" customFormat="1" ht="18" customHeight="1">
      <c r="A29" s="376" t="s">
        <v>326</v>
      </c>
      <c r="B29" s="396">
        <v>1.2800000000000001E-2</v>
      </c>
      <c r="C29" s="396">
        <v>5.8000000000000003E-2</v>
      </c>
      <c r="D29" s="396">
        <v>2.41E-2</v>
      </c>
    </row>
    <row r="30" spans="1:4" s="904" customFormat="1" ht="20.25" customHeight="1">
      <c r="A30" s="376" t="s">
        <v>327</v>
      </c>
      <c r="B30" s="396">
        <v>0.1515</v>
      </c>
      <c r="C30" s="396">
        <v>0.1779</v>
      </c>
      <c r="D30" s="396">
        <v>0.1676</v>
      </c>
    </row>
    <row r="31" spans="1:4" s="904" customFormat="1" ht="20.25" customHeight="1">
      <c r="A31" s="376" t="s">
        <v>328</v>
      </c>
      <c r="B31" s="396">
        <v>1.6E-2</v>
      </c>
      <c r="C31" s="396">
        <v>1.34E-2</v>
      </c>
      <c r="D31" s="396">
        <v>1.5299999999999999E-2</v>
      </c>
    </row>
    <row r="32" spans="1:4" s="904" customFormat="1" ht="20.25" customHeight="1">
      <c r="A32" s="376" t="s">
        <v>329</v>
      </c>
      <c r="B32" s="396">
        <v>4.3900000000000002E-2</v>
      </c>
      <c r="C32" s="396">
        <v>4.4600000000000001E-2</v>
      </c>
      <c r="D32" s="396">
        <v>4.41E-2</v>
      </c>
    </row>
    <row r="33" spans="1:4" s="904" customFormat="1" ht="20.25" customHeight="1">
      <c r="A33" s="376" t="s">
        <v>330</v>
      </c>
      <c r="B33" s="396">
        <v>0.94920000000000004</v>
      </c>
      <c r="C33" s="396">
        <v>0.93610000000000004</v>
      </c>
      <c r="D33" s="396">
        <v>0.94569999999999999</v>
      </c>
    </row>
    <row r="34" spans="1:4" s="904" customFormat="1" ht="20.25" customHeight="1">
      <c r="A34" s="376" t="s">
        <v>331</v>
      </c>
      <c r="B34" s="396">
        <v>1.9199999999999998E-2</v>
      </c>
      <c r="C34" s="396">
        <v>1.9400000000000001E-2</v>
      </c>
      <c r="D34" s="396">
        <v>1.9199999999999998E-2</v>
      </c>
    </row>
    <row r="35" spans="1:4" s="904" customFormat="1" ht="20.25" customHeight="1">
      <c r="A35" s="376" t="s">
        <v>332</v>
      </c>
      <c r="B35" s="396">
        <v>5.5999999999999999E-3</v>
      </c>
      <c r="C35" s="396">
        <v>1.0200000000000001E-2</v>
      </c>
      <c r="D35" s="396">
        <v>6.8999999999999999E-3</v>
      </c>
    </row>
    <row r="36" spans="1:4" s="904" customFormat="1" ht="20.25" customHeight="1">
      <c r="A36" s="376" t="s">
        <v>333</v>
      </c>
      <c r="B36" s="396">
        <v>1.6000000000000001E-3</v>
      </c>
      <c r="C36" s="396">
        <v>6.9999999999999999E-4</v>
      </c>
      <c r="D36" s="396">
        <v>1.2999999999999999E-3</v>
      </c>
    </row>
    <row r="37" spans="1:4" s="904" customFormat="1" ht="20.25" customHeight="1">
      <c r="A37" s="376" t="s">
        <v>334</v>
      </c>
      <c r="B37" s="396">
        <v>2.8999999999999998E-3</v>
      </c>
      <c r="C37" s="396">
        <v>3.7000000000000002E-3</v>
      </c>
      <c r="D37" s="396">
        <v>3.0999999999999999E-3</v>
      </c>
    </row>
    <row r="38" spans="1:4" s="904" customFormat="1" ht="20.25" customHeight="1">
      <c r="A38" s="376" t="s">
        <v>335</v>
      </c>
      <c r="B38" s="396">
        <v>2.1499999999999998E-2</v>
      </c>
      <c r="C38" s="396">
        <v>2.9899999999999999E-2</v>
      </c>
      <c r="D38" s="396">
        <v>2.3699999999999999E-2</v>
      </c>
    </row>
    <row r="39" spans="1:4" s="904" customFormat="1" ht="12" customHeight="1" thickBot="1">
      <c r="A39" s="376"/>
      <c r="B39" s="396"/>
      <c r="C39" s="396"/>
      <c r="D39" s="396"/>
    </row>
    <row r="40" spans="1:4" s="904" customFormat="1" ht="17.25" customHeight="1" thickTop="1" thickBot="1">
      <c r="A40" s="91" t="s">
        <v>336</v>
      </c>
      <c r="B40" s="90"/>
      <c r="C40" s="90"/>
      <c r="D40" s="90"/>
    </row>
    <row r="41" spans="1:4" s="904" customFormat="1" ht="20.25" customHeight="1" thickTop="1">
      <c r="A41" s="376" t="s">
        <v>337</v>
      </c>
      <c r="B41" s="396">
        <v>0.45729999999999998</v>
      </c>
      <c r="C41" s="396">
        <v>0.68479999999999996</v>
      </c>
      <c r="D41" s="396">
        <v>0.5091</v>
      </c>
    </row>
    <row r="42" spans="1:4" s="904" customFormat="1" ht="20.25" customHeight="1">
      <c r="A42" s="376" t="s">
        <v>338</v>
      </c>
      <c r="B42" s="396">
        <v>0.70520000000000005</v>
      </c>
      <c r="C42" s="396">
        <v>1.2403999999999999</v>
      </c>
      <c r="D42" s="396">
        <v>0.82709999999999995</v>
      </c>
    </row>
    <row r="43" spans="1:4" s="904" customFormat="1" ht="20.25" customHeight="1">
      <c r="A43" s="376" t="s">
        <v>339</v>
      </c>
      <c r="B43" s="396">
        <v>9.9900000000000003E-2</v>
      </c>
      <c r="C43" s="396">
        <v>0.15279999999999999</v>
      </c>
      <c r="D43" s="396">
        <v>0.1133</v>
      </c>
    </row>
    <row r="44" spans="1:4" s="904" customFormat="1" ht="20.25" customHeight="1">
      <c r="A44" s="376" t="s">
        <v>340</v>
      </c>
      <c r="B44" s="396">
        <v>9.2999999999999999E-2</v>
      </c>
      <c r="C44" s="396">
        <v>0.14249999999999999</v>
      </c>
      <c r="D44" s="396">
        <v>0.1055</v>
      </c>
    </row>
    <row r="45" spans="1:4" s="904" customFormat="1" ht="12" customHeight="1" thickBot="1">
      <c r="A45" s="376"/>
      <c r="B45" s="396"/>
      <c r="C45" s="396"/>
      <c r="D45" s="396"/>
    </row>
    <row r="46" spans="1:4" s="904" customFormat="1" ht="17.25" customHeight="1" thickTop="1" thickBot="1">
      <c r="A46" s="91" t="s">
        <v>341</v>
      </c>
      <c r="B46" s="90"/>
      <c r="C46" s="90"/>
      <c r="D46" s="90"/>
    </row>
    <row r="47" spans="1:4" s="904" customFormat="1" ht="20.25" customHeight="1" thickTop="1">
      <c r="A47" s="375" t="s">
        <v>342</v>
      </c>
      <c r="B47" s="396">
        <v>6.9199999999999998E-2</v>
      </c>
      <c r="C47" s="396">
        <v>6.7599999999999993E-2</v>
      </c>
      <c r="D47" s="396">
        <v>6.88E-2</v>
      </c>
    </row>
    <row r="48" spans="1:4" s="904" customFormat="1" ht="18" customHeight="1">
      <c r="A48" s="376" t="s">
        <v>343</v>
      </c>
      <c r="B48" s="396">
        <v>6.9099999999999995E-2</v>
      </c>
      <c r="C48" s="396">
        <v>6.3299999999999995E-2</v>
      </c>
      <c r="D48" s="396">
        <v>6.7599999999999993E-2</v>
      </c>
    </row>
    <row r="49" spans="1:4" s="904" customFormat="1" ht="20.25" customHeight="1">
      <c r="A49" s="376" t="s">
        <v>344</v>
      </c>
      <c r="B49" s="396">
        <v>0.37569999999999998</v>
      </c>
      <c r="C49" s="396">
        <v>0.60399999999999998</v>
      </c>
      <c r="D49" s="396">
        <v>0.4325</v>
      </c>
    </row>
    <row r="50" spans="1:4" s="904" customFormat="1" ht="20.25" customHeight="1">
      <c r="A50" s="376" t="s">
        <v>345</v>
      </c>
      <c r="B50" s="396">
        <v>2.7300000000000001E-2</v>
      </c>
      <c r="C50" s="396">
        <v>0.15090000000000001</v>
      </c>
      <c r="D50" s="396">
        <v>5.8000000000000003E-2</v>
      </c>
    </row>
    <row r="51" spans="1:4" s="904" customFormat="1" ht="18" customHeight="1">
      <c r="A51" s="376" t="s">
        <v>346</v>
      </c>
      <c r="B51" s="396">
        <v>0.14860000000000001</v>
      </c>
      <c r="C51" s="396">
        <v>0.25929999999999997</v>
      </c>
      <c r="D51" s="396">
        <v>0.17610000000000001</v>
      </c>
    </row>
    <row r="52" spans="1:4" s="904" customFormat="1" ht="18" customHeight="1">
      <c r="A52" s="376" t="s">
        <v>347</v>
      </c>
      <c r="B52" s="396">
        <v>0.1191</v>
      </c>
      <c r="C52" s="396">
        <v>0.1157</v>
      </c>
      <c r="D52" s="396">
        <v>0.1183</v>
      </c>
    </row>
    <row r="53" spans="1:4" s="904" customFormat="1" ht="12" customHeight="1" thickBot="1">
      <c r="A53" s="376"/>
      <c r="B53" s="396"/>
      <c r="C53" s="396"/>
      <c r="D53" s="396"/>
    </row>
    <row r="54" spans="1:4" s="904" customFormat="1" ht="17.25" customHeight="1" thickTop="1" thickBot="1">
      <c r="A54" s="91" t="s">
        <v>348</v>
      </c>
      <c r="B54" s="90"/>
      <c r="C54" s="90"/>
      <c r="D54" s="90"/>
    </row>
    <row r="55" spans="1:4" s="904" customFormat="1" ht="18" customHeight="1" thickTop="1">
      <c r="A55" s="376" t="s">
        <v>349</v>
      </c>
      <c r="B55" s="396">
        <v>0.87819999999999998</v>
      </c>
      <c r="C55" s="396">
        <v>0.89100000000000001</v>
      </c>
      <c r="D55" s="396">
        <v>0.88160000000000005</v>
      </c>
    </row>
    <row r="56" spans="1:4" s="904" customFormat="1" ht="18" customHeight="1">
      <c r="A56" s="376" t="s">
        <v>350</v>
      </c>
      <c r="B56" s="396">
        <v>0.88390000000000002</v>
      </c>
      <c r="C56" s="396">
        <v>0.86409999999999998</v>
      </c>
      <c r="D56" s="396">
        <v>0.87860000000000005</v>
      </c>
    </row>
    <row r="57" spans="1:4" s="904" customFormat="1" ht="18" customHeight="1">
      <c r="A57" s="376" t="s">
        <v>351</v>
      </c>
      <c r="B57" s="396">
        <v>6.7400000000000002E-2</v>
      </c>
      <c r="C57" s="396">
        <v>0.1009</v>
      </c>
      <c r="D57" s="396">
        <v>7.6200000000000004E-2</v>
      </c>
    </row>
    <row r="58" spans="1:4" s="904" customFormat="1" ht="18" customHeight="1">
      <c r="A58" s="376" t="s">
        <v>352</v>
      </c>
      <c r="B58" s="396">
        <v>1.7616000000000001</v>
      </c>
      <c r="C58" s="396">
        <v>1.7214</v>
      </c>
      <c r="D58" s="396">
        <v>1.7516</v>
      </c>
    </row>
    <row r="59" spans="1:4" s="904" customFormat="1" ht="9.75" customHeight="1" thickBot="1">
      <c r="A59" s="377"/>
      <c r="B59" s="868"/>
      <c r="C59" s="868"/>
      <c r="D59" s="868"/>
    </row>
    <row r="60" spans="1:4" s="60" customFormat="1" ht="12" customHeight="1" thickTop="1">
      <c r="A60" s="95" t="s">
        <v>353</v>
      </c>
      <c r="B60" s="869"/>
      <c r="C60" s="869"/>
      <c r="D60" s="869"/>
    </row>
    <row r="61" spans="1:4" s="60" customFormat="1" ht="45.75" customHeight="1">
      <c r="A61" s="946" t="s">
        <v>354</v>
      </c>
      <c r="B61" s="947"/>
      <c r="C61" s="947"/>
      <c r="D61" s="947"/>
    </row>
    <row r="62" spans="1:4" s="60" customFormat="1" ht="35.25" customHeight="1">
      <c r="A62" s="946" t="s">
        <v>355</v>
      </c>
      <c r="B62" s="947"/>
      <c r="C62" s="947"/>
      <c r="D62" s="947"/>
    </row>
    <row r="63" spans="1:4" s="60" customFormat="1" ht="11.25">
      <c r="A63" s="97" t="s">
        <v>850</v>
      </c>
      <c r="B63" s="870"/>
      <c r="C63" s="870"/>
      <c r="D63" s="870"/>
    </row>
    <row r="64" spans="1:4" s="904" customFormat="1" ht="15.75" thickBot="1">
      <c r="A64" s="60"/>
      <c r="B64" s="838"/>
      <c r="C64" s="838"/>
      <c r="D64" s="838"/>
    </row>
    <row r="65" spans="1:4" s="148" customFormat="1" ht="18" customHeight="1" thickTop="1" thickBot="1">
      <c r="A65" s="91"/>
      <c r="B65" s="90" t="s">
        <v>1095</v>
      </c>
      <c r="C65" s="90" t="s">
        <v>1096</v>
      </c>
      <c r="D65" s="90" t="s">
        <v>309</v>
      </c>
    </row>
    <row r="66" spans="1:4" s="148" customFormat="1" ht="18" customHeight="1" thickTop="1" thickBot="1">
      <c r="A66" s="91" t="s">
        <v>356</v>
      </c>
      <c r="B66" s="90"/>
      <c r="C66" s="90"/>
      <c r="D66" s="90"/>
    </row>
    <row r="67" spans="1:4" s="148" customFormat="1" ht="18" customHeight="1" thickTop="1">
      <c r="A67" s="376" t="s">
        <v>357</v>
      </c>
      <c r="B67" s="396">
        <v>9.9500000000000005E-2</v>
      </c>
      <c r="C67" s="396">
        <v>6.2899999999999998E-2</v>
      </c>
      <c r="D67" s="396">
        <v>5.67E-2</v>
      </c>
    </row>
    <row r="68" spans="1:4" s="148" customFormat="1" ht="18" customHeight="1">
      <c r="A68" s="376" t="s">
        <v>358</v>
      </c>
      <c r="B68" s="396">
        <v>0.1037</v>
      </c>
      <c r="C68" s="396">
        <v>6.5799999999999997E-2</v>
      </c>
      <c r="D68" s="396">
        <v>5.91E-2</v>
      </c>
    </row>
    <row r="69" spans="1:4" s="148" customFormat="1" ht="18" customHeight="1">
      <c r="A69" s="376" t="s">
        <v>359</v>
      </c>
      <c r="B69" s="396">
        <v>8.4599999999999995E-2</v>
      </c>
      <c r="C69" s="396">
        <v>4.58E-2</v>
      </c>
      <c r="D69" s="396">
        <v>4.6899999999999997E-2</v>
      </c>
    </row>
    <row r="70" spans="1:4" s="148" customFormat="1" ht="18" customHeight="1">
      <c r="A70" s="376" t="s">
        <v>360</v>
      </c>
      <c r="B70" s="396">
        <v>7.7999999999999996E-3</v>
      </c>
      <c r="C70" s="396">
        <v>-1.14E-2</v>
      </c>
      <c r="D70" s="396">
        <v>1.8E-3</v>
      </c>
    </row>
    <row r="71" spans="1:4" s="148" customFormat="1" ht="18" customHeight="1">
      <c r="A71" s="376" t="s">
        <v>361</v>
      </c>
      <c r="B71" s="396">
        <v>7.6E-3</v>
      </c>
      <c r="C71" s="396">
        <v>-1.14E-2</v>
      </c>
      <c r="D71" s="396">
        <v>1.6999999999999999E-3</v>
      </c>
    </row>
    <row r="72" spans="1:4" s="148" customFormat="1" ht="18" customHeight="1">
      <c r="A72" s="376" t="s">
        <v>362</v>
      </c>
      <c r="B72" s="396">
        <v>4.1999999999999997E-3</v>
      </c>
      <c r="C72" s="396">
        <v>-1.14E-2</v>
      </c>
      <c r="D72" s="396">
        <v>1E-4</v>
      </c>
    </row>
    <row r="73" spans="1:4" s="148" customFormat="1" ht="18" customHeight="1" thickBot="1">
      <c r="A73" s="376" t="s">
        <v>363</v>
      </c>
      <c r="B73" s="396">
        <v>6.0499999999999998E-2</v>
      </c>
      <c r="C73" s="396">
        <v>-0.17030000000000001</v>
      </c>
      <c r="D73" s="396">
        <v>1.1000000000000001E-3</v>
      </c>
    </row>
    <row r="74" spans="1:4" s="148" customFormat="1" ht="18" customHeight="1" thickTop="1" thickBot="1">
      <c r="A74" s="91" t="s">
        <v>364</v>
      </c>
      <c r="B74" s="90"/>
      <c r="C74" s="90"/>
      <c r="D74" s="90"/>
    </row>
    <row r="75" spans="1:4" s="148" customFormat="1" ht="18" customHeight="1" thickTop="1">
      <c r="A75" s="376" t="s">
        <v>365</v>
      </c>
      <c r="B75" s="396">
        <v>0.12790000000000001</v>
      </c>
      <c r="C75" s="396">
        <v>9.1999999999999998E-2</v>
      </c>
      <c r="D75" s="396">
        <v>7.4700000000000003E-2</v>
      </c>
    </row>
    <row r="76" spans="1:4" s="148" customFormat="1" ht="18" customHeight="1">
      <c r="A76" s="376" t="s">
        <v>366</v>
      </c>
      <c r="B76" s="396">
        <v>-2.8400000000000002E-2</v>
      </c>
      <c r="C76" s="396">
        <v>-2.9100000000000001E-2</v>
      </c>
      <c r="D76" s="396">
        <v>-1.7999999999999999E-2</v>
      </c>
    </row>
    <row r="77" spans="1:4" s="148" customFormat="1" ht="18" customHeight="1">
      <c r="A77" s="376" t="s">
        <v>367</v>
      </c>
      <c r="B77" s="396">
        <v>3.44E-2</v>
      </c>
      <c r="C77" s="396">
        <v>3.5900000000000001E-2</v>
      </c>
      <c r="D77" s="396">
        <v>2.23E-2</v>
      </c>
    </row>
    <row r="78" spans="1:4" s="148" customFormat="1" ht="18" customHeight="1">
      <c r="A78" s="376" t="s">
        <v>368</v>
      </c>
      <c r="B78" s="396">
        <v>0</v>
      </c>
      <c r="C78" s="396">
        <v>0</v>
      </c>
      <c r="D78" s="396">
        <v>0</v>
      </c>
    </row>
    <row r="79" spans="1:4" s="148" customFormat="1" ht="18" customHeight="1">
      <c r="A79" s="376" t="s">
        <v>369</v>
      </c>
      <c r="B79" s="396">
        <v>-1.9199999999999998E-2</v>
      </c>
      <c r="C79" s="396">
        <v>-1.9900000000000001E-2</v>
      </c>
      <c r="D79" s="396">
        <v>-1.2200000000000001E-2</v>
      </c>
    </row>
    <row r="80" spans="1:4" s="148" customFormat="1" ht="18" customHeight="1">
      <c r="A80" s="376" t="s">
        <v>370</v>
      </c>
      <c r="B80" s="396">
        <v>4.3E-3</v>
      </c>
      <c r="C80" s="396">
        <v>2.8E-3</v>
      </c>
      <c r="D80" s="396">
        <v>2.5000000000000001E-3</v>
      </c>
    </row>
    <row r="81" spans="1:4" s="148" customFormat="1" ht="18" customHeight="1">
      <c r="A81" s="376" t="s">
        <v>371</v>
      </c>
      <c r="B81" s="396">
        <v>-7.6700000000000004E-2</v>
      </c>
      <c r="C81" s="396">
        <v>-5.7299999999999997E-2</v>
      </c>
      <c r="D81" s="396">
        <v>-4.5199999999999997E-2</v>
      </c>
    </row>
    <row r="82" spans="1:4" s="148" customFormat="1" ht="18" customHeight="1">
      <c r="A82" s="376" t="s">
        <v>372</v>
      </c>
      <c r="B82" s="396">
        <v>-2.9999999999999997E-4</v>
      </c>
      <c r="C82" s="396">
        <v>1E-4</v>
      </c>
      <c r="D82" s="396">
        <v>-1E-4</v>
      </c>
    </row>
    <row r="83" spans="1:4" s="148" customFormat="1" ht="18" customHeight="1" thickBot="1">
      <c r="A83" s="376" t="s">
        <v>373</v>
      </c>
      <c r="B83" s="396">
        <v>0.1384</v>
      </c>
      <c r="C83" s="396">
        <v>0.14119999999999999</v>
      </c>
      <c r="D83" s="396">
        <v>9.8000000000000004E-2</v>
      </c>
    </row>
    <row r="84" spans="1:4" s="148" customFormat="1" ht="18" customHeight="1" thickTop="1" thickBot="1">
      <c r="A84" s="91" t="s">
        <v>374</v>
      </c>
      <c r="B84" s="90"/>
      <c r="C84" s="90"/>
      <c r="D84" s="90"/>
    </row>
    <row r="85" spans="1:4" s="148" customFormat="1" ht="18" customHeight="1" thickTop="1">
      <c r="A85" s="376" t="s">
        <v>375</v>
      </c>
      <c r="B85" s="396">
        <v>0.14910000000000001</v>
      </c>
      <c r="C85" s="396">
        <v>0.1133</v>
      </c>
      <c r="D85" s="396">
        <v>8.8800000000000004E-2</v>
      </c>
    </row>
    <row r="86" spans="1:4" s="148" customFormat="1" ht="18" customHeight="1">
      <c r="A86" s="376" t="s">
        <v>376</v>
      </c>
      <c r="B86" s="396">
        <v>0.19950000000000001</v>
      </c>
      <c r="C86" s="396">
        <v>0.107</v>
      </c>
      <c r="D86" s="396">
        <v>0.1021</v>
      </c>
    </row>
    <row r="87" spans="1:4" s="148" customFormat="1" ht="18" customHeight="1">
      <c r="A87" s="376" t="s">
        <v>377</v>
      </c>
      <c r="B87" s="396">
        <v>0.17069999999999999</v>
      </c>
      <c r="C87" s="396">
        <v>8.9300000000000004E-2</v>
      </c>
      <c r="D87" s="396">
        <v>0.1016</v>
      </c>
    </row>
    <row r="88" spans="1:4" s="148" customFormat="1" ht="18" customHeight="1">
      <c r="A88" s="376" t="s">
        <v>378</v>
      </c>
      <c r="B88" s="396">
        <v>7.5200000000000003E-2</v>
      </c>
      <c r="C88" s="396">
        <v>3.0800000000000001E-2</v>
      </c>
      <c r="D88" s="396">
        <v>2.6200000000000001E-2</v>
      </c>
    </row>
    <row r="89" spans="1:4" s="148" customFormat="1" ht="18" customHeight="1">
      <c r="A89" s="376" t="s">
        <v>379</v>
      </c>
      <c r="B89" s="396">
        <v>5.0000000000000001E-3</v>
      </c>
      <c r="C89" s="396">
        <v>5.7000000000000002E-3</v>
      </c>
      <c r="D89" s="396">
        <v>5.1999999999999998E-3</v>
      </c>
    </row>
    <row r="90" spans="1:4" s="148" customFormat="1" ht="18" customHeight="1">
      <c r="A90" s="376" t="s">
        <v>380</v>
      </c>
      <c r="B90" s="396">
        <v>1.9400000000000001E-2</v>
      </c>
      <c r="C90" s="396">
        <v>2.9999999999999997E-4</v>
      </c>
      <c r="D90" s="396">
        <v>1.7600000000000001E-2</v>
      </c>
    </row>
    <row r="91" spans="1:4" s="148" customFormat="1" ht="18" customHeight="1">
      <c r="A91" s="376" t="s">
        <v>381</v>
      </c>
      <c r="B91" s="396">
        <v>1.2699999999999999E-2</v>
      </c>
      <c r="C91" s="396">
        <v>4.4000000000000003E-3</v>
      </c>
      <c r="D91" s="435">
        <v>1.11E-2</v>
      </c>
    </row>
    <row r="92" spans="1:4" s="148" customFormat="1" ht="18" customHeight="1">
      <c r="A92" s="376" t="s">
        <v>382</v>
      </c>
      <c r="B92" s="396">
        <v>1.12E-2</v>
      </c>
      <c r="C92" s="396">
        <v>1.6000000000000001E-3</v>
      </c>
      <c r="D92" s="396">
        <v>4.3E-3</v>
      </c>
    </row>
    <row r="93" spans="1:4" s="148" customFormat="1" ht="18" customHeight="1">
      <c r="A93" s="376" t="s">
        <v>383</v>
      </c>
      <c r="B93" s="396">
        <v>1.78E-2</v>
      </c>
      <c r="C93" s="396">
        <v>1.7299999999999999E-2</v>
      </c>
      <c r="D93" s="396">
        <v>9.7999999999999997E-3</v>
      </c>
    </row>
    <row r="94" spans="1:4" s="148" customFormat="1" ht="18" customHeight="1">
      <c r="A94" s="376" t="s">
        <v>384</v>
      </c>
      <c r="B94" s="396">
        <v>3.6700000000000003E-2</v>
      </c>
      <c r="C94" s="396">
        <v>3.8100000000000002E-2</v>
      </c>
      <c r="D94" s="396">
        <v>2.4899999999999999E-2</v>
      </c>
    </row>
    <row r="95" spans="1:4" s="148" customFormat="1" ht="18" customHeight="1">
      <c r="A95" s="376" t="s">
        <v>385</v>
      </c>
      <c r="B95" s="396">
        <v>0</v>
      </c>
      <c r="C95" s="396">
        <v>0</v>
      </c>
      <c r="D95" s="396">
        <v>0</v>
      </c>
    </row>
    <row r="96" spans="1:4" s="148" customFormat="1" ht="18" customHeight="1" thickBot="1">
      <c r="A96" s="376" t="s">
        <v>386</v>
      </c>
      <c r="B96" s="396">
        <v>0</v>
      </c>
      <c r="C96" s="396">
        <v>0</v>
      </c>
      <c r="D96" s="396">
        <v>0</v>
      </c>
    </row>
    <row r="97" spans="1:4" s="148" customFormat="1" ht="18" customHeight="1" thickTop="1" thickBot="1">
      <c r="A97" s="91" t="s">
        <v>387</v>
      </c>
      <c r="B97" s="90"/>
      <c r="C97" s="90"/>
      <c r="D97" s="90"/>
    </row>
    <row r="98" spans="1:4" s="148" customFormat="1" ht="18" customHeight="1" thickTop="1" thickBot="1">
      <c r="A98" s="91" t="s">
        <v>388</v>
      </c>
      <c r="B98" s="90"/>
      <c r="C98" s="90"/>
      <c r="D98" s="90"/>
    </row>
    <row r="99" spans="1:4" s="148" customFormat="1" ht="18" customHeight="1" thickTop="1">
      <c r="A99" s="376" t="s">
        <v>389</v>
      </c>
      <c r="B99" s="396">
        <v>7.6700000000000004E-2</v>
      </c>
      <c r="C99" s="396">
        <v>5.7299999999999997E-2</v>
      </c>
      <c r="D99" s="396">
        <v>4.5199999999999997E-2</v>
      </c>
    </row>
    <row r="100" spans="1:4" s="148" customFormat="1" ht="18" customHeight="1">
      <c r="A100" s="376" t="s">
        <v>390</v>
      </c>
      <c r="B100" s="396">
        <v>8.8400000000000006E-2</v>
      </c>
      <c r="C100" s="396">
        <v>6.8599999999999994E-2</v>
      </c>
      <c r="D100" s="396">
        <v>5.1700000000000003E-2</v>
      </c>
    </row>
    <row r="101" spans="1:4" s="148" customFormat="1" ht="18" customHeight="1">
      <c r="A101" s="376" t="s">
        <v>391</v>
      </c>
      <c r="B101" s="396">
        <v>9.0800000000000006E-2</v>
      </c>
      <c r="C101" s="396">
        <v>6.7599999999999993E-2</v>
      </c>
      <c r="D101" s="396">
        <v>5.4100000000000002E-2</v>
      </c>
    </row>
    <row r="102" spans="1:4" s="148" customFormat="1" ht="18" customHeight="1" thickBot="1">
      <c r="A102" s="376" t="s">
        <v>392</v>
      </c>
      <c r="B102" s="396">
        <v>0.10249999999999999</v>
      </c>
      <c r="C102" s="396">
        <v>8.3900000000000002E-2</v>
      </c>
      <c r="D102" s="396">
        <v>6.3200000000000006E-2</v>
      </c>
    </row>
    <row r="103" spans="1:4" s="148" customFormat="1" ht="18" customHeight="1" thickTop="1" thickBot="1">
      <c r="A103" s="91" t="s">
        <v>393</v>
      </c>
      <c r="B103" s="90"/>
      <c r="C103" s="90"/>
      <c r="D103" s="90"/>
    </row>
    <row r="104" spans="1:4" s="148" customFormat="1" ht="18" customHeight="1" thickTop="1">
      <c r="A104" s="376" t="s">
        <v>394</v>
      </c>
      <c r="B104" s="396">
        <v>0.5907</v>
      </c>
      <c r="C104" s="396">
        <v>0.60119999999999996</v>
      </c>
      <c r="D104" s="396">
        <v>0.59289999999999998</v>
      </c>
    </row>
    <row r="105" spans="1:4" s="148" customFormat="1" ht="18" customHeight="1">
      <c r="A105" s="376" t="s">
        <v>395</v>
      </c>
      <c r="B105" s="396">
        <v>6.0900000000000003E-2</v>
      </c>
      <c r="C105" s="396">
        <v>3.6299999999999999E-2</v>
      </c>
      <c r="D105" s="396">
        <v>5.5800000000000002E-2</v>
      </c>
    </row>
    <row r="106" spans="1:4" s="148" customFormat="1" ht="18" customHeight="1">
      <c r="A106" s="376" t="s">
        <v>396</v>
      </c>
      <c r="B106" s="396">
        <v>0.34839999999999999</v>
      </c>
      <c r="C106" s="396">
        <v>0.36249999999999999</v>
      </c>
      <c r="D106" s="396">
        <v>0.3513</v>
      </c>
    </row>
    <row r="107" spans="1:4" s="148" customFormat="1" ht="18" customHeight="1" thickBot="1">
      <c r="A107" s="376" t="s">
        <v>397</v>
      </c>
      <c r="B107" s="396">
        <v>0.49990000000000001</v>
      </c>
      <c r="C107" s="396">
        <v>0.47910000000000003</v>
      </c>
      <c r="D107" s="396">
        <v>0.49540000000000001</v>
      </c>
    </row>
    <row r="108" spans="1:4" s="148" customFormat="1" ht="18" customHeight="1" thickTop="1" thickBot="1">
      <c r="A108" s="91" t="s">
        <v>398</v>
      </c>
      <c r="B108" s="90"/>
      <c r="C108" s="90"/>
      <c r="D108" s="90"/>
    </row>
    <row r="109" spans="1:4" s="148" customFormat="1" ht="18" customHeight="1" thickTop="1">
      <c r="A109" s="376" t="s">
        <v>399</v>
      </c>
      <c r="B109" s="396">
        <v>0.1038</v>
      </c>
      <c r="C109" s="396">
        <v>6.9400000000000003E-2</v>
      </c>
      <c r="D109" s="396">
        <v>5.9700000000000003E-2</v>
      </c>
    </row>
    <row r="110" spans="1:4" s="148" customFormat="1" ht="18" customHeight="1">
      <c r="A110" s="376" t="s">
        <v>400</v>
      </c>
      <c r="B110" s="396">
        <v>9.9500000000000005E-2</v>
      </c>
      <c r="C110" s="396">
        <v>6.2799999999999995E-2</v>
      </c>
      <c r="D110" s="396">
        <v>5.6599999999999998E-2</v>
      </c>
    </row>
    <row r="111" spans="1:4" s="148" customFormat="1" ht="18" customHeight="1">
      <c r="A111" s="375" t="s">
        <v>401</v>
      </c>
      <c r="B111" s="396">
        <v>0.1147</v>
      </c>
      <c r="C111" s="396">
        <v>7.1499999999999994E-2</v>
      </c>
      <c r="D111" s="396">
        <v>6.4100000000000004E-2</v>
      </c>
    </row>
    <row r="112" spans="1:4" s="148" customFormat="1" ht="18" customHeight="1">
      <c r="A112" s="375" t="s">
        <v>402</v>
      </c>
      <c r="B112" s="396">
        <v>0.1431</v>
      </c>
      <c r="C112" s="396">
        <v>0.10249999999999999</v>
      </c>
      <c r="D112" s="396">
        <v>8.2299999999999998E-2</v>
      </c>
    </row>
    <row r="113" spans="1:4" s="148" customFormat="1" ht="18" customHeight="1">
      <c r="A113" s="375" t="s">
        <v>403</v>
      </c>
      <c r="B113" s="396">
        <v>-2.8400000000000002E-2</v>
      </c>
      <c r="C113" s="396">
        <v>-3.1E-2</v>
      </c>
      <c r="D113" s="396">
        <v>-1.8200000000000001E-2</v>
      </c>
    </row>
    <row r="114" spans="1:4" s="148" customFormat="1" ht="18" customHeight="1">
      <c r="A114" s="375" t="s">
        <v>404</v>
      </c>
      <c r="B114" s="435">
        <v>-1.52E-2</v>
      </c>
      <c r="C114" s="396">
        <v>-8.6999999999999994E-3</v>
      </c>
      <c r="D114" s="435">
        <v>-7.4999999999999997E-3</v>
      </c>
    </row>
    <row r="115" spans="1:4" s="148" customFormat="1" ht="18" customHeight="1" thickBot="1">
      <c r="A115" s="375" t="s">
        <v>405</v>
      </c>
      <c r="B115" s="396">
        <v>4.3E-3</v>
      </c>
      <c r="C115" s="396">
        <v>6.6E-3</v>
      </c>
      <c r="D115" s="396">
        <v>3.0000000000000001E-3</v>
      </c>
    </row>
    <row r="116" spans="1:4" s="148" customFormat="1" ht="18" customHeight="1" thickTop="1" thickBot="1">
      <c r="A116" s="91" t="s">
        <v>406</v>
      </c>
      <c r="B116" s="90"/>
      <c r="C116" s="90"/>
      <c r="D116" s="90"/>
    </row>
    <row r="117" spans="1:4" s="148" customFormat="1" ht="18" customHeight="1" thickTop="1">
      <c r="A117" s="375" t="s">
        <v>399</v>
      </c>
      <c r="B117" s="396">
        <v>0.1038</v>
      </c>
      <c r="C117" s="396">
        <v>6.9400000000000003E-2</v>
      </c>
      <c r="D117" s="396">
        <v>5.9700000000000003E-2</v>
      </c>
    </row>
    <row r="118" spans="1:4" s="148" customFormat="1" ht="18" customHeight="1">
      <c r="A118" s="375" t="s">
        <v>407</v>
      </c>
      <c r="B118" s="396">
        <v>-1.9099999999999999E-2</v>
      </c>
      <c r="C118" s="396">
        <v>-2.0500000000000001E-2</v>
      </c>
      <c r="D118" s="396">
        <v>-1.2200000000000001E-2</v>
      </c>
    </row>
    <row r="119" spans="1:4" s="148" customFormat="1" ht="18" customHeight="1">
      <c r="A119" s="375" t="s">
        <v>408</v>
      </c>
      <c r="B119" s="396">
        <v>-7.6799999999999993E-2</v>
      </c>
      <c r="C119" s="396">
        <v>-6.1100000000000002E-2</v>
      </c>
      <c r="D119" s="396">
        <v>-4.5699999999999998E-2</v>
      </c>
    </row>
    <row r="120" spans="1:4" s="148" customFormat="1" ht="18" customHeight="1">
      <c r="A120" s="375" t="s">
        <v>409</v>
      </c>
      <c r="B120" s="396">
        <v>0</v>
      </c>
      <c r="C120" s="396">
        <v>0</v>
      </c>
      <c r="D120" s="396">
        <v>0</v>
      </c>
    </row>
    <row r="121" spans="1:4" s="148" customFormat="1" ht="18" customHeight="1">
      <c r="A121" s="375" t="s">
        <v>410</v>
      </c>
      <c r="B121" s="396">
        <v>-2.9999999999999997E-4</v>
      </c>
      <c r="C121" s="396">
        <v>1E-4</v>
      </c>
      <c r="D121" s="396">
        <v>-1E-4</v>
      </c>
    </row>
    <row r="122" spans="1:4" s="148" customFormat="1" ht="18" customHeight="1" thickBot="1">
      <c r="A122" s="375" t="s">
        <v>411</v>
      </c>
      <c r="B122" s="396">
        <v>0</v>
      </c>
      <c r="C122" s="396">
        <v>0</v>
      </c>
      <c r="D122" s="396">
        <v>0</v>
      </c>
    </row>
    <row r="123" spans="1:4" s="148" customFormat="1" ht="18" customHeight="1" thickTop="1" thickBot="1">
      <c r="A123" s="91" t="s">
        <v>412</v>
      </c>
      <c r="B123" s="397">
        <v>7.6E-3</v>
      </c>
      <c r="C123" s="397">
        <v>-1.21E-2</v>
      </c>
      <c r="D123" s="397">
        <v>1.6999999999999999E-3</v>
      </c>
    </row>
    <row r="124" spans="1:4" s="148" customFormat="1" ht="18" customHeight="1" thickTop="1" thickBot="1">
      <c r="A124" s="378"/>
      <c r="B124" s="508"/>
      <c r="C124" s="508"/>
      <c r="D124" s="508"/>
    </row>
    <row r="125" spans="1:4" s="60" customFormat="1" ht="12" thickTop="1">
      <c r="A125" s="100" t="s">
        <v>413</v>
      </c>
      <c r="B125" s="136"/>
      <c r="C125" s="136"/>
      <c r="D125" s="136"/>
    </row>
    <row r="126" spans="1:4" s="60" customFormat="1" ht="11.25">
      <c r="A126" s="100" t="s">
        <v>414</v>
      </c>
      <c r="B126" s="136"/>
      <c r="C126" s="136"/>
      <c r="D126" s="136"/>
    </row>
    <row r="127" spans="1:4" s="60" customFormat="1" ht="11.25">
      <c r="A127" s="100" t="s">
        <v>415</v>
      </c>
      <c r="B127" s="136"/>
      <c r="C127" s="136"/>
      <c r="D127" s="136"/>
    </row>
    <row r="128" spans="1:4" s="60" customFormat="1" ht="11.25">
      <c r="A128" s="100" t="s">
        <v>416</v>
      </c>
      <c r="B128" s="136"/>
      <c r="C128" s="136"/>
      <c r="D128" s="136"/>
    </row>
    <row r="129" spans="1:4" s="60" customFormat="1" ht="11.25">
      <c r="A129" s="100" t="s">
        <v>417</v>
      </c>
      <c r="B129" s="136"/>
      <c r="C129" s="136"/>
      <c r="D129" s="136"/>
    </row>
    <row r="130" spans="1:4" s="60" customFormat="1" ht="11.25">
      <c r="A130" s="100" t="s">
        <v>418</v>
      </c>
      <c r="B130" s="136"/>
      <c r="C130" s="136"/>
      <c r="D130" s="136"/>
    </row>
    <row r="131" spans="1:4" s="60" customFormat="1" ht="11.25">
      <c r="A131" s="100" t="s">
        <v>419</v>
      </c>
      <c r="B131" s="136"/>
      <c r="C131" s="136"/>
      <c r="D131" s="136"/>
    </row>
    <row r="132" spans="1:4" s="60" customFormat="1" ht="11.25">
      <c r="A132" s="100" t="s">
        <v>420</v>
      </c>
      <c r="B132" s="100"/>
      <c r="C132" s="100"/>
      <c r="D132" s="100"/>
    </row>
    <row r="133" spans="1:4" s="60" customFormat="1" ht="11.25">
      <c r="A133" s="100" t="s">
        <v>421</v>
      </c>
      <c r="B133" s="100"/>
      <c r="C133" s="100"/>
      <c r="D133" s="100"/>
    </row>
    <row r="134" spans="1:4" s="60" customFormat="1" ht="11.25">
      <c r="A134" s="100" t="s">
        <v>422</v>
      </c>
      <c r="B134" s="100"/>
      <c r="C134" s="100"/>
      <c r="D134" s="100"/>
    </row>
    <row r="135" spans="1:4" s="148" customFormat="1" ht="18" customHeight="1">
      <c r="B135" s="838"/>
      <c r="C135" s="838"/>
      <c r="D135" s="838"/>
    </row>
    <row r="136" spans="1:4" s="148" customFormat="1" ht="18" customHeight="1">
      <c r="B136" s="838"/>
      <c r="C136" s="838"/>
      <c r="D136" s="838"/>
    </row>
    <row r="137" spans="1:4" s="904" customFormat="1" ht="15.75">
      <c r="A137" s="726"/>
      <c r="B137" s="148"/>
      <c r="C137" s="148"/>
      <c r="D137" s="148"/>
    </row>
    <row r="138" spans="1:4" s="904" customFormat="1" ht="15.75">
      <c r="A138" s="726"/>
      <c r="B138" s="148"/>
      <c r="C138" s="148"/>
      <c r="D138" s="148"/>
    </row>
    <row r="139" spans="1:4" s="904" customFormat="1" ht="15.75">
      <c r="A139" s="726"/>
      <c r="B139" s="148"/>
      <c r="C139" s="148"/>
      <c r="D139" s="148"/>
    </row>
    <row r="140" spans="1:4" s="904" customFormat="1" ht="15.75">
      <c r="A140" s="726"/>
      <c r="B140" s="148"/>
      <c r="C140" s="148"/>
      <c r="D140" s="148"/>
    </row>
    <row r="141" spans="1:4" s="904" customFormat="1" ht="15.75">
      <c r="A141" s="726"/>
      <c r="B141" s="148"/>
      <c r="C141" s="148"/>
      <c r="D141" s="148"/>
    </row>
    <row r="142" spans="1:4" s="904" customFormat="1" ht="15.75">
      <c r="A142" s="726"/>
      <c r="B142" s="148"/>
      <c r="C142" s="148"/>
      <c r="D142" s="148"/>
    </row>
    <row r="143" spans="1:4" s="904" customFormat="1" ht="15.75">
      <c r="A143" s="726"/>
      <c r="B143" s="148"/>
      <c r="C143" s="148"/>
      <c r="D143" s="148"/>
    </row>
    <row r="144" spans="1:4" s="904" customFormat="1" ht="15.75">
      <c r="A144" s="726"/>
      <c r="B144" s="148"/>
      <c r="C144" s="148"/>
      <c r="D144" s="148"/>
    </row>
    <row r="145" spans="1:4" s="904" customFormat="1" ht="15.75">
      <c r="A145" s="726"/>
      <c r="B145" s="148"/>
      <c r="C145" s="148"/>
      <c r="D145" s="148"/>
    </row>
    <row r="146" spans="1:4" s="904" customFormat="1" ht="15.75">
      <c r="A146" s="726"/>
      <c r="B146" s="148"/>
      <c r="C146" s="148"/>
      <c r="D146" s="148"/>
    </row>
    <row r="147" spans="1:4" s="904" customFormat="1" ht="15.75">
      <c r="A147" s="79"/>
    </row>
    <row r="148" spans="1:4" s="904" customFormat="1" ht="15.75">
      <c r="A148" s="79"/>
    </row>
    <row r="149" spans="1:4" s="904" customFormat="1" ht="15.75">
      <c r="A149" s="79"/>
    </row>
    <row r="150" spans="1:4" s="904" customFormat="1" ht="15.75">
      <c r="A150" s="79"/>
    </row>
    <row r="151" spans="1:4" s="904" customFormat="1" ht="15.75">
      <c r="A151" s="79"/>
    </row>
    <row r="152" spans="1:4" s="904" customFormat="1" ht="15.75">
      <c r="A152" s="79"/>
    </row>
    <row r="153" spans="1:4" s="904" customFormat="1" ht="15.75">
      <c r="A153" s="79"/>
    </row>
    <row r="154" spans="1:4" s="904" customFormat="1" ht="15.75">
      <c r="A154" s="79"/>
    </row>
    <row r="155" spans="1:4" s="904" customFormat="1" ht="15.75">
      <c r="A155" s="79"/>
    </row>
    <row r="156" spans="1:4" s="904" customFormat="1" ht="15.75">
      <c r="A156" s="79"/>
    </row>
    <row r="157" spans="1:4" s="904" customFormat="1" ht="15.75">
      <c r="A157" s="79"/>
    </row>
    <row r="158" spans="1:4" s="904" customFormat="1" ht="15.75">
      <c r="A158" s="79"/>
    </row>
    <row r="159" spans="1:4" s="904" customFormat="1" ht="15.75">
      <c r="A159" s="79"/>
    </row>
    <row r="160" spans="1:4" s="904" customFormat="1" ht="15.75">
      <c r="A160" s="79"/>
    </row>
    <row r="161" spans="1:1" s="904" customFormat="1" ht="15.75">
      <c r="A161" s="79"/>
    </row>
    <row r="162" spans="1:1" s="904" customFormat="1" ht="15.75">
      <c r="A162" s="79"/>
    </row>
    <row r="163" spans="1:1" s="904" customFormat="1" ht="15.75">
      <c r="A163" s="79"/>
    </row>
    <row r="164" spans="1:1" s="904" customFormat="1" ht="15.75">
      <c r="A164" s="79"/>
    </row>
    <row r="165" spans="1:1" s="904" customFormat="1" ht="15.75">
      <c r="A165" s="79"/>
    </row>
    <row r="166" spans="1:1" s="904" customFormat="1" ht="15.75">
      <c r="A166" s="79"/>
    </row>
    <row r="167" spans="1:1" s="904" customFormat="1" ht="15.75">
      <c r="A167" s="79"/>
    </row>
    <row r="168" spans="1:1" s="904" customFormat="1" ht="15.75">
      <c r="A168" s="79"/>
    </row>
    <row r="169" spans="1:1" s="904" customFormat="1" ht="15.75">
      <c r="A169" s="79"/>
    </row>
    <row r="170" spans="1:1" s="904" customFormat="1" ht="15.75">
      <c r="A170" s="79"/>
    </row>
    <row r="171" spans="1:1" s="904" customFormat="1" ht="15.75">
      <c r="A171" s="79"/>
    </row>
    <row r="172" spans="1:1" s="904" customFormat="1" ht="15.75">
      <c r="A172" s="79"/>
    </row>
    <row r="173" spans="1:1" s="904" customFormat="1" ht="15.75">
      <c r="A173" s="79"/>
    </row>
    <row r="174" spans="1:1" s="904" customFormat="1" ht="15.75">
      <c r="A174" s="79"/>
    </row>
    <row r="175" spans="1:1" s="904" customFormat="1" ht="15.75">
      <c r="A175" s="79"/>
    </row>
    <row r="176" spans="1:1" s="904" customFormat="1" ht="15.75">
      <c r="A176" s="79"/>
    </row>
    <row r="177" spans="1:1" s="904" customFormat="1" ht="15.75">
      <c r="A177" s="79"/>
    </row>
    <row r="178" spans="1:1" s="904" customFormat="1" ht="15.75">
      <c r="A178" s="79"/>
    </row>
    <row r="179" spans="1:1" s="904" customFormat="1" ht="15.75">
      <c r="A179" s="79"/>
    </row>
    <row r="180" spans="1:1" s="904" customFormat="1" ht="15.75">
      <c r="A180" s="79"/>
    </row>
    <row r="181" spans="1:1" s="904" customFormat="1" ht="15.75">
      <c r="A181" s="79"/>
    </row>
    <row r="182" spans="1:1" s="904" customFormat="1" ht="15.75">
      <c r="A182" s="79"/>
    </row>
    <row r="183" spans="1:1" s="904" customFormat="1" ht="15.75">
      <c r="A183" s="79"/>
    </row>
    <row r="184" spans="1:1" s="904" customFormat="1" ht="15.75">
      <c r="A184" s="79"/>
    </row>
    <row r="185" spans="1:1" s="904" customFormat="1" ht="15.75">
      <c r="A185" s="79"/>
    </row>
    <row r="186" spans="1:1" s="904" customFormat="1" ht="15.75">
      <c r="A186" s="79"/>
    </row>
    <row r="187" spans="1:1" s="904" customFormat="1" ht="15.75">
      <c r="A187" s="79"/>
    </row>
    <row r="188" spans="1:1" s="904" customFormat="1" ht="15.75">
      <c r="A188" s="79"/>
    </row>
    <row r="189" spans="1:1" s="904" customFormat="1" ht="15.75">
      <c r="A189" s="79"/>
    </row>
    <row r="190" spans="1:1" s="904" customFormat="1" ht="15.75">
      <c r="A190" s="79"/>
    </row>
    <row r="191" spans="1:1" s="904" customFormat="1" ht="15.75">
      <c r="A191" s="79"/>
    </row>
    <row r="192" spans="1:1" s="904" customFormat="1" ht="15.75">
      <c r="A192" s="79"/>
    </row>
    <row r="193" spans="1:5" s="904" customFormat="1" ht="15.75">
      <c r="A193" s="79"/>
    </row>
    <row r="194" spans="1:5" s="904" customFormat="1" ht="15.75">
      <c r="A194" s="79"/>
    </row>
    <row r="195" spans="1:5" s="904" customFormat="1" ht="15.75">
      <c r="A195" s="79"/>
    </row>
    <row r="196" spans="1:5" s="904" customFormat="1" ht="15.75">
      <c r="A196" s="79"/>
    </row>
    <row r="197" spans="1:5" s="904" customFormat="1" ht="15.75">
      <c r="A197" s="79"/>
    </row>
    <row r="198" spans="1:5" s="904" customFormat="1" ht="15.75">
      <c r="A198" s="79"/>
    </row>
    <row r="199" spans="1:5" s="904" customFormat="1" ht="15.75">
      <c r="A199" s="79"/>
    </row>
    <row r="200" spans="1:5" s="904" customFormat="1" ht="15.75">
      <c r="A200" s="79"/>
    </row>
    <row r="201" spans="1:5" s="904" customFormat="1" ht="15.75">
      <c r="A201" s="79"/>
      <c r="E201" s="149"/>
    </row>
    <row r="202" spans="1:5" s="904" customFormat="1" ht="15.75">
      <c r="A202" s="79"/>
      <c r="E202" s="149"/>
    </row>
    <row r="203" spans="1:5" s="904" customFormat="1" ht="15.75">
      <c r="A203" s="79"/>
      <c r="E203" s="149"/>
    </row>
    <row r="204" spans="1:5" s="904" customFormat="1" ht="15.75">
      <c r="A204" s="79"/>
      <c r="E204" s="149"/>
    </row>
    <row r="205" spans="1:5" s="904" customFormat="1" ht="15.75">
      <c r="A205" s="79"/>
      <c r="E205" s="149"/>
    </row>
    <row r="206" spans="1:5" s="904" customFormat="1" ht="15.75">
      <c r="A206" s="79"/>
      <c r="E206" s="149"/>
    </row>
    <row r="207" spans="1:5" s="904" customFormat="1" ht="15.75">
      <c r="A207" s="79"/>
      <c r="E207" s="149"/>
    </row>
    <row r="208" spans="1:5" s="904" customFormat="1" ht="15.75">
      <c r="A208" s="79"/>
      <c r="E208" s="149"/>
    </row>
    <row r="209" spans="1:5" s="904" customFormat="1" ht="15.75">
      <c r="A209" s="79"/>
      <c r="E209" s="149"/>
    </row>
    <row r="210" spans="1:5" s="904" customFormat="1" ht="15.75">
      <c r="A210" s="79"/>
      <c r="E210" s="149"/>
    </row>
    <row r="211" spans="1:5" s="904" customFormat="1" ht="15.75">
      <c r="A211" s="79"/>
      <c r="E211" s="149"/>
    </row>
    <row r="212" spans="1:5" s="904" customFormat="1" ht="15.75">
      <c r="A212" s="79"/>
      <c r="E212" s="149"/>
    </row>
    <row r="213" spans="1:5" s="904" customFormat="1" ht="15.75">
      <c r="A213" s="79"/>
      <c r="E213" s="149"/>
    </row>
    <row r="214" spans="1:5" s="904" customFormat="1" ht="15.75">
      <c r="A214" s="79"/>
      <c r="E214" s="149"/>
    </row>
    <row r="215" spans="1:5" s="904" customFormat="1" ht="15.75">
      <c r="A215" s="79"/>
      <c r="E215" s="149"/>
    </row>
    <row r="216" spans="1:5" s="904" customFormat="1" ht="15.75">
      <c r="A216" s="79"/>
      <c r="E216" s="149"/>
    </row>
    <row r="217" spans="1:5" s="904" customFormat="1" ht="15.75">
      <c r="A217" s="79"/>
      <c r="E217" s="149"/>
    </row>
    <row r="218" spans="1:5" s="904" customFormat="1" ht="15.75">
      <c r="A218" s="79"/>
      <c r="E218" s="149"/>
    </row>
    <row r="219" spans="1:5" s="904" customFormat="1" ht="15.75">
      <c r="A219" s="79"/>
      <c r="E219" s="149"/>
    </row>
    <row r="220" spans="1:5" s="904" customFormat="1" ht="15.75">
      <c r="A220" s="79"/>
      <c r="E220" s="149"/>
    </row>
    <row r="221" spans="1:5" s="904" customFormat="1" ht="15.75">
      <c r="A221" s="79"/>
      <c r="E221" s="149"/>
    </row>
    <row r="222" spans="1:5" s="904" customFormat="1" ht="15.75">
      <c r="A222" s="79"/>
      <c r="E222" s="149"/>
    </row>
    <row r="223" spans="1:5" s="904" customFormat="1" ht="15.75">
      <c r="A223" s="79"/>
      <c r="E223" s="149"/>
    </row>
    <row r="224" spans="1:5" s="904" customFormat="1" ht="15.75">
      <c r="A224" s="79"/>
      <c r="E224" s="149"/>
    </row>
    <row r="225" spans="1:5" s="904" customFormat="1" ht="15.75">
      <c r="A225" s="79"/>
      <c r="E225" s="149"/>
    </row>
    <row r="226" spans="1:5" s="904" customFormat="1" ht="15.75">
      <c r="A226" s="79"/>
      <c r="E226" s="149"/>
    </row>
    <row r="227" spans="1:5" s="904" customFormat="1" ht="15.75">
      <c r="A227" s="79"/>
      <c r="E227" s="149"/>
    </row>
    <row r="228" spans="1:5" s="904" customFormat="1" ht="15.75">
      <c r="A228" s="79"/>
      <c r="E228" s="149"/>
    </row>
    <row r="229" spans="1:5" s="904" customFormat="1" ht="15.75">
      <c r="A229" s="79"/>
      <c r="E229" s="149"/>
    </row>
    <row r="230" spans="1:5" s="904" customFormat="1" ht="15.75">
      <c r="A230" s="79"/>
      <c r="E230" s="149"/>
    </row>
    <row r="231" spans="1:5" s="904" customFormat="1" ht="15.75">
      <c r="A231" s="79"/>
      <c r="E231" s="149"/>
    </row>
    <row r="232" spans="1:5" s="904" customFormat="1" ht="15.75">
      <c r="A232" s="79"/>
      <c r="E232" s="149"/>
    </row>
    <row r="233" spans="1:5" s="904" customFormat="1" ht="15.75">
      <c r="A233" s="79"/>
      <c r="E233" s="149"/>
    </row>
    <row r="234" spans="1:5" s="904" customFormat="1" ht="15.75">
      <c r="A234" s="79"/>
      <c r="E234" s="149"/>
    </row>
    <row r="235" spans="1:5" s="904" customFormat="1" ht="15.75">
      <c r="A235" s="79"/>
      <c r="E235" s="149"/>
    </row>
    <row r="236" spans="1:5" s="904" customFormat="1" ht="15.75">
      <c r="A236" s="79"/>
      <c r="E236" s="149"/>
    </row>
    <row r="237" spans="1:5" s="904" customFormat="1" ht="15.75">
      <c r="A237" s="79"/>
      <c r="E237" s="149"/>
    </row>
    <row r="238" spans="1:5" s="904" customFormat="1" ht="15.75">
      <c r="A238" s="79"/>
      <c r="E238" s="149"/>
    </row>
    <row r="239" spans="1:5" s="904" customFormat="1" ht="15.75">
      <c r="A239" s="79"/>
      <c r="E239" s="149"/>
    </row>
    <row r="240" spans="1:5" s="904" customFormat="1" ht="15.75">
      <c r="A240" s="79"/>
      <c r="E240" s="149"/>
    </row>
    <row r="241" spans="1:5" s="904" customFormat="1" ht="15.75">
      <c r="A241" s="79"/>
      <c r="E241" s="149"/>
    </row>
    <row r="242" spans="1:5" s="904" customFormat="1" ht="15.75">
      <c r="A242" s="79"/>
      <c r="E242" s="149"/>
    </row>
    <row r="243" spans="1:5" s="904" customFormat="1" ht="15.75">
      <c r="A243" s="79"/>
      <c r="E243" s="149"/>
    </row>
    <row r="244" spans="1:5" s="904" customFormat="1" ht="15.75">
      <c r="A244" s="79"/>
      <c r="E244" s="149"/>
    </row>
    <row r="245" spans="1:5" s="904" customFormat="1" ht="15.75">
      <c r="A245" s="79"/>
      <c r="E245" s="149"/>
    </row>
    <row r="246" spans="1:5" s="904" customFormat="1" ht="15.75">
      <c r="A246" s="79"/>
      <c r="E246" s="149"/>
    </row>
    <row r="247" spans="1:5" s="904" customFormat="1" ht="15.75">
      <c r="A247" s="79"/>
      <c r="E247" s="149"/>
    </row>
    <row r="248" spans="1:5" s="904" customFormat="1" ht="15.75">
      <c r="A248" s="79"/>
      <c r="E248" s="149"/>
    </row>
    <row r="249" spans="1:5" s="904" customFormat="1" ht="15.75">
      <c r="A249" s="79"/>
      <c r="E249" s="149"/>
    </row>
    <row r="250" spans="1:5" s="904" customFormat="1" ht="15.75">
      <c r="A250" s="79"/>
      <c r="E250" s="149"/>
    </row>
    <row r="251" spans="1:5" s="904" customFormat="1" ht="15.75">
      <c r="A251" s="79"/>
      <c r="E251" s="149"/>
    </row>
    <row r="252" spans="1:5" s="904" customFormat="1" ht="15.75">
      <c r="A252" s="79"/>
      <c r="E252" s="149"/>
    </row>
    <row r="253" spans="1:5" s="904" customFormat="1" ht="15.75">
      <c r="A253" s="79"/>
      <c r="E253" s="149"/>
    </row>
    <row r="254" spans="1:5" s="904" customFormat="1" ht="15.75">
      <c r="A254" s="79"/>
      <c r="E254" s="149"/>
    </row>
    <row r="255" spans="1:5" s="904" customFormat="1" ht="15.75">
      <c r="A255" s="79"/>
      <c r="E255" s="149"/>
    </row>
    <row r="256" spans="1:5" s="904" customFormat="1" ht="15.75">
      <c r="A256" s="79"/>
      <c r="E256" s="149"/>
    </row>
    <row r="257" spans="1:5" s="904" customFormat="1" ht="15.75">
      <c r="A257" s="79"/>
      <c r="E257" s="149"/>
    </row>
    <row r="258" spans="1:5" s="904" customFormat="1" ht="15.75">
      <c r="A258" s="79"/>
      <c r="E258" s="149"/>
    </row>
    <row r="259" spans="1:5" s="904" customFormat="1" ht="15.75">
      <c r="A259" s="79"/>
      <c r="E259" s="149"/>
    </row>
    <row r="260" spans="1:5" s="904" customFormat="1" ht="15.75">
      <c r="A260" s="79"/>
      <c r="E260" s="149"/>
    </row>
    <row r="261" spans="1:5" s="904" customFormat="1" ht="15.75">
      <c r="A261" s="79"/>
      <c r="E261" s="149"/>
    </row>
    <row r="262" spans="1:5" s="904" customFormat="1" ht="15.75">
      <c r="A262" s="79"/>
      <c r="E262" s="149"/>
    </row>
    <row r="263" spans="1:5" s="904" customFormat="1" ht="15.75">
      <c r="A263" s="79"/>
      <c r="E263" s="149"/>
    </row>
    <row r="264" spans="1:5" s="904" customFormat="1" ht="15.75">
      <c r="A264" s="79"/>
      <c r="E264" s="149"/>
    </row>
    <row r="265" spans="1:5" s="904" customFormat="1" ht="15.75">
      <c r="A265" s="79"/>
      <c r="E265" s="149"/>
    </row>
    <row r="266" spans="1:5" s="904" customFormat="1" ht="15.75">
      <c r="A266" s="79"/>
      <c r="E266" s="149"/>
    </row>
    <row r="267" spans="1:5" s="904" customFormat="1" ht="15.75">
      <c r="A267" s="79"/>
      <c r="E267" s="149"/>
    </row>
    <row r="268" spans="1:5" s="904" customFormat="1" ht="15.75">
      <c r="A268" s="79"/>
      <c r="E268" s="149"/>
    </row>
    <row r="269" spans="1:5" s="904" customFormat="1" ht="15.75">
      <c r="A269" s="79"/>
      <c r="E269" s="149"/>
    </row>
    <row r="270" spans="1:5" s="904" customFormat="1" ht="15.75">
      <c r="A270" s="79"/>
      <c r="E270" s="149"/>
    </row>
    <row r="271" spans="1:5" s="904" customFormat="1" ht="15.75">
      <c r="A271" s="79"/>
      <c r="E271" s="149"/>
    </row>
    <row r="272" spans="1:5" s="904" customFormat="1" ht="15.75">
      <c r="A272" s="79"/>
      <c r="E272" s="149"/>
    </row>
    <row r="273" spans="1:5" s="904" customFormat="1" ht="15.75">
      <c r="A273" s="79"/>
      <c r="E273" s="149"/>
    </row>
    <row r="274" spans="1:5" s="904" customFormat="1" ht="15.75">
      <c r="A274" s="79"/>
      <c r="E274" s="149"/>
    </row>
    <row r="275" spans="1:5" s="904" customFormat="1" ht="15.75">
      <c r="A275" s="79"/>
      <c r="E275" s="149"/>
    </row>
    <row r="276" spans="1:5" s="904" customFormat="1" ht="15.75">
      <c r="A276" s="79"/>
      <c r="E276" s="149"/>
    </row>
    <row r="277" spans="1:5" s="904" customFormat="1" ht="15.75">
      <c r="A277" s="79"/>
      <c r="E277" s="149"/>
    </row>
    <row r="278" spans="1:5" s="904" customFormat="1" ht="15.75">
      <c r="A278" s="79"/>
      <c r="E278" s="149"/>
    </row>
    <row r="279" spans="1:5" s="904" customFormat="1" ht="15.75">
      <c r="A279" s="79"/>
      <c r="E279" s="149"/>
    </row>
    <row r="280" spans="1:5" s="904" customFormat="1" ht="15.75">
      <c r="A280" s="79"/>
      <c r="E280" s="149"/>
    </row>
    <row r="281" spans="1:5" s="904" customFormat="1" ht="15.75">
      <c r="A281" s="79"/>
      <c r="E281" s="149"/>
    </row>
    <row r="282" spans="1:5" s="904" customFormat="1" ht="15.75">
      <c r="A282" s="79"/>
      <c r="E282" s="149"/>
    </row>
    <row r="283" spans="1:5" s="904" customFormat="1" ht="15.75">
      <c r="A283" s="79"/>
      <c r="E283" s="149"/>
    </row>
    <row r="284" spans="1:5" s="904" customFormat="1" ht="15.75">
      <c r="A284" s="79"/>
      <c r="E284" s="149"/>
    </row>
    <row r="285" spans="1:5" s="904" customFormat="1" ht="15.75">
      <c r="A285" s="79"/>
      <c r="E285" s="149"/>
    </row>
    <row r="286" spans="1:5" s="904" customFormat="1" ht="15.75">
      <c r="A286" s="79"/>
      <c r="E286" s="149"/>
    </row>
    <row r="287" spans="1:5" s="904" customFormat="1" ht="15.75">
      <c r="A287" s="79"/>
      <c r="E287" s="149"/>
    </row>
    <row r="288" spans="1:5" s="904" customFormat="1" ht="15.75">
      <c r="A288" s="79"/>
      <c r="E288" s="149"/>
    </row>
    <row r="289" spans="1:5" s="904" customFormat="1" ht="15.75">
      <c r="A289" s="79"/>
      <c r="E289" s="149"/>
    </row>
    <row r="290" spans="1:5" s="904" customFormat="1" ht="15.75">
      <c r="A290" s="79"/>
      <c r="E290" s="149"/>
    </row>
    <row r="291" spans="1:5" s="904" customFormat="1" ht="15.75">
      <c r="A291" s="79"/>
      <c r="E291" s="149"/>
    </row>
    <row r="292" spans="1:5" s="904" customFormat="1" ht="15.75">
      <c r="A292" s="79"/>
      <c r="E292" s="149"/>
    </row>
    <row r="293" spans="1:5" s="904" customFormat="1" ht="15.75">
      <c r="A293" s="79"/>
      <c r="E293" s="149"/>
    </row>
    <row r="294" spans="1:5" s="904" customFormat="1" ht="15.75">
      <c r="A294" s="79"/>
      <c r="E294" s="149"/>
    </row>
    <row r="295" spans="1:5" s="904" customFormat="1" ht="15.75">
      <c r="A295" s="79"/>
      <c r="E295" s="149"/>
    </row>
    <row r="296" spans="1:5" s="904" customFormat="1" ht="15.75">
      <c r="A296" s="79"/>
      <c r="E296" s="149"/>
    </row>
    <row r="297" spans="1:5" s="904" customFormat="1" ht="15.75">
      <c r="A297" s="79"/>
      <c r="E297" s="149"/>
    </row>
    <row r="298" spans="1:5" s="904" customFormat="1" ht="15.75">
      <c r="A298" s="79"/>
      <c r="E298" s="149"/>
    </row>
    <row r="299" spans="1:5" s="904" customFormat="1" ht="15.75">
      <c r="A299" s="79"/>
      <c r="E299" s="149"/>
    </row>
    <row r="300" spans="1:5" s="904" customFormat="1" ht="15.75">
      <c r="A300" s="79"/>
      <c r="E300" s="149"/>
    </row>
    <row r="301" spans="1:5" s="904" customFormat="1" ht="15.75">
      <c r="A301" s="79"/>
      <c r="E301" s="149"/>
    </row>
    <row r="302" spans="1:5" s="904" customFormat="1" ht="15.75">
      <c r="A302" s="79"/>
      <c r="E302" s="149"/>
    </row>
    <row r="303" spans="1:5" s="904" customFormat="1" ht="15.75">
      <c r="A303" s="79"/>
      <c r="E303" s="149"/>
    </row>
    <row r="304" spans="1:5" s="904" customFormat="1" ht="15.75">
      <c r="A304" s="79"/>
      <c r="E304" s="149"/>
    </row>
    <row r="305" spans="1:5" s="904" customFormat="1" ht="15.75">
      <c r="A305" s="79"/>
      <c r="E305" s="149"/>
    </row>
    <row r="306" spans="1:5" s="904" customFormat="1" ht="15.75">
      <c r="A306" s="79"/>
      <c r="E306" s="149"/>
    </row>
    <row r="307" spans="1:5" s="904" customFormat="1" ht="15.75">
      <c r="A307" s="79"/>
      <c r="E307" s="149"/>
    </row>
    <row r="308" spans="1:5" s="904" customFormat="1" ht="15.75">
      <c r="A308" s="79"/>
      <c r="E308" s="149"/>
    </row>
    <row r="309" spans="1:5" s="904" customFormat="1" ht="15.75">
      <c r="A309" s="79"/>
      <c r="E309" s="149"/>
    </row>
    <row r="310" spans="1:5" s="904" customFormat="1" ht="15.75">
      <c r="A310" s="79"/>
      <c r="E310" s="149"/>
    </row>
    <row r="311" spans="1:5" s="904" customFormat="1" ht="15.75">
      <c r="A311" s="79"/>
      <c r="E311" s="149"/>
    </row>
    <row r="312" spans="1:5" s="904" customFormat="1" ht="15.75">
      <c r="A312" s="79"/>
      <c r="E312" s="149"/>
    </row>
    <row r="313" spans="1:5" s="904" customFormat="1" ht="15.75">
      <c r="A313" s="79"/>
      <c r="E313" s="149"/>
    </row>
    <row r="314" spans="1:5" s="904" customFormat="1" ht="15.75">
      <c r="A314" s="79"/>
      <c r="E314" s="149"/>
    </row>
    <row r="315" spans="1:5" s="904" customFormat="1" ht="15.75">
      <c r="A315" s="79"/>
      <c r="E315" s="149"/>
    </row>
    <row r="316" spans="1:5" s="904" customFormat="1" ht="15.75">
      <c r="A316" s="79"/>
      <c r="E316" s="149"/>
    </row>
    <row r="317" spans="1:5" s="904" customFormat="1" ht="15.75">
      <c r="A317" s="79"/>
      <c r="E317" s="149"/>
    </row>
    <row r="318" spans="1:5" s="904" customFormat="1" ht="15.75">
      <c r="A318" s="79"/>
      <c r="E318" s="149"/>
    </row>
    <row r="319" spans="1:5" s="904" customFormat="1" ht="15.75">
      <c r="A319" s="79"/>
      <c r="E319" s="149"/>
    </row>
    <row r="320" spans="1:5" s="904" customFormat="1" ht="15.75">
      <c r="A320" s="79"/>
      <c r="E320" s="149"/>
    </row>
    <row r="321" spans="1:5" s="904" customFormat="1" ht="15.75">
      <c r="A321" s="79"/>
      <c r="E321" s="149"/>
    </row>
    <row r="322" spans="1:5" s="904" customFormat="1" ht="15.75">
      <c r="A322" s="79"/>
      <c r="E322" s="149"/>
    </row>
    <row r="323" spans="1:5" s="904" customFormat="1" ht="15.75">
      <c r="A323" s="79"/>
      <c r="E323" s="149"/>
    </row>
    <row r="324" spans="1:5" s="904" customFormat="1" ht="15.75">
      <c r="A324" s="79"/>
      <c r="E324" s="149"/>
    </row>
    <row r="325" spans="1:5" s="904" customFormat="1" ht="15.75">
      <c r="A325" s="79"/>
      <c r="E325" s="149"/>
    </row>
    <row r="326" spans="1:5" s="904" customFormat="1" ht="15.75">
      <c r="A326" s="79"/>
      <c r="E326" s="149"/>
    </row>
    <row r="327" spans="1:5" s="904" customFormat="1" ht="15.75">
      <c r="A327" s="79"/>
      <c r="E327" s="149"/>
    </row>
    <row r="328" spans="1:5" s="904" customFormat="1" ht="15.75">
      <c r="A328" s="79"/>
      <c r="E328" s="149"/>
    </row>
    <row r="329" spans="1:5" s="904" customFormat="1" ht="15.75">
      <c r="A329" s="79"/>
      <c r="E329" s="149"/>
    </row>
    <row r="330" spans="1:5" s="904" customFormat="1" ht="15.75">
      <c r="A330" s="79"/>
      <c r="E330" s="149"/>
    </row>
    <row r="331" spans="1:5" s="904" customFormat="1" ht="15.75">
      <c r="A331" s="79"/>
      <c r="E331" s="149"/>
    </row>
    <row r="332" spans="1:5" s="904" customFormat="1" ht="15.75">
      <c r="A332" s="79"/>
      <c r="E332" s="149"/>
    </row>
    <row r="333" spans="1:5" s="904" customFormat="1" ht="15.75">
      <c r="A333" s="79"/>
      <c r="E333" s="149"/>
    </row>
    <row r="334" spans="1:5" s="904" customFormat="1" ht="15.75">
      <c r="A334" s="79"/>
      <c r="E334" s="149"/>
    </row>
    <row r="335" spans="1:5" s="904" customFormat="1" ht="15.75">
      <c r="A335" s="79"/>
      <c r="E335" s="149"/>
    </row>
    <row r="336" spans="1:5" s="904" customFormat="1" ht="15.75">
      <c r="A336" s="79"/>
      <c r="E336" s="149"/>
    </row>
    <row r="337" spans="1:5" s="904" customFormat="1" ht="15.75">
      <c r="A337" s="79"/>
      <c r="E337" s="149"/>
    </row>
    <row r="338" spans="1:5" s="904" customFormat="1" ht="15.75">
      <c r="A338" s="79"/>
      <c r="E338" s="149"/>
    </row>
    <row r="339" spans="1:5" s="904" customFormat="1" ht="15.75">
      <c r="A339" s="79"/>
      <c r="E339" s="149"/>
    </row>
    <row r="340" spans="1:5" s="904" customFormat="1" ht="15.75">
      <c r="A340" s="79"/>
      <c r="E340" s="149"/>
    </row>
    <row r="341" spans="1:5" s="904" customFormat="1" ht="15.75">
      <c r="A341" s="79"/>
      <c r="E341" s="149"/>
    </row>
    <row r="342" spans="1:5" s="904" customFormat="1" ht="15.75">
      <c r="A342" s="79"/>
      <c r="E342" s="149"/>
    </row>
    <row r="343" spans="1:5" s="904" customFormat="1" ht="15.75">
      <c r="A343" s="79"/>
      <c r="E343" s="149"/>
    </row>
    <row r="344" spans="1:5" s="904" customFormat="1" ht="15.75">
      <c r="A344" s="79"/>
      <c r="E344" s="149"/>
    </row>
    <row r="345" spans="1:5" s="904" customFormat="1" ht="15.75">
      <c r="A345" s="79"/>
      <c r="E345" s="149"/>
    </row>
    <row r="346" spans="1:5" s="904" customFormat="1" ht="15.75">
      <c r="A346" s="79"/>
      <c r="E346" s="149"/>
    </row>
    <row r="347" spans="1:5" s="904" customFormat="1" ht="15.75">
      <c r="A347" s="79"/>
      <c r="E347" s="149"/>
    </row>
    <row r="348" spans="1:5" s="904" customFormat="1" ht="15.75">
      <c r="A348" s="79"/>
      <c r="E348" s="149"/>
    </row>
    <row r="349" spans="1:5" s="904" customFormat="1" ht="15.75">
      <c r="A349" s="79"/>
      <c r="E349" s="149"/>
    </row>
    <row r="350" spans="1:5" s="904" customFormat="1" ht="15.75">
      <c r="A350" s="79"/>
      <c r="E350" s="149"/>
    </row>
    <row r="351" spans="1:5" s="904" customFormat="1" ht="15.75">
      <c r="A351" s="79"/>
      <c r="E351" s="149"/>
    </row>
    <row r="352" spans="1:5" s="904" customFormat="1" ht="15.75">
      <c r="A352" s="79"/>
      <c r="E352" s="149"/>
    </row>
    <row r="353" spans="1:5" s="904" customFormat="1" ht="15.75">
      <c r="A353" s="79"/>
      <c r="E353" s="149"/>
    </row>
    <row r="354" spans="1:5" s="904" customFormat="1" ht="15.75">
      <c r="A354" s="79"/>
      <c r="E354" s="149"/>
    </row>
    <row r="355" spans="1:5" s="904" customFormat="1" ht="15.75">
      <c r="A355" s="79"/>
      <c r="E355" s="149"/>
    </row>
    <row r="356" spans="1:5" s="904" customFormat="1" ht="15.75">
      <c r="A356" s="79"/>
      <c r="E356" s="149"/>
    </row>
    <row r="357" spans="1:5" s="904" customFormat="1" ht="15.75">
      <c r="A357" s="79"/>
      <c r="E357" s="149"/>
    </row>
    <row r="358" spans="1:5" s="904" customFormat="1" ht="15.75">
      <c r="A358" s="79"/>
      <c r="E358" s="149"/>
    </row>
    <row r="359" spans="1:5" s="904" customFormat="1" ht="15.75">
      <c r="A359" s="79"/>
      <c r="E359" s="149"/>
    </row>
    <row r="360" spans="1:5" s="904" customFormat="1" ht="15.75">
      <c r="A360" s="79"/>
      <c r="E360" s="149"/>
    </row>
    <row r="361" spans="1:5" s="904" customFormat="1" ht="15.75">
      <c r="A361" s="79"/>
      <c r="E361" s="149"/>
    </row>
    <row r="362" spans="1:5" s="904" customFormat="1" ht="15.75">
      <c r="A362" s="79"/>
      <c r="E362" s="149"/>
    </row>
    <row r="363" spans="1:5" s="904" customFormat="1" ht="15.75">
      <c r="A363" s="79"/>
      <c r="E363" s="149"/>
    </row>
    <row r="364" spans="1:5" s="904" customFormat="1" ht="15.75">
      <c r="A364" s="79"/>
      <c r="E364" s="149"/>
    </row>
    <row r="365" spans="1:5" s="904" customFormat="1" ht="15.75">
      <c r="A365" s="79"/>
      <c r="E365" s="149"/>
    </row>
    <row r="366" spans="1:5" s="904" customFormat="1" ht="15.75">
      <c r="A366" s="79"/>
      <c r="E366" s="149"/>
    </row>
    <row r="367" spans="1:5" s="904" customFormat="1" ht="15.75">
      <c r="A367" s="79"/>
      <c r="E367" s="149"/>
    </row>
    <row r="368" spans="1:5" s="904" customFormat="1" ht="15.75">
      <c r="A368" s="79"/>
      <c r="E368" s="149"/>
    </row>
    <row r="369" spans="1:5" s="904" customFormat="1" ht="15.75">
      <c r="A369" s="79"/>
      <c r="E369" s="149"/>
    </row>
    <row r="370" spans="1:5" s="904" customFormat="1" ht="15.75">
      <c r="A370" s="79"/>
      <c r="E370" s="149"/>
    </row>
    <row r="371" spans="1:5" s="904" customFormat="1" ht="15.75">
      <c r="A371" s="79"/>
      <c r="E371" s="149"/>
    </row>
    <row r="372" spans="1:5" s="904" customFormat="1" ht="15.75">
      <c r="A372" s="79"/>
      <c r="E372" s="149"/>
    </row>
    <row r="373" spans="1:5" s="904" customFormat="1" ht="15.75">
      <c r="A373" s="79"/>
      <c r="E373" s="149"/>
    </row>
    <row r="374" spans="1:5" s="904" customFormat="1" ht="15.75">
      <c r="A374" s="79"/>
      <c r="E374" s="149"/>
    </row>
    <row r="375" spans="1:5" s="904" customFormat="1" ht="15.75">
      <c r="A375" s="79"/>
      <c r="E375" s="149"/>
    </row>
    <row r="376" spans="1:5" s="904" customFormat="1" ht="15.75">
      <c r="A376" s="79"/>
      <c r="E376" s="149"/>
    </row>
    <row r="377" spans="1:5" s="904" customFormat="1" ht="15.75">
      <c r="A377" s="79"/>
      <c r="E377" s="149"/>
    </row>
    <row r="378" spans="1:5" s="904" customFormat="1" ht="15.75">
      <c r="A378" s="79"/>
      <c r="E378" s="149"/>
    </row>
    <row r="379" spans="1:5" s="904" customFormat="1" ht="15.75">
      <c r="A379" s="79"/>
      <c r="E379" s="149"/>
    </row>
    <row r="380" spans="1:5" s="904" customFormat="1" ht="15.75">
      <c r="A380" s="79"/>
      <c r="E380" s="149"/>
    </row>
    <row r="381" spans="1:5" s="904" customFormat="1" ht="15.75">
      <c r="A381" s="79"/>
      <c r="E381" s="149"/>
    </row>
    <row r="382" spans="1:5" s="904" customFormat="1" ht="15.75">
      <c r="A382" s="79"/>
      <c r="E382" s="149"/>
    </row>
    <row r="383" spans="1:5" s="904" customFormat="1" ht="15.75">
      <c r="A383" s="79"/>
      <c r="E383" s="149"/>
    </row>
    <row r="384" spans="1:5" s="904" customFormat="1" ht="15.75">
      <c r="A384" s="79"/>
      <c r="E384" s="149"/>
    </row>
    <row r="385" spans="1:5" s="904" customFormat="1" ht="15.75">
      <c r="A385" s="79"/>
      <c r="E385" s="149"/>
    </row>
    <row r="386" spans="1:5" s="904" customFormat="1" ht="15.75">
      <c r="A386" s="79"/>
      <c r="E386" s="149"/>
    </row>
    <row r="387" spans="1:5" s="904" customFormat="1" ht="15.75">
      <c r="A387" s="79"/>
      <c r="E387" s="149"/>
    </row>
    <row r="388" spans="1:5" s="904" customFormat="1" ht="15.75">
      <c r="A388" s="79"/>
      <c r="E388" s="149"/>
    </row>
    <row r="389" spans="1:5" s="904" customFormat="1" ht="15.75">
      <c r="A389" s="79"/>
      <c r="E389" s="149"/>
    </row>
    <row r="390" spans="1:5" s="904" customFormat="1" ht="15.75">
      <c r="A390" s="79"/>
      <c r="E390" s="149"/>
    </row>
    <row r="391" spans="1:5" s="904" customFormat="1" ht="15.75">
      <c r="A391" s="79"/>
      <c r="E391" s="149"/>
    </row>
    <row r="392" spans="1:5" s="904" customFormat="1" ht="15.75">
      <c r="A392" s="79"/>
      <c r="E392" s="149"/>
    </row>
    <row r="393" spans="1:5" s="904" customFormat="1" ht="15.75">
      <c r="A393" s="79"/>
      <c r="E393" s="149"/>
    </row>
    <row r="394" spans="1:5" s="904" customFormat="1" ht="15.75">
      <c r="A394" s="79"/>
      <c r="E394" s="149"/>
    </row>
    <row r="395" spans="1:5" s="904" customFormat="1" ht="15.75">
      <c r="A395" s="79"/>
      <c r="E395" s="149"/>
    </row>
    <row r="396" spans="1:5" s="904" customFormat="1" ht="15.75">
      <c r="A396" s="79"/>
      <c r="E396" s="149"/>
    </row>
    <row r="397" spans="1:5" s="904" customFormat="1" ht="15.75">
      <c r="A397" s="79"/>
      <c r="E397" s="149"/>
    </row>
    <row r="398" spans="1:5" s="904" customFormat="1" ht="15.75">
      <c r="A398" s="79"/>
      <c r="E398" s="149"/>
    </row>
    <row r="399" spans="1:5" s="904" customFormat="1" ht="15.75">
      <c r="A399" s="79"/>
      <c r="E399" s="149"/>
    </row>
    <row r="400" spans="1:5" s="904" customFormat="1" ht="15.75">
      <c r="A400" s="79"/>
      <c r="E400" s="149"/>
    </row>
    <row r="401" spans="1:5" s="904" customFormat="1" ht="15.75">
      <c r="A401" s="79"/>
      <c r="E401" s="149"/>
    </row>
    <row r="402" spans="1:5" s="904" customFormat="1" ht="15.75">
      <c r="A402" s="79"/>
      <c r="E402" s="149"/>
    </row>
    <row r="403" spans="1:5" s="904" customFormat="1" ht="15.75">
      <c r="A403" s="79"/>
      <c r="E403" s="149"/>
    </row>
    <row r="404" spans="1:5" s="904" customFormat="1" ht="15.75">
      <c r="A404" s="79"/>
      <c r="E404" s="149"/>
    </row>
    <row r="405" spans="1:5" s="904" customFormat="1" ht="15.75">
      <c r="A405" s="79"/>
      <c r="E405" s="149"/>
    </row>
    <row r="406" spans="1:5" s="904" customFormat="1" ht="15.75">
      <c r="A406" s="79"/>
      <c r="E406" s="149"/>
    </row>
    <row r="407" spans="1:5" s="904" customFormat="1" ht="15.75">
      <c r="A407" s="79"/>
      <c r="E407" s="149"/>
    </row>
    <row r="408" spans="1:5" s="904" customFormat="1" ht="15.75">
      <c r="A408" s="79"/>
      <c r="E408" s="149"/>
    </row>
    <row r="409" spans="1:5" s="904" customFormat="1" ht="15.75">
      <c r="A409" s="79"/>
      <c r="E409" s="149"/>
    </row>
    <row r="410" spans="1:5" s="904" customFormat="1" ht="15.75">
      <c r="A410" s="79"/>
      <c r="E410" s="149"/>
    </row>
    <row r="411" spans="1:5" s="904" customFormat="1" ht="15.75">
      <c r="A411" s="79"/>
      <c r="E411" s="149"/>
    </row>
    <row r="412" spans="1:5" s="904" customFormat="1" ht="15.75">
      <c r="A412" s="79"/>
      <c r="E412" s="149"/>
    </row>
    <row r="413" spans="1:5" s="904" customFormat="1" ht="15.75">
      <c r="A413" s="79"/>
      <c r="E413" s="149"/>
    </row>
    <row r="414" spans="1:5" s="904" customFormat="1" ht="15.75">
      <c r="A414" s="79"/>
      <c r="E414" s="149"/>
    </row>
    <row r="415" spans="1:5" s="904" customFormat="1" ht="15.75">
      <c r="A415" s="79"/>
      <c r="E415" s="149"/>
    </row>
    <row r="416" spans="1:5" s="904" customFormat="1" ht="15.75">
      <c r="A416" s="79"/>
      <c r="E416" s="149"/>
    </row>
    <row r="417" spans="1:5" s="904" customFormat="1" ht="15.75">
      <c r="A417" s="79"/>
      <c r="E417" s="149"/>
    </row>
    <row r="418" spans="1:5" s="904" customFormat="1" ht="15.75">
      <c r="A418" s="79"/>
      <c r="E418" s="149"/>
    </row>
    <row r="419" spans="1:5" s="904" customFormat="1" ht="15.75">
      <c r="A419" s="79"/>
      <c r="E419" s="149"/>
    </row>
    <row r="420" spans="1:5" s="904" customFormat="1" ht="15.75">
      <c r="A420" s="79"/>
      <c r="E420" s="149"/>
    </row>
    <row r="421" spans="1:5" s="904" customFormat="1" ht="15.75">
      <c r="A421" s="79"/>
      <c r="E421" s="149"/>
    </row>
    <row r="422" spans="1:5" s="904" customFormat="1" ht="15.75">
      <c r="A422" s="79"/>
      <c r="E422" s="149"/>
    </row>
    <row r="423" spans="1:5" s="904" customFormat="1" ht="15.75">
      <c r="A423" s="79"/>
      <c r="E423" s="149"/>
    </row>
    <row r="424" spans="1:5" s="904" customFormat="1" ht="15.75">
      <c r="A424" s="79"/>
      <c r="E424" s="149"/>
    </row>
    <row r="425" spans="1:5" s="904" customFormat="1" ht="15.75">
      <c r="A425" s="79"/>
      <c r="E425" s="149"/>
    </row>
    <row r="426" spans="1:5" s="904" customFormat="1" ht="15.75">
      <c r="A426" s="79"/>
      <c r="E426" s="149"/>
    </row>
    <row r="427" spans="1:5" s="904" customFormat="1" ht="15.75">
      <c r="A427" s="79"/>
      <c r="E427" s="149"/>
    </row>
    <row r="428" spans="1:5" s="904" customFormat="1" ht="15.75">
      <c r="A428" s="79"/>
      <c r="E428" s="149"/>
    </row>
    <row r="429" spans="1:5" s="904" customFormat="1" ht="15.75">
      <c r="A429" s="79"/>
      <c r="E429" s="149"/>
    </row>
    <row r="430" spans="1:5" s="904" customFormat="1" ht="15.75">
      <c r="A430" s="79"/>
      <c r="E430" s="149"/>
    </row>
    <row r="431" spans="1:5" s="904" customFormat="1" ht="15.75">
      <c r="A431" s="79"/>
      <c r="E431" s="149"/>
    </row>
    <row r="432" spans="1:5" s="904" customFormat="1" ht="15.75">
      <c r="A432" s="79"/>
      <c r="E432" s="149"/>
    </row>
    <row r="433" spans="1:5" s="904" customFormat="1" ht="15.75">
      <c r="A433" s="79"/>
      <c r="E433" s="149"/>
    </row>
    <row r="434" spans="1:5" s="904" customFormat="1" ht="15.75">
      <c r="A434" s="79"/>
      <c r="E434" s="149"/>
    </row>
    <row r="435" spans="1:5" s="904" customFormat="1" ht="15.75">
      <c r="A435" s="79"/>
      <c r="E435" s="149"/>
    </row>
    <row r="436" spans="1:5" s="904" customFormat="1" ht="15.75">
      <c r="A436" s="79"/>
      <c r="E436" s="149"/>
    </row>
    <row r="437" spans="1:5" s="904" customFormat="1" ht="15.75">
      <c r="A437" s="79"/>
      <c r="E437" s="149"/>
    </row>
    <row r="438" spans="1:5" s="904" customFormat="1" ht="15.75">
      <c r="A438" s="79"/>
      <c r="E438" s="149"/>
    </row>
    <row r="439" spans="1:5" s="904" customFormat="1" ht="15.75">
      <c r="A439" s="79"/>
      <c r="E439" s="149"/>
    </row>
    <row r="440" spans="1:5" s="904" customFormat="1" ht="15.75">
      <c r="A440" s="79"/>
      <c r="E440" s="149"/>
    </row>
    <row r="441" spans="1:5" s="904" customFormat="1" ht="15.75">
      <c r="A441" s="79"/>
      <c r="E441" s="149"/>
    </row>
    <row r="442" spans="1:5" s="904" customFormat="1" ht="15.75">
      <c r="A442" s="79"/>
      <c r="E442" s="149"/>
    </row>
    <row r="443" spans="1:5" s="904" customFormat="1" ht="15.75">
      <c r="A443" s="79"/>
      <c r="E443" s="149"/>
    </row>
    <row r="444" spans="1:5" s="904" customFormat="1" ht="15.75">
      <c r="A444" s="79"/>
      <c r="E444" s="149"/>
    </row>
    <row r="445" spans="1:5" s="904" customFormat="1" ht="15.75">
      <c r="A445" s="79"/>
      <c r="E445" s="149"/>
    </row>
    <row r="446" spans="1:5" s="904" customFormat="1" ht="15.75">
      <c r="A446" s="79"/>
      <c r="E446" s="149"/>
    </row>
    <row r="447" spans="1:5" s="904" customFormat="1" ht="15.75">
      <c r="A447" s="79"/>
      <c r="E447" s="149"/>
    </row>
    <row r="448" spans="1:5" s="904" customFormat="1" ht="15.75">
      <c r="A448" s="79"/>
      <c r="E448" s="149"/>
    </row>
    <row r="449" spans="1:5" s="904" customFormat="1" ht="15.75">
      <c r="A449" s="79"/>
      <c r="E449" s="149"/>
    </row>
    <row r="450" spans="1:5" s="904" customFormat="1" ht="15.75">
      <c r="A450" s="79"/>
      <c r="E450" s="149"/>
    </row>
    <row r="451" spans="1:5" s="904" customFormat="1" ht="15.75">
      <c r="A451" s="79"/>
      <c r="E451" s="149"/>
    </row>
    <row r="452" spans="1:5" s="904" customFormat="1" ht="15.75">
      <c r="A452" s="79"/>
      <c r="E452" s="149"/>
    </row>
    <row r="453" spans="1:5" s="904" customFormat="1" ht="15.75">
      <c r="A453" s="79"/>
      <c r="E453" s="149"/>
    </row>
    <row r="454" spans="1:5" s="904" customFormat="1" ht="15.75">
      <c r="A454" s="79"/>
      <c r="E454" s="149"/>
    </row>
    <row r="455" spans="1:5" s="904" customFormat="1" ht="15.75">
      <c r="A455" s="79"/>
      <c r="E455" s="149"/>
    </row>
    <row r="456" spans="1:5" s="904" customFormat="1" ht="15.75">
      <c r="A456" s="79"/>
      <c r="E456" s="149"/>
    </row>
    <row r="457" spans="1:5" s="904" customFormat="1" ht="15.75">
      <c r="A457" s="79"/>
      <c r="E457" s="149"/>
    </row>
    <row r="458" spans="1:5" s="904" customFormat="1" ht="15.75">
      <c r="A458" s="79"/>
      <c r="E458" s="149"/>
    </row>
    <row r="459" spans="1:5" s="904" customFormat="1" ht="15.75">
      <c r="A459" s="79"/>
      <c r="E459" s="149"/>
    </row>
    <row r="460" spans="1:5" s="904" customFormat="1" ht="15.75">
      <c r="A460" s="79"/>
      <c r="E460" s="149"/>
    </row>
    <row r="461" spans="1:5" s="904" customFormat="1" ht="15.75">
      <c r="A461" s="79"/>
      <c r="E461" s="149"/>
    </row>
    <row r="462" spans="1:5" s="904" customFormat="1" ht="15.75">
      <c r="A462" s="79"/>
      <c r="E462" s="149"/>
    </row>
    <row r="463" spans="1:5" s="904" customFormat="1" ht="15.75">
      <c r="A463" s="79"/>
      <c r="E463" s="149"/>
    </row>
    <row r="464" spans="1:5" s="904" customFormat="1" ht="15.75">
      <c r="A464" s="79"/>
      <c r="E464" s="149"/>
    </row>
    <row r="465" spans="1:5" s="904" customFormat="1" ht="15.75">
      <c r="A465" s="79"/>
      <c r="E465" s="149"/>
    </row>
    <row r="466" spans="1:5" s="904" customFormat="1" ht="15.75">
      <c r="A466" s="79"/>
      <c r="E466" s="149"/>
    </row>
    <row r="467" spans="1:5" s="904" customFormat="1" ht="15.75">
      <c r="A467" s="79"/>
      <c r="E467" s="149"/>
    </row>
    <row r="468" spans="1:5" s="904" customFormat="1" ht="15.75">
      <c r="A468" s="79"/>
      <c r="E468" s="149"/>
    </row>
    <row r="469" spans="1:5" s="904" customFormat="1" ht="15.75">
      <c r="A469" s="79"/>
      <c r="E469" s="149"/>
    </row>
    <row r="470" spans="1:5" s="904" customFormat="1" ht="15.75">
      <c r="A470" s="79"/>
      <c r="E470" s="149"/>
    </row>
    <row r="471" spans="1:5" s="904" customFormat="1" ht="15.75">
      <c r="A471" s="79"/>
      <c r="E471" s="149"/>
    </row>
    <row r="472" spans="1:5" s="904" customFormat="1" ht="15.75">
      <c r="A472" s="79"/>
      <c r="E472" s="149"/>
    </row>
    <row r="473" spans="1:5" s="904" customFormat="1" ht="15.75">
      <c r="A473" s="79"/>
      <c r="E473" s="149"/>
    </row>
    <row r="474" spans="1:5" s="904" customFormat="1" ht="15.75">
      <c r="A474" s="79"/>
      <c r="E474" s="149"/>
    </row>
    <row r="475" spans="1:5" s="904" customFormat="1" ht="15.75">
      <c r="A475" s="79"/>
      <c r="E475" s="149"/>
    </row>
    <row r="476" spans="1:5" s="904" customFormat="1" ht="15.75">
      <c r="A476" s="79"/>
      <c r="E476" s="149"/>
    </row>
    <row r="477" spans="1:5" s="904" customFormat="1" ht="15.75">
      <c r="A477" s="79"/>
      <c r="E477" s="149"/>
    </row>
    <row r="478" spans="1:5" s="904" customFormat="1" ht="15.75">
      <c r="A478" s="79"/>
      <c r="E478" s="149"/>
    </row>
    <row r="479" spans="1:5" s="904" customFormat="1" ht="15.75">
      <c r="A479" s="79"/>
      <c r="E479" s="149"/>
    </row>
    <row r="480" spans="1:5" s="904" customFormat="1" ht="15.75">
      <c r="A480" s="79"/>
      <c r="E480" s="149"/>
    </row>
    <row r="481" spans="1:5" s="904" customFormat="1" ht="15.75">
      <c r="A481" s="79"/>
      <c r="E481" s="149"/>
    </row>
    <row r="482" spans="1:5" s="904" customFormat="1" ht="15.75">
      <c r="A482" s="79"/>
      <c r="E482" s="149"/>
    </row>
    <row r="483" spans="1:5" s="904" customFormat="1" ht="15.75">
      <c r="A483" s="79"/>
      <c r="E483" s="149"/>
    </row>
    <row r="484" spans="1:5" s="904" customFormat="1" ht="15.75">
      <c r="A484" s="79"/>
      <c r="E484" s="149"/>
    </row>
    <row r="485" spans="1:5" s="904" customFormat="1" ht="15.75">
      <c r="A485" s="79"/>
      <c r="E485" s="149"/>
    </row>
    <row r="486" spans="1:5" s="904" customFormat="1" ht="15.75">
      <c r="A486" s="79"/>
      <c r="E486" s="149"/>
    </row>
    <row r="487" spans="1:5" s="904" customFormat="1" ht="15.75">
      <c r="A487" s="79"/>
      <c r="E487" s="149"/>
    </row>
    <row r="488" spans="1:5" s="904" customFormat="1" ht="15.75">
      <c r="A488" s="79"/>
      <c r="E488" s="149"/>
    </row>
    <row r="489" spans="1:5" s="904" customFormat="1" ht="15.75">
      <c r="A489" s="79"/>
      <c r="E489" s="149"/>
    </row>
    <row r="490" spans="1:5" s="904" customFormat="1" ht="15.75">
      <c r="A490" s="79"/>
      <c r="E490" s="149"/>
    </row>
    <row r="491" spans="1:5" s="904" customFormat="1" ht="15.75">
      <c r="A491" s="79"/>
      <c r="E491" s="149"/>
    </row>
    <row r="492" spans="1:5" s="904" customFormat="1" ht="15.75">
      <c r="A492" s="79"/>
      <c r="E492" s="149"/>
    </row>
    <row r="493" spans="1:5" s="904" customFormat="1" ht="15.75">
      <c r="A493" s="79"/>
      <c r="E493" s="149"/>
    </row>
    <row r="494" spans="1:5" s="904" customFormat="1" ht="15.75">
      <c r="A494" s="79"/>
      <c r="E494" s="149"/>
    </row>
    <row r="495" spans="1:5" s="904" customFormat="1" ht="15.75">
      <c r="A495" s="79"/>
      <c r="E495" s="149"/>
    </row>
    <row r="496" spans="1:5" s="904" customFormat="1" ht="15.75">
      <c r="A496" s="79"/>
      <c r="E496" s="149"/>
    </row>
    <row r="497" spans="1:5" s="904" customFormat="1" ht="15.75">
      <c r="A497" s="79"/>
      <c r="E497" s="149"/>
    </row>
    <row r="498" spans="1:5" s="904" customFormat="1" ht="15.75">
      <c r="A498" s="79"/>
      <c r="E498" s="149"/>
    </row>
    <row r="499" spans="1:5" s="904" customFormat="1" ht="15.75">
      <c r="A499" s="79"/>
      <c r="E499" s="149"/>
    </row>
    <row r="500" spans="1:5" s="904" customFormat="1" ht="15.75">
      <c r="A500" s="79"/>
      <c r="E500" s="149"/>
    </row>
    <row r="501" spans="1:5" s="904" customFormat="1" ht="15.75">
      <c r="A501" s="79"/>
      <c r="E501" s="149"/>
    </row>
    <row r="502" spans="1:5" s="904" customFormat="1" ht="15.75">
      <c r="A502" s="79"/>
      <c r="E502" s="149"/>
    </row>
    <row r="503" spans="1:5" s="904" customFormat="1" ht="15.75">
      <c r="A503" s="79"/>
      <c r="E503" s="149"/>
    </row>
    <row r="504" spans="1:5" s="904" customFormat="1" ht="15.75">
      <c r="A504" s="79"/>
      <c r="E504" s="149"/>
    </row>
    <row r="505" spans="1:5" s="904" customFormat="1" ht="15.75">
      <c r="A505" s="79"/>
      <c r="E505" s="149"/>
    </row>
    <row r="506" spans="1:5" s="904" customFormat="1" ht="15.75">
      <c r="A506" s="79"/>
      <c r="E506" s="149"/>
    </row>
    <row r="507" spans="1:5" s="904" customFormat="1" ht="15.75">
      <c r="A507" s="79"/>
      <c r="E507" s="149"/>
    </row>
    <row r="508" spans="1:5" s="904" customFormat="1" ht="15.75">
      <c r="A508" s="79"/>
      <c r="E508" s="149"/>
    </row>
    <row r="509" spans="1:5" s="904" customFormat="1" ht="15.75">
      <c r="A509" s="79"/>
      <c r="E509" s="149"/>
    </row>
    <row r="510" spans="1:5" s="904" customFormat="1" ht="15.75">
      <c r="A510" s="79"/>
      <c r="E510" s="149"/>
    </row>
    <row r="511" spans="1:5" s="904" customFormat="1" ht="15.75">
      <c r="A511" s="79"/>
      <c r="E511" s="149"/>
    </row>
    <row r="512" spans="1:5" s="904" customFormat="1" ht="15.75">
      <c r="A512" s="79"/>
      <c r="E512" s="149"/>
    </row>
    <row r="513" spans="1:5" s="904" customFormat="1" ht="15.75">
      <c r="A513" s="79"/>
      <c r="E513" s="149"/>
    </row>
    <row r="514" spans="1:5" s="904" customFormat="1" ht="15.75">
      <c r="A514" s="79"/>
      <c r="E514" s="149"/>
    </row>
    <row r="515" spans="1:5" s="904" customFormat="1" ht="15.75">
      <c r="A515" s="79"/>
      <c r="E515" s="149"/>
    </row>
    <row r="516" spans="1:5" s="904" customFormat="1" ht="15.75">
      <c r="A516" s="79"/>
      <c r="E516" s="149"/>
    </row>
    <row r="517" spans="1:5" s="904" customFormat="1" ht="15.75">
      <c r="A517" s="79"/>
      <c r="E517" s="149"/>
    </row>
    <row r="518" spans="1:5" s="904" customFormat="1" ht="15.75">
      <c r="A518" s="79"/>
      <c r="E518" s="149"/>
    </row>
    <row r="519" spans="1:5" s="904" customFormat="1" ht="15.75">
      <c r="A519" s="79"/>
      <c r="E519" s="149"/>
    </row>
    <row r="520" spans="1:5" s="904" customFormat="1" ht="15.75">
      <c r="A520" s="79"/>
      <c r="E520" s="149"/>
    </row>
    <row r="521" spans="1:5" s="904" customFormat="1" ht="15.75">
      <c r="A521" s="79"/>
      <c r="E521" s="149"/>
    </row>
    <row r="522" spans="1:5" s="904" customFormat="1" ht="15.75">
      <c r="A522" s="79"/>
      <c r="E522" s="149"/>
    </row>
    <row r="523" spans="1:5" s="904" customFormat="1" ht="15.75">
      <c r="A523" s="79"/>
      <c r="E523" s="149"/>
    </row>
    <row r="524" spans="1:5" s="904" customFormat="1" ht="15.75">
      <c r="A524" s="79"/>
      <c r="E524" s="149"/>
    </row>
    <row r="525" spans="1:5" s="904" customFormat="1" ht="15.75">
      <c r="A525" s="79"/>
      <c r="E525" s="149"/>
    </row>
    <row r="526" spans="1:5" s="904" customFormat="1" ht="15.75">
      <c r="A526" s="79"/>
      <c r="E526" s="149"/>
    </row>
    <row r="527" spans="1:5" s="904" customFormat="1" ht="15.75">
      <c r="A527" s="79"/>
      <c r="E527" s="149"/>
    </row>
    <row r="528" spans="1:5" s="904" customFormat="1" ht="15.75">
      <c r="A528" s="79"/>
      <c r="E528" s="149"/>
    </row>
    <row r="529" spans="1:5" s="904" customFormat="1" ht="15.75">
      <c r="A529" s="79"/>
      <c r="E529" s="149"/>
    </row>
    <row r="530" spans="1:5" s="904" customFormat="1" ht="15.75">
      <c r="A530" s="79"/>
      <c r="E530" s="149"/>
    </row>
    <row r="531" spans="1:5" s="904" customFormat="1" ht="15.75">
      <c r="A531" s="79"/>
      <c r="E531" s="149"/>
    </row>
    <row r="532" spans="1:5" s="904" customFormat="1" ht="15.75">
      <c r="A532" s="79"/>
      <c r="E532" s="149"/>
    </row>
    <row r="533" spans="1:5" s="904" customFormat="1" ht="15.75">
      <c r="A533" s="79"/>
      <c r="E533" s="149"/>
    </row>
    <row r="534" spans="1:5" s="904" customFormat="1" ht="15.75">
      <c r="A534" s="79"/>
      <c r="E534" s="149"/>
    </row>
    <row r="535" spans="1:5" s="904" customFormat="1" ht="15.75">
      <c r="A535" s="79"/>
      <c r="E535" s="149"/>
    </row>
    <row r="536" spans="1:5" s="904" customFormat="1" ht="15.75">
      <c r="A536" s="79"/>
      <c r="E536" s="149"/>
    </row>
    <row r="537" spans="1:5" s="904" customFormat="1" ht="15.75">
      <c r="A537" s="79"/>
      <c r="E537" s="149"/>
    </row>
    <row r="538" spans="1:5" s="904" customFormat="1" ht="15.75">
      <c r="A538" s="79"/>
      <c r="E538" s="149"/>
    </row>
    <row r="539" spans="1:5" s="904" customFormat="1" ht="15.75">
      <c r="A539" s="79"/>
      <c r="E539" s="149"/>
    </row>
    <row r="540" spans="1:5" s="904" customFormat="1" ht="15.75">
      <c r="A540" s="79"/>
      <c r="E540" s="149"/>
    </row>
    <row r="541" spans="1:5" s="904" customFormat="1" ht="15.75">
      <c r="A541" s="79"/>
      <c r="E541" s="149"/>
    </row>
    <row r="542" spans="1:5" s="904" customFormat="1" ht="15.75">
      <c r="A542" s="79"/>
      <c r="E542" s="149"/>
    </row>
    <row r="543" spans="1:5" s="904" customFormat="1" ht="15.75">
      <c r="A543" s="79"/>
      <c r="E543" s="149"/>
    </row>
    <row r="544" spans="1:5" s="904" customFormat="1" ht="15.75">
      <c r="A544" s="79"/>
      <c r="E544" s="149"/>
    </row>
    <row r="545" spans="1:5" s="904" customFormat="1" ht="15.75">
      <c r="A545" s="79"/>
      <c r="E545" s="149"/>
    </row>
    <row r="546" spans="1:5" s="904" customFormat="1" ht="15.75">
      <c r="A546" s="79"/>
      <c r="E546" s="149"/>
    </row>
    <row r="547" spans="1:5" s="904" customFormat="1" ht="15.75">
      <c r="A547" s="79"/>
      <c r="E547" s="149"/>
    </row>
    <row r="548" spans="1:5" s="904" customFormat="1" ht="15.75">
      <c r="A548" s="79"/>
      <c r="E548" s="149"/>
    </row>
    <row r="549" spans="1:5" s="904" customFormat="1" ht="15.75">
      <c r="A549" s="79"/>
      <c r="E549" s="149"/>
    </row>
    <row r="550" spans="1:5" s="904" customFormat="1" ht="15.75">
      <c r="A550" s="79"/>
      <c r="E550" s="149"/>
    </row>
    <row r="551" spans="1:5" s="904" customFormat="1" ht="15.75">
      <c r="A551" s="79"/>
      <c r="E551" s="149"/>
    </row>
    <row r="552" spans="1:5" s="904" customFormat="1" ht="15.75">
      <c r="A552" s="79"/>
      <c r="E552" s="149"/>
    </row>
    <row r="553" spans="1:5" s="904" customFormat="1" ht="15.75">
      <c r="A553" s="79"/>
      <c r="E553" s="149"/>
    </row>
    <row r="554" spans="1:5" s="904" customFormat="1" ht="15.75">
      <c r="A554" s="79"/>
      <c r="E554" s="149"/>
    </row>
    <row r="555" spans="1:5" s="904" customFormat="1" ht="15.75">
      <c r="A555" s="79"/>
      <c r="E555" s="149"/>
    </row>
    <row r="556" spans="1:5" s="904" customFormat="1" ht="15.75">
      <c r="A556" s="79"/>
      <c r="E556" s="149"/>
    </row>
    <row r="557" spans="1:5" s="904" customFormat="1" ht="15.75">
      <c r="A557" s="79"/>
      <c r="E557" s="149"/>
    </row>
    <row r="558" spans="1:5" s="904" customFormat="1" ht="15.75">
      <c r="A558" s="79"/>
      <c r="E558" s="149"/>
    </row>
    <row r="559" spans="1:5" s="904" customFormat="1" ht="15.75">
      <c r="A559" s="79"/>
      <c r="E559" s="149"/>
    </row>
    <row r="560" spans="1:5" s="904" customFormat="1" ht="15.75">
      <c r="A560" s="79"/>
      <c r="E560" s="149"/>
    </row>
    <row r="561" spans="1:5" s="904" customFormat="1" ht="15.75">
      <c r="A561" s="79"/>
      <c r="E561" s="149"/>
    </row>
    <row r="562" spans="1:5" s="904" customFormat="1" ht="15.75">
      <c r="A562" s="79"/>
      <c r="E562" s="149"/>
    </row>
    <row r="563" spans="1:5" s="904" customFormat="1" ht="15.75">
      <c r="A563" s="79"/>
      <c r="E563" s="149"/>
    </row>
    <row r="564" spans="1:5" s="904" customFormat="1" ht="15.75">
      <c r="A564" s="79"/>
      <c r="E564" s="149"/>
    </row>
    <row r="565" spans="1:5" s="904" customFormat="1" ht="15.75">
      <c r="A565" s="79"/>
      <c r="E565" s="149"/>
    </row>
    <row r="566" spans="1:5" s="904" customFormat="1" ht="15.75">
      <c r="A566" s="79"/>
      <c r="E566" s="149"/>
    </row>
    <row r="567" spans="1:5" s="904" customFormat="1" ht="15.75">
      <c r="A567" s="79"/>
      <c r="E567" s="149"/>
    </row>
    <row r="568" spans="1:5" s="904" customFormat="1" ht="15.75">
      <c r="A568" s="79"/>
      <c r="E568" s="149"/>
    </row>
    <row r="569" spans="1:5" s="904" customFormat="1" ht="15.75">
      <c r="A569" s="79"/>
      <c r="E569" s="149"/>
    </row>
    <row r="570" spans="1:5" s="904" customFormat="1" ht="15.75">
      <c r="A570" s="79"/>
      <c r="E570" s="149"/>
    </row>
    <row r="571" spans="1:5" s="904" customFormat="1" ht="15.75">
      <c r="A571" s="79"/>
      <c r="E571" s="149"/>
    </row>
    <row r="572" spans="1:5" s="904" customFormat="1" ht="15.75">
      <c r="A572" s="79"/>
      <c r="E572" s="149"/>
    </row>
    <row r="573" spans="1:5" s="904" customFormat="1" ht="15.75">
      <c r="A573" s="79"/>
      <c r="E573" s="149"/>
    </row>
    <row r="574" spans="1:5" s="904" customFormat="1" ht="15.75">
      <c r="A574" s="79"/>
      <c r="E574" s="149"/>
    </row>
    <row r="575" spans="1:5" s="904" customFormat="1" ht="15.75">
      <c r="A575" s="79"/>
      <c r="E575" s="149"/>
    </row>
    <row r="576" spans="1:5" s="904" customFormat="1" ht="15.75">
      <c r="A576" s="79"/>
      <c r="E576" s="149"/>
    </row>
    <row r="577" spans="1:5" s="904" customFormat="1" ht="15.75">
      <c r="A577" s="79"/>
      <c r="E577" s="149"/>
    </row>
    <row r="578" spans="1:5" s="904" customFormat="1" ht="15.75">
      <c r="A578" s="79"/>
      <c r="E578" s="149"/>
    </row>
    <row r="579" spans="1:5" s="904" customFormat="1" ht="15.75">
      <c r="A579" s="79"/>
      <c r="E579" s="149"/>
    </row>
    <row r="580" spans="1:5" s="904" customFormat="1" ht="15.75">
      <c r="A580" s="79"/>
      <c r="E580" s="149"/>
    </row>
    <row r="581" spans="1:5" s="904" customFormat="1" ht="15.75">
      <c r="A581" s="79"/>
      <c r="E581" s="149"/>
    </row>
    <row r="582" spans="1:5" s="904" customFormat="1" ht="15.75">
      <c r="A582" s="79"/>
      <c r="E582" s="149"/>
    </row>
    <row r="583" spans="1:5" s="904" customFormat="1" ht="15.75">
      <c r="A583" s="79"/>
      <c r="E583" s="149"/>
    </row>
    <row r="584" spans="1:5" s="904" customFormat="1" ht="15.75">
      <c r="A584" s="79"/>
      <c r="E584" s="149"/>
    </row>
    <row r="585" spans="1:5" s="904" customFormat="1" ht="15.75">
      <c r="A585" s="79"/>
      <c r="E585" s="149"/>
    </row>
    <row r="586" spans="1:5" s="904" customFormat="1" ht="15.75">
      <c r="A586" s="79"/>
      <c r="E586" s="149"/>
    </row>
    <row r="587" spans="1:5" s="904" customFormat="1" ht="15.75">
      <c r="A587" s="79"/>
      <c r="E587" s="149"/>
    </row>
    <row r="588" spans="1:5" s="904" customFormat="1" ht="15.75">
      <c r="A588" s="79"/>
      <c r="E588" s="149"/>
    </row>
    <row r="589" spans="1:5" s="904" customFormat="1" ht="15.75">
      <c r="A589" s="79"/>
      <c r="E589" s="149"/>
    </row>
    <row r="590" spans="1:5" s="904" customFormat="1" ht="15.75">
      <c r="A590" s="79"/>
      <c r="E590" s="149"/>
    </row>
    <row r="591" spans="1:5" s="904" customFormat="1" ht="15.75">
      <c r="A591" s="79"/>
      <c r="E591" s="149"/>
    </row>
    <row r="592" spans="1:5" s="904" customFormat="1" ht="15.75">
      <c r="A592" s="79"/>
      <c r="E592" s="149"/>
    </row>
    <row r="593" spans="1:5" s="904" customFormat="1" ht="15.75">
      <c r="A593" s="79"/>
      <c r="E593" s="149"/>
    </row>
    <row r="594" spans="1:5" s="904" customFormat="1" ht="15.75">
      <c r="A594" s="79"/>
      <c r="E594" s="149"/>
    </row>
    <row r="595" spans="1:5" s="904" customFormat="1" ht="15.75">
      <c r="A595" s="79"/>
      <c r="E595" s="149"/>
    </row>
    <row r="596" spans="1:5" s="904" customFormat="1" ht="15.75">
      <c r="A596" s="79"/>
      <c r="E596" s="149"/>
    </row>
    <row r="597" spans="1:5" s="904" customFormat="1" ht="15.75">
      <c r="A597" s="79"/>
      <c r="E597" s="149"/>
    </row>
    <row r="598" spans="1:5" s="904" customFormat="1" ht="15.75">
      <c r="A598" s="79"/>
      <c r="E598" s="149"/>
    </row>
    <row r="599" spans="1:5" s="904" customFormat="1" ht="15.75">
      <c r="A599" s="79"/>
      <c r="E599" s="149"/>
    </row>
    <row r="600" spans="1:5" s="904" customFormat="1" ht="15.75">
      <c r="A600" s="79"/>
      <c r="E600" s="149"/>
    </row>
    <row r="601" spans="1:5" s="904" customFormat="1" ht="15.75">
      <c r="A601" s="79"/>
      <c r="E601" s="149"/>
    </row>
    <row r="602" spans="1:5" s="904" customFormat="1" ht="15.75">
      <c r="A602" s="79"/>
      <c r="E602" s="149"/>
    </row>
    <row r="603" spans="1:5" s="904" customFormat="1" ht="15.75">
      <c r="A603" s="79"/>
      <c r="E603" s="149"/>
    </row>
    <row r="604" spans="1:5" s="904" customFormat="1" ht="15.75">
      <c r="A604" s="79"/>
      <c r="E604" s="149"/>
    </row>
    <row r="605" spans="1:5" s="904" customFormat="1" ht="15.75">
      <c r="A605" s="79"/>
      <c r="E605" s="149"/>
    </row>
    <row r="606" spans="1:5" s="904" customFormat="1" ht="15.75">
      <c r="A606" s="79"/>
      <c r="E606" s="149"/>
    </row>
    <row r="607" spans="1:5" s="904" customFormat="1" ht="15.75">
      <c r="A607" s="79"/>
      <c r="E607" s="149"/>
    </row>
    <row r="608" spans="1:5" s="904" customFormat="1" ht="15.75">
      <c r="A608" s="79"/>
      <c r="E608" s="149"/>
    </row>
    <row r="609" spans="1:5" s="904" customFormat="1" ht="15.75">
      <c r="A609" s="79"/>
      <c r="E609" s="149"/>
    </row>
    <row r="610" spans="1:5" s="904" customFormat="1" ht="15.75">
      <c r="A610" s="79"/>
      <c r="E610" s="149"/>
    </row>
    <row r="611" spans="1:5" s="904" customFormat="1" ht="15.75">
      <c r="A611" s="79"/>
      <c r="E611" s="149"/>
    </row>
    <row r="612" spans="1:5" s="904" customFormat="1" ht="15.75">
      <c r="A612" s="79"/>
      <c r="E612" s="149"/>
    </row>
    <row r="613" spans="1:5" s="904" customFormat="1" ht="15.75">
      <c r="A613" s="79"/>
      <c r="E613" s="149"/>
    </row>
    <row r="614" spans="1:5" s="904" customFormat="1" ht="15.75">
      <c r="A614" s="79"/>
      <c r="E614" s="149"/>
    </row>
    <row r="615" spans="1:5" s="904" customFormat="1" ht="15.75">
      <c r="A615" s="79"/>
      <c r="E615" s="149"/>
    </row>
    <row r="616" spans="1:5" s="904" customFormat="1" ht="15.75">
      <c r="A616" s="79"/>
      <c r="E616" s="149"/>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sqref="A1:I1"/>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1091</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1099</v>
      </c>
      <c r="B3" s="923"/>
      <c r="C3" s="923"/>
      <c r="D3" s="923"/>
      <c r="E3" s="923"/>
      <c r="F3" s="923"/>
      <c r="G3" s="923"/>
      <c r="H3" s="923"/>
      <c r="I3" s="923"/>
    </row>
    <row r="4" spans="1:9" ht="64.5" customHeight="1" thickBot="1">
      <c r="A4" s="971" t="s">
        <v>1400</v>
      </c>
      <c r="B4" s="971"/>
      <c r="C4" s="971"/>
      <c r="D4" s="971"/>
      <c r="E4" s="971"/>
      <c r="F4" s="971"/>
      <c r="G4" s="971"/>
      <c r="H4" s="971"/>
      <c r="I4" s="971"/>
    </row>
    <row r="5" spans="1:9" ht="51" customHeight="1" thickTop="1" thickBot="1">
      <c r="A5" s="1069"/>
      <c r="B5" s="949" t="s">
        <v>1240</v>
      </c>
      <c r="C5" s="949"/>
      <c r="D5" s="949"/>
      <c r="E5" s="950" t="s">
        <v>1096</v>
      </c>
      <c r="F5" s="950"/>
      <c r="G5" s="950"/>
      <c r="H5" s="950"/>
      <c r="I5" s="950"/>
    </row>
    <row r="6" spans="1:9" s="35" customFormat="1" ht="51.7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60315.192940233232</v>
      </c>
      <c r="C8" s="1019">
        <v>83572.093107871711</v>
      </c>
      <c r="D8" s="1019">
        <v>104583.90806851312</v>
      </c>
      <c r="E8" s="1019">
        <v>126820.24500874635</v>
      </c>
      <c r="F8" s="1019">
        <v>140057.94424344023</v>
      </c>
      <c r="G8" s="1019">
        <v>155703.95144897961</v>
      </c>
      <c r="H8" s="1019">
        <v>157085.62243586007</v>
      </c>
      <c r="I8" s="1019">
        <v>161492.10294169097</v>
      </c>
    </row>
    <row r="9" spans="1:9" s="104" customFormat="1" ht="21" customHeight="1" thickTop="1">
      <c r="A9" s="102" t="s">
        <v>8</v>
      </c>
      <c r="B9" s="1020">
        <v>6599.1275029154522</v>
      </c>
      <c r="C9" s="1020">
        <v>7713.7956938775515</v>
      </c>
      <c r="D9" s="1020">
        <v>7638.4406326530616</v>
      </c>
      <c r="E9" s="1020">
        <v>12959.220246355684</v>
      </c>
      <c r="F9" s="1020">
        <v>14882.399779883381</v>
      </c>
      <c r="G9" s="1020">
        <v>21084.177880466472</v>
      </c>
      <c r="H9" s="1020">
        <v>11595.082139941693</v>
      </c>
      <c r="I9" s="1020">
        <v>12701.691746355684</v>
      </c>
    </row>
    <row r="10" spans="1:9" s="104" customFormat="1" ht="21" customHeight="1">
      <c r="A10" s="102" t="s">
        <v>17</v>
      </c>
      <c r="B10" s="1020">
        <v>4624.0840262390675</v>
      </c>
      <c r="C10" s="1020">
        <v>12282.569670553936</v>
      </c>
      <c r="D10" s="1020">
        <v>12208.357896501459</v>
      </c>
      <c r="E10" s="1020">
        <v>14877.516144314868</v>
      </c>
      <c r="F10" s="1020">
        <v>11217.431739067057</v>
      </c>
      <c r="G10" s="1020">
        <v>15283.48889212828</v>
      </c>
      <c r="H10" s="1020">
        <v>16119.99329154519</v>
      </c>
      <c r="I10" s="1020">
        <v>10306.413725947523</v>
      </c>
    </row>
    <row r="11" spans="1:9" s="104" customFormat="1" ht="21" customHeight="1">
      <c r="A11" s="102" t="s">
        <v>26</v>
      </c>
      <c r="B11" s="1020">
        <v>47258.258100583087</v>
      </c>
      <c r="C11" s="1020">
        <v>61678.60578134111</v>
      </c>
      <c r="D11" s="1020">
        <v>82495.055403790087</v>
      </c>
      <c r="E11" s="1020">
        <v>96252.592061224495</v>
      </c>
      <c r="F11" s="1020">
        <v>111463.85215889211</v>
      </c>
      <c r="G11" s="1020">
        <v>116437.32926676385</v>
      </c>
      <c r="H11" s="1020">
        <v>125427.38567055395</v>
      </c>
      <c r="I11" s="1020">
        <v>133561.0897303207</v>
      </c>
    </row>
    <row r="12" spans="1:9" s="104" customFormat="1" ht="21" customHeight="1">
      <c r="A12" s="567" t="s">
        <v>428</v>
      </c>
      <c r="B12" s="1020">
        <v>48054.365973760934</v>
      </c>
      <c r="C12" s="1020">
        <v>62167.481922740524</v>
      </c>
      <c r="D12" s="1020">
        <v>82641.623832361511</v>
      </c>
      <c r="E12" s="1020">
        <v>96359.434520408162</v>
      </c>
      <c r="F12" s="1020">
        <v>110327.77959329447</v>
      </c>
      <c r="G12" s="1020">
        <v>115548.88719387756</v>
      </c>
      <c r="H12" s="1020">
        <v>124923.45094460642</v>
      </c>
      <c r="I12" s="1020">
        <v>131276.12981341107</v>
      </c>
    </row>
    <row r="13" spans="1:9" s="104" customFormat="1" ht="21" customHeight="1">
      <c r="A13" s="567" t="s">
        <v>429</v>
      </c>
      <c r="B13" s="1020">
        <v>47667.91549125364</v>
      </c>
      <c r="C13" s="1020">
        <v>60942.397172011661</v>
      </c>
      <c r="D13" s="1020">
        <v>81592.850574344033</v>
      </c>
      <c r="E13" s="1020">
        <v>94404.633320699722</v>
      </c>
      <c r="F13" s="1020">
        <v>107874.28952332362</v>
      </c>
      <c r="G13" s="1020">
        <v>111397.74817930028</v>
      </c>
      <c r="H13" s="1020">
        <v>117973.69937755102</v>
      </c>
      <c r="I13" s="1020">
        <v>123668.13705247812</v>
      </c>
    </row>
    <row r="14" spans="1:9" s="104" customFormat="1" ht="21" customHeight="1">
      <c r="A14" s="567" t="s">
        <v>430</v>
      </c>
      <c r="B14" s="1020">
        <v>386.45048250728865</v>
      </c>
      <c r="C14" s="1020">
        <v>1225.0847507288631</v>
      </c>
      <c r="D14" s="1020">
        <v>1048.7732580174927</v>
      </c>
      <c r="E14" s="1020">
        <v>1954.801199708455</v>
      </c>
      <c r="F14" s="1020">
        <v>2453.4900699708451</v>
      </c>
      <c r="G14" s="1020">
        <v>4151.1390145772593</v>
      </c>
      <c r="H14" s="1020">
        <v>6949.751567055393</v>
      </c>
      <c r="I14" s="1020">
        <v>7607.9927609329443</v>
      </c>
    </row>
    <row r="15" spans="1:9" s="104" customFormat="1" ht="21" customHeight="1">
      <c r="A15" s="567" t="s">
        <v>431</v>
      </c>
      <c r="B15" s="1020">
        <v>17.387973760932944</v>
      </c>
      <c r="C15" s="1020">
        <v>461.48795189504375</v>
      </c>
      <c r="D15" s="1020">
        <v>312.47679446064143</v>
      </c>
      <c r="E15" s="1020">
        <v>566.75416472303198</v>
      </c>
      <c r="F15" s="1020">
        <v>2011.5152813411078</v>
      </c>
      <c r="G15" s="1020">
        <v>1819.5966209912535</v>
      </c>
      <c r="H15" s="1020">
        <v>1484.7157376093296</v>
      </c>
      <c r="I15" s="1020">
        <v>2872.1779489795917</v>
      </c>
    </row>
    <row r="16" spans="1:9" s="104" customFormat="1" ht="21" customHeight="1">
      <c r="A16" s="567" t="s">
        <v>432</v>
      </c>
      <c r="B16" s="1020">
        <v>17.387973760932944</v>
      </c>
      <c r="C16" s="1020">
        <v>401.10118367346945</v>
      </c>
      <c r="D16" s="1020">
        <v>280.69262827988337</v>
      </c>
      <c r="E16" s="1020">
        <v>541.00552186588925</v>
      </c>
      <c r="F16" s="1020">
        <v>1343.2718833819242</v>
      </c>
      <c r="G16" s="1020">
        <v>1243.0543002915454</v>
      </c>
      <c r="H16" s="1020">
        <v>1236.6733513119534</v>
      </c>
      <c r="I16" s="1020">
        <v>1851.1279081632651</v>
      </c>
    </row>
    <row r="17" spans="1:9" s="104" customFormat="1" ht="21" customHeight="1">
      <c r="A17" s="567" t="s">
        <v>433</v>
      </c>
      <c r="B17" s="1020">
        <v>0</v>
      </c>
      <c r="C17" s="1020">
        <v>60.386768221574343</v>
      </c>
      <c r="D17" s="1020">
        <v>31.784166180758017</v>
      </c>
      <c r="E17" s="1020">
        <v>25.748642857142858</v>
      </c>
      <c r="F17" s="1020">
        <v>668.24339795918365</v>
      </c>
      <c r="G17" s="1020">
        <v>576.54232069970851</v>
      </c>
      <c r="H17" s="1020">
        <v>248.04238629737611</v>
      </c>
      <c r="I17" s="1020">
        <v>1021.0500408163266</v>
      </c>
    </row>
    <row r="18" spans="1:9" s="104" customFormat="1" ht="21" customHeight="1">
      <c r="A18" s="567" t="s">
        <v>434</v>
      </c>
      <c r="B18" s="1020">
        <v>62.112540816326536</v>
      </c>
      <c r="C18" s="1020">
        <v>197.11477405247814</v>
      </c>
      <c r="D18" s="1020">
        <v>792.03601311953355</v>
      </c>
      <c r="E18" s="1020">
        <v>1359.0995014577261</v>
      </c>
      <c r="F18" s="1020">
        <v>1618.9105685131196</v>
      </c>
      <c r="G18" s="1020">
        <v>2708.6755714285719</v>
      </c>
      <c r="H18" s="1020">
        <v>2430.8111953352768</v>
      </c>
      <c r="I18" s="1020">
        <v>3718.1538935860058</v>
      </c>
    </row>
    <row r="19" spans="1:9" s="104" customFormat="1" ht="21" customHeight="1">
      <c r="A19" s="567" t="s">
        <v>435</v>
      </c>
      <c r="B19" s="1020">
        <v>0</v>
      </c>
      <c r="C19" s="1020">
        <v>135.0022332361516</v>
      </c>
      <c r="D19" s="1020">
        <v>769.19665160349859</v>
      </c>
      <c r="E19" s="1020">
        <v>1311.7645495626823</v>
      </c>
      <c r="F19" s="1020">
        <v>1490.159997084548</v>
      </c>
      <c r="G19" s="1020">
        <v>2046.0368848396502</v>
      </c>
      <c r="H19" s="1020">
        <v>2029.4462259475217</v>
      </c>
      <c r="I19" s="1020">
        <v>3092.5265379008752</v>
      </c>
    </row>
    <row r="20" spans="1:9" s="104" customFormat="1" ht="21" customHeight="1">
      <c r="A20" s="567" t="s">
        <v>436</v>
      </c>
      <c r="B20" s="1020">
        <v>62.112540816326536</v>
      </c>
      <c r="C20" s="1020">
        <v>62.112540816326536</v>
      </c>
      <c r="D20" s="1020">
        <v>22.839361516034987</v>
      </c>
      <c r="E20" s="1020">
        <v>47.334951895043737</v>
      </c>
      <c r="F20" s="1020">
        <v>128.75057142857142</v>
      </c>
      <c r="G20" s="1020">
        <v>662.63868658892113</v>
      </c>
      <c r="H20" s="1020">
        <v>401.36496938775514</v>
      </c>
      <c r="I20" s="1020">
        <v>625.62735568513131</v>
      </c>
    </row>
    <row r="21" spans="1:9" s="104" customFormat="1" ht="21" customHeight="1">
      <c r="A21" s="567" t="s">
        <v>39</v>
      </c>
      <c r="B21" s="1020">
        <v>537.02570262390668</v>
      </c>
      <c r="C21" s="1020">
        <v>768.8607842565599</v>
      </c>
      <c r="D21" s="1020">
        <v>1136.5646034985423</v>
      </c>
      <c r="E21" s="1020">
        <v>1311.8877142857143</v>
      </c>
      <c r="F21" s="1020">
        <v>1525.2182930029155</v>
      </c>
      <c r="G21" s="1020">
        <v>1541.3438556851311</v>
      </c>
      <c r="H21" s="1020">
        <v>1593.8247900874637</v>
      </c>
      <c r="I21" s="1020">
        <v>1841.1372915451896</v>
      </c>
    </row>
    <row r="22" spans="1:9" s="104" customFormat="1" ht="21" customHeight="1">
      <c r="A22" s="567" t="s">
        <v>437</v>
      </c>
      <c r="B22" s="1020">
        <v>-1412.6340903790087</v>
      </c>
      <c r="C22" s="1020">
        <v>-1916.3396516034986</v>
      </c>
      <c r="D22" s="1020">
        <v>-2387.6458396501457</v>
      </c>
      <c r="E22" s="1020">
        <v>-3344.5838396501458</v>
      </c>
      <c r="F22" s="1020">
        <v>-4019.5715772594749</v>
      </c>
      <c r="G22" s="1020">
        <v>-5181.1739752186595</v>
      </c>
      <c r="H22" s="1020">
        <v>-5005.4169970845487</v>
      </c>
      <c r="I22" s="1020">
        <v>-6146.5092172011655</v>
      </c>
    </row>
    <row r="23" spans="1:9" s="104" customFormat="1" ht="21" customHeight="1">
      <c r="A23" s="102" t="s">
        <v>57</v>
      </c>
      <c r="B23" s="1020">
        <v>177.46114723032071</v>
      </c>
      <c r="C23" s="1020">
        <v>331.85253061224489</v>
      </c>
      <c r="D23" s="1020">
        <v>433.15132215743438</v>
      </c>
      <c r="E23" s="1020">
        <v>266.06466909620991</v>
      </c>
      <c r="F23" s="1020">
        <v>254.9925087463557</v>
      </c>
      <c r="G23" s="1020">
        <v>229.14363265306125</v>
      </c>
      <c r="H23" s="1020">
        <v>451.0994475218659</v>
      </c>
      <c r="I23" s="1020">
        <v>328.53638629737611</v>
      </c>
    </row>
    <row r="24" spans="1:9" s="104" customFormat="1" ht="21" customHeight="1">
      <c r="A24" s="102" t="s">
        <v>63</v>
      </c>
      <c r="B24" s="1020">
        <v>4.3731778425655976E-4</v>
      </c>
      <c r="C24" s="1020">
        <v>7.2886297376093293E-4</v>
      </c>
      <c r="D24" s="1020">
        <v>4.3731778425655976E-4</v>
      </c>
      <c r="E24" s="1020">
        <v>1.4577259475218659E-4</v>
      </c>
      <c r="F24" s="1020">
        <v>2.9154518950437317E-4</v>
      </c>
      <c r="G24" s="1020">
        <v>5.8309037900874635E-4</v>
      </c>
      <c r="H24" s="1020">
        <v>4.8177842565597659E-3</v>
      </c>
      <c r="I24" s="1020">
        <v>6.5597667638483959E-4</v>
      </c>
    </row>
    <row r="25" spans="1:9" s="104" customFormat="1" ht="21" customHeight="1">
      <c r="A25" s="102" t="s">
        <v>438</v>
      </c>
      <c r="B25" s="1020">
        <v>229.54907725947521</v>
      </c>
      <c r="C25" s="1020">
        <v>27.03206997084548</v>
      </c>
      <c r="D25" s="1020">
        <v>29.482069970845483</v>
      </c>
      <c r="E25" s="1020">
        <v>322.31005830903791</v>
      </c>
      <c r="F25" s="1020">
        <v>19.614069970845478</v>
      </c>
      <c r="G25" s="1020">
        <v>521.73212973760928</v>
      </c>
      <c r="H25" s="1020">
        <v>529.85868950437316</v>
      </c>
      <c r="I25" s="1020">
        <v>1648.1240699708455</v>
      </c>
    </row>
    <row r="26" spans="1:9" s="104" customFormat="1" ht="21" customHeight="1">
      <c r="A26" s="102" t="s">
        <v>74</v>
      </c>
      <c r="B26" s="1020">
        <v>1277.8135335276968</v>
      </c>
      <c r="C26" s="1020">
        <v>1443.3146151603498</v>
      </c>
      <c r="D26" s="1020">
        <v>1722.3165991253643</v>
      </c>
      <c r="E26" s="1020">
        <v>1988.4455641399418</v>
      </c>
      <c r="F26" s="1020">
        <v>2109.4462623906707</v>
      </c>
      <c r="G26" s="1020">
        <v>2037.5186501457727</v>
      </c>
      <c r="H26" s="1020">
        <v>2795.4258862973761</v>
      </c>
      <c r="I26" s="1020">
        <v>2776.5840539358601</v>
      </c>
    </row>
    <row r="27" spans="1:9" s="105" customFormat="1" ht="43.5" customHeight="1" thickBot="1">
      <c r="A27" s="568" t="s">
        <v>439</v>
      </c>
      <c r="B27" s="1021">
        <v>148.89911516034985</v>
      </c>
      <c r="C27" s="1021">
        <v>94.92201749271139</v>
      </c>
      <c r="D27" s="1021">
        <v>57.103706997084544</v>
      </c>
      <c r="E27" s="1021">
        <v>154.09611953352768</v>
      </c>
      <c r="F27" s="1021">
        <v>110.20743294460641</v>
      </c>
      <c r="G27" s="1021">
        <v>110.5604139941691</v>
      </c>
      <c r="H27" s="1021">
        <v>166.77249271137029</v>
      </c>
      <c r="I27" s="1021">
        <v>169.66257288629737</v>
      </c>
    </row>
    <row r="28" spans="1:9" ht="24" customHeight="1" thickTop="1" thickBot="1">
      <c r="A28" s="37" t="s">
        <v>440</v>
      </c>
      <c r="B28" s="1019">
        <v>52876.032099125361</v>
      </c>
      <c r="C28" s="1019">
        <v>73852.304685131196</v>
      </c>
      <c r="D28" s="1019">
        <v>93996.031164723026</v>
      </c>
      <c r="E28" s="1019">
        <v>115855.47061661807</v>
      </c>
      <c r="F28" s="1019">
        <v>128803.31580320701</v>
      </c>
      <c r="G28" s="1019">
        <v>145283.04306268221</v>
      </c>
      <c r="H28" s="1019">
        <v>145340.18505830903</v>
      </c>
      <c r="I28" s="1019">
        <v>150581.12317930028</v>
      </c>
    </row>
    <row r="29" spans="1:9" s="104" customFormat="1" ht="21" customHeight="1" thickTop="1">
      <c r="A29" s="102" t="s">
        <v>441</v>
      </c>
      <c r="B29" s="1020">
        <v>42814.283214285715</v>
      </c>
      <c r="C29" s="1020">
        <v>60034.614845481046</v>
      </c>
      <c r="D29" s="1020">
        <v>74061.200660349845</v>
      </c>
      <c r="E29" s="1020">
        <v>90922.087247813397</v>
      </c>
      <c r="F29" s="1020">
        <v>105466.20468804664</v>
      </c>
      <c r="G29" s="1020">
        <v>119225.2482244898</v>
      </c>
      <c r="H29" s="1020">
        <v>123473.37130174927</v>
      </c>
      <c r="I29" s="1020">
        <v>126772.90025364431</v>
      </c>
    </row>
    <row r="30" spans="1:9" s="104" customFormat="1" ht="21" customHeight="1">
      <c r="A30" s="567" t="s">
        <v>442</v>
      </c>
      <c r="B30" s="1020">
        <v>0</v>
      </c>
      <c r="C30" s="1020">
        <v>0</v>
      </c>
      <c r="D30" s="1020">
        <v>4.0102040816326534</v>
      </c>
      <c r="E30" s="1020">
        <v>15.875655976676384</v>
      </c>
      <c r="F30" s="1020">
        <v>585.00779446064143</v>
      </c>
      <c r="G30" s="1020">
        <v>1464.2975699708456</v>
      </c>
      <c r="H30" s="1020">
        <v>517.2292376093294</v>
      </c>
      <c r="I30" s="1020">
        <v>815.41277696793009</v>
      </c>
    </row>
    <row r="31" spans="1:9" s="104" customFormat="1" ht="21" customHeight="1">
      <c r="A31" s="567" t="s">
        <v>443</v>
      </c>
      <c r="B31" s="1020">
        <v>6850.2707988338198</v>
      </c>
      <c r="C31" s="1020">
        <v>8396.2319795918374</v>
      </c>
      <c r="D31" s="1020">
        <v>11003.787798833819</v>
      </c>
      <c r="E31" s="1020">
        <v>13280.957211370262</v>
      </c>
      <c r="F31" s="1020">
        <v>13699.85998833819</v>
      </c>
      <c r="G31" s="1020">
        <v>13739.395214285714</v>
      </c>
      <c r="H31" s="1020">
        <v>16220.327701166181</v>
      </c>
      <c r="I31" s="1020">
        <v>16417.113625364433</v>
      </c>
    </row>
    <row r="32" spans="1:9" s="104" customFormat="1" ht="21" customHeight="1">
      <c r="A32" s="567" t="s">
        <v>444</v>
      </c>
      <c r="B32" s="1020">
        <v>32362.037806122447</v>
      </c>
      <c r="C32" s="1020">
        <v>48221.292574344028</v>
      </c>
      <c r="D32" s="1020">
        <v>51172.149760932945</v>
      </c>
      <c r="E32" s="1020">
        <v>25494.017284256559</v>
      </c>
      <c r="F32" s="1020">
        <v>15112.192890670554</v>
      </c>
      <c r="G32" s="1020">
        <v>9980.9625379008758</v>
      </c>
      <c r="H32" s="1020">
        <v>1512.7141851311953</v>
      </c>
      <c r="I32" s="1020">
        <v>408.58830903790084</v>
      </c>
    </row>
    <row r="33" spans="1:9" s="104" customFormat="1" ht="21" customHeight="1">
      <c r="A33" s="567" t="s">
        <v>445</v>
      </c>
      <c r="B33" s="1020">
        <v>3312.7052084548104</v>
      </c>
      <c r="C33" s="1020">
        <v>2682.4912784256562</v>
      </c>
      <c r="D33" s="1020">
        <v>3187.1791166180756</v>
      </c>
      <c r="E33" s="1020">
        <v>3238.1582930029158</v>
      </c>
      <c r="F33" s="1020">
        <v>2896.956494169096</v>
      </c>
      <c r="G33" s="1020">
        <v>2215.973332361516</v>
      </c>
      <c r="H33" s="1020">
        <v>2832.2066297376095</v>
      </c>
      <c r="I33" s="1020">
        <v>3210.9116545189504</v>
      </c>
    </row>
    <row r="34" spans="1:9" s="104" customFormat="1" ht="21" customHeight="1">
      <c r="A34" s="567" t="s">
        <v>446</v>
      </c>
      <c r="B34" s="1020">
        <v>0</v>
      </c>
      <c r="C34" s="1020">
        <v>0</v>
      </c>
      <c r="D34" s="1020">
        <v>6963.8922084548103</v>
      </c>
      <c r="E34" s="1020">
        <v>45982.783618075802</v>
      </c>
      <c r="F34" s="1020">
        <v>68680.226094752186</v>
      </c>
      <c r="G34" s="1020">
        <v>86650.282895043725</v>
      </c>
      <c r="H34" s="1020">
        <v>96824.350982507298</v>
      </c>
      <c r="I34" s="1020">
        <v>99473.023609329452</v>
      </c>
    </row>
    <row r="35" spans="1:9" s="104" customFormat="1" ht="21" customHeight="1">
      <c r="A35" s="567" t="s">
        <v>447</v>
      </c>
      <c r="B35" s="1020">
        <v>289.26940087463561</v>
      </c>
      <c r="C35" s="1020">
        <v>734.59901311953365</v>
      </c>
      <c r="D35" s="1020">
        <v>1730.1815714285715</v>
      </c>
      <c r="E35" s="1020">
        <v>2910.295185131195</v>
      </c>
      <c r="F35" s="1020">
        <v>4491.9614256559762</v>
      </c>
      <c r="G35" s="1020">
        <v>5174.3366749271145</v>
      </c>
      <c r="H35" s="1020">
        <v>5566.5425655976678</v>
      </c>
      <c r="I35" s="1020">
        <v>6447.8502784256552</v>
      </c>
    </row>
    <row r="36" spans="1:9" s="104" customFormat="1" ht="21" customHeight="1">
      <c r="A36" s="102" t="s">
        <v>448</v>
      </c>
      <c r="B36" s="1020">
        <v>0</v>
      </c>
      <c r="C36" s="1020">
        <v>0</v>
      </c>
      <c r="D36" s="1020">
        <v>0</v>
      </c>
      <c r="E36" s="1020">
        <v>0</v>
      </c>
      <c r="F36" s="1020">
        <v>0</v>
      </c>
      <c r="G36" s="1020">
        <v>0</v>
      </c>
      <c r="H36" s="1020">
        <v>0</v>
      </c>
      <c r="I36" s="1020">
        <v>0</v>
      </c>
    </row>
    <row r="37" spans="1:9" s="104" customFormat="1" ht="21" customHeight="1">
      <c r="A37" s="102" t="s">
        <v>449</v>
      </c>
      <c r="B37" s="1020">
        <v>9116.7076545189502</v>
      </c>
      <c r="C37" s="1020">
        <v>12524.18167638484</v>
      </c>
      <c r="D37" s="1020">
        <v>18138.739612244899</v>
      </c>
      <c r="E37" s="1020">
        <v>22888.58612682216</v>
      </c>
      <c r="F37" s="1020">
        <v>21073.834029154517</v>
      </c>
      <c r="G37" s="1020">
        <v>19040.215666180757</v>
      </c>
      <c r="H37" s="1020">
        <v>14496.022134110788</v>
      </c>
      <c r="I37" s="1020">
        <v>16160.99442857143</v>
      </c>
    </row>
    <row r="38" spans="1:9" s="104" customFormat="1" ht="21" customHeight="1">
      <c r="A38" s="102" t="s">
        <v>450</v>
      </c>
      <c r="B38" s="1020">
        <v>546.7081268221574</v>
      </c>
      <c r="C38" s="1020">
        <v>746.0083134110788</v>
      </c>
      <c r="D38" s="1020">
        <v>1016.2125408163265</v>
      </c>
      <c r="E38" s="1020">
        <v>1130.9074125364432</v>
      </c>
      <c r="F38" s="1020">
        <v>1303.4247259475217</v>
      </c>
      <c r="G38" s="1020">
        <v>1782.5844052478135</v>
      </c>
      <c r="H38" s="1020">
        <v>2013.9225597667639</v>
      </c>
      <c r="I38" s="1020">
        <v>2313.1656661807583</v>
      </c>
    </row>
    <row r="39" spans="1:9" s="104" customFormat="1" ht="21" customHeight="1">
      <c r="A39" s="102" t="s">
        <v>127</v>
      </c>
      <c r="B39" s="1020">
        <v>398.3331034985423</v>
      </c>
      <c r="C39" s="1020">
        <v>547.49984985422736</v>
      </c>
      <c r="D39" s="1020">
        <v>779.87835131195345</v>
      </c>
      <c r="E39" s="1020">
        <v>913.88982944606414</v>
      </c>
      <c r="F39" s="1020">
        <v>959.85236005830905</v>
      </c>
      <c r="G39" s="1020">
        <v>991.93992711370265</v>
      </c>
      <c r="H39" s="1020">
        <v>1117.9272915451895</v>
      </c>
      <c r="I39" s="1020">
        <v>1133.3503717201165</v>
      </c>
    </row>
    <row r="40" spans="1:9" s="104" customFormat="1" ht="21" customHeight="1">
      <c r="A40" s="102" t="s">
        <v>133</v>
      </c>
      <c r="B40" s="1020">
        <v>0</v>
      </c>
      <c r="C40" s="1020">
        <v>0</v>
      </c>
      <c r="D40" s="1020">
        <v>0</v>
      </c>
      <c r="E40" s="1020">
        <v>0</v>
      </c>
      <c r="F40" s="1020">
        <v>0</v>
      </c>
      <c r="G40" s="1020">
        <v>0</v>
      </c>
      <c r="H40" s="1020">
        <v>0</v>
      </c>
      <c r="I40" s="1020">
        <v>0</v>
      </c>
    </row>
    <row r="41" spans="1:9" s="104" customFormat="1" ht="21" customHeight="1">
      <c r="A41" s="102" t="s">
        <v>451</v>
      </c>
      <c r="B41" s="1020">
        <v>0</v>
      </c>
      <c r="C41" s="1020">
        <v>0</v>
      </c>
      <c r="D41" s="1020">
        <v>0</v>
      </c>
      <c r="E41" s="1020">
        <v>0</v>
      </c>
      <c r="F41" s="1020">
        <v>0</v>
      </c>
      <c r="G41" s="1020">
        <v>4243.0548396501454</v>
      </c>
      <c r="H41" s="1020">
        <v>4238.9417711370261</v>
      </c>
      <c r="I41" s="1020">
        <v>4200.7124591836728</v>
      </c>
    </row>
    <row r="42" spans="1:9" s="105" customFormat="1" ht="43.5" customHeight="1" thickBot="1">
      <c r="A42" s="568" t="s">
        <v>109</v>
      </c>
      <c r="B42" s="1021">
        <v>0</v>
      </c>
      <c r="C42" s="1021">
        <v>0</v>
      </c>
      <c r="D42" s="1021">
        <v>0</v>
      </c>
      <c r="E42" s="1021">
        <v>0</v>
      </c>
      <c r="F42" s="1021">
        <v>0</v>
      </c>
      <c r="G42" s="1021">
        <v>0</v>
      </c>
      <c r="H42" s="1021">
        <v>0</v>
      </c>
      <c r="I42" s="1021">
        <v>0</v>
      </c>
    </row>
    <row r="43" spans="1:9" ht="24" customHeight="1" thickTop="1" thickBot="1">
      <c r="A43" s="37" t="s">
        <v>452</v>
      </c>
      <c r="B43" s="1019">
        <v>7439.1608411078714</v>
      </c>
      <c r="C43" s="1019">
        <v>9719.7884227405248</v>
      </c>
      <c r="D43" s="1019">
        <v>10587.876903790089</v>
      </c>
      <c r="E43" s="1019">
        <v>10964.77439212828</v>
      </c>
      <c r="F43" s="1019">
        <v>11254.628440233235</v>
      </c>
      <c r="G43" s="1019">
        <v>10420.908386297377</v>
      </c>
      <c r="H43" s="1019">
        <v>11745.437377551019</v>
      </c>
      <c r="I43" s="1019">
        <v>10910.979762390671</v>
      </c>
    </row>
    <row r="44" spans="1:9" s="104" customFormat="1" ht="21" customHeight="1" thickTop="1">
      <c r="A44" s="102" t="s">
        <v>148</v>
      </c>
      <c r="B44" s="1020">
        <v>3213.5568513119533</v>
      </c>
      <c r="C44" s="1020">
        <v>3213.5568513119533</v>
      </c>
      <c r="D44" s="1020">
        <v>5830.9037900874637</v>
      </c>
      <c r="E44" s="1020">
        <v>8294.6997084548111</v>
      </c>
      <c r="F44" s="1020">
        <v>9384.7580174927116</v>
      </c>
      <c r="G44" s="1020">
        <v>9647.2303206997076</v>
      </c>
      <c r="H44" s="1020">
        <v>9647.2303206997076</v>
      </c>
      <c r="I44" s="1020">
        <v>9647.2303206997076</v>
      </c>
    </row>
    <row r="45" spans="1:9" s="104" customFormat="1" ht="21" customHeight="1">
      <c r="A45" s="102" t="s">
        <v>152</v>
      </c>
      <c r="B45" s="1020">
        <v>1603.5129387755101</v>
      </c>
      <c r="C45" s="1020">
        <v>3061.2388862973762</v>
      </c>
      <c r="D45" s="1020">
        <v>2463.7971166180755</v>
      </c>
      <c r="E45" s="1020">
        <v>781.28083090379016</v>
      </c>
      <c r="F45" s="1020">
        <v>7.8164125364431483</v>
      </c>
      <c r="G45" s="1020">
        <v>7.8171413994169088</v>
      </c>
      <c r="H45" s="1020">
        <v>7.8171413994169088</v>
      </c>
      <c r="I45" s="1020">
        <v>7.8171413994169088</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2101.183448979592</v>
      </c>
      <c r="C47" s="1020">
        <v>2622.0910510204085</v>
      </c>
      <c r="D47" s="1020">
        <v>1425.0875160349851</v>
      </c>
      <c r="E47" s="1020">
        <v>1511.896364431487</v>
      </c>
      <c r="F47" s="1020">
        <v>1549.5861137026238</v>
      </c>
      <c r="G47" s="1020">
        <v>1580.8329037900876</v>
      </c>
      <c r="H47" s="1020">
        <v>1580.8329037900876</v>
      </c>
      <c r="I47" s="1020">
        <v>1631.7886049562683</v>
      </c>
    </row>
    <row r="48" spans="1:9" s="104" customFormat="1" ht="21" customHeight="1">
      <c r="A48" s="102" t="s">
        <v>164</v>
      </c>
      <c r="B48" s="1020">
        <v>520.9076020408163</v>
      </c>
      <c r="C48" s="1020">
        <v>822.90163411078709</v>
      </c>
      <c r="D48" s="1020">
        <v>868.08848104956269</v>
      </c>
      <c r="E48" s="1020">
        <v>376.89748833819243</v>
      </c>
      <c r="F48" s="1020">
        <v>312.46789650145774</v>
      </c>
      <c r="G48" s="1020">
        <v>-814.97197959183688</v>
      </c>
      <c r="H48" s="1020">
        <v>509.55701166180756</v>
      </c>
      <c r="I48" s="1020">
        <v>-375.85630466472298</v>
      </c>
    </row>
    <row r="49" spans="1:9" s="104" customFormat="1" ht="21" customHeight="1">
      <c r="A49" s="567" t="s">
        <v>454</v>
      </c>
      <c r="B49" s="1020">
        <v>0</v>
      </c>
      <c r="C49" s="1020">
        <v>0</v>
      </c>
      <c r="D49" s="1020">
        <v>0</v>
      </c>
      <c r="E49" s="1020">
        <v>0</v>
      </c>
      <c r="F49" s="1020">
        <v>0</v>
      </c>
      <c r="G49" s="1020">
        <v>0</v>
      </c>
      <c r="H49" s="1020">
        <v>0</v>
      </c>
      <c r="I49" s="1020">
        <v>428.02788921282797</v>
      </c>
    </row>
    <row r="50" spans="1:9" s="105" customFormat="1" ht="40.5" customHeight="1" thickBot="1">
      <c r="A50" s="569" t="s">
        <v>455</v>
      </c>
      <c r="B50" s="1021">
        <v>520.9076020408163</v>
      </c>
      <c r="C50" s="1021">
        <v>822.90163411078709</v>
      </c>
      <c r="D50" s="1021">
        <v>868.08848104956269</v>
      </c>
      <c r="E50" s="1021">
        <v>376.89748833819243</v>
      </c>
      <c r="F50" s="1021">
        <v>312.46789650145774</v>
      </c>
      <c r="G50" s="1021">
        <v>-814.97197959183688</v>
      </c>
      <c r="H50" s="1021">
        <v>509.55701166180756</v>
      </c>
      <c r="I50" s="1021">
        <v>-803.88419387755107</v>
      </c>
    </row>
    <row r="51" spans="1:9" ht="24" customHeight="1" thickTop="1" thickBot="1">
      <c r="A51" s="37" t="s">
        <v>456</v>
      </c>
      <c r="B51" s="1019">
        <v>60315.192940233232</v>
      </c>
      <c r="C51" s="1019">
        <v>83572.093107871711</v>
      </c>
      <c r="D51" s="1019">
        <v>104583.90806851312</v>
      </c>
      <c r="E51" s="1019">
        <v>126820.24500874635</v>
      </c>
      <c r="F51" s="1019">
        <v>140057.94424344023</v>
      </c>
      <c r="G51" s="1019">
        <v>155703.95144897961</v>
      </c>
      <c r="H51" s="1019">
        <v>157085.62243586007</v>
      </c>
      <c r="I51" s="1019">
        <v>161492.10294169097</v>
      </c>
    </row>
    <row r="52" spans="1:9" s="104" customFormat="1" ht="24" customHeight="1" thickTop="1">
      <c r="A52" s="102" t="s">
        <v>457</v>
      </c>
      <c r="B52" s="1020">
        <v>2379.5541924198251</v>
      </c>
      <c r="C52" s="1020">
        <v>3582.7718192419825</v>
      </c>
      <c r="D52" s="1020">
        <v>6680.6144897959175</v>
      </c>
      <c r="E52" s="1020">
        <v>9924.2837623906707</v>
      </c>
      <c r="F52" s="1020">
        <v>10328.988122448978</v>
      </c>
      <c r="G52" s="1020">
        <v>8817.6415655976671</v>
      </c>
      <c r="H52" s="1020">
        <v>10446.5745393586</v>
      </c>
      <c r="I52" s="1020">
        <v>10798.084715743442</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2379.5541924198251</v>
      </c>
      <c r="C54" s="1021">
        <v>3567.4817682215744</v>
      </c>
      <c r="D54" s="1021">
        <v>6660.400625364432</v>
      </c>
      <c r="E54" s="1021">
        <v>9879.3449897959181</v>
      </c>
      <c r="F54" s="1021">
        <v>10247.898865889212</v>
      </c>
      <c r="G54" s="1021">
        <v>8731.5016749271144</v>
      </c>
      <c r="H54" s="1021">
        <v>10348.208113702623</v>
      </c>
      <c r="I54" s="1021">
        <v>10505.768100583091</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15.290051020408164</v>
      </c>
      <c r="D56" s="1021">
        <v>20.213864431486879</v>
      </c>
      <c r="E56" s="1021">
        <v>44.93877259475218</v>
      </c>
      <c r="F56" s="1021">
        <v>81.089256559766781</v>
      </c>
      <c r="G56" s="1021">
        <v>86.139890670553939</v>
      </c>
      <c r="H56" s="1021">
        <v>98.36642565597667</v>
      </c>
      <c r="I56" s="1021">
        <v>292.31661516034984</v>
      </c>
    </row>
    <row r="57" spans="1:9" s="105" customFormat="1" ht="21" customHeight="1">
      <c r="A57" s="569" t="s">
        <v>462</v>
      </c>
      <c r="B57" s="1021">
        <v>0</v>
      </c>
      <c r="C57" s="1021">
        <v>0</v>
      </c>
      <c r="D57" s="1021">
        <v>0</v>
      </c>
      <c r="E57" s="1021">
        <v>0</v>
      </c>
      <c r="F57" s="1021">
        <v>0</v>
      </c>
      <c r="G57" s="1021">
        <v>0</v>
      </c>
      <c r="H57" s="1021">
        <v>0</v>
      </c>
      <c r="I57" s="1021">
        <v>0</v>
      </c>
    </row>
    <row r="58" spans="1:9" s="105" customFormat="1" ht="30" customHeight="1" thickBot="1">
      <c r="A58" s="568" t="s">
        <v>463</v>
      </c>
      <c r="B58" s="1021">
        <v>115778.23865889214</v>
      </c>
      <c r="C58" s="1021">
        <v>153109.52717492709</v>
      </c>
      <c r="D58" s="1021">
        <v>194147.18400728863</v>
      </c>
      <c r="E58" s="1021">
        <v>241701.41308017491</v>
      </c>
      <c r="F58" s="1021">
        <v>280167.32312390674</v>
      </c>
      <c r="G58" s="1021">
        <v>298397.87002623908</v>
      </c>
      <c r="H58" s="1021">
        <v>323099.48536443146</v>
      </c>
      <c r="I58" s="1021">
        <v>333927.10609475215</v>
      </c>
    </row>
    <row r="59" spans="1:9" ht="31.5" customHeight="1" thickTop="1" thickBot="1">
      <c r="A59" s="570" t="s">
        <v>464</v>
      </c>
      <c r="B59" s="1019"/>
      <c r="C59" s="1019"/>
      <c r="D59" s="1019"/>
      <c r="E59" s="1019"/>
      <c r="F59" s="1019"/>
      <c r="G59" s="1019"/>
      <c r="H59" s="1019"/>
      <c r="I59" s="1019"/>
    </row>
    <row r="60" spans="1:9" ht="30" customHeight="1" thickTop="1">
      <c r="A60" s="40" t="s">
        <v>465</v>
      </c>
      <c r="B60" s="1022">
        <v>4573.2728090379005</v>
      </c>
      <c r="C60" s="1022">
        <v>6741.6713134110796</v>
      </c>
      <c r="D60" s="1022">
        <v>9164.8088309037903</v>
      </c>
      <c r="E60" s="1022">
        <v>11747.916991253645</v>
      </c>
      <c r="F60" s="1022">
        <v>13215.008852769681</v>
      </c>
      <c r="G60" s="1022">
        <v>5897.3152667638478</v>
      </c>
      <c r="H60" s="1022">
        <v>14940.952565597667</v>
      </c>
      <c r="I60" s="1022">
        <v>6512.7445204081623</v>
      </c>
    </row>
    <row r="61" spans="1:9" ht="21" customHeight="1">
      <c r="A61" s="42" t="s">
        <v>466</v>
      </c>
      <c r="B61" s="1022">
        <v>-1579.6612711370262</v>
      </c>
      <c r="C61" s="1022">
        <v>-2009.0655816326532</v>
      </c>
      <c r="D61" s="1022">
        <v>-2868.0812361516037</v>
      </c>
      <c r="E61" s="1022">
        <v>-3926.0459927113702</v>
      </c>
      <c r="F61" s="1022">
        <v>-4737.9856005830907</v>
      </c>
      <c r="G61" s="1022">
        <v>-2175.9495801749272</v>
      </c>
      <c r="H61" s="1022">
        <v>-5198.6595262390665</v>
      </c>
      <c r="I61" s="1022">
        <v>-2057.6463206997087</v>
      </c>
    </row>
    <row r="62" spans="1:9" ht="21.75" customHeight="1">
      <c r="A62" s="571" t="s">
        <v>467</v>
      </c>
      <c r="B62" s="1022">
        <v>2993.6115379008743</v>
      </c>
      <c r="C62" s="1022">
        <v>4732.6057317784262</v>
      </c>
      <c r="D62" s="1022">
        <v>6296.7275947521866</v>
      </c>
      <c r="E62" s="1022">
        <v>7821.8709985422738</v>
      </c>
      <c r="F62" s="1022">
        <v>8477.0232521865892</v>
      </c>
      <c r="G62" s="1022">
        <v>3721.3656865889211</v>
      </c>
      <c r="H62" s="1022">
        <v>9742.2930393586012</v>
      </c>
      <c r="I62" s="1022">
        <v>4455.0981997084546</v>
      </c>
    </row>
    <row r="63" spans="1:9">
      <c r="A63" s="40" t="s">
        <v>468</v>
      </c>
      <c r="B63" s="1022">
        <v>312.38601166180763</v>
      </c>
      <c r="C63" s="1022">
        <v>452.56946938775513</v>
      </c>
      <c r="D63" s="1022">
        <v>375.68479300291546</v>
      </c>
      <c r="E63" s="1022">
        <v>542.61385422740523</v>
      </c>
      <c r="F63" s="1022">
        <v>799.8788002915453</v>
      </c>
      <c r="G63" s="1022">
        <v>306.02966909620989</v>
      </c>
      <c r="H63" s="1022">
        <v>1134.685755102041</v>
      </c>
      <c r="I63" s="1022">
        <v>575.23582653061226</v>
      </c>
    </row>
    <row r="64" spans="1:9">
      <c r="A64" s="42" t="s">
        <v>469</v>
      </c>
      <c r="B64" s="1022">
        <v>-38.699723032069969</v>
      </c>
      <c r="C64" s="1022">
        <v>-210.39486588921284</v>
      </c>
      <c r="D64" s="1022">
        <v>-142.43485131195334</v>
      </c>
      <c r="E64" s="1022">
        <v>-243.27753352769676</v>
      </c>
      <c r="F64" s="1022">
        <v>-266.52522303206996</v>
      </c>
      <c r="G64" s="1022">
        <v>-154.80466472303206</v>
      </c>
      <c r="H64" s="1022">
        <v>-594.20887463556846</v>
      </c>
      <c r="I64" s="1022">
        <v>-373.98662973760935</v>
      </c>
    </row>
    <row r="65" spans="1:9">
      <c r="A65" s="41" t="s">
        <v>470</v>
      </c>
      <c r="B65" s="1022">
        <v>3267.2978265306119</v>
      </c>
      <c r="C65" s="1022">
        <v>4974.7803352769679</v>
      </c>
      <c r="D65" s="1022">
        <v>6529.977536443148</v>
      </c>
      <c r="E65" s="1022">
        <v>8121.207319241983</v>
      </c>
      <c r="F65" s="1022">
        <v>9010.3768294460642</v>
      </c>
      <c r="G65" s="1022">
        <v>3872.5906909620994</v>
      </c>
      <c r="H65" s="1022">
        <v>10282.769919825074</v>
      </c>
      <c r="I65" s="1022">
        <v>4656.3473965014582</v>
      </c>
    </row>
    <row r="66" spans="1:9">
      <c r="A66" s="40" t="s">
        <v>471</v>
      </c>
      <c r="B66" s="1022">
        <v>304.01740524781343</v>
      </c>
      <c r="C66" s="1022">
        <v>356.21363411078715</v>
      </c>
      <c r="D66" s="1022">
        <v>317.62901895043734</v>
      </c>
      <c r="E66" s="1022">
        <v>1373.4383644314869</v>
      </c>
      <c r="F66" s="1022">
        <v>734.58595772594754</v>
      </c>
      <c r="G66" s="1022">
        <v>424.83503352769685</v>
      </c>
      <c r="H66" s="1022">
        <v>2711.4133119533531</v>
      </c>
      <c r="I66" s="1022">
        <v>561.08773760932945</v>
      </c>
    </row>
    <row r="67" spans="1:9">
      <c r="A67" s="40" t="s">
        <v>472</v>
      </c>
      <c r="B67" s="1022">
        <v>-575.62792419825075</v>
      </c>
      <c r="C67" s="1022">
        <v>-898.76363411078717</v>
      </c>
      <c r="D67" s="1022">
        <v>-1097.0459810495627</v>
      </c>
      <c r="E67" s="1022">
        <v>-2937.7244868804669</v>
      </c>
      <c r="F67" s="1022">
        <v>-1887.7201647230322</v>
      </c>
      <c r="G67" s="1022">
        <v>-1805.4101793002915</v>
      </c>
      <c r="H67" s="1022">
        <v>-4242.8258921282804</v>
      </c>
      <c r="I67" s="1022">
        <v>-1971.9469037900874</v>
      </c>
    </row>
    <row r="68" spans="1:9">
      <c r="A68" s="571" t="s">
        <v>473</v>
      </c>
      <c r="B68" s="1022">
        <v>2995.687307580175</v>
      </c>
      <c r="C68" s="1022">
        <v>4432.2303352769686</v>
      </c>
      <c r="D68" s="1022">
        <v>5750.5605743440237</v>
      </c>
      <c r="E68" s="1022">
        <v>6556.9211967930032</v>
      </c>
      <c r="F68" s="1022">
        <v>7857.24262244898</v>
      </c>
      <c r="G68" s="1022">
        <v>2492.0155451895043</v>
      </c>
      <c r="H68" s="1022">
        <v>8751.357339650147</v>
      </c>
      <c r="I68" s="1022">
        <v>3245.4882303207</v>
      </c>
    </row>
    <row r="69" spans="1:9">
      <c r="A69" s="42" t="s">
        <v>474</v>
      </c>
      <c r="B69" s="1022">
        <v>-2475.2784518950434</v>
      </c>
      <c r="C69" s="1022">
        <v>-3609.4141093294461</v>
      </c>
      <c r="D69" s="1022">
        <v>-4903.2949577259469</v>
      </c>
      <c r="E69" s="1022">
        <v>-6116.617173469388</v>
      </c>
      <c r="F69" s="1022">
        <v>-7541.4906865889207</v>
      </c>
      <c r="G69" s="1022">
        <v>-3308.9373921282804</v>
      </c>
      <c r="H69" s="1022">
        <v>-8260.530542274053</v>
      </c>
      <c r="I69" s="1022">
        <v>-4055.0595641399414</v>
      </c>
    </row>
    <row r="70" spans="1:9">
      <c r="A70" s="41" t="s">
        <v>475</v>
      </c>
      <c r="B70" s="1022">
        <v>520.40885568513124</v>
      </c>
      <c r="C70" s="1022">
        <v>822.81622594752184</v>
      </c>
      <c r="D70" s="1022">
        <v>847.2656166180758</v>
      </c>
      <c r="E70" s="1022">
        <v>440.30402332361518</v>
      </c>
      <c r="F70" s="1022">
        <v>315.75193586005827</v>
      </c>
      <c r="G70" s="1022">
        <v>-816.92184693877562</v>
      </c>
      <c r="H70" s="1022">
        <v>490.82679737609328</v>
      </c>
      <c r="I70" s="1022">
        <v>-809.571333819242</v>
      </c>
    </row>
    <row r="71" spans="1:9">
      <c r="A71" s="41" t="s">
        <v>476</v>
      </c>
      <c r="B71" s="1022">
        <v>-420.24183236151606</v>
      </c>
      <c r="C71" s="1022">
        <v>1.7201166180758016E-4</v>
      </c>
      <c r="D71" s="1022">
        <v>1.2973760932944608E-4</v>
      </c>
      <c r="E71" s="1022">
        <v>-2.8571428571428568E-4</v>
      </c>
      <c r="F71" s="1022">
        <v>-8.4548104956268222E-5</v>
      </c>
      <c r="G71" s="1022">
        <v>-1.7492711370262388E-4</v>
      </c>
      <c r="H71" s="1022">
        <v>-3.0845481049562684E-3</v>
      </c>
      <c r="I71" s="1022">
        <v>-5.7288629737609336E-4</v>
      </c>
    </row>
    <row r="72" spans="1:9">
      <c r="A72" s="42" t="s">
        <v>477</v>
      </c>
      <c r="B72" s="1022">
        <v>-420.75104227405245</v>
      </c>
      <c r="C72" s="1022">
        <v>1.7201166180758016E-4</v>
      </c>
      <c r="D72" s="1022">
        <v>1.2973760932944608E-4</v>
      </c>
      <c r="E72" s="1022">
        <v>-2.8571428571428568E-4</v>
      </c>
      <c r="F72" s="1022">
        <v>-8.4548104956268222E-5</v>
      </c>
      <c r="G72" s="1022">
        <v>-1.7492711370262388E-4</v>
      </c>
      <c r="H72" s="1022">
        <v>-3.0845481049562684E-3</v>
      </c>
      <c r="I72" s="1022">
        <v>-5.7288629737609336E-4</v>
      </c>
    </row>
    <row r="73" spans="1:9">
      <c r="A73" s="42" t="s">
        <v>478</v>
      </c>
      <c r="B73" s="1022">
        <v>0.5092099125364431</v>
      </c>
      <c r="C73" s="1022">
        <v>0</v>
      </c>
      <c r="D73" s="1022">
        <v>0</v>
      </c>
      <c r="E73" s="1022">
        <v>0</v>
      </c>
      <c r="F73" s="1022">
        <v>0</v>
      </c>
      <c r="G73" s="1022">
        <v>0</v>
      </c>
      <c r="H73" s="1022">
        <v>0</v>
      </c>
      <c r="I73" s="1022">
        <v>0</v>
      </c>
    </row>
    <row r="74" spans="1:9">
      <c r="A74" s="571" t="s">
        <v>479</v>
      </c>
      <c r="B74" s="1022">
        <v>425.94176967930031</v>
      </c>
      <c r="C74" s="1022">
        <v>-5.8294460641399428E-3</v>
      </c>
      <c r="D74" s="1022">
        <v>-1.4762390670553936E-2</v>
      </c>
      <c r="E74" s="1022">
        <v>-2.5166180758017492E-2</v>
      </c>
      <c r="F74" s="1022">
        <v>-1.9884839650145772E-2</v>
      </c>
      <c r="G74" s="1022">
        <v>-1.3880466472303206E-2</v>
      </c>
      <c r="H74" s="1022">
        <v>-3.6829446064139938E-2</v>
      </c>
      <c r="I74" s="1022">
        <v>-0.19147084548104956</v>
      </c>
    </row>
    <row r="75" spans="1:9">
      <c r="A75" s="571" t="s">
        <v>480</v>
      </c>
      <c r="B75" s="1022">
        <v>425.94200583090378</v>
      </c>
      <c r="C75" s="1022">
        <v>1.5495626822157435E-3</v>
      </c>
      <c r="D75" s="1022">
        <v>1.5932944606413995E-3</v>
      </c>
      <c r="E75" s="1022">
        <v>1.0174927113702624E-3</v>
      </c>
      <c r="F75" s="1022">
        <v>1.4912536443148689E-3</v>
      </c>
      <c r="G75" s="1022">
        <v>4.8104956268221576E-4</v>
      </c>
      <c r="H75" s="1022">
        <v>-7.8279883381924197E-4</v>
      </c>
      <c r="I75" s="1022">
        <v>-0.18329737609329447</v>
      </c>
    </row>
    <row r="76" spans="1:9">
      <c r="A76" s="42" t="s">
        <v>481</v>
      </c>
      <c r="B76" s="1022">
        <v>-2.361516034985423E-4</v>
      </c>
      <c r="C76" s="1022">
        <v>-7.379008746355685E-3</v>
      </c>
      <c r="D76" s="1022">
        <v>-1.6355685131195338E-2</v>
      </c>
      <c r="E76" s="1022">
        <v>-2.6183673469387755E-2</v>
      </c>
      <c r="F76" s="1022">
        <v>-2.1376093294460639E-2</v>
      </c>
      <c r="G76" s="1022">
        <v>-1.4361516034985422E-2</v>
      </c>
      <c r="H76" s="1022">
        <v>-3.6046647230320701E-2</v>
      </c>
      <c r="I76" s="1022">
        <v>-8.1734693877551015E-3</v>
      </c>
    </row>
    <row r="77" spans="1:9">
      <c r="A77" s="571" t="s">
        <v>482</v>
      </c>
      <c r="B77" s="1022">
        <v>526.10879300291538</v>
      </c>
      <c r="C77" s="1022">
        <v>822.81056851311951</v>
      </c>
      <c r="D77" s="1022">
        <v>847.2509839650146</v>
      </c>
      <c r="E77" s="1022">
        <v>440.27857142857147</v>
      </c>
      <c r="F77" s="1022">
        <v>315.73196647230321</v>
      </c>
      <c r="G77" s="1022">
        <v>-816.93590233236159</v>
      </c>
      <c r="H77" s="1022">
        <v>490.78688338192421</v>
      </c>
      <c r="I77" s="1022">
        <v>-809.76337755102031</v>
      </c>
    </row>
    <row r="78" spans="1:9">
      <c r="A78" s="40" t="s">
        <v>483</v>
      </c>
      <c r="B78" s="1022">
        <v>0</v>
      </c>
      <c r="C78" s="1022">
        <v>0.39030612244897961</v>
      </c>
      <c r="D78" s="1022">
        <v>0.22157434402332363</v>
      </c>
      <c r="E78" s="1022">
        <v>0.44387755102040816</v>
      </c>
      <c r="F78" s="1022">
        <v>1.8950437317784258E-2</v>
      </c>
      <c r="G78" s="1022">
        <v>0</v>
      </c>
      <c r="H78" s="1022">
        <v>0</v>
      </c>
      <c r="I78" s="1022">
        <v>0</v>
      </c>
    </row>
    <row r="79" spans="1:9">
      <c r="A79" s="41" t="s">
        <v>484</v>
      </c>
      <c r="B79" s="1022">
        <v>526.10879300291538</v>
      </c>
      <c r="C79" s="1022">
        <v>823.20087463556854</v>
      </c>
      <c r="D79" s="1022">
        <v>847.47255830903794</v>
      </c>
      <c r="E79" s="1022">
        <v>440.72244897959189</v>
      </c>
      <c r="F79" s="1022">
        <v>315.75091690962097</v>
      </c>
      <c r="G79" s="1022">
        <v>-816.93590233236159</v>
      </c>
      <c r="H79" s="1022">
        <v>490.78688338192421</v>
      </c>
      <c r="I79" s="1022">
        <v>-809.76337755102031</v>
      </c>
    </row>
    <row r="80" spans="1:9">
      <c r="A80" s="40" t="s">
        <v>485</v>
      </c>
      <c r="B80" s="1022">
        <v>-5.2011909620991252</v>
      </c>
      <c r="C80" s="1022">
        <v>-0.29924052478134111</v>
      </c>
      <c r="D80" s="1022">
        <v>20.61592274052478</v>
      </c>
      <c r="E80" s="1022">
        <v>-63.824960641399414</v>
      </c>
      <c r="F80" s="1022">
        <v>-3.283020408163265</v>
      </c>
      <c r="G80" s="1022">
        <v>1.9639227405247812</v>
      </c>
      <c r="H80" s="1022">
        <v>18.770128279883384</v>
      </c>
      <c r="I80" s="1022">
        <v>5.8791836734693872</v>
      </c>
    </row>
    <row r="81" spans="1:9" ht="21" customHeight="1">
      <c r="A81" s="571" t="s">
        <v>486</v>
      </c>
      <c r="B81" s="1022">
        <v>520.9076020408163</v>
      </c>
      <c r="C81" s="1022">
        <v>822.90163411078709</v>
      </c>
      <c r="D81" s="1022">
        <v>868.08848104956269</v>
      </c>
      <c r="E81" s="1022">
        <v>376.89748833819243</v>
      </c>
      <c r="F81" s="1022">
        <v>312.46789650145774</v>
      </c>
      <c r="G81" s="1022">
        <v>-814.97197959183688</v>
      </c>
      <c r="H81" s="1022">
        <v>509.55701166180756</v>
      </c>
      <c r="I81" s="1022">
        <v>-803.88419387755107</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520.9076020408163</v>
      </c>
      <c r="C83" s="1022">
        <v>822.90163411078709</v>
      </c>
      <c r="D83" s="1022">
        <v>868.08848104956269</v>
      </c>
      <c r="E83" s="1022">
        <v>376.89748833819243</v>
      </c>
      <c r="F83" s="1022">
        <v>312.46789650145774</v>
      </c>
      <c r="G83" s="1022">
        <v>-814.97197959183688</v>
      </c>
      <c r="H83" s="1022">
        <v>509.55701166180756</v>
      </c>
      <c r="I83" s="1022">
        <v>-803.88419387755107</v>
      </c>
    </row>
    <row r="84" spans="1:9" ht="18" customHeight="1" thickBot="1">
      <c r="A84" s="40" t="s">
        <v>489</v>
      </c>
      <c r="B84" s="1022">
        <v>0</v>
      </c>
      <c r="C84" s="1022">
        <v>0</v>
      </c>
      <c r="D84" s="1022">
        <v>0</v>
      </c>
      <c r="E84" s="1022">
        <v>0</v>
      </c>
      <c r="F84" s="1022">
        <v>0</v>
      </c>
      <c r="G84" s="1022">
        <v>0</v>
      </c>
      <c r="H84" s="1022">
        <v>0</v>
      </c>
      <c r="I84" s="1022">
        <v>0</v>
      </c>
    </row>
    <row r="85" spans="1:9" ht="24" customHeight="1" thickTop="1" thickBot="1">
      <c r="A85" s="37" t="s">
        <v>490</v>
      </c>
      <c r="B85" s="1019">
        <v>520.9076020408163</v>
      </c>
      <c r="C85" s="1019">
        <v>822.90163411078709</v>
      </c>
      <c r="D85" s="1019">
        <v>868.08848104956269</v>
      </c>
      <c r="E85" s="1019">
        <v>376.89748833819243</v>
      </c>
      <c r="F85" s="1019">
        <v>312.46789650145774</v>
      </c>
      <c r="G85" s="1019">
        <v>-814.97197959183688</v>
      </c>
      <c r="H85" s="1019">
        <v>509.55701166180756</v>
      </c>
      <c r="I85" s="1019">
        <v>-803.88419387755107</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G28" sqref="G28"/>
    </sheetView>
  </sheetViews>
  <sheetFormatPr defaultRowHeight="18"/>
  <cols>
    <col min="1" max="1" width="132.28515625" style="57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23" t="s">
        <v>1091</v>
      </c>
      <c r="B1" s="923"/>
      <c r="C1" s="923"/>
      <c r="D1" s="923"/>
      <c r="E1" s="923"/>
      <c r="F1" s="923"/>
      <c r="G1" s="923"/>
      <c r="H1" s="923"/>
      <c r="I1" s="923"/>
    </row>
    <row r="2" spans="1:9" ht="43.5" customHeight="1">
      <c r="A2" s="923" t="s">
        <v>423</v>
      </c>
      <c r="B2" s="923"/>
      <c r="C2" s="923"/>
      <c r="D2" s="923"/>
      <c r="E2" s="923"/>
      <c r="F2" s="923"/>
      <c r="G2" s="923"/>
      <c r="H2" s="923"/>
      <c r="I2" s="923"/>
    </row>
    <row r="3" spans="1:9" ht="43.5" customHeight="1">
      <c r="A3" s="923" t="s">
        <v>1100</v>
      </c>
      <c r="B3" s="923"/>
      <c r="C3" s="923"/>
      <c r="D3" s="923"/>
      <c r="E3" s="923"/>
      <c r="F3" s="923"/>
      <c r="G3" s="923"/>
      <c r="H3" s="923"/>
      <c r="I3" s="923"/>
    </row>
    <row r="4" spans="1:9" ht="58.5" customHeight="1" thickBot="1">
      <c r="A4" s="971" t="s">
        <v>1400</v>
      </c>
      <c r="B4" s="971"/>
      <c r="C4" s="971"/>
      <c r="D4" s="971"/>
      <c r="E4" s="971"/>
      <c r="F4" s="971"/>
      <c r="G4" s="971"/>
      <c r="H4" s="971"/>
      <c r="I4" s="971"/>
    </row>
    <row r="5" spans="1:9" ht="57" customHeight="1" thickTop="1" thickBot="1">
      <c r="A5" s="565"/>
      <c r="B5" s="951" t="s">
        <v>1241</v>
      </c>
      <c r="C5" s="951"/>
      <c r="D5" s="951"/>
      <c r="E5" s="952" t="s">
        <v>1095</v>
      </c>
      <c r="F5" s="952"/>
      <c r="G5" s="952"/>
      <c r="H5" s="952"/>
      <c r="I5" s="952"/>
    </row>
    <row r="6" spans="1:9" s="35" customFormat="1" ht="52.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019">
        <v>167285.35795772594</v>
      </c>
      <c r="C8" s="1019">
        <v>241422.18269533527</v>
      </c>
      <c r="D8" s="1019">
        <v>309147.14808017493</v>
      </c>
      <c r="E8" s="1019">
        <v>381603.6495626822</v>
      </c>
      <c r="F8" s="1019">
        <v>428997.10438921285</v>
      </c>
      <c r="G8" s="1019">
        <v>448541.44230903784</v>
      </c>
      <c r="H8" s="1019">
        <v>487343.03139795916</v>
      </c>
      <c r="I8" s="1019">
        <v>476520.2196413994</v>
      </c>
    </row>
    <row r="9" spans="1:9" s="104" customFormat="1" ht="21" customHeight="1" thickTop="1">
      <c r="A9" s="102" t="s">
        <v>8</v>
      </c>
      <c r="B9" s="1020">
        <v>9444.7988177842562</v>
      </c>
      <c r="C9" s="1020">
        <v>8954.9349839650149</v>
      </c>
      <c r="D9" s="1020">
        <v>14201.446845481049</v>
      </c>
      <c r="E9" s="1020">
        <v>18099.796704081633</v>
      </c>
      <c r="F9" s="1020">
        <v>23993.888779883386</v>
      </c>
      <c r="G9" s="1020">
        <v>27871.768078717203</v>
      </c>
      <c r="H9" s="1020">
        <v>43981.274664723031</v>
      </c>
      <c r="I9" s="1020">
        <v>28742.366953352768</v>
      </c>
    </row>
    <row r="10" spans="1:9" s="104" customFormat="1" ht="21" customHeight="1">
      <c r="A10" s="102" t="s">
        <v>17</v>
      </c>
      <c r="B10" s="1020">
        <v>8953.2382623906706</v>
      </c>
      <c r="C10" s="1020">
        <v>23245.345947521862</v>
      </c>
      <c r="D10" s="1020">
        <v>20498.464948979592</v>
      </c>
      <c r="E10" s="1020">
        <v>16559.391584548106</v>
      </c>
      <c r="F10" s="1020">
        <v>13560.911157434402</v>
      </c>
      <c r="G10" s="1020">
        <v>18477.842868804662</v>
      </c>
      <c r="H10" s="1020">
        <v>17768.633128279886</v>
      </c>
      <c r="I10" s="1020">
        <v>15582.529309037902</v>
      </c>
    </row>
    <row r="11" spans="1:9" s="104" customFormat="1" ht="21" customHeight="1">
      <c r="A11" s="102" t="s">
        <v>26</v>
      </c>
      <c r="B11" s="1020">
        <v>143539.82100583089</v>
      </c>
      <c r="C11" s="1020">
        <v>201062.81429154519</v>
      </c>
      <c r="D11" s="1020">
        <v>263563.58180612244</v>
      </c>
      <c r="E11" s="1020">
        <v>332798.56688483962</v>
      </c>
      <c r="F11" s="1020">
        <v>374837.45782798831</v>
      </c>
      <c r="G11" s="1020">
        <v>384118.48814577254</v>
      </c>
      <c r="H11" s="1020">
        <v>399994.24258746352</v>
      </c>
      <c r="I11" s="1020">
        <v>397402.7254300291</v>
      </c>
    </row>
    <row r="12" spans="1:9" s="104" customFormat="1" ht="21" customHeight="1">
      <c r="A12" s="567" t="s">
        <v>428</v>
      </c>
      <c r="B12" s="1020">
        <v>143783.60534110788</v>
      </c>
      <c r="C12" s="1020">
        <v>203070.12723760933</v>
      </c>
      <c r="D12" s="1020">
        <v>264878.04697813408</v>
      </c>
      <c r="E12" s="1020">
        <v>333459.31652040815</v>
      </c>
      <c r="F12" s="1020">
        <v>375365.12297376088</v>
      </c>
      <c r="G12" s="1020">
        <v>381755.72466763848</v>
      </c>
      <c r="H12" s="1020">
        <v>398891.12696064136</v>
      </c>
      <c r="I12" s="1020">
        <v>394089.31875218661</v>
      </c>
    </row>
    <row r="13" spans="1:9" s="104" customFormat="1" ht="21" customHeight="1">
      <c r="A13" s="567" t="s">
        <v>429</v>
      </c>
      <c r="B13" s="1020">
        <v>143225.3794825073</v>
      </c>
      <c r="C13" s="1020">
        <v>202566.26716618074</v>
      </c>
      <c r="D13" s="1020">
        <v>263536.31729737611</v>
      </c>
      <c r="E13" s="1020">
        <v>331419.86865743436</v>
      </c>
      <c r="F13" s="1020">
        <v>371337.33208454814</v>
      </c>
      <c r="G13" s="1020">
        <v>377020.43174635572</v>
      </c>
      <c r="H13" s="1020">
        <v>393461.30255247816</v>
      </c>
      <c r="I13" s="1020">
        <v>389045.05561661808</v>
      </c>
    </row>
    <row r="14" spans="1:9" s="104" customFormat="1" ht="21" customHeight="1">
      <c r="A14" s="567" t="s">
        <v>430</v>
      </c>
      <c r="B14" s="1020">
        <v>558.22585860058314</v>
      </c>
      <c r="C14" s="1020">
        <v>503.86007142857142</v>
      </c>
      <c r="D14" s="1020">
        <v>1341.7296807580174</v>
      </c>
      <c r="E14" s="1020">
        <v>2039.4478629737609</v>
      </c>
      <c r="F14" s="1020">
        <v>4027.790889212828</v>
      </c>
      <c r="G14" s="1020">
        <v>4735.2929212827985</v>
      </c>
      <c r="H14" s="1020">
        <v>5429.8244081632647</v>
      </c>
      <c r="I14" s="1020">
        <v>5044.2631355685126</v>
      </c>
    </row>
    <row r="15" spans="1:9" s="104" customFormat="1" ht="21" customHeight="1">
      <c r="A15" s="567" t="s">
        <v>431</v>
      </c>
      <c r="B15" s="1020">
        <v>1301.0072259475219</v>
      </c>
      <c r="C15" s="1020">
        <v>1373.6630670553936</v>
      </c>
      <c r="D15" s="1020">
        <v>2358.7476166180759</v>
      </c>
      <c r="E15" s="1020">
        <v>2303.7826370262392</v>
      </c>
      <c r="F15" s="1020">
        <v>2360.9067215743439</v>
      </c>
      <c r="G15" s="1020">
        <v>3234.5722157434398</v>
      </c>
      <c r="H15" s="1020">
        <v>2151.5739387755102</v>
      </c>
      <c r="I15" s="1020">
        <v>3074.6754154518953</v>
      </c>
    </row>
    <row r="16" spans="1:9" s="104" customFormat="1" ht="21" customHeight="1">
      <c r="A16" s="567" t="s">
        <v>432</v>
      </c>
      <c r="B16" s="1020">
        <v>1248.5493673469389</v>
      </c>
      <c r="C16" s="1020">
        <v>1331.477078717201</v>
      </c>
      <c r="D16" s="1020">
        <v>2333.2645247813412</v>
      </c>
      <c r="E16" s="1020">
        <v>2256.7028338192417</v>
      </c>
      <c r="F16" s="1020">
        <v>2123.5106457725947</v>
      </c>
      <c r="G16" s="1020">
        <v>3089.507581632653</v>
      </c>
      <c r="H16" s="1020">
        <v>2010.6898702623907</v>
      </c>
      <c r="I16" s="1020">
        <v>2890.5838935860061</v>
      </c>
    </row>
    <row r="17" spans="1:9" s="104" customFormat="1" ht="21" customHeight="1">
      <c r="A17" s="567" t="s">
        <v>433</v>
      </c>
      <c r="B17" s="1020">
        <v>52.457858600583087</v>
      </c>
      <c r="C17" s="1020">
        <v>42.185988338192416</v>
      </c>
      <c r="D17" s="1020">
        <v>25.483091836734694</v>
      </c>
      <c r="E17" s="1020">
        <v>47.079803206997084</v>
      </c>
      <c r="F17" s="1020">
        <v>237.39607580174928</v>
      </c>
      <c r="G17" s="1020">
        <v>145.06463411078718</v>
      </c>
      <c r="H17" s="1020">
        <v>140.88406851311953</v>
      </c>
      <c r="I17" s="1020">
        <v>184.09152186588923</v>
      </c>
    </row>
    <row r="18" spans="1:9" s="104" customFormat="1" ht="21" customHeight="1">
      <c r="A18" s="567" t="s">
        <v>434</v>
      </c>
      <c r="B18" s="1020">
        <v>1058.769332361516</v>
      </c>
      <c r="C18" s="1020">
        <v>1197.2427157434402</v>
      </c>
      <c r="D18" s="1020">
        <v>1504.7879125364434</v>
      </c>
      <c r="E18" s="1020">
        <v>2080.8548629737606</v>
      </c>
      <c r="F18" s="1020">
        <v>3809.9261166180759</v>
      </c>
      <c r="G18" s="1020">
        <v>6865.1066078717195</v>
      </c>
      <c r="H18" s="1020">
        <v>6430.3456588921281</v>
      </c>
      <c r="I18" s="1020">
        <v>9323.1119344023318</v>
      </c>
    </row>
    <row r="19" spans="1:9" s="104" customFormat="1" ht="21" customHeight="1">
      <c r="A19" s="567" t="s">
        <v>435</v>
      </c>
      <c r="B19" s="1020">
        <v>989.92706559766759</v>
      </c>
      <c r="C19" s="1020">
        <v>1149.7945204081632</v>
      </c>
      <c r="D19" s="1020">
        <v>1468.3238790087464</v>
      </c>
      <c r="E19" s="1020">
        <v>2045.9053994169094</v>
      </c>
      <c r="F19" s="1020">
        <v>3408.4450597667637</v>
      </c>
      <c r="G19" s="1020">
        <v>6204.8447069970844</v>
      </c>
      <c r="H19" s="1020">
        <v>6113.2942725947532</v>
      </c>
      <c r="I19" s="1020">
        <v>8606.5657959183682</v>
      </c>
    </row>
    <row r="20" spans="1:9" s="104" customFormat="1" ht="21" customHeight="1">
      <c r="A20" s="567" t="s">
        <v>436</v>
      </c>
      <c r="B20" s="1020">
        <v>68.8422667638484</v>
      </c>
      <c r="C20" s="1020">
        <v>47.448195335276971</v>
      </c>
      <c r="D20" s="1020">
        <v>36.464033527696792</v>
      </c>
      <c r="E20" s="1020">
        <v>34.949463556851313</v>
      </c>
      <c r="F20" s="1020">
        <v>401.48105685131196</v>
      </c>
      <c r="G20" s="1020">
        <v>660.26190087463556</v>
      </c>
      <c r="H20" s="1020">
        <v>317.05138629737604</v>
      </c>
      <c r="I20" s="1020">
        <v>716.54613848396502</v>
      </c>
    </row>
    <row r="21" spans="1:9" s="104" customFormat="1" ht="21" customHeight="1">
      <c r="A21" s="567" t="s">
        <v>39</v>
      </c>
      <c r="B21" s="1020">
        <v>2686.0308906705541</v>
      </c>
      <c r="C21" s="1020">
        <v>3447.0505801749273</v>
      </c>
      <c r="D21" s="1020">
        <v>4464.4311311953352</v>
      </c>
      <c r="E21" s="1020">
        <v>5593.7128221574349</v>
      </c>
      <c r="F21" s="1020">
        <v>5651.0276107871723</v>
      </c>
      <c r="G21" s="1020">
        <v>6281.9293848396492</v>
      </c>
      <c r="H21" s="1020">
        <v>6018.3735116618072</v>
      </c>
      <c r="I21" s="1020">
        <v>6483.6105364431487</v>
      </c>
    </row>
    <row r="22" spans="1:9" s="104" customFormat="1" ht="21" customHeight="1">
      <c r="A22" s="567" t="s">
        <v>437</v>
      </c>
      <c r="B22" s="1020">
        <v>-5289.5917842565595</v>
      </c>
      <c r="C22" s="1020">
        <v>-8025.2693090379016</v>
      </c>
      <c r="D22" s="1020">
        <v>-9642.4318323615171</v>
      </c>
      <c r="E22" s="1020">
        <v>-10639.099957725948</v>
      </c>
      <c r="F22" s="1020">
        <v>-12349.525594752187</v>
      </c>
      <c r="G22" s="1020">
        <v>-14018.844730320698</v>
      </c>
      <c r="H22" s="1020">
        <v>-13497.17748250729</v>
      </c>
      <c r="I22" s="1020">
        <v>-15567.99120845481</v>
      </c>
    </row>
    <row r="23" spans="1:9" s="104" customFormat="1" ht="21" customHeight="1">
      <c r="A23" s="102" t="s">
        <v>57</v>
      </c>
      <c r="B23" s="1020">
        <v>1496.6533833819244</v>
      </c>
      <c r="C23" s="1020">
        <v>2070.4998542274052</v>
      </c>
      <c r="D23" s="1020">
        <v>2411.8527303206997</v>
      </c>
      <c r="E23" s="1020">
        <v>2844.9147623906701</v>
      </c>
      <c r="F23" s="1020">
        <v>3483.3773425655977</v>
      </c>
      <c r="G23" s="1020">
        <v>4497.9118950437323</v>
      </c>
      <c r="H23" s="1020">
        <v>4220.4059373177843</v>
      </c>
      <c r="I23" s="1020">
        <v>4711.7245495626821</v>
      </c>
    </row>
    <row r="24" spans="1:9" s="104" customFormat="1" ht="21" customHeight="1">
      <c r="A24" s="102" t="s">
        <v>63</v>
      </c>
      <c r="B24" s="1020">
        <v>1.1661807580174927E-3</v>
      </c>
      <c r="C24" s="1020">
        <v>1.4577259475218659E-3</v>
      </c>
      <c r="D24" s="1020">
        <v>1.6034985422740523E-3</v>
      </c>
      <c r="E24" s="1020">
        <v>1.6034985422740523E-3</v>
      </c>
      <c r="F24" s="1020">
        <v>9.4482900874635565</v>
      </c>
      <c r="G24" s="1020">
        <v>71.57508309037901</v>
      </c>
      <c r="H24" s="1020">
        <v>355.46975947521861</v>
      </c>
      <c r="I24" s="1020">
        <v>662.61123906705529</v>
      </c>
    </row>
    <row r="25" spans="1:9" s="104" customFormat="1" ht="21" customHeight="1">
      <c r="A25" s="102" t="s">
        <v>438</v>
      </c>
      <c r="B25" s="1020">
        <v>49.868989795918367</v>
      </c>
      <c r="C25" s="1020">
        <v>57.769864431486887</v>
      </c>
      <c r="D25" s="1020">
        <v>57.769864431486887</v>
      </c>
      <c r="E25" s="1020">
        <v>56.544864431486886</v>
      </c>
      <c r="F25" s="1020">
        <v>56.544864431486886</v>
      </c>
      <c r="G25" s="1020">
        <v>56.544864431486886</v>
      </c>
      <c r="H25" s="1020">
        <v>4999.5783658892142</v>
      </c>
      <c r="I25" s="1020">
        <v>11109.415314868804</v>
      </c>
    </row>
    <row r="26" spans="1:9" s="104" customFormat="1" ht="21" customHeight="1">
      <c r="A26" s="102" t="s">
        <v>74</v>
      </c>
      <c r="B26" s="1020">
        <v>3160.1607565597665</v>
      </c>
      <c r="C26" s="1020">
        <v>4926.2521180758022</v>
      </c>
      <c r="D26" s="1020">
        <v>7157.883752186588</v>
      </c>
      <c r="E26" s="1020">
        <v>9438.0575408163259</v>
      </c>
      <c r="F26" s="1020">
        <v>11296.569682215744</v>
      </c>
      <c r="G26" s="1020">
        <v>11825.895908163267</v>
      </c>
      <c r="H26" s="1020">
        <v>14269.588437317785</v>
      </c>
      <c r="I26" s="1020">
        <v>16179.008870262391</v>
      </c>
    </row>
    <row r="27" spans="1:9" s="105" customFormat="1" ht="43.5" customHeight="1" thickBot="1">
      <c r="A27" s="568" t="s">
        <v>439</v>
      </c>
      <c r="B27" s="1021">
        <v>640.81557580174933</v>
      </c>
      <c r="C27" s="1021">
        <v>1104.5641778425656</v>
      </c>
      <c r="D27" s="1021">
        <v>1256.1465291545189</v>
      </c>
      <c r="E27" s="1021">
        <v>1806.3756180758019</v>
      </c>
      <c r="F27" s="1021">
        <v>1758.906444606414</v>
      </c>
      <c r="G27" s="1021">
        <v>1621.4154650145772</v>
      </c>
      <c r="H27" s="1021">
        <v>1753.8385174927114</v>
      </c>
      <c r="I27" s="1021">
        <v>2129.8379752186588</v>
      </c>
    </row>
    <row r="28" spans="1:9" ht="24" customHeight="1" thickTop="1" thickBot="1">
      <c r="A28" s="37" t="s">
        <v>440</v>
      </c>
      <c r="B28" s="1019">
        <v>149507.96785714285</v>
      </c>
      <c r="C28" s="1019">
        <v>221547.72582653063</v>
      </c>
      <c r="D28" s="1019">
        <v>285456.39066618076</v>
      </c>
      <c r="E28" s="1019">
        <v>353472.60113702627</v>
      </c>
      <c r="F28" s="1019">
        <v>397350.80507288635</v>
      </c>
      <c r="G28" s="1019">
        <v>417495.06545918371</v>
      </c>
      <c r="H28" s="1019">
        <v>453142.47868950438</v>
      </c>
      <c r="I28" s="1019">
        <v>443522.98455976672</v>
      </c>
    </row>
    <row r="29" spans="1:9" s="104" customFormat="1" ht="21" customHeight="1" thickTop="1">
      <c r="A29" s="102" t="s">
        <v>441</v>
      </c>
      <c r="B29" s="1020">
        <v>103368.67555976678</v>
      </c>
      <c r="C29" s="1020">
        <v>169049.82625947523</v>
      </c>
      <c r="D29" s="1020">
        <v>229124.89066472303</v>
      </c>
      <c r="E29" s="1020">
        <v>303081.22935714287</v>
      </c>
      <c r="F29" s="1020">
        <v>343494.02808309038</v>
      </c>
      <c r="G29" s="1020">
        <v>352884.25187900872</v>
      </c>
      <c r="H29" s="1020">
        <v>396592.49112390669</v>
      </c>
      <c r="I29" s="1020">
        <v>380805.72193002916</v>
      </c>
    </row>
    <row r="30" spans="1:9" s="104" customFormat="1" ht="21" customHeight="1">
      <c r="A30" s="567" t="s">
        <v>442</v>
      </c>
      <c r="B30" s="1020">
        <v>1.2473323615160352</v>
      </c>
      <c r="C30" s="1020">
        <v>1.2473323615160352</v>
      </c>
      <c r="D30" s="1020">
        <v>310.33493148688046</v>
      </c>
      <c r="E30" s="1020">
        <v>2039.0349868804665</v>
      </c>
      <c r="F30" s="1020">
        <v>3617.9470072886293</v>
      </c>
      <c r="G30" s="1020">
        <v>4734.1618134110786</v>
      </c>
      <c r="H30" s="1020">
        <v>6100.7833658892132</v>
      </c>
      <c r="I30" s="1020">
        <v>6197.9749927113699</v>
      </c>
    </row>
    <row r="31" spans="1:9" s="104" customFormat="1" ht="21" customHeight="1">
      <c r="A31" s="567" t="s">
        <v>443</v>
      </c>
      <c r="B31" s="1020">
        <v>42272.898577259475</v>
      </c>
      <c r="C31" s="1020">
        <v>49670.339513119536</v>
      </c>
      <c r="D31" s="1020">
        <v>53254.329546647226</v>
      </c>
      <c r="E31" s="1020">
        <v>51607.327705539363</v>
      </c>
      <c r="F31" s="1020">
        <v>50808.519975218653</v>
      </c>
      <c r="G31" s="1020">
        <v>50278.161558309039</v>
      </c>
      <c r="H31" s="1020">
        <v>55955.108536443149</v>
      </c>
      <c r="I31" s="1020">
        <v>54867.42149854228</v>
      </c>
    </row>
    <row r="32" spans="1:9" s="104" customFormat="1" ht="21" customHeight="1">
      <c r="A32" s="567" t="s">
        <v>444</v>
      </c>
      <c r="B32" s="1020">
        <v>26662.550723032073</v>
      </c>
      <c r="C32" s="1020">
        <v>34506.387147230322</v>
      </c>
      <c r="D32" s="1020">
        <v>34270.958918367345</v>
      </c>
      <c r="E32" s="1020">
        <v>9153.2906865889217</v>
      </c>
      <c r="F32" s="1020">
        <v>1622.1413556851312</v>
      </c>
      <c r="G32" s="1020">
        <v>1294.359810495627</v>
      </c>
      <c r="H32" s="1020">
        <v>882.08734256559762</v>
      </c>
      <c r="I32" s="1020">
        <v>636.99804373177847</v>
      </c>
    </row>
    <row r="33" spans="1:9" s="104" customFormat="1" ht="21" customHeight="1">
      <c r="A33" s="567" t="s">
        <v>445</v>
      </c>
      <c r="B33" s="1020">
        <v>430.57491399416909</v>
      </c>
      <c r="C33" s="1020">
        <v>765.51356559766748</v>
      </c>
      <c r="D33" s="1020">
        <v>593.76907871720107</v>
      </c>
      <c r="E33" s="1020">
        <v>570.49043586005826</v>
      </c>
      <c r="F33" s="1020">
        <v>501.60990962099123</v>
      </c>
      <c r="G33" s="1020">
        <v>430.14859620991257</v>
      </c>
      <c r="H33" s="1020">
        <v>509.8113717201166</v>
      </c>
      <c r="I33" s="1020">
        <v>598.43540233236149</v>
      </c>
    </row>
    <row r="34" spans="1:9" s="104" customFormat="1" ht="21" customHeight="1">
      <c r="A34" s="567" t="s">
        <v>446</v>
      </c>
      <c r="B34" s="1020">
        <v>32279.6118483965</v>
      </c>
      <c r="C34" s="1020">
        <v>80841.831871720118</v>
      </c>
      <c r="D34" s="1020">
        <v>133775.85645481048</v>
      </c>
      <c r="E34" s="1020">
        <v>226230.43001895046</v>
      </c>
      <c r="F34" s="1020">
        <v>268067.47287172009</v>
      </c>
      <c r="G34" s="1020">
        <v>274942.43689504371</v>
      </c>
      <c r="H34" s="1020">
        <v>307945.22733090381</v>
      </c>
      <c r="I34" s="1020">
        <v>290305.4152988338</v>
      </c>
    </row>
    <row r="35" spans="1:9" s="104" customFormat="1" ht="21" customHeight="1">
      <c r="A35" s="567" t="s">
        <v>447</v>
      </c>
      <c r="B35" s="1020">
        <v>1721.7921647230321</v>
      </c>
      <c r="C35" s="1020">
        <v>3264.5068294460643</v>
      </c>
      <c r="D35" s="1020">
        <v>6919.641734693877</v>
      </c>
      <c r="E35" s="1020">
        <v>13480.655523323614</v>
      </c>
      <c r="F35" s="1020">
        <v>18876.336963556849</v>
      </c>
      <c r="G35" s="1020">
        <v>21204.98320553936</v>
      </c>
      <c r="H35" s="1020">
        <v>25199.473176384839</v>
      </c>
      <c r="I35" s="1020">
        <v>28199.476693877554</v>
      </c>
    </row>
    <row r="36" spans="1:9" s="104" customFormat="1" ht="21" customHeight="1">
      <c r="A36" s="102" t="s">
        <v>448</v>
      </c>
      <c r="B36" s="1020">
        <v>0</v>
      </c>
      <c r="C36" s="1020">
        <v>0</v>
      </c>
      <c r="D36" s="1020">
        <v>0</v>
      </c>
      <c r="E36" s="1020">
        <v>0</v>
      </c>
      <c r="F36" s="1020">
        <v>0</v>
      </c>
      <c r="G36" s="1020">
        <v>0</v>
      </c>
      <c r="H36" s="1020">
        <v>8.1266763848396512E-2</v>
      </c>
      <c r="I36" s="1020">
        <v>0</v>
      </c>
    </row>
    <row r="37" spans="1:9" s="104" customFormat="1" ht="21" customHeight="1">
      <c r="A37" s="102" t="s">
        <v>449</v>
      </c>
      <c r="B37" s="1020">
        <v>25554.160336734694</v>
      </c>
      <c r="C37" s="1020">
        <v>25910.220800291543</v>
      </c>
      <c r="D37" s="1020">
        <v>23114.70669387755</v>
      </c>
      <c r="E37" s="1020">
        <v>11996.764240524781</v>
      </c>
      <c r="F37" s="1020">
        <v>20159.328172011657</v>
      </c>
      <c r="G37" s="1020">
        <v>31530.841230320701</v>
      </c>
      <c r="H37" s="1020">
        <v>24089.940609329449</v>
      </c>
      <c r="I37" s="1020">
        <v>29752.28432361516</v>
      </c>
    </row>
    <row r="38" spans="1:9" s="104" customFormat="1" ht="21" customHeight="1">
      <c r="A38" s="102" t="s">
        <v>450</v>
      </c>
      <c r="B38" s="1020">
        <v>5824.1345058309034</v>
      </c>
      <c r="C38" s="1020">
        <v>7334.4664183673467</v>
      </c>
      <c r="D38" s="1020">
        <v>8907.9924883381918</v>
      </c>
      <c r="E38" s="1020">
        <v>11355.339204081632</v>
      </c>
      <c r="F38" s="1020">
        <v>9581.0100976676385</v>
      </c>
      <c r="G38" s="1020">
        <v>9243.3191720116629</v>
      </c>
      <c r="H38" s="1020">
        <v>11359.121674927113</v>
      </c>
      <c r="I38" s="1020">
        <v>9109.6958790087465</v>
      </c>
    </row>
    <row r="39" spans="1:9" s="104" customFormat="1" ht="21" customHeight="1">
      <c r="A39" s="102" t="s">
        <v>127</v>
      </c>
      <c r="B39" s="1020">
        <v>3972.8854927113703</v>
      </c>
      <c r="C39" s="1020">
        <v>4475.208886297376</v>
      </c>
      <c r="D39" s="1020">
        <v>4861.2296443148689</v>
      </c>
      <c r="E39" s="1020">
        <v>5339.0509241982509</v>
      </c>
      <c r="F39" s="1020">
        <v>5609.7178367346942</v>
      </c>
      <c r="G39" s="1020">
        <v>5609.1921895043733</v>
      </c>
      <c r="H39" s="1020">
        <v>5839.9066749271133</v>
      </c>
      <c r="I39" s="1020">
        <v>5816.3518921282803</v>
      </c>
    </row>
    <row r="40" spans="1:9" s="104" customFormat="1" ht="21" customHeight="1">
      <c r="A40" s="102" t="s">
        <v>133</v>
      </c>
      <c r="B40" s="1020">
        <v>6085.3833294460637</v>
      </c>
      <c r="C40" s="1020">
        <v>10173.066650145773</v>
      </c>
      <c r="D40" s="1020">
        <v>10182.761100583091</v>
      </c>
      <c r="E40" s="1020">
        <v>10189.566648688045</v>
      </c>
      <c r="F40" s="1020">
        <v>7140.3638892128283</v>
      </c>
      <c r="G40" s="1020">
        <v>7113.2194402332352</v>
      </c>
      <c r="H40" s="1020">
        <v>4087.8222099125364</v>
      </c>
      <c r="I40" s="1020">
        <v>4071.0666588921281</v>
      </c>
    </row>
    <row r="41" spans="1:9" s="104" customFormat="1" ht="21" customHeight="1">
      <c r="A41" s="102" t="s">
        <v>451</v>
      </c>
      <c r="B41" s="1020">
        <v>4702.7286326530611</v>
      </c>
      <c r="C41" s="1020">
        <v>4604.9368119533528</v>
      </c>
      <c r="D41" s="1020">
        <v>9264.8100743440245</v>
      </c>
      <c r="E41" s="1020">
        <v>11510.650762390671</v>
      </c>
      <c r="F41" s="1020">
        <v>11366.356994169098</v>
      </c>
      <c r="G41" s="1020">
        <v>11114.241548104956</v>
      </c>
      <c r="H41" s="1020">
        <v>11173.115129737611</v>
      </c>
      <c r="I41" s="1020">
        <v>13967.863876093294</v>
      </c>
    </row>
    <row r="42" spans="1:9" s="105" customFormat="1" ht="18.75" thickBot="1">
      <c r="A42" s="568" t="s">
        <v>109</v>
      </c>
      <c r="B42" s="1021">
        <v>0</v>
      </c>
      <c r="C42" s="1021">
        <v>0</v>
      </c>
      <c r="D42" s="1021">
        <v>0</v>
      </c>
      <c r="E42" s="1021">
        <v>0</v>
      </c>
      <c r="F42" s="1021">
        <v>0</v>
      </c>
      <c r="G42" s="1021">
        <v>0</v>
      </c>
      <c r="H42" s="1021">
        <v>0</v>
      </c>
      <c r="I42" s="1021">
        <v>0</v>
      </c>
    </row>
    <row r="43" spans="1:9" ht="24" customHeight="1" thickTop="1" thickBot="1">
      <c r="A43" s="37" t="s">
        <v>452</v>
      </c>
      <c r="B43" s="1019">
        <v>17777.390100583092</v>
      </c>
      <c r="C43" s="1019">
        <v>19874.456868804667</v>
      </c>
      <c r="D43" s="1019">
        <v>23690.757413994168</v>
      </c>
      <c r="E43" s="1019">
        <v>28131.048425655972</v>
      </c>
      <c r="F43" s="1019">
        <v>31646.299316326535</v>
      </c>
      <c r="G43" s="1019">
        <v>31046.37684985423</v>
      </c>
      <c r="H43" s="1019">
        <v>34200.552708454816</v>
      </c>
      <c r="I43" s="1019">
        <v>32997.235081632651</v>
      </c>
    </row>
    <row r="44" spans="1:9" s="104" customFormat="1" ht="21" customHeight="1" thickTop="1">
      <c r="A44" s="102" t="s">
        <v>148</v>
      </c>
      <c r="B44" s="1020">
        <v>11319.096209912537</v>
      </c>
      <c r="C44" s="1020">
        <v>15140.510204081631</v>
      </c>
      <c r="D44" s="1020">
        <v>16543.717201166179</v>
      </c>
      <c r="E44" s="1020">
        <v>20392.478134110785</v>
      </c>
      <c r="F44" s="1020">
        <v>24598.032069970846</v>
      </c>
      <c r="G44" s="1020">
        <v>26307.390670553938</v>
      </c>
      <c r="H44" s="1020">
        <v>26307.390670553938</v>
      </c>
      <c r="I44" s="1020">
        <v>27323.746355685129</v>
      </c>
    </row>
    <row r="45" spans="1:9" s="104" customFormat="1" ht="21" customHeight="1">
      <c r="A45" s="102" t="s">
        <v>152</v>
      </c>
      <c r="B45" s="1020">
        <v>128.73988921282799</v>
      </c>
      <c r="C45" s="1020">
        <v>128.76037609329447</v>
      </c>
      <c r="D45" s="1020">
        <v>128.74774635568514</v>
      </c>
      <c r="E45" s="1020">
        <v>128.75952332361516</v>
      </c>
      <c r="F45" s="1020">
        <v>128.74516034985425</v>
      </c>
      <c r="G45" s="1020">
        <v>128.73140087463557</v>
      </c>
      <c r="H45" s="1020">
        <v>128.73140087463557</v>
      </c>
      <c r="I45" s="1020">
        <v>128.71919970845479</v>
      </c>
    </row>
    <row r="46" spans="1:9" s="104" customFormat="1" ht="21" customHeight="1">
      <c r="A46" s="102" t="s">
        <v>156</v>
      </c>
      <c r="B46" s="1020">
        <v>0</v>
      </c>
      <c r="C46" s="1020">
        <v>0</v>
      </c>
      <c r="D46" s="1020">
        <v>0</v>
      </c>
      <c r="E46" s="1020">
        <v>0</v>
      </c>
      <c r="F46" s="1020">
        <v>0</v>
      </c>
      <c r="G46" s="1020">
        <v>0</v>
      </c>
      <c r="H46" s="1020">
        <v>0</v>
      </c>
      <c r="I46" s="1020">
        <v>0</v>
      </c>
    </row>
    <row r="47" spans="1:9" s="104" customFormat="1" ht="21" customHeight="1">
      <c r="A47" s="102" t="s">
        <v>453</v>
      </c>
      <c r="B47" s="1020">
        <v>948.91242711370262</v>
      </c>
      <c r="C47" s="1020">
        <v>1486.9765845481049</v>
      </c>
      <c r="D47" s="1020">
        <v>1798.797555393586</v>
      </c>
      <c r="E47" s="1020">
        <v>2320.7470466472305</v>
      </c>
      <c r="F47" s="1020">
        <v>2849.6534183673466</v>
      </c>
      <c r="G47" s="1020">
        <v>3256.6402857142853</v>
      </c>
      <c r="H47" s="1020">
        <v>3256.6402857142853</v>
      </c>
      <c r="I47" s="1020">
        <v>3707.4193206997084</v>
      </c>
    </row>
    <row r="48" spans="1:9" s="104" customFormat="1" ht="21" customHeight="1">
      <c r="A48" s="102" t="s">
        <v>164</v>
      </c>
      <c r="B48" s="1020">
        <v>5380.6415743440239</v>
      </c>
      <c r="C48" s="1020">
        <v>3118.2097040816329</v>
      </c>
      <c r="D48" s="1020">
        <v>5219.4949110787175</v>
      </c>
      <c r="E48" s="1020">
        <v>5289.0637215743436</v>
      </c>
      <c r="F48" s="1020">
        <v>4069.8686676384837</v>
      </c>
      <c r="G48" s="1020">
        <v>1353.6144927113703</v>
      </c>
      <c r="H48" s="1020">
        <v>4507.7903513119536</v>
      </c>
      <c r="I48" s="1020">
        <v>1837.3502055393587</v>
      </c>
    </row>
    <row r="49" spans="1:9" s="104" customFormat="1" ht="21" customHeight="1">
      <c r="A49" s="567" t="s">
        <v>454</v>
      </c>
      <c r="B49" s="1020">
        <v>0</v>
      </c>
      <c r="C49" s="1020">
        <v>0</v>
      </c>
      <c r="D49" s="1020">
        <v>0</v>
      </c>
      <c r="E49" s="1020">
        <v>0</v>
      </c>
      <c r="F49" s="1020">
        <v>0</v>
      </c>
      <c r="G49" s="1020">
        <v>0</v>
      </c>
      <c r="H49" s="1020">
        <v>0</v>
      </c>
      <c r="I49" s="1020">
        <v>990.52477988338194</v>
      </c>
    </row>
    <row r="50" spans="1:9" s="105" customFormat="1" ht="18.75" thickBot="1">
      <c r="A50" s="569" t="s">
        <v>455</v>
      </c>
      <c r="B50" s="1021">
        <v>5380.6415743440239</v>
      </c>
      <c r="C50" s="1021">
        <v>3118.2097040816329</v>
      </c>
      <c r="D50" s="1021">
        <v>5219.4949110787175</v>
      </c>
      <c r="E50" s="1021">
        <v>5289.0637215743436</v>
      </c>
      <c r="F50" s="1021">
        <v>4069.8686676384837</v>
      </c>
      <c r="G50" s="1021">
        <v>1353.6144927113703</v>
      </c>
      <c r="H50" s="1021">
        <v>4507.7903513119536</v>
      </c>
      <c r="I50" s="1021">
        <v>846.82542565597669</v>
      </c>
    </row>
    <row r="51" spans="1:9" ht="24" customHeight="1" thickTop="1" thickBot="1">
      <c r="A51" s="37" t="s">
        <v>456</v>
      </c>
      <c r="B51" s="1019">
        <v>167285.35795772594</v>
      </c>
      <c r="C51" s="1019">
        <v>241422.18269533527</v>
      </c>
      <c r="D51" s="1019">
        <v>309147.14808017493</v>
      </c>
      <c r="E51" s="1019">
        <v>381603.6495626822</v>
      </c>
      <c r="F51" s="1019">
        <v>428997.10438921285</v>
      </c>
      <c r="G51" s="1019">
        <v>448541.44230903784</v>
      </c>
      <c r="H51" s="1019">
        <v>487343.03139795916</v>
      </c>
      <c r="I51" s="1019">
        <v>476520.2196413994</v>
      </c>
    </row>
    <row r="52" spans="1:9" s="104" customFormat="1" ht="24" customHeight="1" thickTop="1">
      <c r="A52" s="102" t="s">
        <v>457</v>
      </c>
      <c r="B52" s="1020">
        <v>0</v>
      </c>
      <c r="C52" s="1020">
        <v>0</v>
      </c>
      <c r="D52" s="1020">
        <v>0</v>
      </c>
      <c r="E52" s="1020">
        <v>0</v>
      </c>
      <c r="F52" s="1020">
        <v>63.615889212827987</v>
      </c>
      <c r="G52" s="1020">
        <v>249.38675072886298</v>
      </c>
      <c r="H52" s="1020">
        <v>595.90366618075802</v>
      </c>
      <c r="I52" s="1020">
        <v>722.03022448979596</v>
      </c>
    </row>
    <row r="53" spans="1:9" s="105" customFormat="1" ht="21" customHeight="1">
      <c r="A53" s="569" t="s">
        <v>458</v>
      </c>
      <c r="B53" s="1021">
        <v>0</v>
      </c>
      <c r="C53" s="1021">
        <v>0</v>
      </c>
      <c r="D53" s="1021">
        <v>0</v>
      </c>
      <c r="E53" s="1021">
        <v>0</v>
      </c>
      <c r="F53" s="1021">
        <v>0</v>
      </c>
      <c r="G53" s="1021">
        <v>0</v>
      </c>
      <c r="H53" s="1021">
        <v>0</v>
      </c>
      <c r="I53" s="1021">
        <v>0</v>
      </c>
    </row>
    <row r="54" spans="1:9" s="105" customFormat="1" ht="21" customHeight="1">
      <c r="A54" s="569" t="s">
        <v>459</v>
      </c>
      <c r="B54" s="1021">
        <v>0</v>
      </c>
      <c r="C54" s="1021">
        <v>0</v>
      </c>
      <c r="D54" s="1021">
        <v>0</v>
      </c>
      <c r="E54" s="1021">
        <v>0</v>
      </c>
      <c r="F54" s="1021">
        <v>0</v>
      </c>
      <c r="G54" s="1021">
        <v>0</v>
      </c>
      <c r="H54" s="1021">
        <v>3.4545743440233236</v>
      </c>
      <c r="I54" s="1021">
        <v>3.2676734693877556</v>
      </c>
    </row>
    <row r="55" spans="1:9" s="105" customFormat="1" ht="21" customHeight="1">
      <c r="A55" s="569" t="s">
        <v>460</v>
      </c>
      <c r="B55" s="1021">
        <v>0</v>
      </c>
      <c r="C55" s="1021">
        <v>0</v>
      </c>
      <c r="D55" s="1021">
        <v>0</v>
      </c>
      <c r="E55" s="1021">
        <v>0</v>
      </c>
      <c r="F55" s="1021">
        <v>0</v>
      </c>
      <c r="G55" s="1021">
        <v>0</v>
      </c>
      <c r="H55" s="1021">
        <v>0</v>
      </c>
      <c r="I55" s="1021">
        <v>0</v>
      </c>
    </row>
    <row r="56" spans="1:9" s="105" customFormat="1" ht="21" customHeight="1">
      <c r="A56" s="569" t="s">
        <v>461</v>
      </c>
      <c r="B56" s="1021">
        <v>0</v>
      </c>
      <c r="C56" s="1021">
        <v>0</v>
      </c>
      <c r="D56" s="1021">
        <v>0</v>
      </c>
      <c r="E56" s="1021">
        <v>0</v>
      </c>
      <c r="F56" s="1021">
        <v>63.615889212827987</v>
      </c>
      <c r="G56" s="1021">
        <v>249.38675072886298</v>
      </c>
      <c r="H56" s="1021">
        <v>592.44909183673474</v>
      </c>
      <c r="I56" s="1021">
        <v>718.76255102040807</v>
      </c>
    </row>
    <row r="57" spans="1:9" s="105" customFormat="1" ht="21" customHeight="1">
      <c r="A57" s="569" t="s">
        <v>462</v>
      </c>
      <c r="B57" s="1021">
        <v>0</v>
      </c>
      <c r="C57" s="1021">
        <v>0</v>
      </c>
      <c r="D57" s="1021">
        <v>0</v>
      </c>
      <c r="E57" s="1021">
        <v>0</v>
      </c>
      <c r="F57" s="1021">
        <v>0</v>
      </c>
      <c r="G57" s="1021">
        <v>0</v>
      </c>
      <c r="H57" s="1021">
        <v>0</v>
      </c>
      <c r="I57" s="1021">
        <v>0</v>
      </c>
    </row>
    <row r="58" spans="1:9" s="105" customFormat="1" ht="18.75" thickBot="1">
      <c r="A58" s="568" t="s">
        <v>463</v>
      </c>
      <c r="B58" s="1021">
        <v>223108.13116034988</v>
      </c>
      <c r="C58" s="1021">
        <v>330694.37313702621</v>
      </c>
      <c r="D58" s="1021">
        <v>444583.42490379012</v>
      </c>
      <c r="E58" s="1021">
        <v>551530.70473906712</v>
      </c>
      <c r="F58" s="1021">
        <v>659030.67508892121</v>
      </c>
      <c r="G58" s="1021">
        <v>693148.86729591829</v>
      </c>
      <c r="H58" s="1021">
        <v>725589.13028134103</v>
      </c>
      <c r="I58" s="1021">
        <v>730465.21789212816</v>
      </c>
    </row>
    <row r="59" spans="1:9" ht="31.5" customHeight="1" thickTop="1" thickBot="1">
      <c r="A59" s="570" t="s">
        <v>464</v>
      </c>
      <c r="B59" s="1019"/>
      <c r="C59" s="1019"/>
      <c r="D59" s="1019"/>
      <c r="E59" s="1019"/>
      <c r="F59" s="1019"/>
      <c r="G59" s="1019"/>
      <c r="H59" s="1019"/>
      <c r="I59" s="1019"/>
    </row>
    <row r="60" spans="1:9" ht="30" customHeight="1" thickTop="1">
      <c r="A60" s="40" t="s">
        <v>465</v>
      </c>
      <c r="B60" s="1022">
        <v>27077.298253644316</v>
      </c>
      <c r="C60" s="1022">
        <v>34165.347842565599</v>
      </c>
      <c r="D60" s="1022">
        <v>44344.27099854227</v>
      </c>
      <c r="E60" s="1022">
        <v>53280.343008746357</v>
      </c>
      <c r="F60" s="1022">
        <v>57868.626944606411</v>
      </c>
      <c r="G60" s="1022">
        <v>25016.648972303206</v>
      </c>
      <c r="H60" s="1022">
        <v>61332.643661807582</v>
      </c>
      <c r="I60" s="1022">
        <v>25711.570128279884</v>
      </c>
    </row>
    <row r="61" spans="1:9" ht="21" customHeight="1">
      <c r="A61" s="42" t="s">
        <v>466</v>
      </c>
      <c r="B61" s="1022">
        <v>-4204.6295728862979</v>
      </c>
      <c r="C61" s="1022">
        <v>-5693.3254256559776</v>
      </c>
      <c r="D61" s="1022">
        <v>-7023.747548104956</v>
      </c>
      <c r="E61" s="1022">
        <v>-10136.965153061225</v>
      </c>
      <c r="F61" s="1022">
        <v>-12951.139932944607</v>
      </c>
      <c r="G61" s="1022">
        <v>-5258.9168994169095</v>
      </c>
      <c r="H61" s="1022">
        <v>-13035.049091836734</v>
      </c>
      <c r="I61" s="1022">
        <v>-5711.510704081632</v>
      </c>
    </row>
    <row r="62" spans="1:9" ht="21.75" customHeight="1">
      <c r="A62" s="571" t="s">
        <v>467</v>
      </c>
      <c r="B62" s="1022">
        <v>22872.668680758019</v>
      </c>
      <c r="C62" s="1022">
        <v>28472.022416909622</v>
      </c>
      <c r="D62" s="1022">
        <v>37320.523450437315</v>
      </c>
      <c r="E62" s="1022">
        <v>43143.377855685125</v>
      </c>
      <c r="F62" s="1022">
        <v>44917.487011661797</v>
      </c>
      <c r="G62" s="1022">
        <v>19757.732072886301</v>
      </c>
      <c r="H62" s="1022">
        <v>48297.594569970846</v>
      </c>
      <c r="I62" s="1022">
        <v>20000.059424198251</v>
      </c>
    </row>
    <row r="63" spans="1:9">
      <c r="A63" s="40" t="s">
        <v>468</v>
      </c>
      <c r="B63" s="1022">
        <v>1780.1409241982508</v>
      </c>
      <c r="C63" s="1022">
        <v>2013.4181341107872</v>
      </c>
      <c r="D63" s="1022">
        <v>2565.1209591836737</v>
      </c>
      <c r="E63" s="1022">
        <v>2986.3663396501456</v>
      </c>
      <c r="F63" s="1022">
        <v>4381.1466049562687</v>
      </c>
      <c r="G63" s="1022">
        <v>1718.7037346938775</v>
      </c>
      <c r="H63" s="1022">
        <v>4418.8198265306128</v>
      </c>
      <c r="I63" s="1022">
        <v>2326.6796851311956</v>
      </c>
    </row>
    <row r="64" spans="1:9">
      <c r="A64" s="42" t="s">
        <v>469</v>
      </c>
      <c r="B64" s="1022">
        <v>-797.37383819241995</v>
      </c>
      <c r="C64" s="1022">
        <v>-918.61537172011674</v>
      </c>
      <c r="D64" s="1022">
        <v>-1149.3300437317785</v>
      </c>
      <c r="E64" s="1022">
        <v>-1459.8203250728864</v>
      </c>
      <c r="F64" s="1022">
        <v>-2035.9715816326532</v>
      </c>
      <c r="G64" s="1022">
        <v>-875.61059620991261</v>
      </c>
      <c r="H64" s="1022">
        <v>-2549.3771239067055</v>
      </c>
      <c r="I64" s="1022">
        <v>-1467.4866953352771</v>
      </c>
    </row>
    <row r="65" spans="1:9">
      <c r="A65" s="41" t="s">
        <v>470</v>
      </c>
      <c r="B65" s="1022">
        <v>23855.435766763851</v>
      </c>
      <c r="C65" s="1022">
        <v>29566.825179300289</v>
      </c>
      <c r="D65" s="1022">
        <v>38736.314365889215</v>
      </c>
      <c r="E65" s="1022">
        <v>44669.923870262384</v>
      </c>
      <c r="F65" s="1022">
        <v>47262.66203498542</v>
      </c>
      <c r="G65" s="1022">
        <v>20600.825211370262</v>
      </c>
      <c r="H65" s="1022">
        <v>50167.037272594753</v>
      </c>
      <c r="I65" s="1022">
        <v>20859.252413994171</v>
      </c>
    </row>
    <row r="66" spans="1:9">
      <c r="A66" s="40" t="s">
        <v>471</v>
      </c>
      <c r="B66" s="1022">
        <v>2028.6522113702624</v>
      </c>
      <c r="C66" s="1022">
        <v>4469.1287798833819</v>
      </c>
      <c r="D66" s="1022">
        <v>4527.3546195335284</v>
      </c>
      <c r="E66" s="1022">
        <v>10276.684313411079</v>
      </c>
      <c r="F66" s="1022">
        <v>8220.3654577259476</v>
      </c>
      <c r="G66" s="1022">
        <v>3289.4259693877552</v>
      </c>
      <c r="H66" s="1022">
        <v>10316.470663265307</v>
      </c>
      <c r="I66" s="1022">
        <v>3636.7719606413993</v>
      </c>
    </row>
    <row r="67" spans="1:9">
      <c r="A67" s="40" t="s">
        <v>472</v>
      </c>
      <c r="B67" s="1022">
        <v>-4409.2523163265305</v>
      </c>
      <c r="C67" s="1022">
        <v>-8210.2179897959177</v>
      </c>
      <c r="D67" s="1022">
        <v>-7664.9716588921283</v>
      </c>
      <c r="E67" s="1022">
        <v>-12790.406180758018</v>
      </c>
      <c r="F67" s="1022">
        <v>-11968.728642857142</v>
      </c>
      <c r="G67" s="1022">
        <v>-5919.1018848396507</v>
      </c>
      <c r="H67" s="1022">
        <v>-15656.393800291546</v>
      </c>
      <c r="I67" s="1022">
        <v>-7492.8656268221575</v>
      </c>
    </row>
    <row r="68" spans="1:9">
      <c r="A68" s="571" t="s">
        <v>473</v>
      </c>
      <c r="B68" s="1022">
        <v>21474.835661807578</v>
      </c>
      <c r="C68" s="1022">
        <v>25825.735969387752</v>
      </c>
      <c r="D68" s="1022">
        <v>35598.697326530608</v>
      </c>
      <c r="E68" s="1022">
        <v>42156.202002915459</v>
      </c>
      <c r="F68" s="1022">
        <v>43514.298849854225</v>
      </c>
      <c r="G68" s="1022">
        <v>17971.149295918367</v>
      </c>
      <c r="H68" s="1022">
        <v>44827.114135568518</v>
      </c>
      <c r="I68" s="1022">
        <v>17003.158747813413</v>
      </c>
    </row>
    <row r="69" spans="1:9">
      <c r="A69" s="42" t="s">
        <v>474</v>
      </c>
      <c r="B69" s="1022">
        <v>-15588.621469387755</v>
      </c>
      <c r="C69" s="1022">
        <v>-21072.059534985419</v>
      </c>
      <c r="D69" s="1022">
        <v>-27430.272177842562</v>
      </c>
      <c r="E69" s="1022">
        <v>-33729.415900874636</v>
      </c>
      <c r="F69" s="1022">
        <v>-37064.942201166181</v>
      </c>
      <c r="G69" s="1022">
        <v>-15446.551623906706</v>
      </c>
      <c r="H69" s="1022">
        <v>-36320.47054664723</v>
      </c>
      <c r="I69" s="1022">
        <v>-15430.138791545191</v>
      </c>
    </row>
    <row r="70" spans="1:9">
      <c r="A70" s="41" t="s">
        <v>475</v>
      </c>
      <c r="B70" s="1022">
        <v>5886.2141924198249</v>
      </c>
      <c r="C70" s="1022">
        <v>4753.6764344023322</v>
      </c>
      <c r="D70" s="1022">
        <v>8168.4251486880466</v>
      </c>
      <c r="E70" s="1022">
        <v>8426.7861020408163</v>
      </c>
      <c r="F70" s="1022">
        <v>6449.3566486880463</v>
      </c>
      <c r="G70" s="1022">
        <v>2524.5976720116619</v>
      </c>
      <c r="H70" s="1022">
        <v>8506.6435889212826</v>
      </c>
      <c r="I70" s="1022">
        <v>1573.0199562682217</v>
      </c>
    </row>
    <row r="71" spans="1:9">
      <c r="A71" s="41" t="s">
        <v>476</v>
      </c>
      <c r="B71" s="1022">
        <v>-888.92716618075804</v>
      </c>
      <c r="C71" s="1022">
        <v>12.515068513119534</v>
      </c>
      <c r="D71" s="1022">
        <v>5.2483921282798836</v>
      </c>
      <c r="E71" s="1022">
        <v>5.0754985422740528</v>
      </c>
      <c r="F71" s="1022">
        <v>3.572418367346939</v>
      </c>
      <c r="G71" s="1022">
        <v>0.97371574344023326</v>
      </c>
      <c r="H71" s="1022">
        <v>2.7771122448979595</v>
      </c>
      <c r="I71" s="1022">
        <v>0.94846501457725951</v>
      </c>
    </row>
    <row r="72" spans="1:9">
      <c r="A72" s="42" t="s">
        <v>477</v>
      </c>
      <c r="B72" s="1022">
        <v>-916.19904227405243</v>
      </c>
      <c r="C72" s="1022">
        <v>1.0014577259475218E-3</v>
      </c>
      <c r="D72" s="1022">
        <v>4.0540816326530615E-2</v>
      </c>
      <c r="E72" s="1022">
        <v>1.0204081632653063E-5</v>
      </c>
      <c r="F72" s="1022">
        <v>1.892128279883382E-3</v>
      </c>
      <c r="G72" s="1022">
        <v>1.153061224489796E-3</v>
      </c>
      <c r="H72" s="1022">
        <v>1.673469387755102E-3</v>
      </c>
      <c r="I72" s="1022">
        <v>7.0845481049562696E-4</v>
      </c>
    </row>
    <row r="73" spans="1:9">
      <c r="A73" s="42" t="s">
        <v>478</v>
      </c>
      <c r="B73" s="1022">
        <v>27.271876093294463</v>
      </c>
      <c r="C73" s="1022">
        <v>12.514067055393587</v>
      </c>
      <c r="D73" s="1022">
        <v>5.2078513119533527</v>
      </c>
      <c r="E73" s="1022">
        <v>5.0754883381924198</v>
      </c>
      <c r="F73" s="1022">
        <v>3.5705262390670556</v>
      </c>
      <c r="G73" s="1022">
        <v>0.97256268221574349</v>
      </c>
      <c r="H73" s="1022">
        <v>2.7754387755102039</v>
      </c>
      <c r="I73" s="1022">
        <v>0.94775655976676376</v>
      </c>
    </row>
    <row r="74" spans="1:9">
      <c r="A74" s="571" t="s">
        <v>479</v>
      </c>
      <c r="B74" s="1022">
        <v>872.51577551020398</v>
      </c>
      <c r="C74" s="1022">
        <v>-9.8162915451895039</v>
      </c>
      <c r="D74" s="1022">
        <v>-3.0281093294460644</v>
      </c>
      <c r="E74" s="1022">
        <v>-0.56350291545189501</v>
      </c>
      <c r="F74" s="1022">
        <v>-0.13456997084548106</v>
      </c>
      <c r="G74" s="1022">
        <v>-4.9172011661807583E-2</v>
      </c>
      <c r="H74" s="1022">
        <v>-0.10141545189504374</v>
      </c>
      <c r="I74" s="1022">
        <v>-0.18972303206997085</v>
      </c>
    </row>
    <row r="75" spans="1:9">
      <c r="A75" s="571" t="s">
        <v>480</v>
      </c>
      <c r="B75" s="1022">
        <v>889.11988775510201</v>
      </c>
      <c r="C75" s="1022">
        <v>-3.3921938775510205</v>
      </c>
      <c r="D75" s="1022">
        <v>-0.12008309037900874</v>
      </c>
      <c r="E75" s="1022">
        <v>3.9446064139941686E-3</v>
      </c>
      <c r="F75" s="1022">
        <v>-5.2113702623906698E-3</v>
      </c>
      <c r="G75" s="1022">
        <v>8.9839650145772595E-3</v>
      </c>
      <c r="H75" s="1022">
        <v>1.9787172011661809E-2</v>
      </c>
      <c r="I75" s="1022">
        <v>-0.13374927113702623</v>
      </c>
    </row>
    <row r="76" spans="1:9">
      <c r="A76" s="42" t="s">
        <v>481</v>
      </c>
      <c r="B76" s="1022">
        <v>-16.604112244897959</v>
      </c>
      <c r="C76" s="1022">
        <v>-6.4240976676384829</v>
      </c>
      <c r="D76" s="1022">
        <v>-2.9080262390670559</v>
      </c>
      <c r="E76" s="1022">
        <v>-0.5674475218658892</v>
      </c>
      <c r="F76" s="1022">
        <v>-0.12935860058309037</v>
      </c>
      <c r="G76" s="1022">
        <v>-5.8155976676384835E-2</v>
      </c>
      <c r="H76" s="1022">
        <v>-0.12120262390670554</v>
      </c>
      <c r="I76" s="1022">
        <v>-5.5973760932944615E-2</v>
      </c>
    </row>
    <row r="77" spans="1:9">
      <c r="A77" s="571" t="s">
        <v>482</v>
      </c>
      <c r="B77" s="1022">
        <v>5869.8028017492707</v>
      </c>
      <c r="C77" s="1022">
        <v>4756.3752113702622</v>
      </c>
      <c r="D77" s="1022">
        <v>8170.6454314868806</v>
      </c>
      <c r="E77" s="1022">
        <v>8431.298097667639</v>
      </c>
      <c r="F77" s="1022">
        <v>6452.7944970845483</v>
      </c>
      <c r="G77" s="1022">
        <v>2525.52221574344</v>
      </c>
      <c r="H77" s="1022">
        <v>8509.3192857142858</v>
      </c>
      <c r="I77" s="1022">
        <v>1573.7786982507287</v>
      </c>
    </row>
    <row r="78" spans="1:9">
      <c r="A78" s="40" t="s">
        <v>483</v>
      </c>
      <c r="B78" s="1022">
        <v>27.180135568513123</v>
      </c>
      <c r="C78" s="1022">
        <v>20.851590379008748</v>
      </c>
      <c r="D78" s="1022">
        <v>67.319202623906705</v>
      </c>
      <c r="E78" s="1022">
        <v>33.453852769679301</v>
      </c>
      <c r="F78" s="1022">
        <v>17.283809037900873</v>
      </c>
      <c r="G78" s="1022">
        <v>3.0195116618075799</v>
      </c>
      <c r="H78" s="1022">
        <v>29.962906705539361</v>
      </c>
      <c r="I78" s="1022">
        <v>3.4247026239067053</v>
      </c>
    </row>
    <row r="79" spans="1:9">
      <c r="A79" s="41" t="s">
        <v>484</v>
      </c>
      <c r="B79" s="1022">
        <v>5896.9829373177854</v>
      </c>
      <c r="C79" s="1022">
        <v>4777.2268017492715</v>
      </c>
      <c r="D79" s="1022">
        <v>8237.9646341107873</v>
      </c>
      <c r="E79" s="1022">
        <v>8464.7519504373176</v>
      </c>
      <c r="F79" s="1022">
        <v>6470.0783061224483</v>
      </c>
      <c r="G79" s="1022">
        <v>2528.5417274052479</v>
      </c>
      <c r="H79" s="1022">
        <v>8539.2821924198252</v>
      </c>
      <c r="I79" s="1022">
        <v>1577.2034008746357</v>
      </c>
    </row>
    <row r="80" spans="1:9">
      <c r="A80" s="40" t="s">
        <v>485</v>
      </c>
      <c r="B80" s="1022">
        <v>754.17379737609326</v>
      </c>
      <c r="C80" s="1022">
        <v>14.437275510204081</v>
      </c>
      <c r="D80" s="1022">
        <v>0.5298396501457725</v>
      </c>
      <c r="E80" s="1022">
        <v>33.377661807580175</v>
      </c>
      <c r="F80" s="1022">
        <v>101.03161516034984</v>
      </c>
      <c r="G80" s="1022">
        <v>25.447867346938775</v>
      </c>
      <c r="H80" s="1022">
        <v>-88.948545189504387</v>
      </c>
      <c r="I80" s="1022">
        <v>-54.820613702623902</v>
      </c>
    </row>
    <row r="81" spans="1:9" ht="21" customHeight="1">
      <c r="A81" s="571" t="s">
        <v>486</v>
      </c>
      <c r="B81" s="1022">
        <v>6651.1567346938773</v>
      </c>
      <c r="C81" s="1022">
        <v>4791.6640772594747</v>
      </c>
      <c r="D81" s="1022">
        <v>8238.494473760933</v>
      </c>
      <c r="E81" s="1022">
        <v>8498.1296122448985</v>
      </c>
      <c r="F81" s="1022">
        <v>6571.1099212827994</v>
      </c>
      <c r="G81" s="1022">
        <v>2553.9895947521868</v>
      </c>
      <c r="H81" s="1022">
        <v>8450.3336472303217</v>
      </c>
      <c r="I81" s="1022">
        <v>1522.3827871720118</v>
      </c>
    </row>
    <row r="82" spans="1:9" ht="21" customHeight="1">
      <c r="A82" s="40" t="s">
        <v>487</v>
      </c>
      <c r="B82" s="1022">
        <v>0</v>
      </c>
      <c r="C82" s="1022">
        <v>0</v>
      </c>
      <c r="D82" s="1022">
        <v>0</v>
      </c>
      <c r="E82" s="1022">
        <v>0</v>
      </c>
      <c r="F82" s="1022">
        <v>0</v>
      </c>
      <c r="G82" s="1022">
        <v>0</v>
      </c>
      <c r="H82" s="1022">
        <v>0</v>
      </c>
      <c r="I82" s="1022">
        <v>0</v>
      </c>
    </row>
    <row r="83" spans="1:9" ht="21" customHeight="1">
      <c r="A83" s="571" t="s">
        <v>488</v>
      </c>
      <c r="B83" s="1022">
        <v>6651.1567346938773</v>
      </c>
      <c r="C83" s="1022">
        <v>4791.6640772594747</v>
      </c>
      <c r="D83" s="1022">
        <v>8238.494473760933</v>
      </c>
      <c r="E83" s="1022">
        <v>8498.1296122448985</v>
      </c>
      <c r="F83" s="1022">
        <v>6571.1099212827994</v>
      </c>
      <c r="G83" s="1022">
        <v>2553.9895947521868</v>
      </c>
      <c r="H83" s="1022">
        <v>8450.3336472303217</v>
      </c>
      <c r="I83" s="1022">
        <v>1522.3827871720118</v>
      </c>
    </row>
    <row r="84" spans="1:9" ht="18" customHeight="1" thickBot="1">
      <c r="A84" s="40" t="s">
        <v>489</v>
      </c>
      <c r="B84" s="1022">
        <v>-1270.5151603498543</v>
      </c>
      <c r="C84" s="1022">
        <v>-1673.4543731778426</v>
      </c>
      <c r="D84" s="1022">
        <v>-3018.9995626822156</v>
      </c>
      <c r="E84" s="1022">
        <v>-3209.0658892128276</v>
      </c>
      <c r="F84" s="1022">
        <v>-2501.2412536443148</v>
      </c>
      <c r="G84" s="1022">
        <v>-1200.3751020408165</v>
      </c>
      <c r="H84" s="1022">
        <v>-3942.5432944606418</v>
      </c>
      <c r="I84" s="1022">
        <v>-675.55736151603503</v>
      </c>
    </row>
    <row r="85" spans="1:9" ht="24" customHeight="1" thickTop="1" thickBot="1">
      <c r="A85" s="37" t="s">
        <v>490</v>
      </c>
      <c r="B85" s="1019">
        <v>5380.6415743440239</v>
      </c>
      <c r="C85" s="1019">
        <v>3118.2097040816329</v>
      </c>
      <c r="D85" s="1019">
        <v>5219.4949110787175</v>
      </c>
      <c r="E85" s="1019">
        <v>5289.0637230320708</v>
      </c>
      <c r="F85" s="1019">
        <v>4069.8686676384837</v>
      </c>
      <c r="G85" s="1019">
        <v>1353.6144927113703</v>
      </c>
      <c r="H85" s="1019">
        <v>4507.790352769679</v>
      </c>
      <c r="I85" s="1019">
        <v>846.82542565597669</v>
      </c>
    </row>
    <row r="86" spans="1:9" ht="15" customHeight="1" thickTop="1" thickBot="1">
      <c r="A86" s="572"/>
      <c r="B86" s="1023"/>
      <c r="C86" s="1023"/>
      <c r="D86" s="1023"/>
      <c r="E86" s="1023"/>
      <c r="F86" s="1023"/>
      <c r="G86" s="1023"/>
      <c r="H86" s="1023"/>
      <c r="I86" s="1023"/>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H9" sqref="H9"/>
    </sheetView>
  </sheetViews>
  <sheetFormatPr defaultColWidth="11.42578125" defaultRowHeight="15"/>
  <cols>
    <col min="1" max="1" width="70.85546875" style="580" customWidth="1"/>
    <col min="2" max="3" width="20.140625" style="80" customWidth="1"/>
    <col min="4" max="4" width="26.140625" style="80" customWidth="1"/>
    <col min="5" max="5" width="3.7109375" style="171" customWidth="1"/>
    <col min="6" max="6" width="11.140625" style="904" bestFit="1" customWidth="1"/>
    <col min="7" max="256" width="11.42578125" style="904"/>
    <col min="257" max="257" width="70.85546875" style="904" customWidth="1"/>
    <col min="258" max="259" width="20.140625" style="904" customWidth="1"/>
    <col min="260" max="260" width="26.140625" style="904" customWidth="1"/>
    <col min="261" max="261" width="3.7109375" style="904" customWidth="1"/>
    <col min="262" max="262" width="11.140625" style="904" bestFit="1" customWidth="1"/>
    <col min="263" max="512" width="11.42578125" style="904"/>
    <col min="513" max="513" width="70.85546875" style="904" customWidth="1"/>
    <col min="514" max="515" width="20.140625" style="904" customWidth="1"/>
    <col min="516" max="516" width="26.140625" style="904" customWidth="1"/>
    <col min="517" max="517" width="3.7109375" style="904" customWidth="1"/>
    <col min="518" max="518" width="11.140625" style="904" bestFit="1" customWidth="1"/>
    <col min="519" max="768" width="11.42578125" style="904"/>
    <col min="769" max="769" width="70.85546875" style="904" customWidth="1"/>
    <col min="770" max="771" width="20.140625" style="904" customWidth="1"/>
    <col min="772" max="772" width="26.140625" style="904" customWidth="1"/>
    <col min="773" max="773" width="3.7109375" style="904" customWidth="1"/>
    <col min="774" max="774" width="11.140625" style="904" bestFit="1" customWidth="1"/>
    <col min="775" max="1024" width="11.42578125" style="904"/>
    <col min="1025" max="1025" width="70.85546875" style="904" customWidth="1"/>
    <col min="1026" max="1027" width="20.140625" style="904" customWidth="1"/>
    <col min="1028" max="1028" width="26.140625" style="904" customWidth="1"/>
    <col min="1029" max="1029" width="3.7109375" style="904" customWidth="1"/>
    <col min="1030" max="1030" width="11.140625" style="904" bestFit="1" customWidth="1"/>
    <col min="1031" max="1280" width="11.42578125" style="904"/>
    <col min="1281" max="1281" width="70.85546875" style="904" customWidth="1"/>
    <col min="1282" max="1283" width="20.140625" style="904" customWidth="1"/>
    <col min="1284" max="1284" width="26.140625" style="904" customWidth="1"/>
    <col min="1285" max="1285" width="3.7109375" style="904" customWidth="1"/>
    <col min="1286" max="1286" width="11.140625" style="904" bestFit="1" customWidth="1"/>
    <col min="1287" max="1536" width="11.42578125" style="904"/>
    <col min="1537" max="1537" width="70.85546875" style="904" customWidth="1"/>
    <col min="1538" max="1539" width="20.140625" style="904" customWidth="1"/>
    <col min="1540" max="1540" width="26.140625" style="904" customWidth="1"/>
    <col min="1541" max="1541" width="3.7109375" style="904" customWidth="1"/>
    <col min="1542" max="1542" width="11.140625" style="904" bestFit="1" customWidth="1"/>
    <col min="1543" max="1792" width="11.42578125" style="904"/>
    <col min="1793" max="1793" width="70.85546875" style="904" customWidth="1"/>
    <col min="1794" max="1795" width="20.140625" style="904" customWidth="1"/>
    <col min="1796" max="1796" width="26.140625" style="904" customWidth="1"/>
    <col min="1797" max="1797" width="3.7109375" style="904" customWidth="1"/>
    <col min="1798" max="1798" width="11.140625" style="904" bestFit="1" customWidth="1"/>
    <col min="1799" max="2048" width="11.42578125" style="904"/>
    <col min="2049" max="2049" width="70.85546875" style="904" customWidth="1"/>
    <col min="2050" max="2051" width="20.140625" style="904" customWidth="1"/>
    <col min="2052" max="2052" width="26.140625" style="904" customWidth="1"/>
    <col min="2053" max="2053" width="3.7109375" style="904" customWidth="1"/>
    <col min="2054" max="2054" width="11.140625" style="904" bestFit="1" customWidth="1"/>
    <col min="2055" max="2304" width="11.42578125" style="904"/>
    <col min="2305" max="2305" width="70.85546875" style="904" customWidth="1"/>
    <col min="2306" max="2307" width="20.140625" style="904" customWidth="1"/>
    <col min="2308" max="2308" width="26.140625" style="904" customWidth="1"/>
    <col min="2309" max="2309" width="3.7109375" style="904" customWidth="1"/>
    <col min="2310" max="2310" width="11.140625" style="904" bestFit="1" customWidth="1"/>
    <col min="2311" max="2560" width="11.42578125" style="904"/>
    <col min="2561" max="2561" width="70.85546875" style="904" customWidth="1"/>
    <col min="2562" max="2563" width="20.140625" style="904" customWidth="1"/>
    <col min="2564" max="2564" width="26.140625" style="904" customWidth="1"/>
    <col min="2565" max="2565" width="3.7109375" style="904" customWidth="1"/>
    <col min="2566" max="2566" width="11.140625" style="904" bestFit="1" customWidth="1"/>
    <col min="2567" max="2816" width="11.42578125" style="904"/>
    <col min="2817" max="2817" width="70.85546875" style="904" customWidth="1"/>
    <col min="2818" max="2819" width="20.140625" style="904" customWidth="1"/>
    <col min="2820" max="2820" width="26.140625" style="904" customWidth="1"/>
    <col min="2821" max="2821" width="3.7109375" style="904" customWidth="1"/>
    <col min="2822" max="2822" width="11.140625" style="904" bestFit="1" customWidth="1"/>
    <col min="2823" max="3072" width="11.42578125" style="904"/>
    <col min="3073" max="3073" width="70.85546875" style="904" customWidth="1"/>
    <col min="3074" max="3075" width="20.140625" style="904" customWidth="1"/>
    <col min="3076" max="3076" width="26.140625" style="904" customWidth="1"/>
    <col min="3077" max="3077" width="3.7109375" style="904" customWidth="1"/>
    <col min="3078" max="3078" width="11.140625" style="904" bestFit="1" customWidth="1"/>
    <col min="3079" max="3328" width="11.42578125" style="904"/>
    <col min="3329" max="3329" width="70.85546875" style="904" customWidth="1"/>
    <col min="3330" max="3331" width="20.140625" style="904" customWidth="1"/>
    <col min="3332" max="3332" width="26.140625" style="904" customWidth="1"/>
    <col min="3333" max="3333" width="3.7109375" style="904" customWidth="1"/>
    <col min="3334" max="3334" width="11.140625" style="904" bestFit="1" customWidth="1"/>
    <col min="3335" max="3584" width="11.42578125" style="904"/>
    <col min="3585" max="3585" width="70.85546875" style="904" customWidth="1"/>
    <col min="3586" max="3587" width="20.140625" style="904" customWidth="1"/>
    <col min="3588" max="3588" width="26.140625" style="904" customWidth="1"/>
    <col min="3589" max="3589" width="3.7109375" style="904" customWidth="1"/>
    <col min="3590" max="3590" width="11.140625" style="904" bestFit="1" customWidth="1"/>
    <col min="3591" max="3840" width="11.42578125" style="904"/>
    <col min="3841" max="3841" width="70.85546875" style="904" customWidth="1"/>
    <col min="3842" max="3843" width="20.140625" style="904" customWidth="1"/>
    <col min="3844" max="3844" width="26.140625" style="904" customWidth="1"/>
    <col min="3845" max="3845" width="3.7109375" style="904" customWidth="1"/>
    <col min="3846" max="3846" width="11.140625" style="904" bestFit="1" customWidth="1"/>
    <col min="3847" max="4096" width="11.42578125" style="904"/>
    <col min="4097" max="4097" width="70.85546875" style="904" customWidth="1"/>
    <col min="4098" max="4099" width="20.140625" style="904" customWidth="1"/>
    <col min="4100" max="4100" width="26.140625" style="904" customWidth="1"/>
    <col min="4101" max="4101" width="3.7109375" style="904" customWidth="1"/>
    <col min="4102" max="4102" width="11.140625" style="904" bestFit="1" customWidth="1"/>
    <col min="4103" max="4352" width="11.42578125" style="904"/>
    <col min="4353" max="4353" width="70.85546875" style="904" customWidth="1"/>
    <col min="4354" max="4355" width="20.140625" style="904" customWidth="1"/>
    <col min="4356" max="4356" width="26.140625" style="904" customWidth="1"/>
    <col min="4357" max="4357" width="3.7109375" style="904" customWidth="1"/>
    <col min="4358" max="4358" width="11.140625" style="904" bestFit="1" customWidth="1"/>
    <col min="4359" max="4608" width="11.42578125" style="904"/>
    <col min="4609" max="4609" width="70.85546875" style="904" customWidth="1"/>
    <col min="4610" max="4611" width="20.140625" style="904" customWidth="1"/>
    <col min="4612" max="4612" width="26.140625" style="904" customWidth="1"/>
    <col min="4613" max="4613" width="3.7109375" style="904" customWidth="1"/>
    <col min="4614" max="4614" width="11.140625" style="904" bestFit="1" customWidth="1"/>
    <col min="4615" max="4864" width="11.42578125" style="904"/>
    <col min="4865" max="4865" width="70.85546875" style="904" customWidth="1"/>
    <col min="4866" max="4867" width="20.140625" style="904" customWidth="1"/>
    <col min="4868" max="4868" width="26.140625" style="904" customWidth="1"/>
    <col min="4869" max="4869" width="3.7109375" style="904" customWidth="1"/>
    <col min="4870" max="4870" width="11.140625" style="904" bestFit="1" customWidth="1"/>
    <col min="4871" max="5120" width="11.42578125" style="904"/>
    <col min="5121" max="5121" width="70.85546875" style="904" customWidth="1"/>
    <col min="5122" max="5123" width="20.140625" style="904" customWidth="1"/>
    <col min="5124" max="5124" width="26.140625" style="904" customWidth="1"/>
    <col min="5125" max="5125" width="3.7109375" style="904" customWidth="1"/>
    <col min="5126" max="5126" width="11.140625" style="904" bestFit="1" customWidth="1"/>
    <col min="5127" max="5376" width="11.42578125" style="904"/>
    <col min="5377" max="5377" width="70.85546875" style="904" customWidth="1"/>
    <col min="5378" max="5379" width="20.140625" style="904" customWidth="1"/>
    <col min="5380" max="5380" width="26.140625" style="904" customWidth="1"/>
    <col min="5381" max="5381" width="3.7109375" style="904" customWidth="1"/>
    <col min="5382" max="5382" width="11.140625" style="904" bestFit="1" customWidth="1"/>
    <col min="5383" max="5632" width="11.42578125" style="904"/>
    <col min="5633" max="5633" width="70.85546875" style="904" customWidth="1"/>
    <col min="5634" max="5635" width="20.140625" style="904" customWidth="1"/>
    <col min="5636" max="5636" width="26.140625" style="904" customWidth="1"/>
    <col min="5637" max="5637" width="3.7109375" style="904" customWidth="1"/>
    <col min="5638" max="5638" width="11.140625" style="904" bestFit="1" customWidth="1"/>
    <col min="5639" max="5888" width="11.42578125" style="904"/>
    <col min="5889" max="5889" width="70.85546875" style="904" customWidth="1"/>
    <col min="5890" max="5891" width="20.140625" style="904" customWidth="1"/>
    <col min="5892" max="5892" width="26.140625" style="904" customWidth="1"/>
    <col min="5893" max="5893" width="3.7109375" style="904" customWidth="1"/>
    <col min="5894" max="5894" width="11.140625" style="904" bestFit="1" customWidth="1"/>
    <col min="5895" max="6144" width="11.42578125" style="904"/>
    <col min="6145" max="6145" width="70.85546875" style="904" customWidth="1"/>
    <col min="6146" max="6147" width="20.140625" style="904" customWidth="1"/>
    <col min="6148" max="6148" width="26.140625" style="904" customWidth="1"/>
    <col min="6149" max="6149" width="3.7109375" style="904" customWidth="1"/>
    <col min="6150" max="6150" width="11.140625" style="904" bestFit="1" customWidth="1"/>
    <col min="6151" max="6400" width="11.42578125" style="904"/>
    <col min="6401" max="6401" width="70.85546875" style="904" customWidth="1"/>
    <col min="6402" max="6403" width="20.140625" style="904" customWidth="1"/>
    <col min="6404" max="6404" width="26.140625" style="904" customWidth="1"/>
    <col min="6405" max="6405" width="3.7109375" style="904" customWidth="1"/>
    <col min="6406" max="6406" width="11.140625" style="904" bestFit="1" customWidth="1"/>
    <col min="6407" max="6656" width="11.42578125" style="904"/>
    <col min="6657" max="6657" width="70.85546875" style="904" customWidth="1"/>
    <col min="6658" max="6659" width="20.140625" style="904" customWidth="1"/>
    <col min="6660" max="6660" width="26.140625" style="904" customWidth="1"/>
    <col min="6661" max="6661" width="3.7109375" style="904" customWidth="1"/>
    <col min="6662" max="6662" width="11.140625" style="904" bestFit="1" customWidth="1"/>
    <col min="6663" max="6912" width="11.42578125" style="904"/>
    <col min="6913" max="6913" width="70.85546875" style="904" customWidth="1"/>
    <col min="6914" max="6915" width="20.140625" style="904" customWidth="1"/>
    <col min="6916" max="6916" width="26.140625" style="904" customWidth="1"/>
    <col min="6917" max="6917" width="3.7109375" style="904" customWidth="1"/>
    <col min="6918" max="6918" width="11.140625" style="904" bestFit="1" customWidth="1"/>
    <col min="6919" max="7168" width="11.42578125" style="904"/>
    <col min="7169" max="7169" width="70.85546875" style="904" customWidth="1"/>
    <col min="7170" max="7171" width="20.140625" style="904" customWidth="1"/>
    <col min="7172" max="7172" width="26.140625" style="904" customWidth="1"/>
    <col min="7173" max="7173" width="3.7109375" style="904" customWidth="1"/>
    <col min="7174" max="7174" width="11.140625" style="904" bestFit="1" customWidth="1"/>
    <col min="7175" max="7424" width="11.42578125" style="904"/>
    <col min="7425" max="7425" width="70.85546875" style="904" customWidth="1"/>
    <col min="7426" max="7427" width="20.140625" style="904" customWidth="1"/>
    <col min="7428" max="7428" width="26.140625" style="904" customWidth="1"/>
    <col min="7429" max="7429" width="3.7109375" style="904" customWidth="1"/>
    <col min="7430" max="7430" width="11.140625" style="904" bestFit="1" customWidth="1"/>
    <col min="7431" max="7680" width="11.42578125" style="904"/>
    <col min="7681" max="7681" width="70.85546875" style="904" customWidth="1"/>
    <col min="7682" max="7683" width="20.140625" style="904" customWidth="1"/>
    <col min="7684" max="7684" width="26.140625" style="904" customWidth="1"/>
    <col min="7685" max="7685" width="3.7109375" style="904" customWidth="1"/>
    <col min="7686" max="7686" width="11.140625" style="904" bestFit="1" customWidth="1"/>
    <col min="7687" max="7936" width="11.42578125" style="904"/>
    <col min="7937" max="7937" width="70.85546875" style="904" customWidth="1"/>
    <col min="7938" max="7939" width="20.140625" style="904" customWidth="1"/>
    <col min="7940" max="7940" width="26.140625" style="904" customWidth="1"/>
    <col min="7941" max="7941" width="3.7109375" style="904" customWidth="1"/>
    <col min="7942" max="7942" width="11.140625" style="904" bestFit="1" customWidth="1"/>
    <col min="7943" max="8192" width="11.42578125" style="904"/>
    <col min="8193" max="8193" width="70.85546875" style="904" customWidth="1"/>
    <col min="8194" max="8195" width="20.140625" style="904" customWidth="1"/>
    <col min="8196" max="8196" width="26.140625" style="904" customWidth="1"/>
    <col min="8197" max="8197" width="3.7109375" style="904" customWidth="1"/>
    <col min="8198" max="8198" width="11.140625" style="904" bestFit="1" customWidth="1"/>
    <col min="8199" max="8448" width="11.42578125" style="904"/>
    <col min="8449" max="8449" width="70.85546875" style="904" customWidth="1"/>
    <col min="8450" max="8451" width="20.140625" style="904" customWidth="1"/>
    <col min="8452" max="8452" width="26.140625" style="904" customWidth="1"/>
    <col min="8453" max="8453" width="3.7109375" style="904" customWidth="1"/>
    <col min="8454" max="8454" width="11.140625" style="904" bestFit="1" customWidth="1"/>
    <col min="8455" max="8704" width="11.42578125" style="904"/>
    <col min="8705" max="8705" width="70.85546875" style="904" customWidth="1"/>
    <col min="8706" max="8707" width="20.140625" style="904" customWidth="1"/>
    <col min="8708" max="8708" width="26.140625" style="904" customWidth="1"/>
    <col min="8709" max="8709" width="3.7109375" style="904" customWidth="1"/>
    <col min="8710" max="8710" width="11.140625" style="904" bestFit="1" customWidth="1"/>
    <col min="8711" max="8960" width="11.42578125" style="904"/>
    <col min="8961" max="8961" width="70.85546875" style="904" customWidth="1"/>
    <col min="8962" max="8963" width="20.140625" style="904" customWidth="1"/>
    <col min="8964" max="8964" width="26.140625" style="904" customWidth="1"/>
    <col min="8965" max="8965" width="3.7109375" style="904" customWidth="1"/>
    <col min="8966" max="8966" width="11.140625" style="904" bestFit="1" customWidth="1"/>
    <col min="8967" max="9216" width="11.42578125" style="904"/>
    <col min="9217" max="9217" width="70.85546875" style="904" customWidth="1"/>
    <col min="9218" max="9219" width="20.140625" style="904" customWidth="1"/>
    <col min="9220" max="9220" width="26.140625" style="904" customWidth="1"/>
    <col min="9221" max="9221" width="3.7109375" style="904" customWidth="1"/>
    <col min="9222" max="9222" width="11.140625" style="904" bestFit="1" customWidth="1"/>
    <col min="9223" max="9472" width="11.42578125" style="904"/>
    <col min="9473" max="9473" width="70.85546875" style="904" customWidth="1"/>
    <col min="9474" max="9475" width="20.140625" style="904" customWidth="1"/>
    <col min="9476" max="9476" width="26.140625" style="904" customWidth="1"/>
    <col min="9477" max="9477" width="3.7109375" style="904" customWidth="1"/>
    <col min="9478" max="9478" width="11.140625" style="904" bestFit="1" customWidth="1"/>
    <col min="9479" max="9728" width="11.42578125" style="904"/>
    <col min="9729" max="9729" width="70.85546875" style="904" customWidth="1"/>
    <col min="9730" max="9731" width="20.140625" style="904" customWidth="1"/>
    <col min="9732" max="9732" width="26.140625" style="904" customWidth="1"/>
    <col min="9733" max="9733" width="3.7109375" style="904" customWidth="1"/>
    <col min="9734" max="9734" width="11.140625" style="904" bestFit="1" customWidth="1"/>
    <col min="9735" max="9984" width="11.42578125" style="904"/>
    <col min="9985" max="9985" width="70.85546875" style="904" customWidth="1"/>
    <col min="9986" max="9987" width="20.140625" style="904" customWidth="1"/>
    <col min="9988" max="9988" width="26.140625" style="904" customWidth="1"/>
    <col min="9989" max="9989" width="3.7109375" style="904" customWidth="1"/>
    <col min="9990" max="9990" width="11.140625" style="904" bestFit="1" customWidth="1"/>
    <col min="9991" max="10240" width="11.42578125" style="904"/>
    <col min="10241" max="10241" width="70.85546875" style="904" customWidth="1"/>
    <col min="10242" max="10243" width="20.140625" style="904" customWidth="1"/>
    <col min="10244" max="10244" width="26.140625" style="904" customWidth="1"/>
    <col min="10245" max="10245" width="3.7109375" style="904" customWidth="1"/>
    <col min="10246" max="10246" width="11.140625" style="904" bestFit="1" customWidth="1"/>
    <col min="10247" max="10496" width="11.42578125" style="904"/>
    <col min="10497" max="10497" width="70.85546875" style="904" customWidth="1"/>
    <col min="10498" max="10499" width="20.140625" style="904" customWidth="1"/>
    <col min="10500" max="10500" width="26.140625" style="904" customWidth="1"/>
    <col min="10501" max="10501" width="3.7109375" style="904" customWidth="1"/>
    <col min="10502" max="10502" width="11.140625" style="904" bestFit="1" customWidth="1"/>
    <col min="10503" max="10752" width="11.42578125" style="904"/>
    <col min="10753" max="10753" width="70.85546875" style="904" customWidth="1"/>
    <col min="10754" max="10755" width="20.140625" style="904" customWidth="1"/>
    <col min="10756" max="10756" width="26.140625" style="904" customWidth="1"/>
    <col min="10757" max="10757" width="3.7109375" style="904" customWidth="1"/>
    <col min="10758" max="10758" width="11.140625" style="904" bestFit="1" customWidth="1"/>
    <col min="10759" max="11008" width="11.42578125" style="904"/>
    <col min="11009" max="11009" width="70.85546875" style="904" customWidth="1"/>
    <col min="11010" max="11011" width="20.140625" style="904" customWidth="1"/>
    <col min="11012" max="11012" width="26.140625" style="904" customWidth="1"/>
    <col min="11013" max="11013" width="3.7109375" style="904" customWidth="1"/>
    <col min="11014" max="11014" width="11.140625" style="904" bestFit="1" customWidth="1"/>
    <col min="11015" max="11264" width="11.42578125" style="904"/>
    <col min="11265" max="11265" width="70.85546875" style="904" customWidth="1"/>
    <col min="11266" max="11267" width="20.140625" style="904" customWidth="1"/>
    <col min="11268" max="11268" width="26.140625" style="904" customWidth="1"/>
    <col min="11269" max="11269" width="3.7109375" style="904" customWidth="1"/>
    <col min="11270" max="11270" width="11.140625" style="904" bestFit="1" customWidth="1"/>
    <col min="11271" max="11520" width="11.42578125" style="904"/>
    <col min="11521" max="11521" width="70.85546875" style="904" customWidth="1"/>
    <col min="11522" max="11523" width="20.140625" style="904" customWidth="1"/>
    <col min="11524" max="11524" width="26.140625" style="904" customWidth="1"/>
    <col min="11525" max="11525" width="3.7109375" style="904" customWidth="1"/>
    <col min="11526" max="11526" width="11.140625" style="904" bestFit="1" customWidth="1"/>
    <col min="11527" max="11776" width="11.42578125" style="904"/>
    <col min="11777" max="11777" width="70.85546875" style="904" customWidth="1"/>
    <col min="11778" max="11779" width="20.140625" style="904" customWidth="1"/>
    <col min="11780" max="11780" width="26.140625" style="904" customWidth="1"/>
    <col min="11781" max="11781" width="3.7109375" style="904" customWidth="1"/>
    <col min="11782" max="11782" width="11.140625" style="904" bestFit="1" customWidth="1"/>
    <col min="11783" max="12032" width="11.42578125" style="904"/>
    <col min="12033" max="12033" width="70.85546875" style="904" customWidth="1"/>
    <col min="12034" max="12035" width="20.140625" style="904" customWidth="1"/>
    <col min="12036" max="12036" width="26.140625" style="904" customWidth="1"/>
    <col min="12037" max="12037" width="3.7109375" style="904" customWidth="1"/>
    <col min="12038" max="12038" width="11.140625" style="904" bestFit="1" customWidth="1"/>
    <col min="12039" max="12288" width="11.42578125" style="904"/>
    <col min="12289" max="12289" width="70.85546875" style="904" customWidth="1"/>
    <col min="12290" max="12291" width="20.140625" style="904" customWidth="1"/>
    <col min="12292" max="12292" width="26.140625" style="904" customWidth="1"/>
    <col min="12293" max="12293" width="3.7109375" style="904" customWidth="1"/>
    <col min="12294" max="12294" width="11.140625" style="904" bestFit="1" customWidth="1"/>
    <col min="12295" max="12544" width="11.42578125" style="904"/>
    <col min="12545" max="12545" width="70.85546875" style="904" customWidth="1"/>
    <col min="12546" max="12547" width="20.140625" style="904" customWidth="1"/>
    <col min="12548" max="12548" width="26.140625" style="904" customWidth="1"/>
    <col min="12549" max="12549" width="3.7109375" style="904" customWidth="1"/>
    <col min="12550" max="12550" width="11.140625" style="904" bestFit="1" customWidth="1"/>
    <col min="12551" max="12800" width="11.42578125" style="904"/>
    <col min="12801" max="12801" width="70.85546875" style="904" customWidth="1"/>
    <col min="12802" max="12803" width="20.140625" style="904" customWidth="1"/>
    <col min="12804" max="12804" width="26.140625" style="904" customWidth="1"/>
    <col min="12805" max="12805" width="3.7109375" style="904" customWidth="1"/>
    <col min="12806" max="12806" width="11.140625" style="904" bestFit="1" customWidth="1"/>
    <col min="12807" max="13056" width="11.42578125" style="904"/>
    <col min="13057" max="13057" width="70.85546875" style="904" customWidth="1"/>
    <col min="13058" max="13059" width="20.140625" style="904" customWidth="1"/>
    <col min="13060" max="13060" width="26.140625" style="904" customWidth="1"/>
    <col min="13061" max="13061" width="3.7109375" style="904" customWidth="1"/>
    <col min="13062" max="13062" width="11.140625" style="904" bestFit="1" customWidth="1"/>
    <col min="13063" max="13312" width="11.42578125" style="904"/>
    <col min="13313" max="13313" width="70.85546875" style="904" customWidth="1"/>
    <col min="13314" max="13315" width="20.140625" style="904" customWidth="1"/>
    <col min="13316" max="13316" width="26.140625" style="904" customWidth="1"/>
    <col min="13317" max="13317" width="3.7109375" style="904" customWidth="1"/>
    <col min="13318" max="13318" width="11.140625" style="904" bestFit="1" customWidth="1"/>
    <col min="13319" max="13568" width="11.42578125" style="904"/>
    <col min="13569" max="13569" width="70.85546875" style="904" customWidth="1"/>
    <col min="13570" max="13571" width="20.140625" style="904" customWidth="1"/>
    <col min="13572" max="13572" width="26.140625" style="904" customWidth="1"/>
    <col min="13573" max="13573" width="3.7109375" style="904" customWidth="1"/>
    <col min="13574" max="13574" width="11.140625" style="904" bestFit="1" customWidth="1"/>
    <col min="13575" max="13824" width="11.42578125" style="904"/>
    <col min="13825" max="13825" width="70.85546875" style="904" customWidth="1"/>
    <col min="13826" max="13827" width="20.140625" style="904" customWidth="1"/>
    <col min="13828" max="13828" width="26.140625" style="904" customWidth="1"/>
    <col min="13829" max="13829" width="3.7109375" style="904" customWidth="1"/>
    <col min="13830" max="13830" width="11.140625" style="904" bestFit="1" customWidth="1"/>
    <col min="13831" max="14080" width="11.42578125" style="904"/>
    <col min="14081" max="14081" width="70.85546875" style="904" customWidth="1"/>
    <col min="14082" max="14083" width="20.140625" style="904" customWidth="1"/>
    <col min="14084" max="14084" width="26.140625" style="904" customWidth="1"/>
    <col min="14085" max="14085" width="3.7109375" style="904" customWidth="1"/>
    <col min="14086" max="14086" width="11.140625" style="904" bestFit="1" customWidth="1"/>
    <col min="14087" max="14336" width="11.42578125" style="904"/>
    <col min="14337" max="14337" width="70.85546875" style="904" customWidth="1"/>
    <col min="14338" max="14339" width="20.140625" style="904" customWidth="1"/>
    <col min="14340" max="14340" width="26.140625" style="904" customWidth="1"/>
    <col min="14341" max="14341" width="3.7109375" style="904" customWidth="1"/>
    <col min="14342" max="14342" width="11.140625" style="904" bestFit="1" customWidth="1"/>
    <col min="14343" max="14592" width="11.42578125" style="904"/>
    <col min="14593" max="14593" width="70.85546875" style="904" customWidth="1"/>
    <col min="14594" max="14595" width="20.140625" style="904" customWidth="1"/>
    <col min="14596" max="14596" width="26.140625" style="904" customWidth="1"/>
    <col min="14597" max="14597" width="3.7109375" style="904" customWidth="1"/>
    <col min="14598" max="14598" width="11.140625" style="904" bestFit="1" customWidth="1"/>
    <col min="14599" max="14848" width="11.42578125" style="904"/>
    <col min="14849" max="14849" width="70.85546875" style="904" customWidth="1"/>
    <col min="14850" max="14851" width="20.140625" style="904" customWidth="1"/>
    <col min="14852" max="14852" width="26.140625" style="904" customWidth="1"/>
    <col min="14853" max="14853" width="3.7109375" style="904" customWidth="1"/>
    <col min="14854" max="14854" width="11.140625" style="904" bestFit="1" customWidth="1"/>
    <col min="14855" max="15104" width="11.42578125" style="904"/>
    <col min="15105" max="15105" width="70.85546875" style="904" customWidth="1"/>
    <col min="15106" max="15107" width="20.140625" style="904" customWidth="1"/>
    <col min="15108" max="15108" width="26.140625" style="904" customWidth="1"/>
    <col min="15109" max="15109" width="3.7109375" style="904" customWidth="1"/>
    <col min="15110" max="15110" width="11.140625" style="904" bestFit="1" customWidth="1"/>
    <col min="15111" max="15360" width="11.42578125" style="904"/>
    <col min="15361" max="15361" width="70.85546875" style="904" customWidth="1"/>
    <col min="15362" max="15363" width="20.140625" style="904" customWidth="1"/>
    <col min="15364" max="15364" width="26.140625" style="904" customWidth="1"/>
    <col min="15365" max="15365" width="3.7109375" style="904" customWidth="1"/>
    <col min="15366" max="15366" width="11.140625" style="904" bestFit="1" customWidth="1"/>
    <col min="15367" max="15616" width="11.42578125" style="904"/>
    <col min="15617" max="15617" width="70.85546875" style="904" customWidth="1"/>
    <col min="15618" max="15619" width="20.140625" style="904" customWidth="1"/>
    <col min="15620" max="15620" width="26.140625" style="904" customWidth="1"/>
    <col min="15621" max="15621" width="3.7109375" style="904" customWidth="1"/>
    <col min="15622" max="15622" width="11.140625" style="904" bestFit="1" customWidth="1"/>
    <col min="15623" max="15872" width="11.42578125" style="904"/>
    <col min="15873" max="15873" width="70.85546875" style="904" customWidth="1"/>
    <col min="15874" max="15875" width="20.140625" style="904" customWidth="1"/>
    <col min="15876" max="15876" width="26.140625" style="904" customWidth="1"/>
    <col min="15877" max="15877" width="3.7109375" style="904" customWidth="1"/>
    <col min="15878" max="15878" width="11.140625" style="904" bestFit="1" customWidth="1"/>
    <col min="15879" max="16128" width="11.42578125" style="904"/>
    <col min="16129" max="16129" width="70.85546875" style="904" customWidth="1"/>
    <col min="16130" max="16131" width="20.140625" style="904" customWidth="1"/>
    <col min="16132" max="16132" width="26.140625" style="904" customWidth="1"/>
    <col min="16133" max="16133" width="3.7109375" style="904" customWidth="1"/>
    <col min="16134" max="16134" width="11.140625" style="904" bestFit="1" customWidth="1"/>
    <col min="16135" max="16384" width="11.42578125" style="904"/>
  </cols>
  <sheetData>
    <row r="1" spans="1:4" s="904" customFormat="1" ht="20.25" hidden="1">
      <c r="A1" s="578"/>
      <c r="B1" s="607"/>
      <c r="C1" s="607"/>
      <c r="D1" s="607"/>
    </row>
    <row r="2" spans="1:4" s="904" customFormat="1" ht="69" customHeight="1">
      <c r="A2" s="927" t="s">
        <v>1091</v>
      </c>
      <c r="B2" s="928"/>
      <c r="C2" s="928"/>
      <c r="D2" s="928"/>
    </row>
    <row r="3" spans="1:4" s="904" customFormat="1" ht="44.25" customHeight="1">
      <c r="A3" s="927" t="s">
        <v>680</v>
      </c>
      <c r="B3" s="928"/>
      <c r="C3" s="928"/>
      <c r="D3" s="928"/>
    </row>
    <row r="4" spans="1:4" s="904" customFormat="1" ht="44.25" customHeight="1">
      <c r="A4" s="927" t="s">
        <v>1537</v>
      </c>
      <c r="B4" s="928"/>
      <c r="C4" s="928"/>
      <c r="D4" s="928"/>
    </row>
    <row r="5" spans="1:4" s="115" customFormat="1" ht="51.75" customHeight="1">
      <c r="A5" s="929" t="s">
        <v>1408</v>
      </c>
      <c r="B5" s="930"/>
      <c r="C5" s="930"/>
      <c r="D5" s="930"/>
    </row>
    <row r="6" spans="1:4" s="904" customFormat="1" ht="3" customHeight="1">
      <c r="A6" s="579"/>
      <c r="B6" s="608"/>
      <c r="C6" s="608"/>
      <c r="D6" s="608"/>
    </row>
    <row r="7" spans="1:4" s="904" customFormat="1" ht="11.25" customHeight="1" thickBot="1">
      <c r="A7" s="580"/>
      <c r="B7" s="80"/>
      <c r="C7" s="80"/>
      <c r="D7" s="80"/>
    </row>
    <row r="8" spans="1:4" s="38" customFormat="1" ht="51.75" customHeight="1" thickTop="1" thickBot="1">
      <c r="A8" s="581"/>
      <c r="B8" s="609" t="s">
        <v>1095</v>
      </c>
      <c r="C8" s="609" t="s">
        <v>1096</v>
      </c>
      <c r="D8" s="609" t="s">
        <v>309</v>
      </c>
    </row>
    <row r="9" spans="1:4" s="157" customFormat="1" ht="36.75" customHeight="1" thickTop="1" thickBot="1">
      <c r="A9" s="156" t="s">
        <v>681</v>
      </c>
      <c r="B9" s="1026">
        <v>0.1191</v>
      </c>
      <c r="C9" s="1026">
        <v>0.1157</v>
      </c>
      <c r="D9" s="1026">
        <v>0.1183</v>
      </c>
    </row>
    <row r="10" spans="1:4" s="115" customFormat="1" ht="36.75" customHeight="1" thickTop="1">
      <c r="A10" s="162" t="s">
        <v>682</v>
      </c>
      <c r="B10" s="1027">
        <v>260486521.44999999</v>
      </c>
      <c r="C10" s="1027">
        <v>142927343.47</v>
      </c>
      <c r="D10" s="1027">
        <v>403413864.92000002</v>
      </c>
    </row>
    <row r="11" spans="1:4" s="115" customFormat="1" ht="36.75" customHeight="1">
      <c r="A11" s="162" t="s">
        <v>683</v>
      </c>
      <c r="B11" s="1027">
        <v>0</v>
      </c>
      <c r="C11" s="1027">
        <v>0</v>
      </c>
      <c r="D11" s="1027">
        <v>0</v>
      </c>
    </row>
    <row r="12" spans="1:4" s="158" customFormat="1" ht="36.75" customHeight="1">
      <c r="A12" s="162" t="s">
        <v>684</v>
      </c>
      <c r="B12" s="1027">
        <v>90936007.569999993</v>
      </c>
      <c r="C12" s="1027">
        <v>33244576.640000001</v>
      </c>
      <c r="D12" s="1027">
        <v>124180584.20999999</v>
      </c>
    </row>
    <row r="13" spans="1:4" s="158" customFormat="1" ht="36.75" customHeight="1">
      <c r="A13" s="162" t="s">
        <v>685</v>
      </c>
      <c r="B13" s="1027">
        <v>272634298.70999998</v>
      </c>
      <c r="C13" s="1027">
        <v>94116439.189999998</v>
      </c>
      <c r="D13" s="1027">
        <v>366750737.89999998</v>
      </c>
    </row>
    <row r="14" spans="1:4" s="158" customFormat="1" ht="36.75" customHeight="1">
      <c r="A14" s="162" t="s">
        <v>686</v>
      </c>
      <c r="B14" s="1027">
        <v>476256166.64999998</v>
      </c>
      <c r="C14" s="1027">
        <v>393373006.63999999</v>
      </c>
      <c r="D14" s="1027">
        <v>869629173.28999996</v>
      </c>
    </row>
    <row r="15" spans="1:4" s="158" customFormat="1" ht="36.75" customHeight="1" thickBot="1">
      <c r="A15" s="162" t="s">
        <v>687</v>
      </c>
      <c r="B15" s="1027">
        <v>2196390277.3600001</v>
      </c>
      <c r="C15" s="1027">
        <v>518533064.18000001</v>
      </c>
      <c r="D15" s="1027">
        <v>2714923341.54</v>
      </c>
    </row>
    <row r="16" spans="1:4" s="158" customFormat="1" ht="36.75" customHeight="1" thickTop="1" thickBot="1">
      <c r="A16" s="553" t="s">
        <v>688</v>
      </c>
      <c r="B16" s="1028">
        <v>3296703271.7399998</v>
      </c>
      <c r="C16" s="1028">
        <v>1182194430.1199999</v>
      </c>
      <c r="D16" s="1028">
        <v>4478897701.8599997</v>
      </c>
    </row>
    <row r="17" spans="1:4" s="159" customFormat="1" ht="36.75" customHeight="1" thickTop="1">
      <c r="A17" s="582" t="s">
        <v>689</v>
      </c>
      <c r="B17" s="1029">
        <v>2708086753.2164998</v>
      </c>
      <c r="C17" s="1029">
        <v>867269954.08299994</v>
      </c>
      <c r="D17" s="1029">
        <v>3575356707.2995</v>
      </c>
    </row>
    <row r="18" spans="1:4" s="161" customFormat="1" ht="36.75" customHeight="1" thickBot="1">
      <c r="A18" s="160" t="s">
        <v>690</v>
      </c>
      <c r="B18" s="1030">
        <v>0.82150000000000001</v>
      </c>
      <c r="C18" s="1030">
        <v>0.73360000000000003</v>
      </c>
      <c r="D18" s="1030">
        <v>0.79830000000000001</v>
      </c>
    </row>
    <row r="19" spans="1:4" s="158" customFormat="1" ht="36.75" customHeight="1" thickTop="1" thickBot="1">
      <c r="A19" s="553" t="s">
        <v>691</v>
      </c>
      <c r="B19" s="1028">
        <v>270808675.32169998</v>
      </c>
      <c r="C19" s="1028">
        <v>86726995.408299997</v>
      </c>
      <c r="D19" s="1028">
        <v>357535670.73000002</v>
      </c>
    </row>
    <row r="20" spans="1:4" s="158" customFormat="1" ht="36.75" customHeight="1" thickTop="1">
      <c r="A20" s="162" t="s">
        <v>692</v>
      </c>
      <c r="B20" s="1027">
        <v>212697409</v>
      </c>
      <c r="C20" s="1027">
        <v>77427696</v>
      </c>
      <c r="D20" s="1027">
        <v>290125105</v>
      </c>
    </row>
    <row r="21" spans="1:4" s="158" customFormat="1" ht="36.75" customHeight="1">
      <c r="A21" s="162" t="s">
        <v>693</v>
      </c>
      <c r="B21" s="1027">
        <v>0</v>
      </c>
      <c r="C21" s="1027">
        <v>3214</v>
      </c>
      <c r="D21" s="1027">
        <v>3214</v>
      </c>
    </row>
    <row r="22" spans="1:4" s="158" customFormat="1" ht="36.75" customHeight="1">
      <c r="A22" s="164" t="s">
        <v>694</v>
      </c>
      <c r="B22" s="1027">
        <v>0</v>
      </c>
      <c r="C22" s="1027">
        <v>0</v>
      </c>
      <c r="D22" s="1027">
        <v>0</v>
      </c>
    </row>
    <row r="23" spans="1:4" s="158" customFormat="1" ht="36.75" customHeight="1" thickBot="1">
      <c r="A23" s="162" t="s">
        <v>695</v>
      </c>
      <c r="B23" s="1027">
        <v>1688</v>
      </c>
      <c r="C23" s="1027">
        <v>4512000</v>
      </c>
      <c r="D23" s="1027">
        <v>4513688</v>
      </c>
    </row>
    <row r="24" spans="1:4" s="158" customFormat="1" ht="36.75" customHeight="1" thickTop="1" thickBot="1">
      <c r="A24" s="553" t="s">
        <v>696</v>
      </c>
      <c r="B24" s="1028">
        <v>212695721</v>
      </c>
      <c r="C24" s="1028">
        <v>72912482</v>
      </c>
      <c r="D24" s="1028">
        <v>285608203</v>
      </c>
    </row>
    <row r="25" spans="1:4" s="158" customFormat="1" ht="36.75" customHeight="1" thickTop="1">
      <c r="A25" s="162" t="s">
        <v>697</v>
      </c>
      <c r="B25" s="1027">
        <v>94485000</v>
      </c>
      <c r="C25" s="1027">
        <v>27440000</v>
      </c>
      <c r="D25" s="1027">
        <v>121925000</v>
      </c>
    </row>
    <row r="26" spans="1:4" s="158" customFormat="1" ht="36.75" customHeight="1">
      <c r="A26" s="162" t="s">
        <v>698</v>
      </c>
      <c r="B26" s="1027">
        <v>0</v>
      </c>
      <c r="C26" s="1027">
        <v>0</v>
      </c>
      <c r="D26" s="1027">
        <v>0</v>
      </c>
    </row>
    <row r="27" spans="1:4" s="163" customFormat="1" ht="36.75" customHeight="1">
      <c r="A27" s="162" t="s">
        <v>699</v>
      </c>
      <c r="B27" s="1027">
        <v>0</v>
      </c>
      <c r="C27" s="1027">
        <v>0</v>
      </c>
      <c r="D27" s="1027">
        <v>0</v>
      </c>
    </row>
    <row r="28" spans="1:4" s="158" customFormat="1" ht="36.75" customHeight="1">
      <c r="A28" s="162" t="s">
        <v>700</v>
      </c>
      <c r="B28" s="1027">
        <v>94485000</v>
      </c>
      <c r="C28" s="1027">
        <v>27440000</v>
      </c>
      <c r="D28" s="1027">
        <v>121925000</v>
      </c>
    </row>
    <row r="29" spans="1:4" s="385" customFormat="1" ht="36.75" customHeight="1">
      <c r="A29" s="164" t="s">
        <v>701</v>
      </c>
      <c r="B29" s="1027">
        <v>15707602</v>
      </c>
      <c r="C29" s="1027">
        <v>0</v>
      </c>
      <c r="D29" s="1027">
        <v>15707602</v>
      </c>
    </row>
    <row r="30" spans="1:4" s="165" customFormat="1" ht="36.75" customHeight="1" thickBot="1">
      <c r="A30" s="164" t="s">
        <v>702</v>
      </c>
      <c r="B30" s="1027">
        <v>0</v>
      </c>
      <c r="C30" s="1027">
        <v>0</v>
      </c>
      <c r="D30" s="1027">
        <v>0</v>
      </c>
    </row>
    <row r="31" spans="1:4" s="158" customFormat="1" ht="36.75" customHeight="1" thickTop="1" thickBot="1">
      <c r="A31" s="166" t="s">
        <v>703</v>
      </c>
      <c r="B31" s="1028">
        <v>110192602</v>
      </c>
      <c r="C31" s="1028">
        <v>27440000</v>
      </c>
      <c r="D31" s="1028">
        <v>137632602</v>
      </c>
    </row>
    <row r="32" spans="1:4" s="158" customFormat="1" ht="36.75" customHeight="1" thickTop="1">
      <c r="A32" s="164" t="s">
        <v>704</v>
      </c>
      <c r="B32" s="1027">
        <v>0</v>
      </c>
      <c r="C32" s="1027">
        <v>0</v>
      </c>
      <c r="D32" s="1027">
        <v>0</v>
      </c>
    </row>
    <row r="33" spans="1:4" s="158" customFormat="1" ht="36.75" customHeight="1" thickBot="1">
      <c r="A33" s="164" t="s">
        <v>705</v>
      </c>
      <c r="B33" s="1027">
        <v>373800</v>
      </c>
      <c r="C33" s="1027">
        <v>0</v>
      </c>
      <c r="D33" s="1027">
        <v>373800</v>
      </c>
    </row>
    <row r="34" spans="1:4" s="158" customFormat="1" ht="36.75" customHeight="1" thickTop="1" thickBot="1">
      <c r="A34" s="553" t="s">
        <v>1411</v>
      </c>
      <c r="B34" s="1028">
        <v>322514523</v>
      </c>
      <c r="C34" s="1028">
        <v>100352482</v>
      </c>
      <c r="D34" s="1028">
        <v>422867005</v>
      </c>
    </row>
    <row r="35" spans="1:4" s="115" customFormat="1" ht="36.75" customHeight="1" thickTop="1">
      <c r="A35" s="162" t="s">
        <v>707</v>
      </c>
      <c r="B35" s="1027">
        <v>51705847.678400002</v>
      </c>
      <c r="C35" s="1027">
        <v>13625486.591700001</v>
      </c>
      <c r="D35" s="1027">
        <v>65331334.270099998</v>
      </c>
    </row>
    <row r="36" spans="1:4" s="168" customFormat="1" ht="36.75" customHeight="1">
      <c r="A36" s="167" t="s">
        <v>708</v>
      </c>
      <c r="B36" s="1031">
        <v>0.38369999999999999</v>
      </c>
      <c r="C36" s="1031">
        <v>0.20019999999999999</v>
      </c>
      <c r="D36" s="1031">
        <v>0.3402</v>
      </c>
    </row>
    <row r="37" spans="1:4" s="904" customFormat="1" ht="6" customHeight="1" thickBot="1">
      <c r="A37" s="583"/>
      <c r="B37" s="441"/>
      <c r="C37" s="441"/>
      <c r="D37" s="441"/>
    </row>
    <row r="38" spans="1:4" s="904" customFormat="1" ht="28.5" customHeight="1" thickTop="1">
      <c r="A38" s="170" t="s">
        <v>709</v>
      </c>
      <c r="B38" s="80"/>
      <c r="C38" s="80"/>
      <c r="D38" s="80"/>
    </row>
    <row r="39" spans="1:4" s="904" customFormat="1" ht="16.5" customHeight="1">
      <c r="A39" s="170"/>
      <c r="B39" s="80"/>
      <c r="C39" s="80"/>
      <c r="D39" s="80"/>
    </row>
    <row r="40" spans="1:4" s="904" customFormat="1" ht="15.75">
      <c r="A40" s="170"/>
      <c r="B40" s="80"/>
      <c r="C40" s="80"/>
      <c r="D40" s="80"/>
    </row>
    <row r="41" spans="1:4" s="904" customFormat="1">
      <c r="A41" s="580"/>
      <c r="B41" s="80"/>
      <c r="C41" s="80"/>
      <c r="D41" s="80"/>
    </row>
    <row r="42" spans="1:4" s="904" customFormat="1">
      <c r="A42" s="580"/>
      <c r="B42" s="610"/>
      <c r="C42" s="610"/>
      <c r="D42" s="610"/>
    </row>
    <row r="43" spans="1:4" s="904" customFormat="1">
      <c r="A43" s="580"/>
      <c r="B43" s="610"/>
      <c r="C43" s="610"/>
      <c r="D43" s="610"/>
    </row>
    <row r="44" spans="1:4" s="904" customFormat="1">
      <c r="A44" s="580"/>
      <c r="B44" s="80"/>
      <c r="C44" s="80"/>
      <c r="D44" s="80"/>
    </row>
    <row r="45" spans="1:4" s="904" customFormat="1">
      <c r="A45" s="580"/>
      <c r="B45" s="80"/>
      <c r="C45" s="80"/>
      <c r="D45" s="80"/>
    </row>
    <row r="46" spans="1:4" s="904" customFormat="1">
      <c r="A46" s="580"/>
      <c r="B46" s="80"/>
      <c r="C46" s="80"/>
      <c r="D46" s="80"/>
    </row>
    <row r="47" spans="1:4" s="904" customFormat="1">
      <c r="A47" s="580"/>
      <c r="B47" s="80"/>
      <c r="C47" s="80"/>
      <c r="D47" s="80"/>
    </row>
    <row r="48" spans="1:4" s="904" customFormat="1">
      <c r="A48" s="580"/>
      <c r="B48" s="80"/>
      <c r="C48" s="80"/>
      <c r="D48" s="80"/>
    </row>
    <row r="49" spans="1:4" s="904" customFormat="1">
      <c r="A49" s="580"/>
      <c r="B49" s="80"/>
      <c r="C49" s="80"/>
      <c r="D49" s="80"/>
    </row>
    <row r="50" spans="1:4" s="904" customFormat="1">
      <c r="A50" s="580"/>
      <c r="B50" s="80"/>
      <c r="C50" s="80"/>
      <c r="D50" s="80"/>
    </row>
    <row r="51" spans="1:4" s="904" customFormat="1">
      <c r="A51" s="580"/>
      <c r="B51" s="80"/>
      <c r="C51" s="80"/>
      <c r="D51" s="80"/>
    </row>
    <row r="52" spans="1:4" s="904" customFormat="1">
      <c r="A52" s="580"/>
      <c r="B52" s="80"/>
      <c r="C52" s="80"/>
      <c r="D52" s="80"/>
    </row>
    <row r="53" spans="1:4" s="904" customFormat="1">
      <c r="A53" s="580"/>
      <c r="B53" s="80"/>
      <c r="C53" s="80"/>
      <c r="D53" s="80"/>
    </row>
    <row r="54" spans="1:4" s="904" customFormat="1">
      <c r="A54" s="580"/>
      <c r="B54" s="80"/>
      <c r="C54" s="80"/>
      <c r="D54" s="80"/>
    </row>
    <row r="55" spans="1:4" s="904" customFormat="1">
      <c r="A55" s="580"/>
      <c r="B55" s="80"/>
      <c r="C55" s="80"/>
      <c r="D55" s="80"/>
    </row>
    <row r="56" spans="1:4" s="904" customFormat="1">
      <c r="A56" s="580"/>
      <c r="B56" s="80"/>
      <c r="C56" s="80"/>
      <c r="D56" s="80"/>
    </row>
    <row r="57" spans="1:4" s="904" customFormat="1">
      <c r="A57" s="580"/>
      <c r="B57" s="80"/>
      <c r="C57" s="80"/>
      <c r="D57" s="80"/>
    </row>
    <row r="58" spans="1:4" s="904" customFormat="1">
      <c r="A58" s="580"/>
      <c r="B58" s="80"/>
      <c r="C58" s="80"/>
      <c r="D58" s="80"/>
    </row>
    <row r="59" spans="1:4" s="904" customFormat="1">
      <c r="A59" s="580"/>
      <c r="B59" s="80"/>
      <c r="C59" s="80"/>
      <c r="D59" s="80"/>
    </row>
    <row r="60" spans="1:4" s="904" customFormat="1">
      <c r="A60" s="580"/>
      <c r="B60" s="80"/>
      <c r="C60" s="80"/>
      <c r="D60" s="80"/>
    </row>
    <row r="61" spans="1:4" s="904" customFormat="1">
      <c r="A61" s="580"/>
      <c r="B61" s="80"/>
      <c r="C61" s="80"/>
      <c r="D61" s="80"/>
    </row>
    <row r="62" spans="1:4" s="904" customFormat="1">
      <c r="A62" s="580"/>
      <c r="B62" s="80"/>
      <c r="C62" s="80"/>
      <c r="D62" s="80"/>
    </row>
    <row r="63" spans="1:4" s="904" customFormat="1">
      <c r="A63" s="580"/>
      <c r="B63" s="80"/>
      <c r="C63" s="80"/>
      <c r="D63" s="80"/>
    </row>
    <row r="64" spans="1:4" s="904" customFormat="1">
      <c r="A64" s="580"/>
      <c r="B64" s="80"/>
      <c r="C64" s="80"/>
      <c r="D64" s="80"/>
    </row>
    <row r="65" spans="1:4" s="904" customFormat="1">
      <c r="A65" s="580"/>
      <c r="B65" s="80"/>
      <c r="C65" s="80"/>
      <c r="D65" s="80"/>
    </row>
    <row r="66" spans="1:4" s="904" customFormat="1">
      <c r="A66" s="580"/>
      <c r="B66" s="80"/>
      <c r="C66" s="80"/>
      <c r="D66" s="80"/>
    </row>
    <row r="67" spans="1:4" s="904" customFormat="1">
      <c r="A67" s="580"/>
      <c r="B67" s="80"/>
      <c r="C67" s="80"/>
      <c r="D67" s="80"/>
    </row>
    <row r="68" spans="1:4" s="904" customFormat="1">
      <c r="A68" s="580"/>
      <c r="B68" s="80"/>
      <c r="C68" s="80"/>
      <c r="D68" s="80"/>
    </row>
    <row r="69" spans="1:4" s="904" customFormat="1">
      <c r="A69" s="580"/>
      <c r="B69" s="80"/>
      <c r="C69" s="80"/>
      <c r="D69" s="80"/>
    </row>
    <row r="70" spans="1:4" s="904" customFormat="1">
      <c r="A70" s="580"/>
      <c r="B70" s="80"/>
      <c r="C70" s="80"/>
      <c r="D70" s="80"/>
    </row>
    <row r="71" spans="1:4" s="904" customFormat="1">
      <c r="A71" s="580"/>
      <c r="B71" s="80"/>
      <c r="C71" s="80"/>
      <c r="D71" s="80"/>
    </row>
    <row r="72" spans="1:4" s="904" customFormat="1">
      <c r="A72" s="580"/>
      <c r="B72" s="80"/>
      <c r="C72" s="80"/>
      <c r="D72" s="80"/>
    </row>
    <row r="73" spans="1:4" s="904" customFormat="1">
      <c r="A73" s="580"/>
      <c r="B73" s="80"/>
      <c r="C73" s="80"/>
      <c r="D73" s="80"/>
    </row>
    <row r="74" spans="1:4" s="904" customFormat="1">
      <c r="A74" s="580"/>
      <c r="B74" s="80"/>
      <c r="C74" s="80"/>
      <c r="D74" s="80"/>
    </row>
    <row r="75" spans="1:4" s="904" customFormat="1">
      <c r="A75" s="580"/>
      <c r="B75" s="80"/>
      <c r="C75" s="80"/>
      <c r="D75" s="80"/>
    </row>
    <row r="76" spans="1:4" s="904" customFormat="1">
      <c r="A76" s="580"/>
      <c r="B76" s="80"/>
      <c r="C76" s="80"/>
      <c r="D76" s="80"/>
    </row>
    <row r="77" spans="1:4" s="904" customFormat="1">
      <c r="A77" s="580"/>
      <c r="B77" s="80"/>
      <c r="C77" s="80"/>
      <c r="D77" s="80"/>
    </row>
    <row r="78" spans="1:4" s="904" customFormat="1">
      <c r="A78" s="580"/>
      <c r="B78" s="80"/>
      <c r="C78" s="80"/>
      <c r="D78" s="80"/>
    </row>
    <row r="79" spans="1:4" s="904" customFormat="1">
      <c r="A79" s="580"/>
      <c r="B79" s="80"/>
      <c r="C79" s="80"/>
      <c r="D79" s="80"/>
    </row>
    <row r="80" spans="1:4" s="904" customFormat="1">
      <c r="A80" s="580"/>
      <c r="B80" s="80"/>
      <c r="C80" s="80"/>
      <c r="D80" s="80"/>
    </row>
    <row r="81" spans="1:4" s="904" customFormat="1">
      <c r="A81" s="580"/>
      <c r="B81" s="80"/>
      <c r="C81" s="80"/>
      <c r="D81" s="80"/>
    </row>
    <row r="82" spans="1:4" s="904" customFormat="1">
      <c r="A82" s="580"/>
      <c r="B82" s="80"/>
      <c r="C82" s="80"/>
      <c r="D82" s="80"/>
    </row>
    <row r="83" spans="1:4" s="904" customFormat="1">
      <c r="A83" s="580"/>
      <c r="B83" s="80"/>
      <c r="C83" s="80"/>
      <c r="D83" s="80"/>
    </row>
    <row r="84" spans="1:4" s="904" customFormat="1">
      <c r="A84" s="580"/>
      <c r="B84" s="80"/>
      <c r="C84" s="80"/>
      <c r="D84" s="80"/>
    </row>
    <row r="85" spans="1:4" s="904" customFormat="1">
      <c r="A85" s="580"/>
      <c r="B85" s="80"/>
      <c r="C85" s="80"/>
      <c r="D85" s="80"/>
    </row>
    <row r="86" spans="1:4" s="904" customFormat="1">
      <c r="A86" s="580"/>
      <c r="B86" s="80"/>
      <c r="C86" s="80"/>
      <c r="D86" s="80"/>
    </row>
    <row r="87" spans="1:4" s="904" customFormat="1">
      <c r="A87" s="580"/>
      <c r="B87" s="80"/>
      <c r="C87" s="80"/>
      <c r="D87" s="80"/>
    </row>
    <row r="88" spans="1:4" s="904" customFormat="1">
      <c r="A88" s="580"/>
      <c r="B88" s="80"/>
      <c r="C88" s="80"/>
      <c r="D88" s="80"/>
    </row>
    <row r="89" spans="1:4" s="904" customFormat="1">
      <c r="A89" s="580"/>
      <c r="B89" s="80"/>
      <c r="C89" s="80"/>
      <c r="D89" s="80"/>
    </row>
    <row r="90" spans="1:4" s="904" customFormat="1">
      <c r="A90" s="580"/>
      <c r="B90" s="80"/>
      <c r="C90" s="80"/>
      <c r="D90" s="80"/>
    </row>
    <row r="91" spans="1:4" s="904" customFormat="1">
      <c r="A91" s="580"/>
      <c r="B91" s="80"/>
      <c r="C91" s="80"/>
      <c r="D91" s="80"/>
    </row>
    <row r="92" spans="1:4" s="904" customFormat="1">
      <c r="A92" s="580"/>
      <c r="B92" s="80"/>
      <c r="C92" s="80"/>
      <c r="D92" s="80"/>
    </row>
    <row r="93" spans="1:4" s="904" customFormat="1">
      <c r="A93" s="580"/>
      <c r="B93" s="80"/>
      <c r="C93" s="80"/>
      <c r="D93" s="80"/>
    </row>
    <row r="94" spans="1:4" s="904" customFormat="1">
      <c r="A94" s="580"/>
      <c r="B94" s="80"/>
      <c r="C94" s="80"/>
      <c r="D94" s="80"/>
    </row>
    <row r="95" spans="1:4" s="904" customFormat="1">
      <c r="A95" s="580"/>
      <c r="B95" s="80"/>
      <c r="C95" s="80"/>
      <c r="D95" s="80"/>
    </row>
    <row r="96" spans="1:4" s="904" customFormat="1">
      <c r="A96" s="580"/>
      <c r="B96" s="80"/>
      <c r="C96" s="80"/>
      <c r="D96" s="80"/>
    </row>
    <row r="97" spans="1:4" s="904" customFormat="1">
      <c r="A97" s="580"/>
      <c r="B97" s="80"/>
      <c r="C97" s="80"/>
      <c r="D97" s="80"/>
    </row>
    <row r="98" spans="1:4" s="904" customFormat="1">
      <c r="A98" s="580"/>
      <c r="B98" s="80"/>
      <c r="C98" s="80"/>
      <c r="D98" s="80"/>
    </row>
    <row r="99" spans="1:4" s="904" customFormat="1">
      <c r="A99" s="580"/>
      <c r="B99" s="80"/>
      <c r="C99" s="80"/>
      <c r="D99" s="80"/>
    </row>
    <row r="100" spans="1:4" s="904" customFormat="1">
      <c r="A100" s="580"/>
      <c r="B100" s="80"/>
      <c r="C100" s="80"/>
      <c r="D100" s="80"/>
    </row>
    <row r="101" spans="1:4" s="904" customFormat="1">
      <c r="A101" s="580"/>
      <c r="B101" s="80"/>
      <c r="C101" s="80"/>
      <c r="D101" s="80"/>
    </row>
    <row r="102" spans="1:4" s="904" customFormat="1">
      <c r="A102" s="580"/>
      <c r="B102" s="80"/>
      <c r="C102" s="80"/>
      <c r="D102" s="80"/>
    </row>
    <row r="103" spans="1:4" s="904" customFormat="1">
      <c r="A103" s="580"/>
      <c r="B103" s="80"/>
      <c r="C103" s="80"/>
      <c r="D103" s="80"/>
    </row>
    <row r="104" spans="1:4" s="904" customFormat="1">
      <c r="A104" s="580"/>
      <c r="B104" s="80"/>
      <c r="C104" s="80"/>
      <c r="D104" s="80"/>
    </row>
    <row r="105" spans="1:4" s="904" customFormat="1">
      <c r="A105" s="580"/>
      <c r="B105" s="80"/>
      <c r="C105" s="80"/>
      <c r="D105" s="80"/>
    </row>
    <row r="106" spans="1:4" s="904" customFormat="1">
      <c r="A106" s="580"/>
      <c r="B106" s="80"/>
      <c r="C106" s="80"/>
      <c r="D106" s="80"/>
    </row>
    <row r="107" spans="1:4" s="904" customFormat="1">
      <c r="A107" s="580"/>
      <c r="B107" s="80"/>
      <c r="C107" s="80"/>
      <c r="D107" s="80"/>
    </row>
    <row r="108" spans="1:4" s="904" customFormat="1">
      <c r="A108" s="580"/>
      <c r="B108" s="80"/>
      <c r="C108" s="80"/>
      <c r="D108" s="80"/>
    </row>
    <row r="109" spans="1:4" s="904" customFormat="1">
      <c r="A109" s="580"/>
      <c r="B109" s="80"/>
      <c r="C109" s="80"/>
      <c r="D109" s="80"/>
    </row>
    <row r="110" spans="1:4" s="904" customFormat="1">
      <c r="A110" s="580"/>
      <c r="B110" s="80"/>
      <c r="C110" s="80"/>
      <c r="D110" s="80"/>
    </row>
    <row r="111" spans="1:4" s="904" customFormat="1">
      <c r="A111" s="580"/>
      <c r="B111" s="80"/>
      <c r="C111" s="80"/>
      <c r="D111" s="80"/>
    </row>
    <row r="112" spans="1:4" s="904" customFormat="1">
      <c r="A112" s="580"/>
      <c r="B112" s="80"/>
      <c r="C112" s="80"/>
      <c r="D112" s="80"/>
    </row>
    <row r="113" spans="1:4" s="904" customFormat="1">
      <c r="A113" s="580"/>
      <c r="B113" s="80"/>
      <c r="C113" s="80"/>
      <c r="D113" s="80"/>
    </row>
    <row r="114" spans="1:4" s="904" customFormat="1">
      <c r="A114" s="580"/>
      <c r="B114" s="80"/>
      <c r="C114" s="80"/>
      <c r="D114" s="80"/>
    </row>
    <row r="115" spans="1:4" s="904" customFormat="1">
      <c r="A115" s="580"/>
      <c r="B115" s="80"/>
      <c r="C115" s="80"/>
      <c r="D115" s="80"/>
    </row>
    <row r="116" spans="1:4" s="904" customFormat="1">
      <c r="A116" s="580"/>
      <c r="B116" s="80"/>
      <c r="C116" s="80"/>
      <c r="D116" s="80"/>
    </row>
    <row r="117" spans="1:4" s="904" customFormat="1">
      <c r="A117" s="580"/>
      <c r="B117" s="80"/>
      <c r="C117" s="80"/>
      <c r="D117" s="80"/>
    </row>
    <row r="118" spans="1:4" s="904" customFormat="1">
      <c r="A118" s="580"/>
      <c r="B118" s="80"/>
      <c r="C118" s="80"/>
      <c r="D118" s="80"/>
    </row>
    <row r="119" spans="1:4" s="904" customFormat="1">
      <c r="A119" s="580"/>
      <c r="B119" s="80"/>
      <c r="C119" s="80"/>
      <c r="D119" s="80"/>
    </row>
    <row r="120" spans="1:4" s="904" customFormat="1">
      <c r="A120" s="580"/>
      <c r="B120" s="80"/>
      <c r="C120" s="80"/>
      <c r="D120" s="80"/>
    </row>
    <row r="121" spans="1:4" s="904" customFormat="1">
      <c r="A121" s="580"/>
      <c r="B121" s="80"/>
      <c r="C121" s="80"/>
      <c r="D121" s="80"/>
    </row>
    <row r="122" spans="1:4" s="904" customFormat="1">
      <c r="A122" s="580"/>
      <c r="B122" s="80"/>
      <c r="C122" s="80"/>
      <c r="D122" s="80"/>
    </row>
    <row r="123" spans="1:4" s="904" customFormat="1">
      <c r="A123" s="580"/>
      <c r="B123" s="80"/>
      <c r="C123" s="80"/>
      <c r="D123" s="80"/>
    </row>
    <row r="124" spans="1:4" s="904" customFormat="1">
      <c r="A124" s="580"/>
      <c r="B124" s="80"/>
      <c r="C124" s="80"/>
      <c r="D124" s="80"/>
    </row>
    <row r="125" spans="1:4" s="904" customFormat="1">
      <c r="A125" s="580"/>
      <c r="B125" s="80"/>
      <c r="C125" s="80"/>
      <c r="D125" s="80"/>
    </row>
    <row r="126" spans="1:4" s="904" customFormat="1">
      <c r="A126" s="580"/>
      <c r="B126" s="80"/>
      <c r="C126" s="80"/>
      <c r="D126" s="80"/>
    </row>
    <row r="127" spans="1:4" s="904" customFormat="1">
      <c r="A127" s="580"/>
      <c r="B127" s="80"/>
      <c r="C127" s="80"/>
      <c r="D127" s="80"/>
    </row>
    <row r="128" spans="1:4" s="904" customFormat="1">
      <c r="A128" s="580"/>
      <c r="B128" s="80"/>
      <c r="C128" s="80"/>
      <c r="D128" s="80"/>
    </row>
    <row r="129" spans="1:4" s="904" customFormat="1">
      <c r="A129" s="580"/>
      <c r="B129" s="80"/>
      <c r="C129" s="80"/>
      <c r="D129" s="80"/>
    </row>
    <row r="130" spans="1:4" s="904" customFormat="1">
      <c r="A130" s="580"/>
      <c r="B130" s="80"/>
      <c r="C130" s="80"/>
      <c r="D130" s="80"/>
    </row>
    <row r="131" spans="1:4" s="904" customFormat="1">
      <c r="A131" s="580"/>
      <c r="B131" s="80"/>
      <c r="C131" s="80"/>
      <c r="D131" s="80"/>
    </row>
    <row r="132" spans="1:4" s="904" customFormat="1">
      <c r="A132" s="580"/>
      <c r="B132" s="80"/>
      <c r="C132" s="80"/>
      <c r="D132" s="80"/>
    </row>
    <row r="133" spans="1:4" s="904" customFormat="1">
      <c r="A133" s="580"/>
      <c r="B133" s="80"/>
      <c r="C133" s="80"/>
      <c r="D133" s="80"/>
    </row>
    <row r="134" spans="1:4" s="904" customFormat="1">
      <c r="A134" s="580"/>
      <c r="B134" s="80"/>
      <c r="C134" s="80"/>
      <c r="D134" s="80"/>
    </row>
    <row r="135" spans="1:4" s="904" customFormat="1">
      <c r="A135" s="580"/>
      <c r="B135" s="80"/>
      <c r="C135" s="80"/>
      <c r="D135" s="80"/>
    </row>
    <row r="136" spans="1:4" s="904" customFormat="1">
      <c r="A136" s="580"/>
      <c r="B136" s="80"/>
      <c r="C136" s="80"/>
      <c r="D136" s="80"/>
    </row>
    <row r="137" spans="1:4" s="904" customFormat="1">
      <c r="A137" s="580"/>
      <c r="B137" s="80"/>
      <c r="C137" s="80"/>
      <c r="D137" s="80"/>
    </row>
    <row r="138" spans="1:4" s="904" customFormat="1">
      <c r="A138" s="580"/>
      <c r="B138" s="80"/>
      <c r="C138" s="80"/>
      <c r="D138" s="80"/>
    </row>
    <row r="139" spans="1:4" s="904" customFormat="1">
      <c r="A139" s="580"/>
      <c r="B139" s="80"/>
      <c r="C139" s="80"/>
      <c r="D139" s="80"/>
    </row>
    <row r="140" spans="1:4" s="904" customFormat="1">
      <c r="A140" s="580"/>
      <c r="B140" s="80"/>
      <c r="C140" s="80"/>
      <c r="D140" s="80"/>
    </row>
    <row r="141" spans="1:4" s="904" customFormat="1">
      <c r="A141" s="580"/>
      <c r="B141" s="80"/>
      <c r="C141" s="80"/>
      <c r="D141" s="80"/>
    </row>
    <row r="142" spans="1:4" s="904" customFormat="1">
      <c r="A142" s="580"/>
      <c r="B142" s="80"/>
      <c r="C142" s="80"/>
      <c r="D142" s="80"/>
    </row>
    <row r="143" spans="1:4" s="904" customFormat="1">
      <c r="A143" s="580"/>
      <c r="B143" s="80"/>
      <c r="C143" s="80"/>
      <c r="D143" s="80"/>
    </row>
    <row r="144" spans="1:4" s="904" customFormat="1">
      <c r="A144" s="580"/>
      <c r="B144" s="80"/>
      <c r="C144" s="80"/>
      <c r="D144" s="80"/>
    </row>
    <row r="145" spans="1:4" s="904" customFormat="1">
      <c r="A145" s="580"/>
      <c r="B145" s="80"/>
      <c r="C145" s="80"/>
      <c r="D145" s="80"/>
    </row>
    <row r="146" spans="1:4" s="904" customFormat="1">
      <c r="A146" s="580"/>
      <c r="B146" s="80"/>
      <c r="C146" s="80"/>
      <c r="D146" s="80"/>
    </row>
    <row r="147" spans="1:4" s="904" customFormat="1">
      <c r="A147" s="580"/>
      <c r="B147" s="80"/>
      <c r="C147" s="80"/>
      <c r="D147" s="80"/>
    </row>
    <row r="148" spans="1:4" s="904" customFormat="1">
      <c r="A148" s="580"/>
      <c r="B148" s="80"/>
      <c r="C148" s="80"/>
      <c r="D148" s="80"/>
    </row>
    <row r="149" spans="1:4" s="904" customFormat="1">
      <c r="A149" s="580"/>
      <c r="B149" s="80"/>
      <c r="C149" s="80"/>
      <c r="D149" s="80"/>
    </row>
    <row r="150" spans="1:4" s="904" customFormat="1">
      <c r="A150" s="580"/>
      <c r="B150" s="80"/>
      <c r="C150" s="80"/>
      <c r="D150" s="80"/>
    </row>
    <row r="151" spans="1:4" s="904" customFormat="1">
      <c r="A151" s="580"/>
      <c r="B151" s="80"/>
      <c r="C151" s="80"/>
      <c r="D151" s="80"/>
    </row>
    <row r="152" spans="1:4" s="904" customFormat="1">
      <c r="A152" s="580"/>
      <c r="B152" s="80"/>
      <c r="C152" s="80"/>
      <c r="D152" s="80"/>
    </row>
    <row r="153" spans="1:4" s="904" customFormat="1">
      <c r="A153" s="580"/>
      <c r="B153" s="80"/>
      <c r="C153" s="80"/>
      <c r="D153" s="80"/>
    </row>
    <row r="154" spans="1:4" s="904" customFormat="1">
      <c r="A154" s="580"/>
      <c r="B154" s="80"/>
      <c r="C154" s="80"/>
      <c r="D154" s="80"/>
    </row>
    <row r="155" spans="1:4" s="904" customFormat="1">
      <c r="A155" s="580"/>
      <c r="B155" s="80"/>
      <c r="C155" s="80"/>
      <c r="D155" s="80"/>
    </row>
    <row r="156" spans="1:4" s="904" customFormat="1">
      <c r="A156" s="580"/>
      <c r="B156" s="80"/>
      <c r="C156" s="80"/>
      <c r="D156" s="80"/>
    </row>
    <row r="157" spans="1:4" s="904" customFormat="1">
      <c r="A157" s="580"/>
      <c r="B157" s="80"/>
      <c r="C157" s="80"/>
      <c r="D157" s="80"/>
    </row>
    <row r="158" spans="1:4" s="904" customFormat="1">
      <c r="A158" s="580"/>
      <c r="B158" s="80"/>
      <c r="C158" s="80"/>
      <c r="D158" s="80"/>
    </row>
    <row r="159" spans="1:4" s="904" customFormat="1">
      <c r="A159" s="580"/>
      <c r="B159" s="80"/>
      <c r="C159" s="80"/>
      <c r="D159" s="80"/>
    </row>
    <row r="160" spans="1:4" s="904" customFormat="1">
      <c r="A160" s="580"/>
      <c r="B160" s="80"/>
      <c r="C160" s="80"/>
      <c r="D160" s="80"/>
    </row>
    <row r="161" spans="1:4" s="904" customFormat="1">
      <c r="A161" s="580"/>
      <c r="B161" s="80"/>
      <c r="C161" s="80"/>
      <c r="D161" s="80"/>
    </row>
    <row r="162" spans="1:4" s="904" customFormat="1">
      <c r="A162" s="580"/>
      <c r="B162" s="80"/>
      <c r="C162" s="80"/>
      <c r="D162" s="80"/>
    </row>
    <row r="163" spans="1:4" s="904" customFormat="1">
      <c r="A163" s="580"/>
      <c r="B163" s="80"/>
      <c r="C163" s="80"/>
      <c r="D163" s="80"/>
    </row>
    <row r="164" spans="1:4" s="904" customFormat="1">
      <c r="A164" s="580"/>
      <c r="B164" s="80"/>
      <c r="C164" s="80"/>
      <c r="D164" s="80"/>
    </row>
    <row r="165" spans="1:4" s="904" customFormat="1">
      <c r="A165" s="580"/>
      <c r="B165" s="80"/>
      <c r="C165" s="80"/>
      <c r="D165" s="80"/>
    </row>
    <row r="166" spans="1:4" s="904" customFormat="1">
      <c r="A166" s="580"/>
      <c r="B166" s="80"/>
      <c r="C166" s="80"/>
      <c r="D166" s="80"/>
    </row>
    <row r="167" spans="1:4" s="904" customFormat="1">
      <c r="A167" s="580"/>
      <c r="B167" s="80"/>
      <c r="C167" s="80"/>
      <c r="D167" s="80"/>
    </row>
    <row r="168" spans="1:4" s="904" customFormat="1">
      <c r="A168" s="580"/>
      <c r="B168" s="80"/>
      <c r="C168" s="80"/>
      <c r="D168" s="80"/>
    </row>
    <row r="169" spans="1:4" s="904" customFormat="1">
      <c r="A169" s="580"/>
      <c r="B169" s="80"/>
      <c r="C169" s="80"/>
      <c r="D169" s="80"/>
    </row>
    <row r="170" spans="1:4" s="904" customFormat="1">
      <c r="A170" s="580"/>
      <c r="B170" s="80"/>
      <c r="C170" s="80"/>
      <c r="D170" s="80"/>
    </row>
    <row r="171" spans="1:4" s="904" customFormat="1">
      <c r="A171" s="580"/>
      <c r="B171" s="80"/>
      <c r="C171" s="80"/>
      <c r="D171" s="80"/>
    </row>
    <row r="172" spans="1:4" s="904" customFormat="1">
      <c r="A172" s="580"/>
      <c r="B172" s="80"/>
      <c r="C172" s="80"/>
      <c r="D172" s="80"/>
    </row>
    <row r="173" spans="1:4" s="904" customFormat="1">
      <c r="A173" s="580"/>
      <c r="B173" s="80"/>
      <c r="C173" s="80"/>
      <c r="D173" s="80"/>
    </row>
    <row r="174" spans="1:4" s="904" customFormat="1">
      <c r="A174" s="580"/>
      <c r="B174" s="80"/>
      <c r="C174" s="80"/>
      <c r="D174" s="80"/>
    </row>
    <row r="175" spans="1:4" s="904" customFormat="1">
      <c r="A175" s="580"/>
      <c r="B175" s="80"/>
      <c r="C175" s="80"/>
      <c r="D175" s="80"/>
    </row>
    <row r="176" spans="1:4" s="904" customFormat="1">
      <c r="A176" s="580"/>
      <c r="B176" s="80"/>
      <c r="C176" s="80"/>
      <c r="D176" s="80"/>
    </row>
    <row r="177" spans="1:4" s="904" customFormat="1">
      <c r="A177" s="580"/>
      <c r="B177" s="80"/>
      <c r="C177" s="80"/>
      <c r="D177" s="80"/>
    </row>
    <row r="178" spans="1:4" s="904" customFormat="1">
      <c r="A178" s="580"/>
      <c r="B178" s="80"/>
      <c r="C178" s="80"/>
      <c r="D178" s="80"/>
    </row>
    <row r="179" spans="1:4" s="904" customFormat="1">
      <c r="A179" s="580"/>
      <c r="B179" s="80"/>
      <c r="C179" s="80"/>
      <c r="D179" s="80"/>
    </row>
    <row r="180" spans="1:4" s="904" customFormat="1">
      <c r="A180" s="580"/>
      <c r="B180" s="80"/>
      <c r="C180" s="80"/>
      <c r="D180" s="80"/>
    </row>
    <row r="181" spans="1:4" s="904" customFormat="1">
      <c r="A181" s="580"/>
      <c r="B181" s="80"/>
      <c r="C181" s="80"/>
      <c r="D181" s="80"/>
    </row>
    <row r="182" spans="1:4" s="904" customFormat="1">
      <c r="A182" s="580"/>
      <c r="B182" s="80"/>
      <c r="C182" s="80"/>
      <c r="D182" s="80"/>
    </row>
    <row r="183" spans="1:4" s="904" customFormat="1">
      <c r="A183" s="580"/>
      <c r="B183" s="80"/>
      <c r="C183" s="80"/>
      <c r="D183" s="80"/>
    </row>
    <row r="184" spans="1:4" s="904" customFormat="1">
      <c r="A184" s="580"/>
      <c r="B184" s="80"/>
      <c r="C184" s="80"/>
      <c r="D184" s="80"/>
    </row>
    <row r="185" spans="1:4" s="904" customFormat="1">
      <c r="A185" s="580"/>
      <c r="B185" s="80"/>
      <c r="C185" s="80"/>
      <c r="D185" s="80"/>
    </row>
    <row r="186" spans="1:4" s="904" customFormat="1">
      <c r="A186" s="580"/>
      <c r="B186" s="80"/>
      <c r="C186" s="80"/>
      <c r="D186" s="80"/>
    </row>
    <row r="187" spans="1:4" s="904" customFormat="1">
      <c r="A187" s="580"/>
      <c r="B187" s="80"/>
      <c r="C187" s="80"/>
      <c r="D187" s="80"/>
    </row>
    <row r="188" spans="1:4" s="904" customFormat="1">
      <c r="A188" s="580"/>
      <c r="B188" s="80"/>
      <c r="C188" s="80"/>
      <c r="D188" s="80"/>
    </row>
    <row r="189" spans="1:4" s="904" customFormat="1">
      <c r="A189" s="580"/>
      <c r="B189" s="80"/>
      <c r="C189" s="80"/>
      <c r="D189" s="80"/>
    </row>
    <row r="190" spans="1:4" s="904" customFormat="1">
      <c r="A190" s="580"/>
      <c r="B190" s="80"/>
      <c r="C190" s="80"/>
      <c r="D190" s="80"/>
    </row>
    <row r="191" spans="1:4" s="904" customFormat="1">
      <c r="A191" s="580"/>
      <c r="B191" s="80"/>
      <c r="C191" s="80"/>
      <c r="D191" s="80"/>
    </row>
    <row r="192" spans="1:4" s="904" customFormat="1">
      <c r="A192" s="580"/>
      <c r="B192" s="80"/>
      <c r="C192" s="80"/>
      <c r="D192" s="80"/>
    </row>
    <row r="193" spans="1:4" s="904" customFormat="1">
      <c r="A193" s="580"/>
      <c r="B193" s="80"/>
      <c r="C193" s="80"/>
      <c r="D193" s="80"/>
    </row>
    <row r="194" spans="1:4" s="904" customFormat="1">
      <c r="A194" s="580"/>
      <c r="B194" s="80"/>
      <c r="C194" s="80"/>
      <c r="D194" s="80"/>
    </row>
    <row r="195" spans="1:4" s="904" customFormat="1">
      <c r="A195" s="580"/>
      <c r="B195" s="80"/>
      <c r="C195" s="80"/>
      <c r="D195" s="80"/>
    </row>
    <row r="196" spans="1:4" s="904" customFormat="1">
      <c r="A196" s="580"/>
      <c r="B196" s="80"/>
      <c r="C196" s="80"/>
      <c r="D196" s="80"/>
    </row>
    <row r="197" spans="1:4" s="904" customFormat="1">
      <c r="A197" s="580"/>
      <c r="B197" s="80"/>
      <c r="C197" s="80"/>
      <c r="D197" s="80"/>
    </row>
    <row r="198" spans="1:4" s="904" customFormat="1">
      <c r="A198" s="580"/>
      <c r="B198" s="80"/>
      <c r="C198" s="80"/>
      <c r="D198" s="80"/>
    </row>
    <row r="199" spans="1:4" s="904" customFormat="1">
      <c r="A199" s="580"/>
      <c r="B199" s="80"/>
      <c r="C199" s="80"/>
      <c r="D199" s="80"/>
    </row>
    <row r="200" spans="1:4" s="904" customFormat="1">
      <c r="A200" s="580"/>
      <c r="B200" s="80"/>
      <c r="C200" s="80"/>
      <c r="D200" s="8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heetViews>
  <sheetFormatPr defaultColWidth="11.42578125" defaultRowHeight="15"/>
  <cols>
    <col min="1" max="1" width="40.140625" style="81" customWidth="1"/>
    <col min="2" max="2" width="13.85546875" style="80" customWidth="1"/>
    <col min="3" max="3" width="13.7109375" style="80" customWidth="1"/>
    <col min="4" max="4" width="21.42578125" style="80" customWidth="1"/>
    <col min="5" max="5" width="12.140625" style="80" customWidth="1"/>
    <col min="6" max="6" width="2.5703125" style="85" customWidth="1"/>
    <col min="7" max="256" width="11.42578125" style="904"/>
    <col min="257" max="257" width="38.28515625" style="904" customWidth="1"/>
    <col min="258" max="258" width="13.85546875" style="904" customWidth="1"/>
    <col min="259" max="259" width="13.7109375" style="904" customWidth="1"/>
    <col min="260" max="260" width="18.7109375" style="904" customWidth="1"/>
    <col min="261" max="261" width="12.140625" style="904" customWidth="1"/>
    <col min="262" max="262" width="2.5703125" style="904" customWidth="1"/>
    <col min="263" max="512" width="11.42578125" style="904"/>
    <col min="513" max="513" width="38.28515625" style="904" customWidth="1"/>
    <col min="514" max="514" width="13.85546875" style="904" customWidth="1"/>
    <col min="515" max="515" width="13.7109375" style="904" customWidth="1"/>
    <col min="516" max="516" width="18.7109375" style="904" customWidth="1"/>
    <col min="517" max="517" width="12.140625" style="904" customWidth="1"/>
    <col min="518" max="518" width="2.5703125" style="904" customWidth="1"/>
    <col min="519" max="768" width="11.42578125" style="904"/>
    <col min="769" max="769" width="38.28515625" style="904" customWidth="1"/>
    <col min="770" max="770" width="13.85546875" style="904" customWidth="1"/>
    <col min="771" max="771" width="13.7109375" style="904" customWidth="1"/>
    <col min="772" max="772" width="18.7109375" style="904" customWidth="1"/>
    <col min="773" max="773" width="12.140625" style="904" customWidth="1"/>
    <col min="774" max="774" width="2.5703125" style="904" customWidth="1"/>
    <col min="775" max="1024" width="11.42578125" style="904"/>
    <col min="1025" max="1025" width="38.28515625" style="904" customWidth="1"/>
    <col min="1026" max="1026" width="13.85546875" style="904" customWidth="1"/>
    <col min="1027" max="1027" width="13.7109375" style="904" customWidth="1"/>
    <col min="1028" max="1028" width="18.7109375" style="904" customWidth="1"/>
    <col min="1029" max="1029" width="12.140625" style="904" customWidth="1"/>
    <col min="1030" max="1030" width="2.5703125" style="904" customWidth="1"/>
    <col min="1031" max="1280" width="11.42578125" style="904"/>
    <col min="1281" max="1281" width="38.28515625" style="904" customWidth="1"/>
    <col min="1282" max="1282" width="13.85546875" style="904" customWidth="1"/>
    <col min="1283" max="1283" width="13.7109375" style="904" customWidth="1"/>
    <col min="1284" max="1284" width="18.7109375" style="904" customWidth="1"/>
    <col min="1285" max="1285" width="12.140625" style="904" customWidth="1"/>
    <col min="1286" max="1286" width="2.5703125" style="904" customWidth="1"/>
    <col min="1287" max="1536" width="11.42578125" style="904"/>
    <col min="1537" max="1537" width="38.28515625" style="904" customWidth="1"/>
    <col min="1538" max="1538" width="13.85546875" style="904" customWidth="1"/>
    <col min="1539" max="1539" width="13.7109375" style="904" customWidth="1"/>
    <col min="1540" max="1540" width="18.7109375" style="904" customWidth="1"/>
    <col min="1541" max="1541" width="12.140625" style="904" customWidth="1"/>
    <col min="1542" max="1542" width="2.5703125" style="904" customWidth="1"/>
    <col min="1543" max="1792" width="11.42578125" style="904"/>
    <col min="1793" max="1793" width="38.28515625" style="904" customWidth="1"/>
    <col min="1794" max="1794" width="13.85546875" style="904" customWidth="1"/>
    <col min="1795" max="1795" width="13.7109375" style="904" customWidth="1"/>
    <col min="1796" max="1796" width="18.7109375" style="904" customWidth="1"/>
    <col min="1797" max="1797" width="12.140625" style="904" customWidth="1"/>
    <col min="1798" max="1798" width="2.5703125" style="904" customWidth="1"/>
    <col min="1799" max="2048" width="11.42578125" style="904"/>
    <col min="2049" max="2049" width="38.28515625" style="904" customWidth="1"/>
    <col min="2050" max="2050" width="13.85546875" style="904" customWidth="1"/>
    <col min="2051" max="2051" width="13.7109375" style="904" customWidth="1"/>
    <col min="2052" max="2052" width="18.7109375" style="904" customWidth="1"/>
    <col min="2053" max="2053" width="12.140625" style="904" customWidth="1"/>
    <col min="2054" max="2054" width="2.5703125" style="904" customWidth="1"/>
    <col min="2055" max="2304" width="11.42578125" style="904"/>
    <col min="2305" max="2305" width="38.28515625" style="904" customWidth="1"/>
    <col min="2306" max="2306" width="13.85546875" style="904" customWidth="1"/>
    <col min="2307" max="2307" width="13.7109375" style="904" customWidth="1"/>
    <col min="2308" max="2308" width="18.7109375" style="904" customWidth="1"/>
    <col min="2309" max="2309" width="12.140625" style="904" customWidth="1"/>
    <col min="2310" max="2310" width="2.5703125" style="904" customWidth="1"/>
    <col min="2311" max="2560" width="11.42578125" style="904"/>
    <col min="2561" max="2561" width="38.28515625" style="904" customWidth="1"/>
    <col min="2562" max="2562" width="13.85546875" style="904" customWidth="1"/>
    <col min="2563" max="2563" width="13.7109375" style="904" customWidth="1"/>
    <col min="2564" max="2564" width="18.7109375" style="904" customWidth="1"/>
    <col min="2565" max="2565" width="12.140625" style="904" customWidth="1"/>
    <col min="2566" max="2566" width="2.5703125" style="904" customWidth="1"/>
    <col min="2567" max="2816" width="11.42578125" style="904"/>
    <col min="2817" max="2817" width="38.28515625" style="904" customWidth="1"/>
    <col min="2818" max="2818" width="13.85546875" style="904" customWidth="1"/>
    <col min="2819" max="2819" width="13.7109375" style="904" customWidth="1"/>
    <col min="2820" max="2820" width="18.7109375" style="904" customWidth="1"/>
    <col min="2821" max="2821" width="12.140625" style="904" customWidth="1"/>
    <col min="2822" max="2822" width="2.5703125" style="904" customWidth="1"/>
    <col min="2823" max="3072" width="11.42578125" style="904"/>
    <col min="3073" max="3073" width="38.28515625" style="904" customWidth="1"/>
    <col min="3074" max="3074" width="13.85546875" style="904" customWidth="1"/>
    <col min="3075" max="3075" width="13.7109375" style="904" customWidth="1"/>
    <col min="3076" max="3076" width="18.7109375" style="904" customWidth="1"/>
    <col min="3077" max="3077" width="12.140625" style="904" customWidth="1"/>
    <col min="3078" max="3078" width="2.5703125" style="904" customWidth="1"/>
    <col min="3079" max="3328" width="11.42578125" style="904"/>
    <col min="3329" max="3329" width="38.28515625" style="904" customWidth="1"/>
    <col min="3330" max="3330" width="13.85546875" style="904" customWidth="1"/>
    <col min="3331" max="3331" width="13.7109375" style="904" customWidth="1"/>
    <col min="3332" max="3332" width="18.7109375" style="904" customWidth="1"/>
    <col min="3333" max="3333" width="12.140625" style="904" customWidth="1"/>
    <col min="3334" max="3334" width="2.5703125" style="904" customWidth="1"/>
    <col min="3335" max="3584" width="11.42578125" style="904"/>
    <col min="3585" max="3585" width="38.28515625" style="904" customWidth="1"/>
    <col min="3586" max="3586" width="13.85546875" style="904" customWidth="1"/>
    <col min="3587" max="3587" width="13.7109375" style="904" customWidth="1"/>
    <col min="3588" max="3588" width="18.7109375" style="904" customWidth="1"/>
    <col min="3589" max="3589" width="12.140625" style="904" customWidth="1"/>
    <col min="3590" max="3590" width="2.5703125" style="904" customWidth="1"/>
    <col min="3591" max="3840" width="11.42578125" style="904"/>
    <col min="3841" max="3841" width="38.28515625" style="904" customWidth="1"/>
    <col min="3842" max="3842" width="13.85546875" style="904" customWidth="1"/>
    <col min="3843" max="3843" width="13.7109375" style="904" customWidth="1"/>
    <col min="3844" max="3844" width="18.7109375" style="904" customWidth="1"/>
    <col min="3845" max="3845" width="12.140625" style="904" customWidth="1"/>
    <col min="3846" max="3846" width="2.5703125" style="904" customWidth="1"/>
    <col min="3847" max="4096" width="11.42578125" style="904"/>
    <col min="4097" max="4097" width="38.28515625" style="904" customWidth="1"/>
    <col min="4098" max="4098" width="13.85546875" style="904" customWidth="1"/>
    <col min="4099" max="4099" width="13.7109375" style="904" customWidth="1"/>
    <col min="4100" max="4100" width="18.7109375" style="904" customWidth="1"/>
    <col min="4101" max="4101" width="12.140625" style="904" customWidth="1"/>
    <col min="4102" max="4102" width="2.5703125" style="904" customWidth="1"/>
    <col min="4103" max="4352" width="11.42578125" style="904"/>
    <col min="4353" max="4353" width="38.28515625" style="904" customWidth="1"/>
    <col min="4354" max="4354" width="13.85546875" style="904" customWidth="1"/>
    <col min="4355" max="4355" width="13.7109375" style="904" customWidth="1"/>
    <col min="4356" max="4356" width="18.7109375" style="904" customWidth="1"/>
    <col min="4357" max="4357" width="12.140625" style="904" customWidth="1"/>
    <col min="4358" max="4358" width="2.5703125" style="904" customWidth="1"/>
    <col min="4359" max="4608" width="11.42578125" style="904"/>
    <col min="4609" max="4609" width="38.28515625" style="904" customWidth="1"/>
    <col min="4610" max="4610" width="13.85546875" style="904" customWidth="1"/>
    <col min="4611" max="4611" width="13.7109375" style="904" customWidth="1"/>
    <col min="4612" max="4612" width="18.7109375" style="904" customWidth="1"/>
    <col min="4613" max="4613" width="12.140625" style="904" customWidth="1"/>
    <col min="4614" max="4614" width="2.5703125" style="904" customWidth="1"/>
    <col min="4615" max="4864" width="11.42578125" style="904"/>
    <col min="4865" max="4865" width="38.28515625" style="904" customWidth="1"/>
    <col min="4866" max="4866" width="13.85546875" style="904" customWidth="1"/>
    <col min="4867" max="4867" width="13.7109375" style="904" customWidth="1"/>
    <col min="4868" max="4868" width="18.7109375" style="904" customWidth="1"/>
    <col min="4869" max="4869" width="12.140625" style="904" customWidth="1"/>
    <col min="4870" max="4870" width="2.5703125" style="904" customWidth="1"/>
    <col min="4871" max="5120" width="11.42578125" style="904"/>
    <col min="5121" max="5121" width="38.28515625" style="904" customWidth="1"/>
    <col min="5122" max="5122" width="13.85546875" style="904" customWidth="1"/>
    <col min="5123" max="5123" width="13.7109375" style="904" customWidth="1"/>
    <col min="5124" max="5124" width="18.7109375" style="904" customWidth="1"/>
    <col min="5125" max="5125" width="12.140625" style="904" customWidth="1"/>
    <col min="5126" max="5126" width="2.5703125" style="904" customWidth="1"/>
    <col min="5127" max="5376" width="11.42578125" style="904"/>
    <col min="5377" max="5377" width="38.28515625" style="904" customWidth="1"/>
    <col min="5378" max="5378" width="13.85546875" style="904" customWidth="1"/>
    <col min="5379" max="5379" width="13.7109375" style="904" customWidth="1"/>
    <col min="5380" max="5380" width="18.7109375" style="904" customWidth="1"/>
    <col min="5381" max="5381" width="12.140625" style="904" customWidth="1"/>
    <col min="5382" max="5382" width="2.5703125" style="904" customWidth="1"/>
    <col min="5383" max="5632" width="11.42578125" style="904"/>
    <col min="5633" max="5633" width="38.28515625" style="904" customWidth="1"/>
    <col min="5634" max="5634" width="13.85546875" style="904" customWidth="1"/>
    <col min="5635" max="5635" width="13.7109375" style="904" customWidth="1"/>
    <col min="5636" max="5636" width="18.7109375" style="904" customWidth="1"/>
    <col min="5637" max="5637" width="12.140625" style="904" customWidth="1"/>
    <col min="5638" max="5638" width="2.5703125" style="904" customWidth="1"/>
    <col min="5639" max="5888" width="11.42578125" style="904"/>
    <col min="5889" max="5889" width="38.28515625" style="904" customWidth="1"/>
    <col min="5890" max="5890" width="13.85546875" style="904" customWidth="1"/>
    <col min="5891" max="5891" width="13.7109375" style="904" customWidth="1"/>
    <col min="5892" max="5892" width="18.7109375" style="904" customWidth="1"/>
    <col min="5893" max="5893" width="12.140625" style="904" customWidth="1"/>
    <col min="5894" max="5894" width="2.5703125" style="904" customWidth="1"/>
    <col min="5895" max="6144" width="11.42578125" style="904"/>
    <col min="6145" max="6145" width="38.28515625" style="904" customWidth="1"/>
    <col min="6146" max="6146" width="13.85546875" style="904" customWidth="1"/>
    <col min="6147" max="6147" width="13.7109375" style="904" customWidth="1"/>
    <col min="6148" max="6148" width="18.7109375" style="904" customWidth="1"/>
    <col min="6149" max="6149" width="12.140625" style="904" customWidth="1"/>
    <col min="6150" max="6150" width="2.5703125" style="904" customWidth="1"/>
    <col min="6151" max="6400" width="11.42578125" style="904"/>
    <col min="6401" max="6401" width="38.28515625" style="904" customWidth="1"/>
    <col min="6402" max="6402" width="13.85546875" style="904" customWidth="1"/>
    <col min="6403" max="6403" width="13.7109375" style="904" customWidth="1"/>
    <col min="6404" max="6404" width="18.7109375" style="904" customWidth="1"/>
    <col min="6405" max="6405" width="12.140625" style="904" customWidth="1"/>
    <col min="6406" max="6406" width="2.5703125" style="904" customWidth="1"/>
    <col min="6407" max="6656" width="11.42578125" style="904"/>
    <col min="6657" max="6657" width="38.28515625" style="904" customWidth="1"/>
    <col min="6658" max="6658" width="13.85546875" style="904" customWidth="1"/>
    <col min="6659" max="6659" width="13.7109375" style="904" customWidth="1"/>
    <col min="6660" max="6660" width="18.7109375" style="904" customWidth="1"/>
    <col min="6661" max="6661" width="12.140625" style="904" customWidth="1"/>
    <col min="6662" max="6662" width="2.5703125" style="904" customWidth="1"/>
    <col min="6663" max="6912" width="11.42578125" style="904"/>
    <col min="6913" max="6913" width="38.28515625" style="904" customWidth="1"/>
    <col min="6914" max="6914" width="13.85546875" style="904" customWidth="1"/>
    <col min="6915" max="6915" width="13.7109375" style="904" customWidth="1"/>
    <col min="6916" max="6916" width="18.7109375" style="904" customWidth="1"/>
    <col min="6917" max="6917" width="12.140625" style="904" customWidth="1"/>
    <col min="6918" max="6918" width="2.5703125" style="904" customWidth="1"/>
    <col min="6919" max="7168" width="11.42578125" style="904"/>
    <col min="7169" max="7169" width="38.28515625" style="904" customWidth="1"/>
    <col min="7170" max="7170" width="13.85546875" style="904" customWidth="1"/>
    <col min="7171" max="7171" width="13.7109375" style="904" customWidth="1"/>
    <col min="7172" max="7172" width="18.7109375" style="904" customWidth="1"/>
    <col min="7173" max="7173" width="12.140625" style="904" customWidth="1"/>
    <col min="7174" max="7174" width="2.5703125" style="904" customWidth="1"/>
    <col min="7175" max="7424" width="11.42578125" style="904"/>
    <col min="7425" max="7425" width="38.28515625" style="904" customWidth="1"/>
    <col min="7426" max="7426" width="13.85546875" style="904" customWidth="1"/>
    <col min="7427" max="7427" width="13.7109375" style="904" customWidth="1"/>
    <col min="7428" max="7428" width="18.7109375" style="904" customWidth="1"/>
    <col min="7429" max="7429" width="12.140625" style="904" customWidth="1"/>
    <col min="7430" max="7430" width="2.5703125" style="904" customWidth="1"/>
    <col min="7431" max="7680" width="11.42578125" style="904"/>
    <col min="7681" max="7681" width="38.28515625" style="904" customWidth="1"/>
    <col min="7682" max="7682" width="13.85546875" style="904" customWidth="1"/>
    <col min="7683" max="7683" width="13.7109375" style="904" customWidth="1"/>
    <col min="7684" max="7684" width="18.7109375" style="904" customWidth="1"/>
    <col min="7685" max="7685" width="12.140625" style="904" customWidth="1"/>
    <col min="7686" max="7686" width="2.5703125" style="904" customWidth="1"/>
    <col min="7687" max="7936" width="11.42578125" style="904"/>
    <col min="7937" max="7937" width="38.28515625" style="904" customWidth="1"/>
    <col min="7938" max="7938" width="13.85546875" style="904" customWidth="1"/>
    <col min="7939" max="7939" width="13.7109375" style="904" customWidth="1"/>
    <col min="7940" max="7940" width="18.7109375" style="904" customWidth="1"/>
    <col min="7941" max="7941" width="12.140625" style="904" customWidth="1"/>
    <col min="7942" max="7942" width="2.5703125" style="904" customWidth="1"/>
    <col min="7943" max="8192" width="11.42578125" style="904"/>
    <col min="8193" max="8193" width="38.28515625" style="904" customWidth="1"/>
    <col min="8194" max="8194" width="13.85546875" style="904" customWidth="1"/>
    <col min="8195" max="8195" width="13.7109375" style="904" customWidth="1"/>
    <col min="8196" max="8196" width="18.7109375" style="904" customWidth="1"/>
    <col min="8197" max="8197" width="12.140625" style="904" customWidth="1"/>
    <col min="8198" max="8198" width="2.5703125" style="904" customWidth="1"/>
    <col min="8199" max="8448" width="11.42578125" style="904"/>
    <col min="8449" max="8449" width="38.28515625" style="904" customWidth="1"/>
    <col min="8450" max="8450" width="13.85546875" style="904" customWidth="1"/>
    <col min="8451" max="8451" width="13.7109375" style="904" customWidth="1"/>
    <col min="8452" max="8452" width="18.7109375" style="904" customWidth="1"/>
    <col min="8453" max="8453" width="12.140625" style="904" customWidth="1"/>
    <col min="8454" max="8454" width="2.5703125" style="904" customWidth="1"/>
    <col min="8455" max="8704" width="11.42578125" style="904"/>
    <col min="8705" max="8705" width="38.28515625" style="904" customWidth="1"/>
    <col min="8706" max="8706" width="13.85546875" style="904" customWidth="1"/>
    <col min="8707" max="8707" width="13.7109375" style="904" customWidth="1"/>
    <col min="8708" max="8708" width="18.7109375" style="904" customWidth="1"/>
    <col min="8709" max="8709" width="12.140625" style="904" customWidth="1"/>
    <col min="8710" max="8710" width="2.5703125" style="904" customWidth="1"/>
    <col min="8711" max="8960" width="11.42578125" style="904"/>
    <col min="8961" max="8961" width="38.28515625" style="904" customWidth="1"/>
    <col min="8962" max="8962" width="13.85546875" style="904" customWidth="1"/>
    <col min="8963" max="8963" width="13.7109375" style="904" customWidth="1"/>
    <col min="8964" max="8964" width="18.7109375" style="904" customWidth="1"/>
    <col min="8965" max="8965" width="12.140625" style="904" customWidth="1"/>
    <col min="8966" max="8966" width="2.5703125" style="904" customWidth="1"/>
    <col min="8967" max="9216" width="11.42578125" style="904"/>
    <col min="9217" max="9217" width="38.28515625" style="904" customWidth="1"/>
    <col min="9218" max="9218" width="13.85546875" style="904" customWidth="1"/>
    <col min="9219" max="9219" width="13.7109375" style="904" customWidth="1"/>
    <col min="9220" max="9220" width="18.7109375" style="904" customWidth="1"/>
    <col min="9221" max="9221" width="12.140625" style="904" customWidth="1"/>
    <col min="9222" max="9222" width="2.5703125" style="904" customWidth="1"/>
    <col min="9223" max="9472" width="11.42578125" style="904"/>
    <col min="9473" max="9473" width="38.28515625" style="904" customWidth="1"/>
    <col min="9474" max="9474" width="13.85546875" style="904" customWidth="1"/>
    <col min="9475" max="9475" width="13.7109375" style="904" customWidth="1"/>
    <col min="9476" max="9476" width="18.7109375" style="904" customWidth="1"/>
    <col min="9477" max="9477" width="12.140625" style="904" customWidth="1"/>
    <col min="9478" max="9478" width="2.5703125" style="904" customWidth="1"/>
    <col min="9479" max="9728" width="11.42578125" style="904"/>
    <col min="9729" max="9729" width="38.28515625" style="904" customWidth="1"/>
    <col min="9730" max="9730" width="13.85546875" style="904" customWidth="1"/>
    <col min="9731" max="9731" width="13.7109375" style="904" customWidth="1"/>
    <col min="9732" max="9732" width="18.7109375" style="904" customWidth="1"/>
    <col min="9733" max="9733" width="12.140625" style="904" customWidth="1"/>
    <col min="9734" max="9734" width="2.5703125" style="904" customWidth="1"/>
    <col min="9735" max="9984" width="11.42578125" style="904"/>
    <col min="9985" max="9985" width="38.28515625" style="904" customWidth="1"/>
    <col min="9986" max="9986" width="13.85546875" style="904" customWidth="1"/>
    <col min="9987" max="9987" width="13.7109375" style="904" customWidth="1"/>
    <col min="9988" max="9988" width="18.7109375" style="904" customWidth="1"/>
    <col min="9989" max="9989" width="12.140625" style="904" customWidth="1"/>
    <col min="9990" max="9990" width="2.5703125" style="904" customWidth="1"/>
    <col min="9991" max="10240" width="11.42578125" style="904"/>
    <col min="10241" max="10241" width="38.28515625" style="904" customWidth="1"/>
    <col min="10242" max="10242" width="13.85546875" style="904" customWidth="1"/>
    <col min="10243" max="10243" width="13.7109375" style="904" customWidth="1"/>
    <col min="10244" max="10244" width="18.7109375" style="904" customWidth="1"/>
    <col min="10245" max="10245" width="12.140625" style="904" customWidth="1"/>
    <col min="10246" max="10246" width="2.5703125" style="904" customWidth="1"/>
    <col min="10247" max="10496" width="11.42578125" style="904"/>
    <col min="10497" max="10497" width="38.28515625" style="904" customWidth="1"/>
    <col min="10498" max="10498" width="13.85546875" style="904" customWidth="1"/>
    <col min="10499" max="10499" width="13.7109375" style="904" customWidth="1"/>
    <col min="10500" max="10500" width="18.7109375" style="904" customWidth="1"/>
    <col min="10501" max="10501" width="12.140625" style="904" customWidth="1"/>
    <col min="10502" max="10502" width="2.5703125" style="904" customWidth="1"/>
    <col min="10503" max="10752" width="11.42578125" style="904"/>
    <col min="10753" max="10753" width="38.28515625" style="904" customWidth="1"/>
    <col min="10754" max="10754" width="13.85546875" style="904" customWidth="1"/>
    <col min="10755" max="10755" width="13.7109375" style="904" customWidth="1"/>
    <col min="10756" max="10756" width="18.7109375" style="904" customWidth="1"/>
    <col min="10757" max="10757" width="12.140625" style="904" customWidth="1"/>
    <col min="10758" max="10758" width="2.5703125" style="904" customWidth="1"/>
    <col min="10759" max="11008" width="11.42578125" style="904"/>
    <col min="11009" max="11009" width="38.28515625" style="904" customWidth="1"/>
    <col min="11010" max="11010" width="13.85546875" style="904" customWidth="1"/>
    <col min="11011" max="11011" width="13.7109375" style="904" customWidth="1"/>
    <col min="11012" max="11012" width="18.7109375" style="904" customWidth="1"/>
    <col min="11013" max="11013" width="12.140625" style="904" customWidth="1"/>
    <col min="11014" max="11014" width="2.5703125" style="904" customWidth="1"/>
    <col min="11015" max="11264" width="11.42578125" style="904"/>
    <col min="11265" max="11265" width="38.28515625" style="904" customWidth="1"/>
    <col min="11266" max="11266" width="13.85546875" style="904" customWidth="1"/>
    <col min="11267" max="11267" width="13.7109375" style="904" customWidth="1"/>
    <col min="11268" max="11268" width="18.7109375" style="904" customWidth="1"/>
    <col min="11269" max="11269" width="12.140625" style="904" customWidth="1"/>
    <col min="11270" max="11270" width="2.5703125" style="904" customWidth="1"/>
    <col min="11271" max="11520" width="11.42578125" style="904"/>
    <col min="11521" max="11521" width="38.28515625" style="904" customWidth="1"/>
    <col min="11522" max="11522" width="13.85546875" style="904" customWidth="1"/>
    <col min="11523" max="11523" width="13.7109375" style="904" customWidth="1"/>
    <col min="11524" max="11524" width="18.7109375" style="904" customWidth="1"/>
    <col min="11525" max="11525" width="12.140625" style="904" customWidth="1"/>
    <col min="11526" max="11526" width="2.5703125" style="904" customWidth="1"/>
    <col min="11527" max="11776" width="11.42578125" style="904"/>
    <col min="11777" max="11777" width="38.28515625" style="904" customWidth="1"/>
    <col min="11778" max="11778" width="13.85546875" style="904" customWidth="1"/>
    <col min="11779" max="11779" width="13.7109375" style="904" customWidth="1"/>
    <col min="11780" max="11780" width="18.7109375" style="904" customWidth="1"/>
    <col min="11781" max="11781" width="12.140625" style="904" customWidth="1"/>
    <col min="11782" max="11782" width="2.5703125" style="904" customWidth="1"/>
    <col min="11783" max="12032" width="11.42578125" style="904"/>
    <col min="12033" max="12033" width="38.28515625" style="904" customWidth="1"/>
    <col min="12034" max="12034" width="13.85546875" style="904" customWidth="1"/>
    <col min="12035" max="12035" width="13.7109375" style="904" customWidth="1"/>
    <col min="12036" max="12036" width="18.7109375" style="904" customWidth="1"/>
    <col min="12037" max="12037" width="12.140625" style="904" customWidth="1"/>
    <col min="12038" max="12038" width="2.5703125" style="904" customWidth="1"/>
    <col min="12039" max="12288" width="11.42578125" style="904"/>
    <col min="12289" max="12289" width="38.28515625" style="904" customWidth="1"/>
    <col min="12290" max="12290" width="13.85546875" style="904" customWidth="1"/>
    <col min="12291" max="12291" width="13.7109375" style="904" customWidth="1"/>
    <col min="12292" max="12292" width="18.7109375" style="904" customWidth="1"/>
    <col min="12293" max="12293" width="12.140625" style="904" customWidth="1"/>
    <col min="12294" max="12294" width="2.5703125" style="904" customWidth="1"/>
    <col min="12295" max="12544" width="11.42578125" style="904"/>
    <col min="12545" max="12545" width="38.28515625" style="904" customWidth="1"/>
    <col min="12546" max="12546" width="13.85546875" style="904" customWidth="1"/>
    <col min="12547" max="12547" width="13.7109375" style="904" customWidth="1"/>
    <col min="12548" max="12548" width="18.7109375" style="904" customWidth="1"/>
    <col min="12549" max="12549" width="12.140625" style="904" customWidth="1"/>
    <col min="12550" max="12550" width="2.5703125" style="904" customWidth="1"/>
    <col min="12551" max="12800" width="11.42578125" style="904"/>
    <col min="12801" max="12801" width="38.28515625" style="904" customWidth="1"/>
    <col min="12802" max="12802" width="13.85546875" style="904" customWidth="1"/>
    <col min="12803" max="12803" width="13.7109375" style="904" customWidth="1"/>
    <col min="12804" max="12804" width="18.7109375" style="904" customWidth="1"/>
    <col min="12805" max="12805" width="12.140625" style="904" customWidth="1"/>
    <col min="12806" max="12806" width="2.5703125" style="904" customWidth="1"/>
    <col min="12807" max="13056" width="11.42578125" style="904"/>
    <col min="13057" max="13057" width="38.28515625" style="904" customWidth="1"/>
    <col min="13058" max="13058" width="13.85546875" style="904" customWidth="1"/>
    <col min="13059" max="13059" width="13.7109375" style="904" customWidth="1"/>
    <col min="13060" max="13060" width="18.7109375" style="904" customWidth="1"/>
    <col min="13061" max="13061" width="12.140625" style="904" customWidth="1"/>
    <col min="13062" max="13062" width="2.5703125" style="904" customWidth="1"/>
    <col min="13063" max="13312" width="11.42578125" style="904"/>
    <col min="13313" max="13313" width="38.28515625" style="904" customWidth="1"/>
    <col min="13314" max="13314" width="13.85546875" style="904" customWidth="1"/>
    <col min="13315" max="13315" width="13.7109375" style="904" customWidth="1"/>
    <col min="13316" max="13316" width="18.7109375" style="904" customWidth="1"/>
    <col min="13317" max="13317" width="12.140625" style="904" customWidth="1"/>
    <col min="13318" max="13318" width="2.5703125" style="904" customWidth="1"/>
    <col min="13319" max="13568" width="11.42578125" style="904"/>
    <col min="13569" max="13569" width="38.28515625" style="904" customWidth="1"/>
    <col min="13570" max="13570" width="13.85546875" style="904" customWidth="1"/>
    <col min="13571" max="13571" width="13.7109375" style="904" customWidth="1"/>
    <col min="13572" max="13572" width="18.7109375" style="904" customWidth="1"/>
    <col min="13573" max="13573" width="12.140625" style="904" customWidth="1"/>
    <col min="13574" max="13574" width="2.5703125" style="904" customWidth="1"/>
    <col min="13575" max="13824" width="11.42578125" style="904"/>
    <col min="13825" max="13825" width="38.28515625" style="904" customWidth="1"/>
    <col min="13826" max="13826" width="13.85546875" style="904" customWidth="1"/>
    <col min="13827" max="13827" width="13.7109375" style="904" customWidth="1"/>
    <col min="13828" max="13828" width="18.7109375" style="904" customWidth="1"/>
    <col min="13829" max="13829" width="12.140625" style="904" customWidth="1"/>
    <col min="13830" max="13830" width="2.5703125" style="904" customWidth="1"/>
    <col min="13831" max="14080" width="11.42578125" style="904"/>
    <col min="14081" max="14081" width="38.28515625" style="904" customWidth="1"/>
    <col min="14082" max="14082" width="13.85546875" style="904" customWidth="1"/>
    <col min="14083" max="14083" width="13.7109375" style="904" customWidth="1"/>
    <col min="14084" max="14084" width="18.7109375" style="904" customWidth="1"/>
    <col min="14085" max="14085" width="12.140625" style="904" customWidth="1"/>
    <col min="14086" max="14086" width="2.5703125" style="904" customWidth="1"/>
    <col min="14087" max="14336" width="11.42578125" style="904"/>
    <col min="14337" max="14337" width="38.28515625" style="904" customWidth="1"/>
    <col min="14338" max="14338" width="13.85546875" style="904" customWidth="1"/>
    <col min="14339" max="14339" width="13.7109375" style="904" customWidth="1"/>
    <col min="14340" max="14340" width="18.7109375" style="904" customWidth="1"/>
    <col min="14341" max="14341" width="12.140625" style="904" customWidth="1"/>
    <col min="14342" max="14342" width="2.5703125" style="904" customWidth="1"/>
    <col min="14343" max="14592" width="11.42578125" style="904"/>
    <col min="14593" max="14593" width="38.28515625" style="904" customWidth="1"/>
    <col min="14594" max="14594" width="13.85546875" style="904" customWidth="1"/>
    <col min="14595" max="14595" width="13.7109375" style="904" customWidth="1"/>
    <col min="14596" max="14596" width="18.7109375" style="904" customWidth="1"/>
    <col min="14597" max="14597" width="12.140625" style="904" customWidth="1"/>
    <col min="14598" max="14598" width="2.5703125" style="904" customWidth="1"/>
    <col min="14599" max="14848" width="11.42578125" style="904"/>
    <col min="14849" max="14849" width="38.28515625" style="904" customWidth="1"/>
    <col min="14850" max="14850" width="13.85546875" style="904" customWidth="1"/>
    <col min="14851" max="14851" width="13.7109375" style="904" customWidth="1"/>
    <col min="14852" max="14852" width="18.7109375" style="904" customWidth="1"/>
    <col min="14853" max="14853" width="12.140625" style="904" customWidth="1"/>
    <col min="14854" max="14854" width="2.5703125" style="904" customWidth="1"/>
    <col min="14855" max="15104" width="11.42578125" style="904"/>
    <col min="15105" max="15105" width="38.28515625" style="904" customWidth="1"/>
    <col min="15106" max="15106" width="13.85546875" style="904" customWidth="1"/>
    <col min="15107" max="15107" width="13.7109375" style="904" customWidth="1"/>
    <col min="15108" max="15108" width="18.7109375" style="904" customWidth="1"/>
    <col min="15109" max="15109" width="12.140625" style="904" customWidth="1"/>
    <col min="15110" max="15110" width="2.5703125" style="904" customWidth="1"/>
    <col min="15111" max="15360" width="11.42578125" style="904"/>
    <col min="15361" max="15361" width="38.28515625" style="904" customWidth="1"/>
    <col min="15362" max="15362" width="13.85546875" style="904" customWidth="1"/>
    <col min="15363" max="15363" width="13.7109375" style="904" customWidth="1"/>
    <col min="15364" max="15364" width="18.7109375" style="904" customWidth="1"/>
    <col min="15365" max="15365" width="12.140625" style="904" customWidth="1"/>
    <col min="15366" max="15366" width="2.5703125" style="904" customWidth="1"/>
    <col min="15367" max="15616" width="11.42578125" style="904"/>
    <col min="15617" max="15617" width="38.28515625" style="904" customWidth="1"/>
    <col min="15618" max="15618" width="13.85546875" style="904" customWidth="1"/>
    <col min="15619" max="15619" width="13.7109375" style="904" customWidth="1"/>
    <col min="15620" max="15620" width="18.7109375" style="904" customWidth="1"/>
    <col min="15621" max="15621" width="12.140625" style="904" customWidth="1"/>
    <col min="15622" max="15622" width="2.5703125" style="904" customWidth="1"/>
    <col min="15623" max="15872" width="11.42578125" style="904"/>
    <col min="15873" max="15873" width="38.28515625" style="904" customWidth="1"/>
    <col min="15874" max="15874" width="13.85546875" style="904" customWidth="1"/>
    <col min="15875" max="15875" width="13.7109375" style="904" customWidth="1"/>
    <col min="15876" max="15876" width="18.7109375" style="904" customWidth="1"/>
    <col min="15877" max="15877" width="12.140625" style="904" customWidth="1"/>
    <col min="15878" max="15878" width="2.5703125" style="904" customWidth="1"/>
    <col min="15879" max="16128" width="11.42578125" style="904"/>
    <col min="16129" max="16129" width="38.28515625" style="904" customWidth="1"/>
    <col min="16130" max="16130" width="13.85546875" style="904" customWidth="1"/>
    <col min="16131" max="16131" width="13.7109375" style="904" customWidth="1"/>
    <col min="16132" max="16132" width="18.7109375" style="904" customWidth="1"/>
    <col min="16133" max="16133" width="12.140625" style="904" customWidth="1"/>
    <col min="16134" max="16134" width="2.5703125" style="904" customWidth="1"/>
    <col min="16135" max="16384" width="11.42578125" style="904"/>
  </cols>
  <sheetData>
    <row r="1" spans="1:5" s="84" customFormat="1" ht="3.75" customHeight="1">
      <c r="A1" s="172">
        <f>ABS(FR1)</f>
        <v>0</v>
      </c>
      <c r="B1" s="584"/>
      <c r="C1" s="584"/>
      <c r="D1" s="584"/>
      <c r="E1" s="584"/>
    </row>
    <row r="2" spans="1:5" s="84" customFormat="1" ht="38.25" customHeight="1">
      <c r="A2" s="933" t="s">
        <v>1091</v>
      </c>
      <c r="B2" s="933"/>
      <c r="C2" s="933"/>
      <c r="D2" s="933"/>
      <c r="E2" s="933"/>
    </row>
    <row r="3" spans="1:5" s="84" customFormat="1" ht="20.25" customHeight="1">
      <c r="A3" s="933" t="s">
        <v>710</v>
      </c>
      <c r="B3" s="933"/>
      <c r="C3" s="933"/>
      <c r="D3" s="933"/>
      <c r="E3" s="933"/>
    </row>
    <row r="4" spans="1:5" s="84" customFormat="1" ht="20.25" customHeight="1">
      <c r="A4" s="933" t="s">
        <v>1537</v>
      </c>
      <c r="B4" s="933"/>
      <c r="C4" s="933"/>
      <c r="D4" s="933"/>
      <c r="E4" s="933"/>
    </row>
    <row r="5" spans="1:5" s="173" customFormat="1" ht="39" customHeight="1">
      <c r="A5" s="934" t="s">
        <v>1407</v>
      </c>
      <c r="B5" s="934"/>
      <c r="C5" s="934"/>
      <c r="D5" s="934"/>
      <c r="E5" s="934"/>
    </row>
    <row r="6" spans="1:5" s="904" customFormat="1" ht="7.5" customHeight="1">
      <c r="A6" s="174"/>
      <c r="B6" s="80"/>
      <c r="C6" s="80"/>
      <c r="D6" s="80"/>
      <c r="E6" s="80"/>
    </row>
    <row r="7" spans="1:5" s="904" customFormat="1" ht="10.5" customHeight="1" thickBot="1">
      <c r="A7" s="175"/>
      <c r="B7" s="176"/>
      <c r="C7" s="176"/>
      <c r="D7" s="585"/>
      <c r="E7" s="585"/>
    </row>
    <row r="8" spans="1:5" s="904" customFormat="1" ht="51" customHeight="1" thickTop="1" thickBot="1">
      <c r="A8" s="178"/>
      <c r="B8" s="587" t="s">
        <v>1095</v>
      </c>
      <c r="C8" s="587" t="s">
        <v>1096</v>
      </c>
      <c r="D8" s="588" t="s">
        <v>309</v>
      </c>
      <c r="E8" s="589" t="s">
        <v>711</v>
      </c>
    </row>
    <row r="9" spans="1:5" s="904" customFormat="1" ht="42.75" customHeight="1" thickTop="1">
      <c r="A9" s="179" t="s">
        <v>712</v>
      </c>
      <c r="B9" s="180">
        <v>2651588.0424099998</v>
      </c>
      <c r="C9" s="180">
        <v>954672.29132000008</v>
      </c>
      <c r="D9" s="180">
        <v>3606260.3337300001</v>
      </c>
      <c r="E9" s="181">
        <f>D9/D$21</f>
        <v>0.94570752766702948</v>
      </c>
    </row>
    <row r="10" spans="1:5" s="904" customFormat="1" ht="27" customHeight="1">
      <c r="A10" s="179" t="s">
        <v>713</v>
      </c>
      <c r="B10" s="180">
        <v>11740.44491</v>
      </c>
      <c r="C10" s="180">
        <v>2551.0033100000001</v>
      </c>
      <c r="D10" s="180">
        <v>14291.44822</v>
      </c>
      <c r="E10" s="181">
        <f t="shared" ref="E10:E21" si="0">D10/D$21</f>
        <v>3.7477965848733631E-3</v>
      </c>
    </row>
    <row r="11" spans="1:5" s="904" customFormat="1" ht="42.75" customHeight="1">
      <c r="A11" s="179" t="s">
        <v>714</v>
      </c>
      <c r="B11" s="180">
        <v>53545.008979999999</v>
      </c>
      <c r="C11" s="180">
        <v>19786.49481</v>
      </c>
      <c r="D11" s="180">
        <v>73331.503790000002</v>
      </c>
      <c r="E11" s="181">
        <f t="shared" si="0"/>
        <v>1.923049051692188E-2</v>
      </c>
    </row>
    <row r="12" spans="1:5" s="904" customFormat="1" ht="27" customHeight="1">
      <c r="A12" s="179" t="s">
        <v>715</v>
      </c>
      <c r="B12" s="180">
        <v>1986.1801599999999</v>
      </c>
      <c r="C12" s="180">
        <v>557.74393999999995</v>
      </c>
      <c r="D12" s="180">
        <v>2543.9240999999997</v>
      </c>
      <c r="E12" s="181">
        <f t="shared" si="0"/>
        <v>6.6711993825892637E-4</v>
      </c>
    </row>
    <row r="13" spans="1:5" s="904" customFormat="1" ht="42.75" customHeight="1">
      <c r="A13" s="179" t="s">
        <v>716</v>
      </c>
      <c r="B13" s="180">
        <v>15730.29722</v>
      </c>
      <c r="C13" s="180">
        <v>10407.58906</v>
      </c>
      <c r="D13" s="180">
        <v>26137.886279999999</v>
      </c>
      <c r="E13" s="181">
        <f t="shared" si="0"/>
        <v>6.854412472971359E-3</v>
      </c>
    </row>
    <row r="14" spans="1:5" s="904" customFormat="1" ht="27" customHeight="1">
      <c r="A14" s="179" t="s">
        <v>717</v>
      </c>
      <c r="B14" s="180">
        <v>2332.5932900000003</v>
      </c>
      <c r="C14" s="180">
        <v>1170.6493500000001</v>
      </c>
      <c r="D14" s="180">
        <v>3503.2426400000004</v>
      </c>
      <c r="E14" s="181">
        <f t="shared" si="0"/>
        <v>9.1869211573680158E-4</v>
      </c>
    </row>
    <row r="15" spans="1:5" s="904" customFormat="1" ht="42.75" customHeight="1">
      <c r="A15" s="179" t="s">
        <v>718</v>
      </c>
      <c r="B15" s="180">
        <v>4421.6152300000003</v>
      </c>
      <c r="C15" s="180">
        <v>720.62550999999996</v>
      </c>
      <c r="D15" s="180">
        <v>5142.2407400000002</v>
      </c>
      <c r="E15" s="181">
        <f t="shared" si="0"/>
        <v>1.3485038036242262E-3</v>
      </c>
    </row>
    <row r="16" spans="1:5" s="904" customFormat="1" ht="27" customHeight="1">
      <c r="A16" s="179" t="s">
        <v>719</v>
      </c>
      <c r="B16" s="180">
        <v>1662.23865</v>
      </c>
      <c r="C16" s="180">
        <v>211.08664999999999</v>
      </c>
      <c r="D16" s="180">
        <v>1873.3253</v>
      </c>
      <c r="E16" s="181">
        <f t="shared" si="0"/>
        <v>4.9126177092896942E-4</v>
      </c>
    </row>
    <row r="17" spans="1:5" s="904" customFormat="1" ht="42.75" customHeight="1">
      <c r="A17" s="179" t="s">
        <v>720</v>
      </c>
      <c r="B17" s="180">
        <v>8240.0864600000004</v>
      </c>
      <c r="C17" s="180">
        <v>3770.2234199999998</v>
      </c>
      <c r="D17" s="180">
        <v>12010.309880000001</v>
      </c>
      <c r="E17" s="181">
        <f t="shared" si="0"/>
        <v>3.1495897167750308E-3</v>
      </c>
    </row>
    <row r="18" spans="1:5" s="904" customFormat="1" ht="27" customHeight="1">
      <c r="A18" s="179" t="s">
        <v>721</v>
      </c>
      <c r="B18" s="180">
        <v>5112.2259000000004</v>
      </c>
      <c r="C18" s="180">
        <v>2311.5266000000001</v>
      </c>
      <c r="D18" s="180">
        <v>7423.7525000000005</v>
      </c>
      <c r="E18" s="181">
        <f t="shared" si="0"/>
        <v>1.9468085975715829E-3</v>
      </c>
    </row>
    <row r="19" spans="1:5" s="904" customFormat="1" ht="42.75" customHeight="1">
      <c r="A19" s="179" t="s">
        <v>722</v>
      </c>
      <c r="B19" s="180">
        <v>59929.62487</v>
      </c>
      <c r="C19" s="180">
        <v>30481.564309999998</v>
      </c>
      <c r="D19" s="180">
        <v>90411.189180000001</v>
      </c>
      <c r="E19" s="181">
        <f t="shared" si="0"/>
        <v>2.3709475822677933E-2</v>
      </c>
    </row>
    <row r="20" spans="1:5" s="904" customFormat="1" ht="27" customHeight="1" thickBot="1">
      <c r="A20" s="179" t="s">
        <v>723</v>
      </c>
      <c r="B20" s="180">
        <v>44709.213880000003</v>
      </c>
      <c r="C20" s="180">
        <v>22569.425179999998</v>
      </c>
      <c r="D20" s="180">
        <v>67278.639060000001</v>
      </c>
      <c r="E20" s="181">
        <f t="shared" si="0"/>
        <v>1.764318421915646E-2</v>
      </c>
    </row>
    <row r="21" spans="1:5" s="904" customFormat="1" ht="32.25" customHeight="1" thickTop="1" thickBot="1">
      <c r="A21" s="182" t="s">
        <v>724</v>
      </c>
      <c r="B21" s="436">
        <v>2793454.6751699997</v>
      </c>
      <c r="C21" s="436">
        <v>1019838.7884300002</v>
      </c>
      <c r="D21" s="436">
        <v>3813293.4636000004</v>
      </c>
      <c r="E21" s="183">
        <f t="shared" si="0"/>
        <v>1</v>
      </c>
    </row>
    <row r="22" spans="1:5" s="904" customFormat="1" ht="27.75" customHeight="1" thickTop="1">
      <c r="A22" s="184" t="s">
        <v>725</v>
      </c>
      <c r="B22" s="437">
        <v>67542.896789999999</v>
      </c>
      <c r="C22" s="437">
        <v>29371.435030000001</v>
      </c>
      <c r="D22" s="437">
        <v>96914.331819999992</v>
      </c>
      <c r="E22" s="590"/>
    </row>
    <row r="23" spans="1:5" s="187" customFormat="1" ht="27" customHeight="1" thickBot="1">
      <c r="A23" s="185" t="s">
        <v>726</v>
      </c>
      <c r="B23" s="186">
        <v>0.73255696206837284</v>
      </c>
      <c r="C23" s="186">
        <v>0.26744303793162699</v>
      </c>
      <c r="D23" s="186">
        <v>1</v>
      </c>
      <c r="E23" s="186"/>
    </row>
    <row r="24" spans="1:5" s="904" customFormat="1" ht="13.5" customHeight="1" thickTop="1">
      <c r="A24" s="728" t="s">
        <v>727</v>
      </c>
      <c r="B24" s="188"/>
      <c r="C24" s="188"/>
      <c r="D24" s="188"/>
      <c r="E24" s="188"/>
    </row>
    <row r="25" spans="1:5" s="904" customFormat="1" ht="78" customHeight="1">
      <c r="A25" s="986" t="s">
        <v>354</v>
      </c>
      <c r="B25" s="987"/>
      <c r="C25" s="987"/>
      <c r="D25" s="987"/>
      <c r="E25" s="987"/>
    </row>
    <row r="26" spans="1:5" s="904" customFormat="1" ht="82.5" customHeight="1">
      <c r="A26" s="986" t="s">
        <v>355</v>
      </c>
      <c r="B26" s="1070"/>
      <c r="C26" s="1070"/>
      <c r="D26" s="1070"/>
      <c r="E26" s="1070"/>
    </row>
    <row r="27" spans="1:5" s="904" customFormat="1" ht="12" customHeight="1">
      <c r="A27" s="728" t="s">
        <v>728</v>
      </c>
      <c r="B27" s="189"/>
      <c r="C27" s="189"/>
      <c r="D27" s="591"/>
      <c r="E27" s="591"/>
    </row>
    <row r="28" spans="1:5" s="904" customFormat="1" ht="9" customHeight="1">
      <c r="A28" s="190"/>
      <c r="B28" s="191"/>
      <c r="C28" s="191"/>
      <c r="D28" s="357"/>
      <c r="E28" s="357"/>
    </row>
    <row r="29" spans="1:5" s="904" customFormat="1" ht="9" customHeight="1">
      <c r="A29" s="190"/>
      <c r="B29" s="191"/>
      <c r="C29" s="191"/>
      <c r="D29" s="357"/>
      <c r="E29" s="357"/>
    </row>
    <row r="30" spans="1:5" s="904" customFormat="1" ht="9" customHeight="1">
      <c r="A30" s="190"/>
      <c r="B30" s="191"/>
      <c r="C30" s="191"/>
      <c r="D30" s="357"/>
      <c r="E30" s="357"/>
    </row>
    <row r="31" spans="1:5" s="904" customFormat="1" ht="9" customHeight="1">
      <c r="A31" s="190"/>
      <c r="B31" s="191"/>
      <c r="C31" s="191"/>
      <c r="D31" s="357"/>
      <c r="E31" s="357"/>
    </row>
    <row r="32" spans="1:5" s="904" customFormat="1" ht="9" customHeight="1">
      <c r="A32" s="190"/>
      <c r="B32" s="191"/>
      <c r="C32" s="191"/>
      <c r="D32" s="357"/>
      <c r="E32" s="357"/>
    </row>
    <row r="33" spans="1:5" s="904" customFormat="1" ht="9" customHeight="1">
      <c r="A33" s="192"/>
      <c r="B33" s="191"/>
      <c r="C33" s="191"/>
      <c r="D33" s="357"/>
      <c r="E33" s="357"/>
    </row>
    <row r="34" spans="1:5" s="904" customFormat="1" ht="9" customHeight="1">
      <c r="A34" s="190"/>
      <c r="B34" s="191"/>
      <c r="C34" s="191"/>
      <c r="D34" s="357"/>
      <c r="E34" s="357"/>
    </row>
    <row r="35" spans="1:5" s="904" customFormat="1" ht="9" customHeight="1">
      <c r="A35" s="190"/>
      <c r="B35" s="191"/>
      <c r="C35" s="191"/>
      <c r="D35" s="357"/>
      <c r="E35" s="357"/>
    </row>
    <row r="36" spans="1:5" s="904" customFormat="1" ht="9" customHeight="1">
      <c r="A36" s="190"/>
      <c r="B36" s="191"/>
      <c r="C36" s="191"/>
      <c r="D36" s="357"/>
      <c r="E36" s="357"/>
    </row>
    <row r="37" spans="1:5" s="904" customFormat="1" ht="9" customHeight="1">
      <c r="A37" s="190"/>
      <c r="B37" s="191"/>
      <c r="C37" s="191"/>
      <c r="D37" s="357"/>
      <c r="E37" s="357"/>
    </row>
    <row r="38" spans="1:5" s="904" customFormat="1" ht="9" customHeight="1">
      <c r="A38" s="190"/>
      <c r="B38" s="191"/>
      <c r="C38" s="191"/>
      <c r="D38" s="357"/>
      <c r="E38" s="357"/>
    </row>
    <row r="39" spans="1:5" s="904" customFormat="1" ht="9" customHeight="1">
      <c r="A39" s="192"/>
      <c r="B39" s="191"/>
      <c r="C39" s="191"/>
      <c r="D39" s="357"/>
      <c r="E39" s="357"/>
    </row>
    <row r="40" spans="1:5" s="904" customFormat="1" ht="9" customHeight="1">
      <c r="A40" s="190"/>
      <c r="B40" s="191"/>
      <c r="C40" s="191"/>
      <c r="D40" s="357"/>
      <c r="E40" s="357"/>
    </row>
    <row r="41" spans="1:5" s="904" customFormat="1" ht="9" customHeight="1">
      <c r="A41" s="190"/>
      <c r="B41" s="191"/>
      <c r="C41" s="191"/>
      <c r="D41" s="357"/>
      <c r="E41" s="357"/>
    </row>
    <row r="42" spans="1:5" s="904" customFormat="1" ht="9" customHeight="1">
      <c r="A42" s="190"/>
      <c r="B42" s="191"/>
      <c r="C42" s="191"/>
      <c r="D42" s="357"/>
      <c r="E42" s="357"/>
    </row>
    <row r="43" spans="1:5" s="904" customFormat="1" ht="9" customHeight="1">
      <c r="A43" s="190"/>
      <c r="B43" s="191"/>
      <c r="C43" s="191"/>
      <c r="D43" s="357"/>
      <c r="E43" s="357"/>
    </row>
    <row r="44" spans="1:5" s="904" customFormat="1" ht="9" customHeight="1">
      <c r="A44" s="190"/>
      <c r="B44" s="191"/>
      <c r="C44" s="191"/>
      <c r="D44" s="357"/>
      <c r="E44" s="357"/>
    </row>
    <row r="45" spans="1:5" s="904" customFormat="1" ht="9" customHeight="1">
      <c r="A45" s="192"/>
      <c r="B45" s="191"/>
      <c r="C45" s="191"/>
      <c r="D45" s="357"/>
      <c r="E45" s="357"/>
    </row>
    <row r="46" spans="1:5" s="904" customFormat="1" ht="9" customHeight="1">
      <c r="A46" s="190"/>
      <c r="B46" s="191"/>
      <c r="C46" s="191"/>
      <c r="D46" s="357"/>
      <c r="E46" s="357"/>
    </row>
    <row r="47" spans="1:5" s="904" customFormat="1" ht="9" customHeight="1">
      <c r="A47" s="190"/>
      <c r="B47" s="191"/>
      <c r="C47" s="191"/>
      <c r="D47" s="357"/>
      <c r="E47" s="357"/>
    </row>
    <row r="48" spans="1:5" s="904" customFormat="1" ht="9" customHeight="1">
      <c r="A48" s="190"/>
      <c r="B48" s="191"/>
      <c r="C48" s="191"/>
      <c r="D48" s="357"/>
      <c r="E48" s="357"/>
    </row>
    <row r="49" spans="1:5" s="904" customFormat="1" ht="9" customHeight="1">
      <c r="A49" s="190"/>
      <c r="B49" s="191"/>
      <c r="C49" s="191"/>
      <c r="D49" s="357"/>
      <c r="E49" s="357"/>
    </row>
    <row r="50" spans="1:5" s="904" customFormat="1" ht="9" customHeight="1">
      <c r="A50" s="192"/>
      <c r="B50" s="191"/>
      <c r="C50" s="191"/>
      <c r="D50" s="357"/>
      <c r="E50" s="357"/>
    </row>
    <row r="51" spans="1:5" s="904" customFormat="1" ht="9" customHeight="1">
      <c r="A51" s="193"/>
      <c r="B51" s="191"/>
      <c r="C51" s="191"/>
      <c r="D51" s="357"/>
      <c r="E51" s="357"/>
    </row>
    <row r="52" spans="1:5" s="904" customFormat="1" ht="9" customHeight="1">
      <c r="A52" s="193"/>
      <c r="B52" s="191"/>
      <c r="C52" s="191"/>
      <c r="D52" s="357"/>
      <c r="E52" s="357"/>
    </row>
    <row r="53" spans="1:5" s="904" customFormat="1" ht="9" customHeight="1">
      <c r="A53" s="193"/>
      <c r="B53" s="191"/>
      <c r="C53" s="191"/>
      <c r="D53" s="357"/>
      <c r="E53" s="357"/>
    </row>
    <row r="54" spans="1:5" s="904" customFormat="1" ht="9" customHeight="1">
      <c r="A54" s="193"/>
      <c r="B54" s="191"/>
      <c r="C54" s="191"/>
      <c r="D54" s="357"/>
      <c r="E54" s="357"/>
    </row>
    <row r="55" spans="1:5" s="904" customFormat="1" ht="9" customHeight="1">
      <c r="A55" s="194"/>
      <c r="B55" s="191"/>
      <c r="C55" s="191"/>
      <c r="D55" s="357"/>
      <c r="E55" s="357"/>
    </row>
    <row r="56" spans="1:5" s="904" customFormat="1" ht="9" customHeight="1">
      <c r="A56" s="194"/>
      <c r="B56" s="191"/>
      <c r="C56" s="191"/>
      <c r="D56" s="357"/>
      <c r="E56" s="357"/>
    </row>
    <row r="57" spans="1:5" s="904" customFormat="1" ht="9" customHeight="1">
      <c r="A57" s="195"/>
      <c r="B57" s="191"/>
      <c r="C57" s="191"/>
      <c r="D57" s="357"/>
      <c r="E57" s="357"/>
    </row>
    <row r="58" spans="1:5" s="904" customFormat="1" ht="9" customHeight="1">
      <c r="A58" s="190"/>
      <c r="B58" s="191"/>
      <c r="C58" s="191"/>
      <c r="D58" s="357"/>
      <c r="E58" s="357"/>
    </row>
    <row r="59" spans="1:5" s="904" customFormat="1" ht="9" customHeight="1">
      <c r="A59" s="190"/>
      <c r="B59" s="191"/>
      <c r="C59" s="191"/>
      <c r="D59" s="357"/>
      <c r="E59" s="357"/>
    </row>
    <row r="60" spans="1:5" s="904" customFormat="1" ht="9" customHeight="1">
      <c r="A60" s="190"/>
      <c r="B60" s="191"/>
      <c r="C60" s="191"/>
      <c r="D60" s="357"/>
      <c r="E60" s="357"/>
    </row>
    <row r="61" spans="1:5" s="904" customFormat="1" ht="9" customHeight="1">
      <c r="A61" s="190"/>
      <c r="B61" s="191"/>
      <c r="C61" s="191"/>
      <c r="D61" s="357"/>
      <c r="E61" s="357"/>
    </row>
    <row r="62" spans="1:5" s="904" customFormat="1" ht="9" customHeight="1">
      <c r="A62" s="193"/>
      <c r="B62" s="191"/>
      <c r="C62" s="191"/>
      <c r="D62" s="357"/>
      <c r="E62" s="357"/>
    </row>
    <row r="63" spans="1:5" s="904" customFormat="1" ht="9" customHeight="1">
      <c r="A63" s="195"/>
      <c r="B63" s="191"/>
      <c r="C63" s="191"/>
      <c r="D63" s="357"/>
      <c r="E63" s="357"/>
    </row>
    <row r="64" spans="1:5" s="904" customFormat="1" ht="9" customHeight="1">
      <c r="A64" s="190"/>
      <c r="B64" s="191"/>
      <c r="C64" s="191"/>
      <c r="D64" s="357"/>
      <c r="E64" s="357"/>
    </row>
    <row r="65" spans="1:5" s="904" customFormat="1" ht="9" customHeight="1">
      <c r="A65" s="190"/>
      <c r="B65" s="191"/>
      <c r="C65" s="191"/>
      <c r="D65" s="357"/>
      <c r="E65" s="357"/>
    </row>
    <row r="66" spans="1:5" s="904" customFormat="1" ht="9" customHeight="1">
      <c r="A66" s="190"/>
      <c r="B66" s="191"/>
      <c r="C66" s="191"/>
      <c r="D66" s="357"/>
      <c r="E66" s="357"/>
    </row>
    <row r="67" spans="1:5" s="904" customFormat="1" ht="9" customHeight="1">
      <c r="A67" s="190"/>
      <c r="B67" s="191"/>
      <c r="C67" s="191"/>
      <c r="D67" s="357"/>
      <c r="E67" s="357"/>
    </row>
    <row r="68" spans="1:5" s="904" customFormat="1" ht="9" customHeight="1">
      <c r="A68" s="193"/>
      <c r="B68" s="191"/>
      <c r="C68" s="191"/>
      <c r="D68" s="357"/>
      <c r="E68" s="357"/>
    </row>
    <row r="69" spans="1:5" s="904" customFormat="1" ht="9" customHeight="1">
      <c r="A69" s="195"/>
      <c r="B69" s="191"/>
      <c r="C69" s="191"/>
      <c r="D69" s="357"/>
      <c r="E69" s="357"/>
    </row>
    <row r="70" spans="1:5" s="904" customFormat="1" ht="9" customHeight="1">
      <c r="A70" s="190"/>
      <c r="B70" s="191"/>
      <c r="C70" s="191"/>
      <c r="D70" s="357"/>
      <c r="E70" s="357"/>
    </row>
    <row r="71" spans="1:5" s="904" customFormat="1" ht="9" customHeight="1">
      <c r="A71" s="190"/>
      <c r="B71" s="191"/>
      <c r="C71" s="191"/>
      <c r="D71" s="357"/>
      <c r="E71" s="357"/>
    </row>
    <row r="72" spans="1:5" s="904" customFormat="1" ht="9" customHeight="1">
      <c r="A72" s="190"/>
      <c r="B72" s="443"/>
      <c r="C72" s="443"/>
      <c r="D72" s="80"/>
      <c r="E72" s="80"/>
    </row>
    <row r="73" spans="1:5" s="904" customFormat="1" ht="9" customHeight="1">
      <c r="A73" s="190"/>
      <c r="B73" s="443"/>
      <c r="C73" s="443"/>
      <c r="D73" s="80"/>
      <c r="E73" s="80"/>
    </row>
    <row r="74" spans="1:5" s="904" customFormat="1" ht="9" customHeight="1">
      <c r="A74" s="190"/>
      <c r="B74" s="443"/>
      <c r="C74" s="443"/>
      <c r="D74" s="80"/>
      <c r="E74" s="80"/>
    </row>
    <row r="75" spans="1:5" s="904" customFormat="1" ht="9" customHeight="1">
      <c r="A75" s="190"/>
      <c r="B75" s="443"/>
      <c r="C75" s="443"/>
      <c r="D75" s="80"/>
      <c r="E75" s="80"/>
    </row>
    <row r="76" spans="1:5" s="904" customFormat="1" ht="9" customHeight="1">
      <c r="A76" s="190"/>
      <c r="B76" s="443"/>
      <c r="C76" s="443"/>
      <c r="D76" s="80"/>
      <c r="E76" s="80"/>
    </row>
    <row r="77" spans="1:5" s="904" customFormat="1" ht="9" customHeight="1">
      <c r="A77" s="190"/>
      <c r="B77" s="443"/>
      <c r="C77" s="443"/>
      <c r="D77" s="80"/>
      <c r="E77" s="80"/>
    </row>
    <row r="78" spans="1:5" s="904" customFormat="1" ht="9" customHeight="1">
      <c r="A78" s="193"/>
      <c r="B78" s="443"/>
      <c r="C78" s="443"/>
      <c r="D78" s="80"/>
      <c r="E78" s="80"/>
    </row>
    <row r="79" spans="1:5" s="904" customFormat="1" ht="9" customHeight="1">
      <c r="A79" s="195"/>
      <c r="B79" s="443"/>
      <c r="C79" s="443"/>
      <c r="D79" s="80"/>
      <c r="E79" s="80"/>
    </row>
    <row r="80" spans="1:5" s="904" customFormat="1" ht="9" customHeight="1">
      <c r="A80" s="190"/>
      <c r="B80" s="443"/>
      <c r="C80" s="443"/>
      <c r="D80" s="80"/>
      <c r="E80" s="80"/>
    </row>
    <row r="81" spans="1:5" s="904" customFormat="1" ht="9" customHeight="1">
      <c r="A81" s="190"/>
      <c r="B81" s="443"/>
      <c r="C81" s="443"/>
      <c r="D81" s="80"/>
      <c r="E81" s="80"/>
    </row>
    <row r="82" spans="1:5" s="904" customFormat="1" ht="9" customHeight="1">
      <c r="A82" s="190"/>
      <c r="B82" s="443"/>
      <c r="C82" s="443"/>
      <c r="D82" s="80"/>
      <c r="E82" s="80"/>
    </row>
    <row r="83" spans="1:5" s="904" customFormat="1" ht="9" customHeight="1">
      <c r="A83" s="190"/>
      <c r="B83" s="443"/>
      <c r="C83" s="443"/>
      <c r="D83" s="80"/>
      <c r="E83" s="80"/>
    </row>
    <row r="84" spans="1:5" s="904" customFormat="1" ht="9" customHeight="1">
      <c r="A84" s="190"/>
      <c r="B84" s="443"/>
      <c r="C84" s="443"/>
      <c r="D84" s="80"/>
      <c r="E84" s="80"/>
    </row>
    <row r="85" spans="1:5" s="904" customFormat="1" ht="9" customHeight="1">
      <c r="A85" s="190"/>
      <c r="B85" s="443"/>
      <c r="C85" s="443"/>
      <c r="D85" s="80"/>
      <c r="E85" s="80"/>
    </row>
    <row r="86" spans="1:5" s="904" customFormat="1" ht="9" customHeight="1">
      <c r="A86" s="190"/>
      <c r="B86" s="443"/>
      <c r="C86" s="443"/>
      <c r="D86" s="80"/>
      <c r="E86" s="80"/>
    </row>
    <row r="87" spans="1:5" s="904" customFormat="1" ht="9" customHeight="1">
      <c r="A87" s="190"/>
      <c r="B87" s="443"/>
      <c r="C87" s="443"/>
      <c r="D87" s="80"/>
      <c r="E87" s="80"/>
    </row>
    <row r="88" spans="1:5" s="904" customFormat="1" ht="9" customHeight="1">
      <c r="A88" s="190"/>
      <c r="B88" s="443"/>
      <c r="C88" s="443"/>
      <c r="D88" s="80"/>
      <c r="E88" s="80"/>
    </row>
    <row r="89" spans="1:5" s="904" customFormat="1" ht="9" customHeight="1">
      <c r="A89" s="195"/>
      <c r="B89" s="443"/>
      <c r="C89" s="443"/>
      <c r="D89" s="80"/>
      <c r="E89" s="80"/>
    </row>
    <row r="90" spans="1:5" s="904" customFormat="1" ht="9" customHeight="1">
      <c r="A90" s="190"/>
      <c r="B90" s="443"/>
      <c r="C90" s="443"/>
      <c r="D90" s="80"/>
      <c r="E90" s="80"/>
    </row>
    <row r="91" spans="1:5" s="904" customFormat="1" ht="9" customHeight="1">
      <c r="A91" s="190"/>
      <c r="B91" s="443"/>
      <c r="C91" s="443"/>
      <c r="D91" s="80"/>
      <c r="E91" s="80"/>
    </row>
    <row r="92" spans="1:5" s="904" customFormat="1" ht="9" customHeight="1">
      <c r="A92" s="190"/>
      <c r="B92" s="443"/>
      <c r="C92" s="443"/>
      <c r="D92" s="80"/>
      <c r="E92" s="80"/>
    </row>
    <row r="93" spans="1:5" s="904" customFormat="1">
      <c r="A93" s="196"/>
      <c r="B93" s="443"/>
      <c r="C93" s="443"/>
      <c r="D93" s="80"/>
      <c r="E93" s="80"/>
    </row>
    <row r="94" spans="1:5" s="904" customFormat="1">
      <c r="A94" s="196"/>
      <c r="B94" s="443"/>
      <c r="C94" s="443"/>
      <c r="D94" s="80"/>
      <c r="E94" s="80"/>
    </row>
    <row r="95" spans="1:5" s="904" customFormat="1">
      <c r="A95" s="196"/>
      <c r="B95" s="443"/>
      <c r="C95" s="443"/>
      <c r="D95" s="80"/>
      <c r="E95" s="80"/>
    </row>
    <row r="96" spans="1:5" s="904" customFormat="1">
      <c r="A96" s="196"/>
      <c r="B96" s="443"/>
      <c r="C96" s="443"/>
      <c r="D96" s="80"/>
      <c r="E96" s="80"/>
    </row>
    <row r="97" spans="1:5" s="904" customFormat="1">
      <c r="A97" s="196"/>
      <c r="B97" s="443"/>
      <c r="C97" s="443"/>
      <c r="D97" s="80"/>
      <c r="E97" s="80"/>
    </row>
    <row r="98" spans="1:5" s="904" customFormat="1">
      <c r="A98" s="196"/>
      <c r="B98" s="443"/>
      <c r="C98" s="443"/>
      <c r="D98" s="80"/>
      <c r="E98" s="80"/>
    </row>
    <row r="99" spans="1:5" s="904" customFormat="1">
      <c r="A99" s="196"/>
      <c r="B99" s="443"/>
      <c r="C99" s="443"/>
      <c r="D99" s="80"/>
      <c r="E99" s="80"/>
    </row>
    <row r="100" spans="1:5" s="904" customFormat="1" ht="15.75">
      <c r="A100" s="197"/>
      <c r="B100" s="443"/>
      <c r="C100" s="443"/>
      <c r="D100" s="80"/>
      <c r="E100" s="80"/>
    </row>
    <row r="101" spans="1:5" s="904" customFormat="1" ht="15.75">
      <c r="A101" s="197"/>
      <c r="B101" s="443"/>
      <c r="C101" s="443"/>
      <c r="D101" s="80"/>
      <c r="E101" s="80"/>
    </row>
    <row r="102" spans="1:5" s="904" customFormat="1" ht="15.75">
      <c r="A102" s="197"/>
      <c r="B102" s="443"/>
      <c r="C102" s="443"/>
      <c r="D102" s="80"/>
      <c r="E102" s="80"/>
    </row>
    <row r="103" spans="1:5" s="904" customFormat="1" ht="15.75">
      <c r="A103" s="197"/>
      <c r="B103" s="443"/>
      <c r="C103" s="443"/>
      <c r="D103" s="80"/>
      <c r="E103" s="80"/>
    </row>
    <row r="104" spans="1:5" s="904" customFormat="1" ht="15.75">
      <c r="A104" s="197"/>
      <c r="B104" s="443"/>
      <c r="C104" s="443"/>
      <c r="D104" s="80"/>
      <c r="E104" s="80"/>
    </row>
    <row r="105" spans="1:5" s="904" customFormat="1" ht="15.75">
      <c r="A105" s="197"/>
      <c r="B105" s="443"/>
      <c r="C105" s="443"/>
      <c r="D105" s="80"/>
      <c r="E105" s="80"/>
    </row>
    <row r="106" spans="1:5" s="904" customFormat="1" ht="15.75">
      <c r="A106" s="197"/>
      <c r="B106" s="443"/>
      <c r="C106" s="443"/>
      <c r="D106" s="80"/>
      <c r="E106" s="80"/>
    </row>
    <row r="107" spans="1:5" s="904" customFormat="1" ht="15.75">
      <c r="A107" s="197"/>
      <c r="B107" s="443"/>
      <c r="C107" s="443"/>
      <c r="D107" s="80"/>
      <c r="E107" s="80"/>
    </row>
    <row r="108" spans="1:5" s="904" customFormat="1" ht="15.75">
      <c r="A108" s="197"/>
      <c r="B108" s="443"/>
      <c r="C108" s="443"/>
      <c r="D108" s="80"/>
      <c r="E108" s="80"/>
    </row>
    <row r="109" spans="1:5" s="904" customFormat="1" ht="15.75">
      <c r="A109" s="197"/>
      <c r="B109" s="443"/>
      <c r="C109" s="443"/>
      <c r="D109" s="80"/>
      <c r="E109" s="80"/>
    </row>
    <row r="110" spans="1:5" s="904" customFormat="1" ht="15.75">
      <c r="A110" s="197"/>
      <c r="B110" s="443"/>
      <c r="C110" s="443"/>
      <c r="D110" s="80"/>
      <c r="E110" s="80"/>
    </row>
    <row r="111" spans="1:5" s="904" customFormat="1" ht="15.75">
      <c r="A111" s="197"/>
      <c r="B111" s="443"/>
      <c r="C111" s="443"/>
      <c r="D111" s="80"/>
      <c r="E111" s="80"/>
    </row>
    <row r="112" spans="1:5" s="904" customFormat="1" ht="15.75">
      <c r="A112" s="197"/>
      <c r="B112" s="443"/>
      <c r="C112" s="443"/>
      <c r="D112" s="80"/>
      <c r="E112" s="80"/>
    </row>
    <row r="113" spans="1:5" s="904" customFormat="1" ht="15.75">
      <c r="A113" s="197"/>
      <c r="B113" s="443"/>
      <c r="C113" s="443"/>
      <c r="D113" s="80"/>
      <c r="E113" s="80"/>
    </row>
    <row r="114" spans="1:5" s="904" customFormat="1" ht="15.75">
      <c r="A114" s="197"/>
      <c r="B114" s="443"/>
      <c r="C114" s="443"/>
      <c r="D114" s="80"/>
      <c r="E114" s="80"/>
    </row>
    <row r="115" spans="1:5" s="904" customFormat="1" ht="15.75">
      <c r="A115" s="197"/>
      <c r="B115" s="443"/>
      <c r="C115" s="443"/>
      <c r="D115" s="80"/>
      <c r="E115" s="80"/>
    </row>
    <row r="116" spans="1:5" s="904" customFormat="1" ht="15.75">
      <c r="A116" s="197"/>
      <c r="B116" s="443"/>
      <c r="C116" s="443"/>
      <c r="D116" s="80"/>
      <c r="E116" s="80"/>
    </row>
    <row r="117" spans="1:5" s="904" customFormat="1" ht="15.75">
      <c r="A117" s="197"/>
      <c r="B117" s="443"/>
      <c r="C117" s="443"/>
      <c r="D117" s="80"/>
      <c r="E117" s="80"/>
    </row>
    <row r="118" spans="1:5" s="904" customFormat="1" ht="15.75">
      <c r="A118" s="197"/>
      <c r="B118" s="443"/>
      <c r="C118" s="443"/>
      <c r="D118" s="80"/>
      <c r="E118" s="80"/>
    </row>
    <row r="119" spans="1:5" s="904" customFormat="1" ht="15.75">
      <c r="A119" s="197"/>
      <c r="B119" s="443"/>
      <c r="C119" s="443"/>
      <c r="D119" s="80"/>
      <c r="E119" s="80"/>
    </row>
    <row r="120" spans="1:5" s="904" customFormat="1" ht="15.75">
      <c r="A120" s="197"/>
      <c r="B120" s="443"/>
      <c r="C120" s="443"/>
      <c r="D120" s="80"/>
      <c r="E120" s="80"/>
    </row>
    <row r="121" spans="1:5" s="904" customFormat="1" ht="15.75">
      <c r="A121" s="197"/>
      <c r="B121" s="443"/>
      <c r="C121" s="443"/>
      <c r="D121" s="80"/>
      <c r="E121" s="80"/>
    </row>
    <row r="122" spans="1:5" s="904" customFormat="1" ht="15.75">
      <c r="A122" s="197"/>
      <c r="B122" s="443"/>
      <c r="C122" s="443"/>
      <c r="D122" s="80"/>
      <c r="E122" s="80"/>
    </row>
    <row r="123" spans="1:5" s="904" customFormat="1" ht="15.75">
      <c r="A123" s="197"/>
      <c r="B123" s="443"/>
      <c r="C123" s="443"/>
      <c r="D123" s="80"/>
      <c r="E123" s="80"/>
    </row>
    <row r="124" spans="1:5" s="904" customFormat="1" ht="15.75">
      <c r="A124" s="197"/>
      <c r="B124" s="443"/>
      <c r="C124" s="443"/>
      <c r="D124" s="80"/>
      <c r="E124" s="80"/>
    </row>
    <row r="125" spans="1:5" s="904" customFormat="1" ht="15.75">
      <c r="A125" s="197"/>
      <c r="B125" s="443"/>
      <c r="C125" s="443"/>
      <c r="D125" s="80"/>
      <c r="E125" s="80"/>
    </row>
    <row r="126" spans="1:5" s="904" customFormat="1" ht="15.75">
      <c r="A126" s="197"/>
      <c r="B126" s="443"/>
      <c r="C126" s="443"/>
      <c r="D126" s="80"/>
      <c r="E126" s="80"/>
    </row>
    <row r="127" spans="1:5" s="904" customFormat="1" ht="15.75">
      <c r="A127" s="197"/>
      <c r="B127" s="443"/>
      <c r="C127" s="443"/>
      <c r="D127" s="80"/>
      <c r="E127" s="80"/>
    </row>
    <row r="128" spans="1:5" s="904" customFormat="1" ht="15.75">
      <c r="A128" s="197"/>
      <c r="B128" s="443"/>
      <c r="C128" s="443"/>
      <c r="D128" s="80"/>
      <c r="E128" s="80"/>
    </row>
    <row r="129" spans="1:5" s="904" customFormat="1" ht="15.75">
      <c r="A129" s="197"/>
      <c r="B129" s="443"/>
      <c r="C129" s="443"/>
      <c r="D129" s="80"/>
      <c r="E129" s="80"/>
    </row>
    <row r="130" spans="1:5" s="904" customFormat="1" ht="15.75">
      <c r="A130" s="197"/>
      <c r="B130" s="443"/>
      <c r="C130" s="443"/>
      <c r="D130" s="80"/>
      <c r="E130" s="80"/>
    </row>
    <row r="131" spans="1:5" s="904" customFormat="1" ht="15.75">
      <c r="A131" s="197"/>
      <c r="B131" s="443"/>
      <c r="C131" s="443"/>
      <c r="D131" s="80"/>
      <c r="E131" s="80"/>
    </row>
    <row r="132" spans="1:5" s="904" customFormat="1" ht="15.75">
      <c r="A132" s="197"/>
      <c r="B132" s="443"/>
      <c r="C132" s="443"/>
      <c r="D132" s="80"/>
      <c r="E132" s="80"/>
    </row>
    <row r="133" spans="1:5" s="904" customFormat="1" ht="15.75">
      <c r="A133" s="197"/>
      <c r="B133" s="443"/>
      <c r="C133" s="443"/>
      <c r="D133" s="80"/>
      <c r="E133" s="80"/>
    </row>
    <row r="134" spans="1:5" s="904" customFormat="1" ht="15.75">
      <c r="A134" s="197"/>
      <c r="B134" s="443"/>
      <c r="C134" s="443"/>
      <c r="D134" s="80"/>
      <c r="E134" s="80"/>
    </row>
    <row r="135" spans="1:5" s="904" customFormat="1" ht="15.75">
      <c r="A135" s="197"/>
      <c r="B135" s="443"/>
      <c r="C135" s="443"/>
      <c r="D135" s="80"/>
      <c r="E135" s="80"/>
    </row>
    <row r="136" spans="1:5" s="904" customFormat="1" ht="15.75">
      <c r="A136" s="197"/>
      <c r="B136" s="443"/>
      <c r="C136" s="443"/>
      <c r="D136" s="80"/>
      <c r="E136" s="80"/>
    </row>
    <row r="137" spans="1:5" s="904" customFormat="1" ht="15.75">
      <c r="A137" s="197"/>
      <c r="B137" s="443"/>
      <c r="C137" s="443"/>
      <c r="D137" s="80"/>
      <c r="E137" s="80"/>
    </row>
    <row r="138" spans="1:5" s="904" customFormat="1" ht="15.75">
      <c r="A138" s="197"/>
      <c r="B138" s="443"/>
      <c r="C138" s="443"/>
      <c r="D138" s="80"/>
      <c r="E138" s="80"/>
    </row>
    <row r="139" spans="1:5" s="904" customFormat="1" ht="15.75">
      <c r="A139" s="197"/>
      <c r="B139" s="443"/>
      <c r="C139" s="443"/>
      <c r="D139" s="80"/>
      <c r="E139" s="80"/>
    </row>
    <row r="140" spans="1:5" s="904" customFormat="1" ht="15.75">
      <c r="A140" s="197"/>
      <c r="B140" s="443"/>
      <c r="C140" s="443"/>
      <c r="D140" s="80"/>
      <c r="E140" s="80"/>
    </row>
    <row r="141" spans="1:5" s="904" customFormat="1" ht="15.75">
      <c r="A141" s="197"/>
      <c r="B141" s="443"/>
      <c r="C141" s="443"/>
      <c r="D141" s="80"/>
      <c r="E141" s="80"/>
    </row>
    <row r="142" spans="1:5" s="904" customFormat="1" ht="15.75">
      <c r="A142" s="197"/>
      <c r="B142" s="443"/>
      <c r="C142" s="443"/>
      <c r="D142" s="80"/>
      <c r="E142" s="80"/>
    </row>
    <row r="143" spans="1:5" s="904" customFormat="1" ht="15.75">
      <c r="A143" s="197"/>
      <c r="B143" s="443"/>
      <c r="C143" s="443"/>
      <c r="D143" s="80"/>
      <c r="E143" s="80"/>
    </row>
    <row r="144" spans="1:5" s="904" customFormat="1" ht="15.75">
      <c r="A144" s="197"/>
      <c r="B144" s="443"/>
      <c r="C144" s="443"/>
      <c r="D144" s="80"/>
      <c r="E144" s="80"/>
    </row>
    <row r="145" spans="1:5" s="904" customFormat="1" ht="15.75">
      <c r="A145" s="197"/>
      <c r="B145" s="443"/>
      <c r="C145" s="443"/>
      <c r="D145" s="80"/>
      <c r="E145" s="80"/>
    </row>
    <row r="146" spans="1:5" s="904" customFormat="1" ht="15.75">
      <c r="A146" s="197"/>
      <c r="B146" s="443"/>
      <c r="C146" s="443"/>
      <c r="D146" s="80"/>
      <c r="E146" s="80"/>
    </row>
    <row r="147" spans="1:5" s="904" customFormat="1" ht="15.75">
      <c r="A147" s="197"/>
      <c r="B147" s="443"/>
      <c r="C147" s="443"/>
      <c r="D147" s="80"/>
      <c r="E147" s="80"/>
    </row>
    <row r="148" spans="1:5" s="904" customFormat="1" ht="15.75">
      <c r="A148" s="197"/>
      <c r="B148" s="443"/>
      <c r="C148" s="443"/>
      <c r="D148" s="80"/>
      <c r="E148" s="80"/>
    </row>
    <row r="149" spans="1:5" s="904" customFormat="1" ht="15.75">
      <c r="A149" s="197"/>
      <c r="B149" s="443"/>
      <c r="C149" s="443"/>
      <c r="D149" s="80"/>
      <c r="E149" s="80"/>
    </row>
    <row r="150" spans="1:5" s="904" customFormat="1" ht="15.75">
      <c r="A150" s="197"/>
      <c r="B150" s="443"/>
      <c r="C150" s="443"/>
      <c r="D150" s="80"/>
      <c r="E150" s="80"/>
    </row>
    <row r="151" spans="1:5" s="904" customFormat="1" ht="15.75">
      <c r="A151" s="197"/>
      <c r="B151" s="443"/>
      <c r="C151" s="443"/>
      <c r="D151" s="80"/>
      <c r="E151" s="80"/>
    </row>
    <row r="152" spans="1:5" s="904" customFormat="1" ht="15.75">
      <c r="A152" s="197"/>
      <c r="B152" s="443"/>
      <c r="C152" s="443"/>
      <c r="D152" s="80"/>
      <c r="E152" s="80"/>
    </row>
    <row r="153" spans="1:5" s="904" customFormat="1" ht="15.75">
      <c r="A153" s="197"/>
      <c r="B153" s="443"/>
      <c r="C153" s="443"/>
      <c r="D153" s="80"/>
      <c r="E153" s="80"/>
    </row>
    <row r="154" spans="1:5" s="904" customFormat="1" ht="15.75">
      <c r="A154" s="197"/>
      <c r="B154" s="443"/>
      <c r="C154" s="443"/>
      <c r="D154" s="80"/>
      <c r="E154" s="80"/>
    </row>
    <row r="155" spans="1:5" s="904" customFormat="1" ht="15.75">
      <c r="A155" s="197"/>
      <c r="B155" s="443"/>
      <c r="C155" s="443"/>
      <c r="D155" s="80"/>
      <c r="E155" s="80"/>
    </row>
    <row r="156" spans="1:5" s="904" customFormat="1" ht="15.75">
      <c r="A156" s="197"/>
      <c r="B156" s="443"/>
      <c r="C156" s="443"/>
      <c r="D156" s="80"/>
      <c r="E156" s="80"/>
    </row>
    <row r="157" spans="1:5" s="904" customFormat="1" ht="15.75">
      <c r="A157" s="197"/>
      <c r="B157" s="443"/>
      <c r="C157" s="443"/>
      <c r="D157" s="80"/>
      <c r="E157" s="80"/>
    </row>
    <row r="158" spans="1:5" s="904" customFormat="1" ht="15.75">
      <c r="A158" s="197"/>
      <c r="B158" s="443"/>
      <c r="C158" s="443"/>
      <c r="D158" s="80"/>
      <c r="E158" s="80"/>
    </row>
    <row r="159" spans="1:5" s="904" customFormat="1" ht="15.75">
      <c r="A159" s="197"/>
      <c r="B159" s="443"/>
      <c r="C159" s="443"/>
      <c r="D159" s="80"/>
      <c r="E159" s="80"/>
    </row>
    <row r="160" spans="1:5" s="904" customFormat="1" ht="15.75">
      <c r="A160" s="197"/>
      <c r="B160" s="443"/>
      <c r="C160" s="443"/>
      <c r="D160" s="80"/>
      <c r="E160" s="80"/>
    </row>
    <row r="161" spans="1:5" s="904" customFormat="1" ht="15.75">
      <c r="A161" s="197"/>
      <c r="B161" s="443"/>
      <c r="C161" s="443"/>
      <c r="D161" s="80"/>
      <c r="E161" s="80"/>
    </row>
    <row r="162" spans="1:5" s="904" customFormat="1" ht="15.75">
      <c r="A162" s="197"/>
      <c r="B162" s="443"/>
      <c r="C162" s="443"/>
      <c r="D162" s="80"/>
      <c r="E162" s="80"/>
    </row>
    <row r="163" spans="1:5" s="904" customFormat="1" ht="15.75">
      <c r="A163" s="197"/>
      <c r="B163" s="443"/>
      <c r="C163" s="443"/>
      <c r="D163" s="80"/>
      <c r="E163" s="80"/>
    </row>
    <row r="164" spans="1:5" s="904" customFormat="1" ht="15.75">
      <c r="A164" s="197"/>
      <c r="B164" s="443"/>
      <c r="C164" s="443"/>
      <c r="D164" s="80"/>
      <c r="E164" s="80"/>
    </row>
    <row r="165" spans="1:5" s="904" customFormat="1" ht="15.75">
      <c r="A165" s="197"/>
      <c r="B165" s="443"/>
      <c r="C165" s="443"/>
      <c r="D165" s="80"/>
      <c r="E165" s="80"/>
    </row>
    <row r="166" spans="1:5" s="904" customFormat="1" ht="15.75">
      <c r="A166" s="197"/>
      <c r="B166" s="443"/>
      <c r="C166" s="443"/>
      <c r="D166" s="80"/>
      <c r="E166" s="80"/>
    </row>
    <row r="167" spans="1:5" s="904" customFormat="1" ht="15.75">
      <c r="A167" s="197"/>
      <c r="B167" s="443"/>
      <c r="C167" s="443"/>
      <c r="D167" s="80"/>
      <c r="E167" s="80"/>
    </row>
    <row r="168" spans="1:5" s="904" customFormat="1" ht="15.75">
      <c r="A168" s="197"/>
      <c r="B168" s="443"/>
      <c r="C168" s="443"/>
      <c r="D168" s="80"/>
      <c r="E168" s="80"/>
    </row>
    <row r="169" spans="1:5" s="904" customFormat="1" ht="15.75">
      <c r="A169" s="197"/>
      <c r="B169" s="443"/>
      <c r="C169" s="443"/>
      <c r="D169" s="80"/>
      <c r="E169" s="80"/>
    </row>
    <row r="170" spans="1:5" s="904" customFormat="1" ht="15.75">
      <c r="A170" s="197"/>
      <c r="B170" s="443"/>
      <c r="C170" s="443"/>
      <c r="D170" s="80"/>
      <c r="E170" s="80"/>
    </row>
    <row r="171" spans="1:5" s="904" customFormat="1" ht="15.75">
      <c r="A171" s="197"/>
      <c r="B171" s="443"/>
      <c r="C171" s="443"/>
      <c r="D171" s="80"/>
      <c r="E171" s="80"/>
    </row>
    <row r="172" spans="1:5" s="904" customFormat="1" ht="15.75">
      <c r="A172" s="197"/>
      <c r="B172" s="443"/>
      <c r="C172" s="443"/>
      <c r="D172" s="80"/>
      <c r="E172" s="80"/>
    </row>
    <row r="173" spans="1:5" s="904" customFormat="1" ht="15.75">
      <c r="A173" s="197"/>
      <c r="B173" s="443"/>
      <c r="C173" s="443"/>
      <c r="D173" s="80"/>
      <c r="E173" s="80"/>
    </row>
    <row r="174" spans="1:5" s="904" customFormat="1" ht="15.75">
      <c r="A174" s="197"/>
      <c r="B174" s="443"/>
      <c r="C174" s="443"/>
      <c r="D174" s="80"/>
      <c r="E174" s="80"/>
    </row>
    <row r="175" spans="1:5" s="904" customFormat="1" ht="15.75">
      <c r="A175" s="197"/>
      <c r="B175" s="443"/>
      <c r="C175" s="443"/>
      <c r="D175" s="80"/>
      <c r="E175" s="80"/>
    </row>
    <row r="176" spans="1:5" s="904" customFormat="1" ht="15.75">
      <c r="A176" s="197"/>
      <c r="B176" s="443"/>
      <c r="C176" s="443"/>
      <c r="D176" s="80"/>
      <c r="E176" s="80"/>
    </row>
    <row r="177" spans="1:5" s="904" customFormat="1" ht="15.75">
      <c r="A177" s="197"/>
      <c r="B177" s="443"/>
      <c r="C177" s="443"/>
      <c r="D177" s="80"/>
      <c r="E177" s="80"/>
    </row>
    <row r="178" spans="1:5" s="904" customFormat="1" ht="15.75">
      <c r="A178" s="197"/>
      <c r="B178" s="443"/>
      <c r="C178" s="443"/>
      <c r="D178" s="80"/>
      <c r="E178" s="80"/>
    </row>
    <row r="179" spans="1:5" s="904" customFormat="1" ht="15.75">
      <c r="A179" s="197"/>
      <c r="B179" s="443"/>
      <c r="C179" s="443"/>
      <c r="D179" s="80"/>
      <c r="E179" s="80"/>
    </row>
    <row r="180" spans="1:5" s="904" customFormat="1" ht="15.75">
      <c r="A180" s="197"/>
      <c r="B180" s="443"/>
      <c r="C180" s="443"/>
      <c r="D180" s="80"/>
      <c r="E180" s="80"/>
    </row>
    <row r="181" spans="1:5" s="904" customFormat="1" ht="15.75">
      <c r="A181" s="197"/>
      <c r="B181" s="443"/>
      <c r="C181" s="443"/>
      <c r="D181" s="80"/>
      <c r="E181" s="80"/>
    </row>
    <row r="182" spans="1:5" s="904" customFormat="1" ht="15.75">
      <c r="A182" s="197"/>
      <c r="B182" s="443"/>
      <c r="C182" s="443"/>
      <c r="D182" s="80"/>
      <c r="E182" s="80"/>
    </row>
    <row r="183" spans="1:5" s="904" customFormat="1" ht="15.75">
      <c r="A183" s="197"/>
      <c r="B183" s="443"/>
      <c r="C183" s="443"/>
      <c r="D183" s="80"/>
      <c r="E183" s="80"/>
    </row>
    <row r="184" spans="1:5" s="904" customFormat="1" ht="15.75">
      <c r="A184" s="197"/>
      <c r="B184" s="443"/>
      <c r="C184" s="443"/>
      <c r="D184" s="80"/>
      <c r="E184" s="80"/>
    </row>
    <row r="185" spans="1:5" s="904" customFormat="1" ht="15.75">
      <c r="A185" s="197"/>
      <c r="B185" s="443"/>
      <c r="C185" s="443"/>
      <c r="D185" s="80"/>
      <c r="E185" s="80"/>
    </row>
    <row r="186" spans="1:5" s="904" customFormat="1" ht="15.75">
      <c r="A186" s="197"/>
      <c r="B186" s="443"/>
      <c r="C186" s="443"/>
      <c r="D186" s="80"/>
      <c r="E186" s="80"/>
    </row>
    <row r="187" spans="1:5" s="904" customFormat="1" ht="15.75">
      <c r="A187" s="197"/>
      <c r="B187" s="443"/>
      <c r="C187" s="443"/>
      <c r="D187" s="80"/>
      <c r="E187" s="80"/>
    </row>
    <row r="188" spans="1:5" s="904" customFormat="1" ht="15.75">
      <c r="A188" s="197"/>
      <c r="B188" s="443"/>
      <c r="C188" s="443"/>
      <c r="D188" s="80"/>
      <c r="E188" s="80"/>
    </row>
    <row r="189" spans="1:5" s="904" customFormat="1" ht="15.75">
      <c r="A189" s="197"/>
      <c r="B189" s="443"/>
      <c r="C189" s="443"/>
      <c r="D189" s="80"/>
      <c r="E189" s="80"/>
    </row>
    <row r="190" spans="1:5" s="904" customFormat="1" ht="15.75">
      <c r="A190" s="197"/>
      <c r="B190" s="443"/>
      <c r="C190" s="443"/>
      <c r="D190" s="80"/>
      <c r="E190" s="80"/>
    </row>
    <row r="191" spans="1:5" s="904" customFormat="1" ht="15.75">
      <c r="A191" s="79"/>
      <c r="B191" s="443"/>
      <c r="C191" s="443"/>
      <c r="D191" s="80"/>
      <c r="E191" s="80"/>
    </row>
    <row r="192" spans="1:5" s="904" customFormat="1" ht="15.75">
      <c r="A192" s="79"/>
      <c r="B192" s="443"/>
      <c r="C192" s="443"/>
      <c r="D192" s="80"/>
      <c r="E192" s="80"/>
    </row>
    <row r="193" spans="1:6" s="904" customFormat="1" ht="15.75">
      <c r="A193" s="79"/>
      <c r="B193" s="443"/>
      <c r="C193" s="443"/>
      <c r="D193" s="80"/>
      <c r="E193" s="80"/>
    </row>
    <row r="194" spans="1:6" s="904" customFormat="1" ht="15.75">
      <c r="A194" s="79"/>
      <c r="B194" s="443"/>
      <c r="C194" s="443"/>
      <c r="D194" s="80"/>
      <c r="E194" s="80"/>
    </row>
    <row r="195" spans="1:6" s="904" customFormat="1" ht="15.75">
      <c r="A195" s="79"/>
      <c r="B195" s="443"/>
      <c r="C195" s="443"/>
      <c r="D195" s="80"/>
      <c r="E195" s="80"/>
    </row>
    <row r="196" spans="1:6" s="904" customFormat="1" ht="15.75">
      <c r="A196" s="79"/>
      <c r="B196" s="443"/>
      <c r="C196" s="443"/>
      <c r="D196" s="80"/>
      <c r="E196" s="80"/>
    </row>
    <row r="197" spans="1:6" s="904" customFormat="1" ht="15.75">
      <c r="A197" s="79"/>
      <c r="B197" s="443"/>
      <c r="C197" s="443"/>
      <c r="D197" s="80"/>
      <c r="E197" s="80"/>
    </row>
    <row r="198" spans="1:6" s="904" customFormat="1" ht="15.75">
      <c r="A198" s="79"/>
      <c r="B198" s="443"/>
      <c r="C198" s="443"/>
      <c r="D198" s="80"/>
      <c r="E198" s="80"/>
    </row>
    <row r="199" spans="1:6" s="904" customFormat="1" ht="15.75">
      <c r="A199" s="79"/>
      <c r="B199" s="443"/>
      <c r="C199" s="443"/>
      <c r="D199" s="80"/>
      <c r="E199" s="80"/>
    </row>
    <row r="200" spans="1:6" s="904" customFormat="1" ht="15.75">
      <c r="A200" s="79"/>
      <c r="B200" s="443"/>
      <c r="C200" s="443"/>
      <c r="D200" s="80"/>
      <c r="E200" s="80"/>
    </row>
    <row r="201" spans="1:6" s="904" customFormat="1" ht="15.75">
      <c r="A201" s="79"/>
      <c r="B201" s="443"/>
      <c r="C201" s="443"/>
      <c r="D201" s="80"/>
      <c r="E201" s="80"/>
      <c r="F201" s="85"/>
    </row>
    <row r="202" spans="1:6" s="904" customFormat="1" ht="15.75">
      <c r="A202" s="79"/>
      <c r="B202" s="443"/>
      <c r="C202" s="443"/>
      <c r="D202" s="80"/>
      <c r="E202" s="80"/>
      <c r="F202" s="85"/>
    </row>
    <row r="203" spans="1:6" s="904" customFormat="1" ht="15.75">
      <c r="A203" s="79"/>
      <c r="B203" s="443"/>
      <c r="C203" s="443"/>
      <c r="D203" s="80"/>
      <c r="E203" s="80"/>
      <c r="F203" s="85"/>
    </row>
    <row r="204" spans="1:6" s="904" customFormat="1" ht="15.75">
      <c r="A204" s="79"/>
      <c r="B204" s="443"/>
      <c r="C204" s="443"/>
      <c r="D204" s="80"/>
      <c r="E204" s="80"/>
      <c r="F204" s="85"/>
    </row>
    <row r="205" spans="1:6" s="904" customFormat="1" ht="15.75">
      <c r="A205" s="79"/>
      <c r="B205" s="443"/>
      <c r="C205" s="443"/>
      <c r="D205" s="80"/>
      <c r="E205" s="80"/>
      <c r="F205" s="85"/>
    </row>
    <row r="206" spans="1:6" s="904" customFormat="1" ht="15.75">
      <c r="A206" s="79"/>
      <c r="B206" s="443"/>
      <c r="C206" s="443"/>
      <c r="D206" s="80"/>
      <c r="E206" s="80"/>
      <c r="F206" s="85"/>
    </row>
    <row r="207" spans="1:6" s="904" customFormat="1" ht="15.75">
      <c r="A207" s="79"/>
      <c r="B207" s="443"/>
      <c r="C207" s="443"/>
      <c r="D207" s="80"/>
      <c r="E207" s="80"/>
      <c r="F207" s="85"/>
    </row>
    <row r="208" spans="1:6" s="904" customFormat="1" ht="15.75">
      <c r="A208" s="79"/>
      <c r="B208" s="443"/>
      <c r="C208" s="443"/>
      <c r="D208" s="80"/>
      <c r="E208" s="80"/>
      <c r="F208" s="85"/>
    </row>
    <row r="209" spans="1:6" s="904" customFormat="1" ht="15.75">
      <c r="A209" s="79"/>
      <c r="B209" s="443"/>
      <c r="C209" s="443"/>
      <c r="D209" s="80"/>
      <c r="E209" s="80"/>
      <c r="F209" s="85"/>
    </row>
    <row r="210" spans="1:6" s="904" customFormat="1" ht="15.75">
      <c r="A210" s="79"/>
      <c r="B210" s="443"/>
      <c r="C210" s="443"/>
      <c r="D210" s="80"/>
      <c r="E210" s="80"/>
      <c r="F210" s="85"/>
    </row>
    <row r="211" spans="1:6" s="904" customFormat="1" ht="15.75">
      <c r="A211" s="79"/>
      <c r="B211" s="443"/>
      <c r="C211" s="443"/>
      <c r="D211" s="80"/>
      <c r="E211" s="80"/>
      <c r="F211" s="85"/>
    </row>
    <row r="212" spans="1:6" s="904" customFormat="1" ht="15.75">
      <c r="A212" s="79"/>
      <c r="B212" s="443"/>
      <c r="C212" s="443"/>
      <c r="D212" s="80"/>
      <c r="E212" s="80"/>
      <c r="F212" s="85"/>
    </row>
    <row r="213" spans="1:6" s="904" customFormat="1" ht="15.75">
      <c r="A213" s="79"/>
      <c r="B213" s="443"/>
      <c r="C213" s="443"/>
      <c r="D213" s="80"/>
      <c r="E213" s="80"/>
      <c r="F213" s="85"/>
    </row>
    <row r="214" spans="1:6" s="904" customFormat="1" ht="15.75">
      <c r="A214" s="79"/>
      <c r="B214" s="443"/>
      <c r="C214" s="443"/>
      <c r="D214" s="80"/>
      <c r="E214" s="80"/>
      <c r="F214" s="85"/>
    </row>
    <row r="215" spans="1:6" s="904" customFormat="1" ht="15.75">
      <c r="A215" s="79"/>
      <c r="B215" s="443"/>
      <c r="C215" s="443"/>
      <c r="D215" s="80"/>
      <c r="E215" s="80"/>
      <c r="F215" s="85"/>
    </row>
    <row r="216" spans="1:6" s="904" customFormat="1" ht="15.75">
      <c r="A216" s="79"/>
      <c r="B216" s="443"/>
      <c r="C216" s="443"/>
      <c r="D216" s="80"/>
      <c r="E216" s="80"/>
      <c r="F216" s="85"/>
    </row>
    <row r="217" spans="1:6" s="904" customFormat="1" ht="15.75">
      <c r="A217" s="79"/>
      <c r="B217" s="443"/>
      <c r="C217" s="443"/>
      <c r="D217" s="80"/>
      <c r="E217" s="80"/>
      <c r="F217" s="85"/>
    </row>
    <row r="218" spans="1:6" s="904" customFormat="1" ht="15.75">
      <c r="A218" s="79"/>
      <c r="B218" s="443"/>
      <c r="C218" s="443"/>
      <c r="D218" s="80"/>
      <c r="E218" s="80"/>
      <c r="F218" s="85"/>
    </row>
    <row r="219" spans="1:6" s="904" customFormat="1" ht="15.75">
      <c r="A219" s="79"/>
      <c r="B219" s="443"/>
      <c r="C219" s="443"/>
      <c r="D219" s="80"/>
      <c r="E219" s="80"/>
      <c r="F219" s="85"/>
    </row>
    <row r="220" spans="1:6" s="904" customFormat="1" ht="15.75">
      <c r="A220" s="79"/>
      <c r="B220" s="443"/>
      <c r="C220" s="443"/>
      <c r="D220" s="80"/>
      <c r="E220" s="80"/>
      <c r="F220" s="85"/>
    </row>
    <row r="221" spans="1:6" s="904" customFormat="1" ht="15.75">
      <c r="A221" s="79"/>
      <c r="B221" s="443"/>
      <c r="C221" s="443"/>
      <c r="D221" s="80"/>
      <c r="E221" s="80"/>
      <c r="F221" s="85"/>
    </row>
    <row r="222" spans="1:6" s="904" customFormat="1" ht="15.75">
      <c r="A222" s="79"/>
      <c r="B222" s="443"/>
      <c r="C222" s="443"/>
      <c r="D222" s="80"/>
      <c r="E222" s="80"/>
      <c r="F222" s="85"/>
    </row>
    <row r="223" spans="1:6" s="904" customFormat="1" ht="15.75">
      <c r="A223" s="79"/>
      <c r="B223" s="443"/>
      <c r="C223" s="443"/>
      <c r="D223" s="80"/>
      <c r="E223" s="80"/>
      <c r="F223" s="85"/>
    </row>
    <row r="224" spans="1:6" s="904" customFormat="1" ht="15.75">
      <c r="A224" s="79"/>
      <c r="B224" s="443"/>
      <c r="C224" s="443"/>
      <c r="D224" s="80"/>
      <c r="E224" s="80"/>
      <c r="F224" s="85"/>
    </row>
    <row r="225" spans="1:6" s="904" customFormat="1" ht="15.75">
      <c r="A225" s="79"/>
      <c r="B225" s="443"/>
      <c r="C225" s="443"/>
      <c r="D225" s="80"/>
      <c r="E225" s="80"/>
      <c r="F225" s="85"/>
    </row>
    <row r="226" spans="1:6" s="904" customFormat="1" ht="15.75">
      <c r="A226" s="79"/>
      <c r="B226" s="443"/>
      <c r="C226" s="443"/>
      <c r="D226" s="80"/>
      <c r="E226" s="80"/>
      <c r="F226" s="85"/>
    </row>
    <row r="227" spans="1:6" s="904" customFormat="1" ht="15.75">
      <c r="A227" s="79"/>
      <c r="B227" s="443"/>
      <c r="C227" s="443"/>
      <c r="D227" s="80"/>
      <c r="E227" s="80"/>
      <c r="F227" s="85"/>
    </row>
    <row r="228" spans="1:6" s="904" customFormat="1" ht="15.75">
      <c r="A228" s="79"/>
      <c r="B228" s="443"/>
      <c r="C228" s="443"/>
      <c r="D228" s="80"/>
      <c r="E228" s="80"/>
      <c r="F228" s="85"/>
    </row>
    <row r="229" spans="1:6" s="904" customFormat="1" ht="15.75">
      <c r="A229" s="79"/>
      <c r="B229" s="443"/>
      <c r="C229" s="443"/>
      <c r="D229" s="80"/>
      <c r="E229" s="80"/>
      <c r="F229" s="85"/>
    </row>
    <row r="230" spans="1:6" s="904" customFormat="1" ht="15.75">
      <c r="A230" s="79"/>
      <c r="B230" s="443"/>
      <c r="C230" s="443"/>
      <c r="D230" s="80"/>
      <c r="E230" s="80"/>
      <c r="F230" s="85"/>
    </row>
    <row r="231" spans="1:6" s="904" customFormat="1" ht="15.75">
      <c r="A231" s="79"/>
      <c r="B231" s="443"/>
      <c r="C231" s="443"/>
      <c r="D231" s="80"/>
      <c r="E231" s="80"/>
      <c r="F231" s="85"/>
    </row>
    <row r="232" spans="1:6" s="904" customFormat="1" ht="15.75">
      <c r="A232" s="79"/>
      <c r="B232" s="443"/>
      <c r="C232" s="443"/>
      <c r="D232" s="80"/>
      <c r="E232" s="80"/>
      <c r="F232" s="85"/>
    </row>
    <row r="233" spans="1:6" s="904" customFormat="1" ht="15.75">
      <c r="A233" s="79"/>
      <c r="B233" s="443"/>
      <c r="C233" s="443"/>
      <c r="D233" s="80"/>
      <c r="E233" s="80"/>
      <c r="F233" s="85"/>
    </row>
    <row r="234" spans="1:6" s="904" customFormat="1" ht="15.75">
      <c r="A234" s="79"/>
      <c r="B234" s="443"/>
      <c r="C234" s="443"/>
      <c r="D234" s="80"/>
      <c r="E234" s="80"/>
      <c r="F234" s="85"/>
    </row>
    <row r="235" spans="1:6" s="904" customFormat="1" ht="15.75">
      <c r="A235" s="79"/>
      <c r="B235" s="443"/>
      <c r="C235" s="443"/>
      <c r="D235" s="80"/>
      <c r="E235" s="80"/>
      <c r="F235" s="85"/>
    </row>
    <row r="236" spans="1:6" s="904" customFormat="1" ht="15.75">
      <c r="A236" s="79"/>
      <c r="B236" s="443"/>
      <c r="C236" s="443"/>
      <c r="D236" s="80"/>
      <c r="E236" s="80"/>
      <c r="F236" s="85"/>
    </row>
    <row r="237" spans="1:6" s="904" customFormat="1" ht="15.75">
      <c r="A237" s="79"/>
      <c r="B237" s="443"/>
      <c r="C237" s="443"/>
      <c r="D237" s="80"/>
      <c r="E237" s="80"/>
      <c r="F237" s="85"/>
    </row>
    <row r="238" spans="1:6" s="904" customFormat="1" ht="15.75">
      <c r="A238" s="79"/>
      <c r="B238" s="443"/>
      <c r="C238" s="443"/>
      <c r="D238" s="80"/>
      <c r="E238" s="80"/>
      <c r="F238" s="85"/>
    </row>
    <row r="239" spans="1:6" s="904" customFormat="1" ht="15.75">
      <c r="A239" s="79"/>
      <c r="B239" s="443"/>
      <c r="C239" s="443"/>
      <c r="D239" s="80"/>
      <c r="E239" s="80"/>
      <c r="F239" s="85"/>
    </row>
    <row r="240" spans="1:6" s="904" customFormat="1" ht="15.75">
      <c r="A240" s="79"/>
      <c r="B240" s="443"/>
      <c r="C240" s="443"/>
      <c r="D240" s="80"/>
      <c r="E240" s="80"/>
      <c r="F240" s="85"/>
    </row>
    <row r="241" spans="1:6" s="904" customFormat="1" ht="15.75">
      <c r="A241" s="79"/>
      <c r="B241" s="443"/>
      <c r="C241" s="443"/>
      <c r="D241" s="80"/>
      <c r="E241" s="80"/>
      <c r="F241" s="85"/>
    </row>
    <row r="242" spans="1:6" s="904" customFormat="1" ht="15.75">
      <c r="A242" s="79"/>
      <c r="B242" s="443"/>
      <c r="C242" s="443"/>
      <c r="D242" s="80"/>
      <c r="E242" s="80"/>
      <c r="F242" s="85"/>
    </row>
    <row r="243" spans="1:6" s="904" customFormat="1" ht="15.75">
      <c r="A243" s="79"/>
      <c r="B243" s="443"/>
      <c r="C243" s="443"/>
      <c r="D243" s="80"/>
      <c r="E243" s="80"/>
      <c r="F243" s="85"/>
    </row>
    <row r="244" spans="1:6" s="904" customFormat="1" ht="15.75">
      <c r="A244" s="79"/>
      <c r="B244" s="443"/>
      <c r="C244" s="443"/>
      <c r="D244" s="80"/>
      <c r="E244" s="80"/>
      <c r="F244" s="85"/>
    </row>
    <row r="245" spans="1:6" s="904" customFormat="1" ht="15.75">
      <c r="A245" s="79"/>
      <c r="B245" s="443"/>
      <c r="C245" s="443"/>
      <c r="D245" s="80"/>
      <c r="E245" s="80"/>
      <c r="F245" s="85"/>
    </row>
    <row r="246" spans="1:6" s="904" customFormat="1" ht="15.75">
      <c r="A246" s="79"/>
      <c r="B246" s="443"/>
      <c r="C246" s="443"/>
      <c r="D246" s="80"/>
      <c r="E246" s="80"/>
      <c r="F246" s="85"/>
    </row>
    <row r="247" spans="1:6" s="904" customFormat="1" ht="15.75">
      <c r="A247" s="79"/>
      <c r="B247" s="443"/>
      <c r="C247" s="443"/>
      <c r="D247" s="80"/>
      <c r="E247" s="80"/>
      <c r="F247" s="85"/>
    </row>
    <row r="248" spans="1:6" s="904" customFormat="1" ht="15.75">
      <c r="A248" s="79"/>
      <c r="B248" s="443"/>
      <c r="C248" s="443"/>
      <c r="D248" s="80"/>
      <c r="E248" s="80"/>
      <c r="F248" s="85"/>
    </row>
    <row r="249" spans="1:6" s="904" customFormat="1" ht="15.75">
      <c r="A249" s="79"/>
      <c r="B249" s="443"/>
      <c r="C249" s="443"/>
      <c r="D249" s="80"/>
      <c r="E249" s="80"/>
      <c r="F249" s="85"/>
    </row>
    <row r="250" spans="1:6" s="904" customFormat="1" ht="15.75">
      <c r="A250" s="79"/>
      <c r="B250" s="443"/>
      <c r="C250" s="443"/>
      <c r="D250" s="80"/>
      <c r="E250" s="80"/>
      <c r="F250" s="85"/>
    </row>
    <row r="251" spans="1:6" s="904" customFormat="1" ht="15.75">
      <c r="A251" s="79"/>
      <c r="B251" s="443"/>
      <c r="C251" s="443"/>
      <c r="D251" s="80"/>
      <c r="E251" s="80"/>
      <c r="F251" s="85"/>
    </row>
    <row r="252" spans="1:6" s="904" customFormat="1" ht="15.75">
      <c r="A252" s="79"/>
      <c r="B252" s="443"/>
      <c r="C252" s="443"/>
      <c r="D252" s="80"/>
      <c r="E252" s="80"/>
      <c r="F252" s="85"/>
    </row>
    <row r="253" spans="1:6" s="904" customFormat="1" ht="15.75">
      <c r="A253" s="79"/>
      <c r="B253" s="443"/>
      <c r="C253" s="443"/>
      <c r="D253" s="80"/>
      <c r="E253" s="80"/>
      <c r="F253" s="85"/>
    </row>
    <row r="254" spans="1:6" s="904" customFormat="1" ht="15.75">
      <c r="A254" s="79"/>
      <c r="B254" s="443"/>
      <c r="C254" s="443"/>
      <c r="D254" s="80"/>
      <c r="E254" s="80"/>
      <c r="F254" s="85"/>
    </row>
    <row r="255" spans="1:6" s="904" customFormat="1" ht="15.75">
      <c r="A255" s="79"/>
      <c r="B255" s="443"/>
      <c r="C255" s="443"/>
      <c r="D255" s="80"/>
      <c r="E255" s="80"/>
      <c r="F255" s="85"/>
    </row>
    <row r="256" spans="1:6" s="904" customFormat="1" ht="15.75">
      <c r="A256" s="79"/>
      <c r="B256" s="443"/>
      <c r="C256" s="443"/>
      <c r="D256" s="80"/>
      <c r="E256" s="80"/>
      <c r="F256" s="85"/>
    </row>
    <row r="257" spans="1:6" s="904" customFormat="1" ht="15.75">
      <c r="A257" s="79"/>
      <c r="B257" s="443"/>
      <c r="C257" s="443"/>
      <c r="D257" s="80"/>
      <c r="E257" s="80"/>
      <c r="F257" s="85"/>
    </row>
    <row r="258" spans="1:6" s="904" customFormat="1" ht="15.75">
      <c r="A258" s="79"/>
      <c r="B258" s="443"/>
      <c r="C258" s="443"/>
      <c r="D258" s="80"/>
      <c r="E258" s="80"/>
      <c r="F258" s="85"/>
    </row>
    <row r="259" spans="1:6" s="904" customFormat="1" ht="15.75">
      <c r="A259" s="79"/>
      <c r="B259" s="443"/>
      <c r="C259" s="443"/>
      <c r="D259" s="80"/>
      <c r="E259" s="80"/>
      <c r="F259" s="85"/>
    </row>
    <row r="260" spans="1:6" s="904" customFormat="1" ht="15.75">
      <c r="A260" s="79"/>
      <c r="B260" s="443"/>
      <c r="C260" s="443"/>
      <c r="D260" s="80"/>
      <c r="E260" s="80"/>
      <c r="F260" s="85"/>
    </row>
    <row r="261" spans="1:6" s="904" customFormat="1" ht="15.75">
      <c r="A261" s="79"/>
      <c r="B261" s="443"/>
      <c r="C261" s="443"/>
      <c r="D261" s="80"/>
      <c r="E261" s="80"/>
      <c r="F261" s="85"/>
    </row>
    <row r="262" spans="1:6" s="904" customFormat="1" ht="15.75">
      <c r="A262" s="79"/>
      <c r="B262" s="443"/>
      <c r="C262" s="443"/>
      <c r="D262" s="80"/>
      <c r="E262" s="80"/>
      <c r="F262" s="85"/>
    </row>
    <row r="263" spans="1:6" s="904" customFormat="1" ht="15.75">
      <c r="A263" s="79"/>
      <c r="B263" s="80"/>
      <c r="C263" s="80"/>
      <c r="D263" s="80"/>
      <c r="E263" s="80"/>
      <c r="F263" s="85"/>
    </row>
    <row r="264" spans="1:6" s="904" customFormat="1" ht="15.75">
      <c r="A264" s="79"/>
      <c r="B264" s="80"/>
      <c r="C264" s="80"/>
      <c r="D264" s="80"/>
      <c r="E264" s="80"/>
      <c r="F264" s="85"/>
    </row>
    <row r="265" spans="1:6" s="904" customFormat="1" ht="15.75">
      <c r="A265" s="79"/>
      <c r="B265" s="80"/>
      <c r="C265" s="80"/>
      <c r="D265" s="80"/>
      <c r="E265" s="80"/>
      <c r="F265" s="85"/>
    </row>
    <row r="266" spans="1:6" s="904" customFormat="1" ht="15.75">
      <c r="A266" s="79"/>
      <c r="B266" s="80"/>
      <c r="C266" s="80"/>
      <c r="D266" s="80"/>
      <c r="E266" s="80"/>
      <c r="F266" s="85"/>
    </row>
    <row r="267" spans="1:6" s="904" customFormat="1" ht="15.75">
      <c r="A267" s="79"/>
      <c r="B267" s="80"/>
      <c r="C267" s="80"/>
      <c r="D267" s="80"/>
      <c r="E267" s="80"/>
      <c r="F267" s="85"/>
    </row>
    <row r="268" spans="1:6" s="904" customFormat="1" ht="15.75">
      <c r="A268" s="79"/>
      <c r="B268" s="80"/>
      <c r="C268" s="80"/>
      <c r="D268" s="80"/>
      <c r="E268" s="80"/>
      <c r="F268" s="85"/>
    </row>
    <row r="269" spans="1:6" s="904" customFormat="1" ht="15.75">
      <c r="A269" s="79"/>
      <c r="B269" s="80"/>
      <c r="C269" s="80"/>
      <c r="D269" s="80"/>
      <c r="E269" s="80"/>
      <c r="F269" s="85"/>
    </row>
    <row r="270" spans="1:6" s="904" customFormat="1" ht="15.75">
      <c r="A270" s="79"/>
      <c r="B270" s="80"/>
      <c r="C270" s="80"/>
      <c r="D270" s="80"/>
      <c r="E270" s="80"/>
      <c r="F270" s="85"/>
    </row>
    <row r="271" spans="1:6" s="904" customFormat="1" ht="15.75">
      <c r="A271" s="79"/>
      <c r="B271" s="80"/>
      <c r="C271" s="80"/>
      <c r="D271" s="80"/>
      <c r="E271" s="80"/>
      <c r="F271" s="85"/>
    </row>
    <row r="272" spans="1:6" s="904" customFormat="1" ht="15.75">
      <c r="A272" s="79"/>
      <c r="B272" s="80"/>
      <c r="C272" s="80"/>
      <c r="D272" s="80"/>
      <c r="E272" s="80"/>
      <c r="F272" s="85"/>
    </row>
    <row r="273" spans="1:6" s="904" customFormat="1" ht="15.75">
      <c r="A273" s="79"/>
      <c r="B273" s="80"/>
      <c r="C273" s="80"/>
      <c r="D273" s="80"/>
      <c r="E273" s="80"/>
      <c r="F273" s="85"/>
    </row>
    <row r="274" spans="1:6" s="904" customFormat="1" ht="15.75">
      <c r="A274" s="79"/>
      <c r="B274" s="80"/>
      <c r="C274" s="80"/>
      <c r="D274" s="80"/>
      <c r="E274" s="80"/>
      <c r="F274" s="85"/>
    </row>
    <row r="275" spans="1:6" s="904" customFormat="1" ht="15.75">
      <c r="A275" s="79"/>
      <c r="B275" s="80"/>
      <c r="C275" s="80"/>
      <c r="D275" s="80"/>
      <c r="E275" s="80"/>
      <c r="F275" s="85"/>
    </row>
    <row r="276" spans="1:6" s="904" customFormat="1" ht="15.75">
      <c r="A276" s="79"/>
      <c r="B276" s="80"/>
      <c r="C276" s="80"/>
      <c r="D276" s="80"/>
      <c r="E276" s="80"/>
      <c r="F276" s="85"/>
    </row>
    <row r="277" spans="1:6" s="904" customFormat="1" ht="15.75">
      <c r="A277" s="79"/>
      <c r="B277" s="80"/>
      <c r="C277" s="80"/>
      <c r="D277" s="80"/>
      <c r="E277" s="80"/>
      <c r="F277" s="85"/>
    </row>
    <row r="278" spans="1:6" s="904" customFormat="1" ht="15.75">
      <c r="A278" s="79"/>
      <c r="B278" s="80"/>
      <c r="C278" s="80"/>
      <c r="D278" s="80"/>
      <c r="E278" s="80"/>
      <c r="F278" s="85"/>
    </row>
    <row r="279" spans="1:6" s="904" customFormat="1" ht="15.75">
      <c r="A279" s="79"/>
      <c r="B279" s="80"/>
      <c r="C279" s="80"/>
      <c r="D279" s="80"/>
      <c r="E279" s="80"/>
      <c r="F279" s="85"/>
    </row>
    <row r="280" spans="1:6" s="904" customFormat="1" ht="15.75">
      <c r="A280" s="79"/>
      <c r="B280" s="80"/>
      <c r="C280" s="80"/>
      <c r="D280" s="80"/>
      <c r="E280" s="80"/>
      <c r="F280" s="85"/>
    </row>
    <row r="281" spans="1:6" s="904" customFormat="1" ht="15.75">
      <c r="A281" s="79"/>
      <c r="B281" s="80"/>
      <c r="C281" s="80"/>
      <c r="D281" s="80"/>
      <c r="E281" s="80"/>
      <c r="F281" s="85"/>
    </row>
    <row r="282" spans="1:6" s="904" customFormat="1" ht="15.75">
      <c r="A282" s="79"/>
      <c r="B282" s="80"/>
      <c r="C282" s="80"/>
      <c r="D282" s="80"/>
      <c r="E282" s="80"/>
      <c r="F282" s="85"/>
    </row>
    <row r="283" spans="1:6" s="904" customFormat="1" ht="15.75">
      <c r="A283" s="79"/>
      <c r="B283" s="80"/>
      <c r="C283" s="80"/>
      <c r="D283" s="80"/>
      <c r="E283" s="80"/>
      <c r="F283" s="85"/>
    </row>
    <row r="284" spans="1:6" s="904" customFormat="1" ht="15.75">
      <c r="A284" s="79"/>
      <c r="B284" s="80"/>
      <c r="C284" s="80"/>
      <c r="D284" s="80"/>
      <c r="E284" s="80"/>
      <c r="F284" s="85"/>
    </row>
    <row r="285" spans="1:6" s="904" customFormat="1" ht="15.75">
      <c r="A285" s="79"/>
      <c r="B285" s="80"/>
      <c r="C285" s="80"/>
      <c r="D285" s="80"/>
      <c r="E285" s="80"/>
      <c r="F285" s="85"/>
    </row>
    <row r="286" spans="1:6" s="904" customFormat="1" ht="15.75">
      <c r="A286" s="79"/>
      <c r="B286" s="80"/>
      <c r="C286" s="80"/>
      <c r="D286" s="80"/>
      <c r="E286" s="80"/>
      <c r="F286" s="85"/>
    </row>
    <row r="287" spans="1:6" s="904" customFormat="1" ht="15.75">
      <c r="A287" s="79"/>
      <c r="B287" s="80"/>
      <c r="C287" s="80"/>
      <c r="D287" s="80"/>
      <c r="E287" s="80"/>
      <c r="F287" s="85"/>
    </row>
    <row r="288" spans="1:6" s="904" customFormat="1" ht="15.75">
      <c r="A288" s="79"/>
      <c r="B288" s="80"/>
      <c r="C288" s="80"/>
      <c r="D288" s="80"/>
      <c r="E288" s="80"/>
      <c r="F288" s="85"/>
    </row>
    <row r="289" spans="1:6" s="904" customFormat="1" ht="15.75">
      <c r="A289" s="79"/>
      <c r="B289" s="80"/>
      <c r="C289" s="80"/>
      <c r="D289" s="80"/>
      <c r="E289" s="80"/>
      <c r="F289" s="85"/>
    </row>
    <row r="290" spans="1:6" s="904" customFormat="1" ht="15.75">
      <c r="A290" s="79"/>
      <c r="B290" s="80"/>
      <c r="C290" s="80"/>
      <c r="D290" s="80"/>
      <c r="E290" s="80"/>
      <c r="F290" s="85"/>
    </row>
    <row r="291" spans="1:6" s="904" customFormat="1" ht="15.75">
      <c r="A291" s="79"/>
      <c r="B291" s="80"/>
      <c r="C291" s="80"/>
      <c r="D291" s="80"/>
      <c r="E291" s="80"/>
      <c r="F291" s="85"/>
    </row>
    <row r="292" spans="1:6" s="904" customFormat="1" ht="15.75">
      <c r="A292" s="79"/>
      <c r="B292" s="80"/>
      <c r="C292" s="80"/>
      <c r="D292" s="80"/>
      <c r="E292" s="80"/>
      <c r="F292" s="85"/>
    </row>
    <row r="293" spans="1:6" s="904" customFormat="1" ht="15.75">
      <c r="A293" s="79"/>
      <c r="B293" s="80"/>
      <c r="C293" s="80"/>
      <c r="D293" s="80"/>
      <c r="E293" s="80"/>
      <c r="F293" s="85"/>
    </row>
    <row r="294" spans="1:6" s="904" customFormat="1" ht="15.75">
      <c r="A294" s="79"/>
      <c r="B294" s="80"/>
      <c r="C294" s="80"/>
      <c r="D294" s="80"/>
      <c r="E294" s="80"/>
      <c r="F294" s="85"/>
    </row>
    <row r="295" spans="1:6" s="904" customFormat="1" ht="15.75">
      <c r="A295" s="79"/>
      <c r="B295" s="80"/>
      <c r="C295" s="80"/>
      <c r="D295" s="80"/>
      <c r="E295" s="80"/>
      <c r="F295" s="85"/>
    </row>
    <row r="296" spans="1:6" s="904" customFormat="1" ht="15.75">
      <c r="A296" s="79"/>
      <c r="B296" s="80"/>
      <c r="C296" s="80"/>
      <c r="D296" s="80"/>
      <c r="E296" s="80"/>
      <c r="F296" s="85"/>
    </row>
    <row r="297" spans="1:6" s="904" customFormat="1" ht="15.75">
      <c r="A297" s="79"/>
      <c r="B297" s="80"/>
      <c r="C297" s="80"/>
      <c r="D297" s="80"/>
      <c r="E297" s="80"/>
      <c r="F297" s="85"/>
    </row>
    <row r="298" spans="1:6" s="904" customFormat="1" ht="15.75">
      <c r="A298" s="79"/>
      <c r="B298" s="80"/>
      <c r="C298" s="80"/>
      <c r="D298" s="80"/>
      <c r="E298" s="80"/>
      <c r="F298" s="85"/>
    </row>
    <row r="299" spans="1:6" s="904" customFormat="1" ht="15.75">
      <c r="A299" s="79"/>
      <c r="B299" s="80"/>
      <c r="C299" s="80"/>
      <c r="D299" s="80"/>
      <c r="E299" s="80"/>
      <c r="F299" s="85"/>
    </row>
    <row r="300" spans="1:6" s="904" customFormat="1" ht="15.75">
      <c r="A300" s="79"/>
      <c r="B300" s="80"/>
      <c r="C300" s="80"/>
      <c r="D300" s="80"/>
      <c r="E300" s="80"/>
      <c r="F300" s="85"/>
    </row>
    <row r="301" spans="1:6" s="904" customFormat="1" ht="15.75">
      <c r="A301" s="79"/>
      <c r="B301" s="80"/>
      <c r="C301" s="80"/>
      <c r="D301" s="80"/>
      <c r="E301" s="80"/>
      <c r="F301" s="85"/>
    </row>
    <row r="302" spans="1:6" s="904" customFormat="1" ht="15.75">
      <c r="A302" s="79"/>
      <c r="B302" s="80"/>
      <c r="C302" s="80"/>
      <c r="D302" s="80"/>
      <c r="E302" s="80"/>
      <c r="F302" s="85"/>
    </row>
    <row r="303" spans="1:6" s="904" customFormat="1" ht="15.75">
      <c r="A303" s="79"/>
      <c r="B303" s="80"/>
      <c r="C303" s="80"/>
      <c r="D303" s="80"/>
      <c r="E303" s="80"/>
      <c r="F303" s="85"/>
    </row>
    <row r="304" spans="1:6" s="904" customFormat="1" ht="15.75">
      <c r="A304" s="79"/>
      <c r="B304" s="80"/>
      <c r="C304" s="80"/>
      <c r="D304" s="80"/>
      <c r="E304" s="80"/>
      <c r="F304" s="85"/>
    </row>
    <row r="305" spans="1:6" s="904" customFormat="1" ht="15.75">
      <c r="A305" s="79"/>
      <c r="B305" s="80"/>
      <c r="C305" s="80"/>
      <c r="D305" s="80"/>
      <c r="E305" s="80"/>
      <c r="F305" s="85"/>
    </row>
    <row r="306" spans="1:6" s="904" customFormat="1" ht="15.75">
      <c r="A306" s="79"/>
      <c r="B306" s="80"/>
      <c r="C306" s="80"/>
      <c r="D306" s="80"/>
      <c r="E306" s="80"/>
      <c r="F306" s="85"/>
    </row>
    <row r="307" spans="1:6" s="904" customFormat="1" ht="15.75">
      <c r="A307" s="79"/>
      <c r="B307" s="80"/>
      <c r="C307" s="80"/>
      <c r="D307" s="80"/>
      <c r="E307" s="80"/>
      <c r="F307" s="85"/>
    </row>
    <row r="308" spans="1:6" s="904" customFormat="1" ht="15.75">
      <c r="A308" s="79"/>
      <c r="B308" s="80"/>
      <c r="C308" s="80"/>
      <c r="D308" s="80"/>
      <c r="E308" s="80"/>
      <c r="F308" s="85"/>
    </row>
    <row r="309" spans="1:6" s="904" customFormat="1" ht="15.75">
      <c r="A309" s="79"/>
      <c r="B309" s="80"/>
      <c r="C309" s="80"/>
      <c r="D309" s="80"/>
      <c r="E309" s="80"/>
      <c r="F309" s="85"/>
    </row>
    <row r="310" spans="1:6" s="904" customFormat="1" ht="15.75">
      <c r="A310" s="79"/>
      <c r="B310" s="80"/>
      <c r="C310" s="80"/>
      <c r="D310" s="80"/>
      <c r="E310" s="80"/>
      <c r="F310" s="85"/>
    </row>
    <row r="311" spans="1:6" s="904" customFormat="1" ht="15.75">
      <c r="A311" s="79"/>
      <c r="B311" s="80"/>
      <c r="C311" s="80"/>
      <c r="D311" s="80"/>
      <c r="E311" s="80"/>
      <c r="F311" s="85"/>
    </row>
    <row r="312" spans="1:6" s="904" customFormat="1" ht="15.75">
      <c r="A312" s="79"/>
      <c r="B312" s="80"/>
      <c r="C312" s="80"/>
      <c r="D312" s="80"/>
      <c r="E312" s="80"/>
      <c r="F312" s="85"/>
    </row>
    <row r="313" spans="1:6" s="904" customFormat="1" ht="15.75">
      <c r="A313" s="79"/>
      <c r="B313" s="80"/>
      <c r="C313" s="80"/>
      <c r="D313" s="80"/>
      <c r="E313" s="80"/>
      <c r="F313" s="85"/>
    </row>
    <row r="314" spans="1:6" s="904" customFormat="1" ht="15.75">
      <c r="A314" s="79"/>
      <c r="B314" s="80"/>
      <c r="C314" s="80"/>
      <c r="D314" s="80"/>
      <c r="E314" s="80"/>
      <c r="F314" s="85"/>
    </row>
    <row r="315" spans="1:6" s="904" customFormat="1" ht="15.75">
      <c r="A315" s="79"/>
      <c r="B315" s="80"/>
      <c r="C315" s="80"/>
      <c r="D315" s="80"/>
      <c r="E315" s="80"/>
      <c r="F315" s="85"/>
    </row>
    <row r="316" spans="1:6" s="904" customFormat="1" ht="15.75">
      <c r="A316" s="79"/>
      <c r="B316" s="80"/>
      <c r="C316" s="80"/>
      <c r="D316" s="80"/>
      <c r="E316" s="80"/>
      <c r="F316" s="85"/>
    </row>
    <row r="317" spans="1:6" s="904" customFormat="1" ht="15.75">
      <c r="A317" s="79"/>
      <c r="B317" s="80"/>
      <c r="C317" s="80"/>
      <c r="D317" s="80"/>
      <c r="E317" s="80"/>
      <c r="F317" s="85"/>
    </row>
    <row r="318" spans="1:6" s="904" customFormat="1" ht="15.75">
      <c r="A318" s="79"/>
      <c r="B318" s="80"/>
      <c r="C318" s="80"/>
      <c r="D318" s="80"/>
      <c r="E318" s="80"/>
      <c r="F318" s="85"/>
    </row>
    <row r="319" spans="1:6" s="904" customFormat="1" ht="15.75">
      <c r="A319" s="79"/>
      <c r="B319" s="80"/>
      <c r="C319" s="80"/>
      <c r="D319" s="80"/>
      <c r="E319" s="80"/>
      <c r="F319" s="85"/>
    </row>
    <row r="320" spans="1:6" s="904" customFormat="1" ht="15.75">
      <c r="A320" s="79"/>
      <c r="B320" s="80"/>
      <c r="C320" s="80"/>
      <c r="D320" s="80"/>
      <c r="E320" s="80"/>
      <c r="F320" s="85"/>
    </row>
    <row r="321" spans="1:6" s="904" customFormat="1" ht="15.75">
      <c r="A321" s="79"/>
      <c r="B321" s="80"/>
      <c r="C321" s="80"/>
      <c r="D321" s="80"/>
      <c r="E321" s="80"/>
      <c r="F321" s="85"/>
    </row>
    <row r="322" spans="1:6" s="904" customFormat="1" ht="15.75">
      <c r="A322" s="79"/>
      <c r="B322" s="80"/>
      <c r="C322" s="80"/>
      <c r="D322" s="80"/>
      <c r="E322" s="80"/>
      <c r="F322" s="85"/>
    </row>
    <row r="323" spans="1:6" s="904" customFormat="1" ht="15.75">
      <c r="A323" s="79"/>
      <c r="B323" s="80"/>
      <c r="C323" s="80"/>
      <c r="D323" s="80"/>
      <c r="E323" s="80"/>
      <c r="F323" s="85"/>
    </row>
    <row r="324" spans="1:6" s="904" customFormat="1" ht="15.75">
      <c r="A324" s="79"/>
      <c r="B324" s="80"/>
      <c r="C324" s="80"/>
      <c r="D324" s="80"/>
      <c r="E324" s="80"/>
      <c r="F324" s="85"/>
    </row>
    <row r="325" spans="1:6" s="904" customFormat="1" ht="15.75">
      <c r="A325" s="79"/>
      <c r="B325" s="80"/>
      <c r="C325" s="80"/>
      <c r="D325" s="80"/>
      <c r="E325" s="80"/>
      <c r="F325" s="85"/>
    </row>
    <row r="326" spans="1:6" s="904" customFormat="1" ht="15.75">
      <c r="A326" s="79"/>
      <c r="B326" s="80"/>
      <c r="C326" s="80"/>
      <c r="D326" s="80"/>
      <c r="E326" s="80"/>
      <c r="F326" s="85"/>
    </row>
    <row r="327" spans="1:6" s="904" customFormat="1" ht="15.75">
      <c r="A327" s="79"/>
      <c r="B327" s="80"/>
      <c r="C327" s="80"/>
      <c r="D327" s="80"/>
      <c r="E327" s="80"/>
      <c r="F327" s="85"/>
    </row>
    <row r="328" spans="1:6" s="904" customFormat="1" ht="15.75">
      <c r="A328" s="79"/>
      <c r="B328" s="80"/>
      <c r="C328" s="80"/>
      <c r="D328" s="80"/>
      <c r="E328" s="80"/>
      <c r="F328" s="85"/>
    </row>
    <row r="329" spans="1:6" s="904" customFormat="1" ht="15.75">
      <c r="A329" s="79"/>
      <c r="B329" s="80"/>
      <c r="C329" s="80"/>
      <c r="D329" s="80"/>
      <c r="E329" s="80"/>
      <c r="F329" s="85"/>
    </row>
    <row r="330" spans="1:6" s="904" customFormat="1" ht="15.75">
      <c r="A330" s="79"/>
      <c r="B330" s="80"/>
      <c r="C330" s="80"/>
      <c r="D330" s="80"/>
      <c r="E330" s="80"/>
      <c r="F330" s="85"/>
    </row>
    <row r="331" spans="1:6" s="904" customFormat="1" ht="15.75">
      <c r="A331" s="79"/>
      <c r="B331" s="80"/>
      <c r="C331" s="80"/>
      <c r="D331" s="80"/>
      <c r="E331" s="80"/>
      <c r="F331" s="85"/>
    </row>
    <row r="332" spans="1:6" s="904" customFormat="1" ht="15.75">
      <c r="A332" s="79"/>
      <c r="B332" s="80"/>
      <c r="C332" s="80"/>
      <c r="D332" s="80"/>
      <c r="E332" s="80"/>
      <c r="F332" s="85"/>
    </row>
    <row r="333" spans="1:6" s="904" customFormat="1" ht="15.75">
      <c r="A333" s="79"/>
      <c r="B333" s="80"/>
      <c r="C333" s="80"/>
      <c r="D333" s="80"/>
      <c r="E333" s="80"/>
      <c r="F333" s="85"/>
    </row>
    <row r="334" spans="1:6" s="904" customFormat="1" ht="15.75">
      <c r="A334" s="79"/>
      <c r="B334" s="80"/>
      <c r="C334" s="80"/>
      <c r="D334" s="80"/>
      <c r="E334" s="80"/>
      <c r="F334" s="85"/>
    </row>
    <row r="335" spans="1:6" s="904" customFormat="1" ht="15.75">
      <c r="A335" s="79"/>
      <c r="B335" s="80"/>
      <c r="C335" s="80"/>
      <c r="D335" s="80"/>
      <c r="E335" s="80"/>
      <c r="F335" s="85"/>
    </row>
    <row r="336" spans="1:6" s="904" customFormat="1" ht="15.75">
      <c r="A336" s="79"/>
      <c r="B336" s="80"/>
      <c r="C336" s="80"/>
      <c r="D336" s="80"/>
      <c r="E336" s="80"/>
      <c r="F336" s="85"/>
    </row>
    <row r="337" spans="1:6" s="904" customFormat="1" ht="15.75">
      <c r="A337" s="79"/>
      <c r="B337" s="80"/>
      <c r="C337" s="80"/>
      <c r="D337" s="80"/>
      <c r="E337" s="80"/>
      <c r="F337" s="85"/>
    </row>
    <row r="338" spans="1:6" s="904" customFormat="1" ht="15.75">
      <c r="A338" s="79"/>
      <c r="B338" s="80"/>
      <c r="C338" s="80"/>
      <c r="D338" s="80"/>
      <c r="E338" s="80"/>
      <c r="F338" s="85"/>
    </row>
    <row r="339" spans="1:6" s="904" customFormat="1" ht="15.75">
      <c r="A339" s="79"/>
      <c r="B339" s="80"/>
      <c r="C339" s="80"/>
      <c r="D339" s="80"/>
      <c r="E339" s="80"/>
      <c r="F339" s="85"/>
    </row>
    <row r="340" spans="1:6" s="904" customFormat="1" ht="15.75">
      <c r="A340" s="79"/>
      <c r="B340" s="80"/>
      <c r="C340" s="80"/>
      <c r="D340" s="80"/>
      <c r="E340" s="80"/>
      <c r="F340" s="85"/>
    </row>
    <row r="341" spans="1:6" s="904" customFormat="1" ht="15.75">
      <c r="A341" s="79"/>
      <c r="B341" s="80"/>
      <c r="C341" s="80"/>
      <c r="D341" s="80"/>
      <c r="E341" s="80"/>
      <c r="F341" s="85"/>
    </row>
    <row r="342" spans="1:6" s="904" customFormat="1" ht="15.75">
      <c r="A342" s="79"/>
      <c r="B342" s="80"/>
      <c r="C342" s="80"/>
      <c r="D342" s="80"/>
      <c r="E342" s="80"/>
      <c r="F342" s="85"/>
    </row>
    <row r="343" spans="1:6" s="904" customFormat="1" ht="15.75">
      <c r="A343" s="79"/>
      <c r="B343" s="80"/>
      <c r="C343" s="80"/>
      <c r="D343" s="80"/>
      <c r="E343" s="80"/>
      <c r="F343" s="85"/>
    </row>
    <row r="344" spans="1:6" s="904" customFormat="1" ht="15.75">
      <c r="A344" s="79"/>
      <c r="B344" s="80"/>
      <c r="C344" s="80"/>
      <c r="D344" s="80"/>
      <c r="E344" s="80"/>
      <c r="F344" s="85"/>
    </row>
    <row r="345" spans="1:6" s="904" customFormat="1" ht="15.75">
      <c r="A345" s="79"/>
      <c r="B345" s="80"/>
      <c r="C345" s="80"/>
      <c r="D345" s="80"/>
      <c r="E345" s="80"/>
      <c r="F345" s="85"/>
    </row>
    <row r="346" spans="1:6" s="904" customFormat="1" ht="15.75">
      <c r="A346" s="79"/>
      <c r="B346" s="80"/>
      <c r="C346" s="80"/>
      <c r="D346" s="80"/>
      <c r="E346" s="80"/>
      <c r="F346" s="85"/>
    </row>
    <row r="347" spans="1:6" s="904" customFormat="1" ht="15.75">
      <c r="A347" s="79"/>
      <c r="B347" s="80"/>
      <c r="C347" s="80"/>
      <c r="D347" s="80"/>
      <c r="E347" s="80"/>
      <c r="F347" s="85"/>
    </row>
    <row r="348" spans="1:6" s="904" customFormat="1" ht="15.75">
      <c r="A348" s="79"/>
      <c r="B348" s="80"/>
      <c r="C348" s="80"/>
      <c r="D348" s="80"/>
      <c r="E348" s="80"/>
      <c r="F348" s="85"/>
    </row>
    <row r="349" spans="1:6" s="904" customFormat="1" ht="15.75">
      <c r="A349" s="79"/>
      <c r="B349" s="80"/>
      <c r="C349" s="80"/>
      <c r="D349" s="80"/>
      <c r="E349" s="80"/>
      <c r="F349" s="85"/>
    </row>
    <row r="350" spans="1:6" s="904" customFormat="1" ht="15.75">
      <c r="A350" s="79"/>
      <c r="B350" s="80"/>
      <c r="C350" s="80"/>
      <c r="D350" s="80"/>
      <c r="E350" s="80"/>
      <c r="F350" s="85"/>
    </row>
    <row r="351" spans="1:6" s="904" customFormat="1" ht="15.75">
      <c r="A351" s="79"/>
      <c r="B351" s="80"/>
      <c r="C351" s="80"/>
      <c r="D351" s="80"/>
      <c r="E351" s="80"/>
      <c r="F351" s="85"/>
    </row>
    <row r="352" spans="1:6" s="904" customFormat="1" ht="15.75">
      <c r="A352" s="79"/>
      <c r="B352" s="80"/>
      <c r="C352" s="80"/>
      <c r="D352" s="80"/>
      <c r="E352" s="80"/>
      <c r="F352" s="85"/>
    </row>
    <row r="353" spans="1:6" s="904" customFormat="1" ht="15.75">
      <c r="A353" s="79"/>
      <c r="B353" s="80"/>
      <c r="C353" s="80"/>
      <c r="D353" s="80"/>
      <c r="E353" s="80"/>
      <c r="F353" s="85"/>
    </row>
    <row r="354" spans="1:6" s="904" customFormat="1" ht="15.75">
      <c r="A354" s="79"/>
      <c r="B354" s="80"/>
      <c r="C354" s="80"/>
      <c r="D354" s="80"/>
      <c r="E354" s="80"/>
      <c r="F354" s="85"/>
    </row>
    <row r="355" spans="1:6" s="904" customFormat="1" ht="15.75">
      <c r="A355" s="79"/>
      <c r="B355" s="80"/>
      <c r="C355" s="80"/>
      <c r="D355" s="80"/>
      <c r="E355" s="80"/>
      <c r="F355" s="85"/>
    </row>
    <row r="356" spans="1:6" s="904" customFormat="1" ht="15.75">
      <c r="A356" s="79"/>
      <c r="B356" s="80"/>
      <c r="C356" s="80"/>
      <c r="D356" s="80"/>
      <c r="E356" s="80"/>
      <c r="F356" s="85"/>
    </row>
    <row r="357" spans="1:6" s="904" customFormat="1" ht="15.75">
      <c r="A357" s="79"/>
      <c r="B357" s="80"/>
      <c r="C357" s="80"/>
      <c r="D357" s="80"/>
      <c r="E357" s="80"/>
      <c r="F357" s="85"/>
    </row>
    <row r="358" spans="1:6" s="904" customFormat="1" ht="15.75">
      <c r="A358" s="79"/>
      <c r="B358" s="80"/>
      <c r="C358" s="80"/>
      <c r="D358" s="80"/>
      <c r="E358" s="80"/>
      <c r="F358" s="85"/>
    </row>
    <row r="359" spans="1:6" s="904" customFormat="1" ht="15.75">
      <c r="A359" s="79"/>
      <c r="B359" s="80"/>
      <c r="C359" s="80"/>
      <c r="D359" s="80"/>
      <c r="E359" s="80"/>
      <c r="F359" s="85"/>
    </row>
    <row r="360" spans="1:6" s="904" customFormat="1" ht="15.75">
      <c r="A360" s="79"/>
      <c r="B360" s="80"/>
      <c r="C360" s="80"/>
      <c r="D360" s="80"/>
      <c r="E360" s="80"/>
      <c r="F360" s="85"/>
    </row>
    <row r="361" spans="1:6" s="904" customFormat="1" ht="15.75">
      <c r="A361" s="79"/>
      <c r="B361" s="80"/>
      <c r="C361" s="80"/>
      <c r="D361" s="80"/>
      <c r="E361" s="80"/>
      <c r="F361" s="85"/>
    </row>
    <row r="362" spans="1:6" s="904" customFormat="1" ht="15.75">
      <c r="A362" s="79"/>
      <c r="B362" s="80"/>
      <c r="C362" s="80"/>
      <c r="D362" s="80"/>
      <c r="E362" s="80"/>
      <c r="F362" s="85"/>
    </row>
    <row r="363" spans="1:6" s="904" customFormat="1" ht="15.75">
      <c r="A363" s="79"/>
      <c r="B363" s="80"/>
      <c r="C363" s="80"/>
      <c r="D363" s="80"/>
      <c r="E363" s="80"/>
      <c r="F363" s="85"/>
    </row>
    <row r="364" spans="1:6" s="904" customFormat="1" ht="15.75">
      <c r="A364" s="79"/>
      <c r="B364" s="80"/>
      <c r="C364" s="80"/>
      <c r="D364" s="80"/>
      <c r="E364" s="80"/>
      <c r="F364" s="85"/>
    </row>
    <row r="365" spans="1:6" s="904" customFormat="1" ht="15.75">
      <c r="A365" s="79"/>
      <c r="B365" s="80"/>
      <c r="C365" s="80"/>
      <c r="D365" s="80"/>
      <c r="E365" s="80"/>
      <c r="F365" s="85"/>
    </row>
    <row r="366" spans="1:6" s="904" customFormat="1" ht="15.75">
      <c r="A366" s="79"/>
      <c r="B366" s="80"/>
      <c r="C366" s="80"/>
      <c r="D366" s="80"/>
      <c r="E366" s="80"/>
      <c r="F366" s="85"/>
    </row>
    <row r="367" spans="1:6" s="904" customFormat="1" ht="15.75">
      <c r="A367" s="79"/>
      <c r="B367" s="80"/>
      <c r="C367" s="80"/>
      <c r="D367" s="80"/>
      <c r="E367" s="80"/>
      <c r="F367" s="85"/>
    </row>
    <row r="368" spans="1:6" s="904" customFormat="1" ht="15.75">
      <c r="A368" s="79"/>
      <c r="B368" s="80"/>
      <c r="C368" s="80"/>
      <c r="D368" s="80"/>
      <c r="E368" s="80"/>
      <c r="F368" s="85"/>
    </row>
    <row r="369" spans="1:6" s="904" customFormat="1" ht="15.75">
      <c r="A369" s="79"/>
      <c r="B369" s="80"/>
      <c r="C369" s="80"/>
      <c r="D369" s="80"/>
      <c r="E369" s="80"/>
      <c r="F369" s="85"/>
    </row>
    <row r="370" spans="1:6" s="904" customFormat="1" ht="15.75">
      <c r="A370" s="79"/>
      <c r="B370" s="80"/>
      <c r="C370" s="80"/>
      <c r="D370" s="80"/>
      <c r="E370" s="80"/>
      <c r="F370" s="85"/>
    </row>
    <row r="371" spans="1:6" s="904" customFormat="1" ht="15.75">
      <c r="A371" s="79"/>
      <c r="B371" s="80"/>
      <c r="C371" s="80"/>
      <c r="D371" s="80"/>
      <c r="E371" s="80"/>
      <c r="F371" s="85"/>
    </row>
    <row r="372" spans="1:6" s="904" customFormat="1" ht="15.75">
      <c r="A372" s="79"/>
      <c r="B372" s="80"/>
      <c r="C372" s="80"/>
      <c r="D372" s="80"/>
      <c r="E372" s="80"/>
      <c r="F372" s="85"/>
    </row>
    <row r="373" spans="1:6" s="904" customFormat="1" ht="15.75">
      <c r="A373" s="79"/>
      <c r="B373" s="80"/>
      <c r="C373" s="80"/>
      <c r="D373" s="80"/>
      <c r="E373" s="80"/>
      <c r="F373" s="85"/>
    </row>
    <row r="374" spans="1:6" s="904" customFormat="1" ht="15.75">
      <c r="A374" s="79"/>
      <c r="B374" s="80"/>
      <c r="C374" s="80"/>
      <c r="D374" s="80"/>
      <c r="E374" s="80"/>
      <c r="F374" s="85"/>
    </row>
    <row r="375" spans="1:6" s="904" customFormat="1" ht="15.75">
      <c r="A375" s="79"/>
      <c r="B375" s="80"/>
      <c r="C375" s="80"/>
      <c r="D375" s="80"/>
      <c r="E375" s="80"/>
      <c r="F375" s="85"/>
    </row>
    <row r="376" spans="1:6" s="904" customFormat="1" ht="15.75">
      <c r="A376" s="79"/>
      <c r="B376" s="80"/>
      <c r="C376" s="80"/>
      <c r="D376" s="80"/>
      <c r="E376" s="80"/>
      <c r="F376" s="85"/>
    </row>
    <row r="377" spans="1:6" s="904" customFormat="1" ht="15.75">
      <c r="A377" s="79"/>
      <c r="B377" s="80"/>
      <c r="C377" s="80"/>
      <c r="D377" s="80"/>
      <c r="E377" s="80"/>
      <c r="F377" s="85"/>
    </row>
    <row r="378" spans="1:6" s="904" customFormat="1" ht="15.75">
      <c r="A378" s="79"/>
      <c r="B378" s="80"/>
      <c r="C378" s="80"/>
      <c r="D378" s="80"/>
      <c r="E378" s="80"/>
      <c r="F378" s="85"/>
    </row>
    <row r="379" spans="1:6" s="904" customFormat="1" ht="15.75">
      <c r="A379" s="79"/>
      <c r="B379" s="80"/>
      <c r="C379" s="80"/>
      <c r="D379" s="80"/>
      <c r="E379" s="80"/>
      <c r="F379" s="85"/>
    </row>
    <row r="380" spans="1:6" s="904" customFormat="1" ht="15.75">
      <c r="A380" s="79"/>
      <c r="B380" s="80"/>
      <c r="C380" s="80"/>
      <c r="D380" s="80"/>
      <c r="E380" s="80"/>
      <c r="F380" s="85"/>
    </row>
    <row r="381" spans="1:6" s="904" customFormat="1" ht="15.75">
      <c r="A381" s="79"/>
      <c r="B381" s="80"/>
      <c r="C381" s="80"/>
      <c r="D381" s="80"/>
      <c r="E381" s="80"/>
      <c r="F381" s="85"/>
    </row>
    <row r="382" spans="1:6" s="904" customFormat="1" ht="15.75">
      <c r="A382" s="79"/>
      <c r="B382" s="80"/>
      <c r="C382" s="80"/>
      <c r="D382" s="80"/>
      <c r="E382" s="80"/>
      <c r="F382" s="85"/>
    </row>
    <row r="383" spans="1:6" s="904" customFormat="1" ht="15.75">
      <c r="A383" s="79"/>
      <c r="B383" s="80"/>
      <c r="C383" s="80"/>
      <c r="D383" s="80"/>
      <c r="E383" s="80"/>
      <c r="F383" s="85"/>
    </row>
    <row r="384" spans="1:6" s="904" customFormat="1" ht="15.75">
      <c r="A384" s="79"/>
      <c r="B384" s="80"/>
      <c r="C384" s="80"/>
      <c r="D384" s="80"/>
      <c r="E384" s="80"/>
      <c r="F384" s="85"/>
    </row>
    <row r="385" spans="1:6" s="904" customFormat="1" ht="15.75">
      <c r="A385" s="79"/>
      <c r="B385" s="80"/>
      <c r="C385" s="80"/>
      <c r="D385" s="80"/>
      <c r="E385" s="80"/>
      <c r="F385" s="85"/>
    </row>
    <row r="386" spans="1:6" s="904" customFormat="1" ht="15.75">
      <c r="A386" s="79"/>
      <c r="B386" s="80"/>
      <c r="C386" s="80"/>
      <c r="D386" s="80"/>
      <c r="E386" s="80"/>
      <c r="F386" s="85"/>
    </row>
    <row r="387" spans="1:6" s="904" customFormat="1" ht="15.75">
      <c r="A387" s="79"/>
      <c r="B387" s="80"/>
      <c r="C387" s="80"/>
      <c r="D387" s="80"/>
      <c r="E387" s="80"/>
      <c r="F387" s="85"/>
    </row>
    <row r="388" spans="1:6" s="904" customFormat="1" ht="15.75">
      <c r="A388" s="79"/>
      <c r="B388" s="80"/>
      <c r="C388" s="80"/>
      <c r="D388" s="80"/>
      <c r="E388" s="80"/>
      <c r="F388" s="85"/>
    </row>
    <row r="389" spans="1:6" s="904" customFormat="1" ht="15.75">
      <c r="A389" s="79"/>
      <c r="B389" s="80"/>
      <c r="C389" s="80"/>
      <c r="D389" s="80"/>
      <c r="E389" s="80"/>
      <c r="F389" s="85"/>
    </row>
    <row r="390" spans="1:6" s="904" customFormat="1" ht="15.75">
      <c r="A390" s="79"/>
      <c r="B390" s="80"/>
      <c r="C390" s="80"/>
      <c r="D390" s="80"/>
      <c r="E390" s="80"/>
      <c r="F390" s="85"/>
    </row>
    <row r="391" spans="1:6" s="904" customFormat="1" ht="15.75">
      <c r="A391" s="79"/>
      <c r="B391" s="80"/>
      <c r="C391" s="80"/>
      <c r="D391" s="80"/>
      <c r="E391" s="80"/>
      <c r="F391" s="85"/>
    </row>
    <row r="392" spans="1:6" s="904" customFormat="1" ht="15.75">
      <c r="A392" s="79"/>
      <c r="B392" s="80"/>
      <c r="C392" s="80"/>
      <c r="D392" s="80"/>
      <c r="E392" s="80"/>
      <c r="F392" s="85"/>
    </row>
    <row r="393" spans="1:6" s="904" customFormat="1" ht="15.75">
      <c r="A393" s="79"/>
      <c r="B393" s="80"/>
      <c r="C393" s="80"/>
      <c r="D393" s="80"/>
      <c r="E393" s="80"/>
      <c r="F393" s="85"/>
    </row>
    <row r="394" spans="1:6" s="904" customFormat="1" ht="15.75">
      <c r="A394" s="79"/>
      <c r="B394" s="80"/>
      <c r="C394" s="80"/>
      <c r="D394" s="80"/>
      <c r="E394" s="80"/>
      <c r="F394" s="85"/>
    </row>
    <row r="395" spans="1:6" s="904" customFormat="1" ht="15.75">
      <c r="A395" s="79"/>
      <c r="B395" s="80"/>
      <c r="C395" s="80"/>
      <c r="D395" s="80"/>
      <c r="E395" s="80"/>
      <c r="F395" s="85"/>
    </row>
    <row r="396" spans="1:6" s="904" customFormat="1" ht="15.75">
      <c r="A396" s="79"/>
      <c r="B396" s="80"/>
      <c r="C396" s="80"/>
      <c r="D396" s="80"/>
      <c r="E396" s="80"/>
      <c r="F396" s="85"/>
    </row>
    <row r="397" spans="1:6" s="904" customFormat="1" ht="15.75">
      <c r="A397" s="79"/>
      <c r="B397" s="80"/>
      <c r="C397" s="80"/>
      <c r="D397" s="80"/>
      <c r="E397" s="80"/>
      <c r="F397" s="85"/>
    </row>
    <row r="398" spans="1:6" s="904" customFormat="1" ht="15.75">
      <c r="A398" s="79"/>
      <c r="B398" s="80"/>
      <c r="C398" s="80"/>
      <c r="D398" s="80"/>
      <c r="E398" s="80"/>
      <c r="F398" s="85"/>
    </row>
    <row r="399" spans="1:6" s="904" customFormat="1" ht="15.75">
      <c r="A399" s="79"/>
      <c r="B399" s="80"/>
      <c r="C399" s="80"/>
      <c r="D399" s="80"/>
      <c r="E399" s="80"/>
      <c r="F399" s="85"/>
    </row>
    <row r="400" spans="1:6" s="904" customFormat="1" ht="15.75">
      <c r="A400" s="79"/>
      <c r="B400" s="80"/>
      <c r="C400" s="80"/>
      <c r="D400" s="80"/>
      <c r="E400" s="80"/>
      <c r="F400" s="85"/>
    </row>
    <row r="401" spans="1:6" s="904" customFormat="1" ht="15.75">
      <c r="A401" s="79"/>
      <c r="B401" s="80"/>
      <c r="C401" s="80"/>
      <c r="D401" s="80"/>
      <c r="E401" s="80"/>
      <c r="F401" s="85"/>
    </row>
    <row r="402" spans="1:6" s="904" customFormat="1" ht="15.75">
      <c r="A402" s="79"/>
      <c r="B402" s="80"/>
      <c r="C402" s="80"/>
      <c r="D402" s="80"/>
      <c r="E402" s="80"/>
      <c r="F402" s="85"/>
    </row>
    <row r="403" spans="1:6" s="904" customFormat="1" ht="15.75">
      <c r="A403" s="79"/>
      <c r="B403" s="80"/>
      <c r="C403" s="80"/>
      <c r="D403" s="80"/>
      <c r="E403" s="80"/>
      <c r="F403" s="85"/>
    </row>
    <row r="404" spans="1:6" s="904" customFormat="1" ht="15.75">
      <c r="A404" s="79"/>
      <c r="B404" s="80"/>
      <c r="C404" s="80"/>
      <c r="D404" s="80"/>
      <c r="E404" s="80"/>
      <c r="F404" s="85"/>
    </row>
    <row r="405" spans="1:6" s="904" customFormat="1" ht="15.75">
      <c r="A405" s="79"/>
      <c r="B405" s="80"/>
      <c r="C405" s="80"/>
      <c r="D405" s="80"/>
      <c r="E405" s="80"/>
      <c r="F405" s="85"/>
    </row>
    <row r="406" spans="1:6" s="904" customFormat="1" ht="15.75">
      <c r="A406" s="79"/>
      <c r="B406" s="80"/>
      <c r="C406" s="80"/>
      <c r="D406" s="80"/>
      <c r="E406" s="80"/>
      <c r="F406" s="85"/>
    </row>
    <row r="407" spans="1:6" s="904" customFormat="1" ht="15.75">
      <c r="A407" s="79"/>
      <c r="B407" s="80"/>
      <c r="C407" s="80"/>
      <c r="D407" s="80"/>
      <c r="E407" s="80"/>
      <c r="F407" s="85"/>
    </row>
    <row r="408" spans="1:6" s="904" customFormat="1" ht="15.75">
      <c r="A408" s="79"/>
      <c r="B408" s="80"/>
      <c r="C408" s="80"/>
      <c r="D408" s="80"/>
      <c r="E408" s="80"/>
      <c r="F408" s="85"/>
    </row>
    <row r="409" spans="1:6" s="904" customFormat="1" ht="15.75">
      <c r="A409" s="79"/>
      <c r="B409" s="80"/>
      <c r="C409" s="80"/>
      <c r="D409" s="80"/>
      <c r="E409" s="80"/>
      <c r="F409" s="85"/>
    </row>
    <row r="410" spans="1:6" s="904" customFormat="1" ht="15.75">
      <c r="A410" s="79"/>
      <c r="B410" s="80"/>
      <c r="C410" s="80"/>
      <c r="D410" s="80"/>
      <c r="E410" s="80"/>
      <c r="F410" s="85"/>
    </row>
    <row r="411" spans="1:6" s="904" customFormat="1" ht="15.75">
      <c r="A411" s="79"/>
      <c r="B411" s="80"/>
      <c r="C411" s="80"/>
      <c r="D411" s="80"/>
      <c r="E411" s="80"/>
      <c r="F411" s="85"/>
    </row>
    <row r="412" spans="1:6" s="904" customFormat="1" ht="15.75">
      <c r="A412" s="79"/>
      <c r="B412" s="80"/>
      <c r="C412" s="80"/>
      <c r="D412" s="80"/>
      <c r="E412" s="80"/>
      <c r="F412" s="85"/>
    </row>
    <row r="413" spans="1:6" s="904" customFormat="1" ht="15.75">
      <c r="A413" s="79"/>
      <c r="B413" s="80"/>
      <c r="C413" s="80"/>
      <c r="D413" s="80"/>
      <c r="E413" s="80"/>
      <c r="F413" s="85"/>
    </row>
    <row r="414" spans="1:6" s="904" customFormat="1" ht="15.75">
      <c r="A414" s="79"/>
      <c r="B414" s="80"/>
      <c r="C414" s="80"/>
      <c r="D414" s="80"/>
      <c r="E414" s="80"/>
      <c r="F414" s="85"/>
    </row>
    <row r="415" spans="1:6" s="904" customFormat="1" ht="15.75">
      <c r="A415" s="79"/>
      <c r="B415" s="80"/>
      <c r="C415" s="80"/>
      <c r="D415" s="80"/>
      <c r="E415" s="80"/>
      <c r="F415" s="85"/>
    </row>
    <row r="416" spans="1:6" s="904" customFormat="1" ht="15.75">
      <c r="A416" s="79"/>
      <c r="B416" s="80"/>
      <c r="C416" s="80"/>
      <c r="D416" s="80"/>
      <c r="E416" s="80"/>
      <c r="F416" s="85"/>
    </row>
    <row r="417" spans="1:6" s="904" customFormat="1" ht="15.75">
      <c r="A417" s="79"/>
      <c r="B417" s="80"/>
      <c r="C417" s="80"/>
      <c r="D417" s="80"/>
      <c r="E417" s="80"/>
      <c r="F417" s="85"/>
    </row>
    <row r="418" spans="1:6" s="904" customFormat="1" ht="15.75">
      <c r="A418" s="79"/>
      <c r="B418" s="80"/>
      <c r="C418" s="80"/>
      <c r="D418" s="80"/>
      <c r="E418" s="80"/>
      <c r="F418" s="85"/>
    </row>
    <row r="419" spans="1:6" s="904" customFormat="1" ht="15.75">
      <c r="A419" s="79"/>
      <c r="B419" s="80"/>
      <c r="C419" s="80"/>
      <c r="D419" s="80"/>
      <c r="E419" s="80"/>
      <c r="F419" s="85"/>
    </row>
    <row r="420" spans="1:6" s="904" customFormat="1" ht="15.75">
      <c r="A420" s="79"/>
      <c r="B420" s="80"/>
      <c r="C420" s="80"/>
      <c r="D420" s="80"/>
      <c r="E420" s="80"/>
      <c r="F420" s="85"/>
    </row>
    <row r="421" spans="1:6" s="904" customFormat="1" ht="15.75">
      <c r="A421" s="79"/>
      <c r="B421" s="80"/>
      <c r="C421" s="80"/>
      <c r="D421" s="80"/>
      <c r="E421" s="80"/>
      <c r="F421" s="85"/>
    </row>
    <row r="422" spans="1:6" s="904" customFormat="1" ht="15.75">
      <c r="A422" s="79"/>
      <c r="B422" s="80"/>
      <c r="C422" s="80"/>
      <c r="D422" s="80"/>
      <c r="E422" s="80"/>
      <c r="F422" s="85"/>
    </row>
    <row r="423" spans="1:6" s="904" customFormat="1" ht="15.75">
      <c r="A423" s="79"/>
      <c r="B423" s="80"/>
      <c r="C423" s="80"/>
      <c r="D423" s="80"/>
      <c r="E423" s="80"/>
      <c r="F423" s="85"/>
    </row>
    <row r="424" spans="1:6" s="904" customFormat="1" ht="15.75">
      <c r="A424" s="79"/>
      <c r="B424" s="80"/>
      <c r="C424" s="80"/>
      <c r="D424" s="80"/>
      <c r="E424" s="80"/>
      <c r="F424" s="85"/>
    </row>
    <row r="425" spans="1:6" s="904" customFormat="1" ht="15.75">
      <c r="A425" s="79"/>
      <c r="B425" s="80"/>
      <c r="C425" s="80"/>
      <c r="D425" s="80"/>
      <c r="E425" s="80"/>
      <c r="F425" s="85"/>
    </row>
    <row r="426" spans="1:6" s="904" customFormat="1" ht="15.75">
      <c r="A426" s="79"/>
      <c r="B426" s="80"/>
      <c r="C426" s="80"/>
      <c r="D426" s="80"/>
      <c r="E426" s="80"/>
      <c r="F426" s="85"/>
    </row>
    <row r="427" spans="1:6" s="904" customFormat="1" ht="15.75">
      <c r="A427" s="79"/>
      <c r="B427" s="80"/>
      <c r="C427" s="80"/>
      <c r="D427" s="80"/>
      <c r="E427" s="80"/>
      <c r="F427" s="85"/>
    </row>
    <row r="428" spans="1:6" s="904" customFormat="1" ht="15.75">
      <c r="A428" s="79"/>
      <c r="B428" s="80"/>
      <c r="C428" s="80"/>
      <c r="D428" s="80"/>
      <c r="E428" s="80"/>
      <c r="F428" s="85"/>
    </row>
    <row r="429" spans="1:6" s="904" customFormat="1" ht="15.75">
      <c r="A429" s="79"/>
      <c r="B429" s="80"/>
      <c r="C429" s="80"/>
      <c r="D429" s="80"/>
      <c r="E429" s="80"/>
      <c r="F429" s="85"/>
    </row>
    <row r="430" spans="1:6" s="904" customFormat="1" ht="15.75">
      <c r="A430" s="79"/>
      <c r="B430" s="80"/>
      <c r="C430" s="80"/>
      <c r="D430" s="80"/>
      <c r="E430" s="80"/>
      <c r="F430" s="85"/>
    </row>
    <row r="431" spans="1:6" s="904" customFormat="1" ht="15.75">
      <c r="A431" s="79"/>
      <c r="B431" s="80"/>
      <c r="C431" s="80"/>
      <c r="D431" s="80"/>
      <c r="E431" s="80"/>
      <c r="F431" s="85"/>
    </row>
    <row r="432" spans="1:6" s="904" customFormat="1" ht="15.75">
      <c r="A432" s="79"/>
      <c r="B432" s="80"/>
      <c r="C432" s="80"/>
      <c r="D432" s="80"/>
      <c r="E432" s="80"/>
      <c r="F432" s="85"/>
    </row>
    <row r="433" spans="1:6" s="904" customFormat="1" ht="15.75">
      <c r="A433" s="79"/>
      <c r="B433" s="80"/>
      <c r="C433" s="80"/>
      <c r="D433" s="80"/>
      <c r="E433" s="80"/>
      <c r="F433" s="85"/>
    </row>
    <row r="434" spans="1:6" s="904" customFormat="1" ht="15.75">
      <c r="A434" s="79"/>
      <c r="B434" s="80"/>
      <c r="C434" s="80"/>
      <c r="D434" s="80"/>
      <c r="E434" s="80"/>
      <c r="F434" s="85"/>
    </row>
    <row r="435" spans="1:6" s="904" customFormat="1" ht="15.75">
      <c r="A435" s="79"/>
      <c r="B435" s="80"/>
      <c r="C435" s="80"/>
      <c r="D435" s="80"/>
      <c r="E435" s="80"/>
      <c r="F435" s="85"/>
    </row>
    <row r="436" spans="1:6" s="904" customFormat="1" ht="15.75">
      <c r="A436" s="79"/>
      <c r="B436" s="80"/>
      <c r="C436" s="80"/>
      <c r="D436" s="80"/>
      <c r="E436" s="80"/>
      <c r="F436" s="85"/>
    </row>
    <row r="437" spans="1:6" s="904" customFormat="1" ht="15.75">
      <c r="A437" s="79"/>
      <c r="B437" s="80"/>
      <c r="C437" s="80"/>
      <c r="D437" s="80"/>
      <c r="E437" s="80"/>
      <c r="F437" s="85"/>
    </row>
    <row r="438" spans="1:6" s="904" customFormat="1" ht="15.75">
      <c r="A438" s="79"/>
      <c r="B438" s="80"/>
      <c r="C438" s="80"/>
      <c r="D438" s="80"/>
      <c r="E438" s="80"/>
      <c r="F438" s="85"/>
    </row>
    <row r="439" spans="1:6" s="904" customFormat="1" ht="15.75">
      <c r="A439" s="79"/>
      <c r="B439" s="80"/>
      <c r="C439" s="80"/>
      <c r="D439" s="80"/>
      <c r="E439" s="80"/>
      <c r="F439" s="85"/>
    </row>
    <row r="440" spans="1:6" s="904" customFormat="1" ht="15.75">
      <c r="A440" s="79"/>
      <c r="B440" s="80"/>
      <c r="C440" s="80"/>
      <c r="D440" s="80"/>
      <c r="E440" s="80"/>
      <c r="F440" s="85"/>
    </row>
    <row r="441" spans="1:6" s="904" customFormat="1" ht="15.75">
      <c r="A441" s="79"/>
      <c r="B441" s="80"/>
      <c r="C441" s="80"/>
      <c r="D441" s="80"/>
      <c r="E441" s="80"/>
      <c r="F441" s="85"/>
    </row>
    <row r="442" spans="1:6" s="904" customFormat="1" ht="15.75">
      <c r="A442" s="79"/>
      <c r="B442" s="80"/>
      <c r="C442" s="80"/>
      <c r="D442" s="80"/>
      <c r="E442" s="80"/>
      <c r="F442" s="85"/>
    </row>
    <row r="443" spans="1:6" s="904" customFormat="1" ht="15.75">
      <c r="A443" s="79"/>
      <c r="B443" s="80"/>
      <c r="C443" s="80"/>
      <c r="D443" s="80"/>
      <c r="E443" s="80"/>
      <c r="F443" s="85"/>
    </row>
    <row r="444" spans="1:6" s="904" customFormat="1" ht="15.75">
      <c r="A444" s="79"/>
      <c r="B444" s="80"/>
      <c r="C444" s="80"/>
      <c r="D444" s="80"/>
      <c r="E444" s="80"/>
      <c r="F444" s="85"/>
    </row>
    <row r="445" spans="1:6" s="904" customFormat="1" ht="15.75">
      <c r="A445" s="79"/>
      <c r="B445" s="80"/>
      <c r="C445" s="80"/>
      <c r="D445" s="80"/>
      <c r="E445" s="80"/>
      <c r="F445" s="85"/>
    </row>
    <row r="446" spans="1:6" s="904" customFormat="1" ht="15.75">
      <c r="A446" s="79"/>
      <c r="B446" s="80"/>
      <c r="C446" s="80"/>
      <c r="D446" s="80"/>
      <c r="E446" s="80"/>
      <c r="F446" s="85"/>
    </row>
    <row r="447" spans="1:6" s="904" customFormat="1" ht="15.75">
      <c r="A447" s="79"/>
      <c r="B447" s="80"/>
      <c r="C447" s="80"/>
      <c r="D447" s="80"/>
      <c r="E447" s="80"/>
      <c r="F447" s="85"/>
    </row>
    <row r="448" spans="1:6" s="904" customFormat="1" ht="15.75">
      <c r="A448" s="79"/>
      <c r="B448" s="80"/>
      <c r="C448" s="80"/>
      <c r="D448" s="80"/>
      <c r="E448" s="80"/>
      <c r="F448" s="85"/>
    </row>
    <row r="449" spans="1:6" s="904" customFormat="1" ht="15.75">
      <c r="A449" s="79"/>
      <c r="B449" s="80"/>
      <c r="C449" s="80"/>
      <c r="D449" s="80"/>
      <c r="E449" s="80"/>
      <c r="F449" s="85"/>
    </row>
    <row r="450" spans="1:6" s="904" customFormat="1" ht="15.75">
      <c r="A450" s="79"/>
      <c r="B450" s="80"/>
      <c r="C450" s="80"/>
      <c r="D450" s="80"/>
      <c r="E450" s="80"/>
      <c r="F450" s="85"/>
    </row>
    <row r="451" spans="1:6" s="904" customFormat="1" ht="15.75">
      <c r="A451" s="79"/>
      <c r="B451" s="80"/>
      <c r="C451" s="80"/>
      <c r="D451" s="80"/>
      <c r="E451" s="80"/>
      <c r="F451" s="85"/>
    </row>
    <row r="452" spans="1:6" s="904" customFormat="1" ht="15.75">
      <c r="A452" s="79"/>
      <c r="B452" s="80"/>
      <c r="C452" s="80"/>
      <c r="D452" s="80"/>
      <c r="E452" s="80"/>
      <c r="F452" s="85"/>
    </row>
    <row r="453" spans="1:6" s="904" customFormat="1" ht="15.75">
      <c r="A453" s="79"/>
      <c r="B453" s="80"/>
      <c r="C453" s="80"/>
      <c r="D453" s="80"/>
      <c r="E453" s="80"/>
      <c r="F453" s="85"/>
    </row>
    <row r="454" spans="1:6" s="904" customFormat="1" ht="15.75">
      <c r="A454" s="79"/>
      <c r="B454" s="80"/>
      <c r="C454" s="80"/>
      <c r="D454" s="80"/>
      <c r="E454" s="80"/>
      <c r="F454" s="85"/>
    </row>
    <row r="455" spans="1:6" s="904" customFormat="1" ht="15.75">
      <c r="A455" s="79"/>
      <c r="B455" s="80"/>
      <c r="C455" s="80"/>
      <c r="D455" s="80"/>
      <c r="E455" s="80"/>
      <c r="F455" s="85"/>
    </row>
    <row r="456" spans="1:6" s="904" customFormat="1" ht="15.75">
      <c r="A456" s="79"/>
      <c r="B456" s="80"/>
      <c r="C456" s="80"/>
      <c r="D456" s="80"/>
      <c r="E456" s="80"/>
      <c r="F456" s="85"/>
    </row>
    <row r="457" spans="1:6" s="904" customFormat="1" ht="15.75">
      <c r="A457" s="79"/>
      <c r="B457" s="80"/>
      <c r="C457" s="80"/>
      <c r="D457" s="80"/>
      <c r="E457" s="80"/>
      <c r="F457" s="85"/>
    </row>
    <row r="458" spans="1:6" s="904" customFormat="1" ht="15.75">
      <c r="A458" s="79"/>
      <c r="B458" s="80"/>
      <c r="C458" s="80"/>
      <c r="D458" s="80"/>
      <c r="E458" s="80"/>
      <c r="F458" s="85"/>
    </row>
    <row r="459" spans="1:6" s="904" customFormat="1" ht="15.75">
      <c r="A459" s="79"/>
      <c r="B459" s="80"/>
      <c r="C459" s="80"/>
      <c r="D459" s="80"/>
      <c r="E459" s="80"/>
      <c r="F459" s="85"/>
    </row>
    <row r="460" spans="1:6" s="904" customFormat="1" ht="15.75">
      <c r="A460" s="79"/>
      <c r="B460" s="80"/>
      <c r="C460" s="80"/>
      <c r="D460" s="80"/>
      <c r="E460" s="80"/>
      <c r="F460" s="85"/>
    </row>
    <row r="461" spans="1:6" s="904" customFormat="1" ht="15.75">
      <c r="A461" s="79"/>
      <c r="B461" s="80"/>
      <c r="C461" s="80"/>
      <c r="D461" s="80"/>
      <c r="E461" s="80"/>
      <c r="F461" s="85"/>
    </row>
    <row r="462" spans="1:6" s="904" customFormat="1" ht="15.75">
      <c r="A462" s="79"/>
      <c r="B462" s="80"/>
      <c r="C462" s="80"/>
      <c r="D462" s="80"/>
      <c r="E462" s="80"/>
      <c r="F462" s="85"/>
    </row>
    <row r="463" spans="1:6" s="904" customFormat="1" ht="15.75">
      <c r="A463" s="79"/>
      <c r="B463" s="80"/>
      <c r="C463" s="80"/>
      <c r="D463" s="80"/>
      <c r="E463" s="80"/>
      <c r="F463" s="85"/>
    </row>
    <row r="464" spans="1:6" s="904" customFormat="1" ht="15.75">
      <c r="A464" s="79"/>
      <c r="B464" s="80"/>
      <c r="C464" s="80"/>
      <c r="D464" s="80"/>
      <c r="E464" s="80"/>
      <c r="F464" s="85"/>
    </row>
    <row r="465" spans="1:6" s="904" customFormat="1" ht="15.75">
      <c r="A465" s="79"/>
      <c r="B465" s="80"/>
      <c r="C465" s="80"/>
      <c r="D465" s="80"/>
      <c r="E465" s="80"/>
      <c r="F465" s="85"/>
    </row>
    <row r="466" spans="1:6" s="904" customFormat="1" ht="15.75">
      <c r="A466" s="79"/>
      <c r="B466" s="80"/>
      <c r="C466" s="80"/>
      <c r="D466" s="80"/>
      <c r="E466" s="80"/>
      <c r="F466" s="85"/>
    </row>
    <row r="467" spans="1:6" s="904" customFormat="1" ht="15.75">
      <c r="A467" s="79"/>
      <c r="B467" s="80"/>
      <c r="C467" s="80"/>
      <c r="D467" s="80"/>
      <c r="E467" s="80"/>
      <c r="F467" s="85"/>
    </row>
    <row r="468" spans="1:6" s="904" customFormat="1" ht="15.75">
      <c r="A468" s="79"/>
      <c r="B468" s="80"/>
      <c r="C468" s="80"/>
      <c r="D468" s="80"/>
      <c r="E468" s="80"/>
      <c r="F468" s="85"/>
    </row>
    <row r="469" spans="1:6" s="904" customFormat="1" ht="15.75">
      <c r="A469" s="79"/>
      <c r="B469" s="80"/>
      <c r="C469" s="80"/>
      <c r="D469" s="80"/>
      <c r="E469" s="80"/>
      <c r="F469" s="85"/>
    </row>
    <row r="470" spans="1:6" s="904" customFormat="1" ht="15.75">
      <c r="A470" s="79"/>
      <c r="B470" s="80"/>
      <c r="C470" s="80"/>
      <c r="D470" s="80"/>
      <c r="E470" s="80"/>
      <c r="F470" s="85"/>
    </row>
    <row r="471" spans="1:6" s="904" customFormat="1" ht="15.75">
      <c r="A471" s="79"/>
      <c r="B471" s="80"/>
      <c r="C471" s="80"/>
      <c r="D471" s="80"/>
      <c r="E471" s="80"/>
      <c r="F471" s="85"/>
    </row>
    <row r="472" spans="1:6" s="904" customFormat="1" ht="15.75">
      <c r="A472" s="79"/>
      <c r="B472" s="80"/>
      <c r="C472" s="80"/>
      <c r="D472" s="80"/>
      <c r="E472" s="80"/>
      <c r="F472" s="85"/>
    </row>
    <row r="473" spans="1:6" s="904" customFormat="1" ht="15.75">
      <c r="A473" s="79"/>
      <c r="B473" s="80"/>
      <c r="C473" s="80"/>
      <c r="D473" s="80"/>
      <c r="E473" s="80"/>
      <c r="F473" s="85"/>
    </row>
    <row r="474" spans="1:6" s="904" customFormat="1" ht="15.75">
      <c r="A474" s="79"/>
      <c r="B474" s="80"/>
      <c r="C474" s="80"/>
      <c r="D474" s="80"/>
      <c r="E474" s="80"/>
      <c r="F474" s="85"/>
    </row>
    <row r="475" spans="1:6" s="904" customFormat="1" ht="15.75">
      <c r="A475" s="79"/>
      <c r="B475" s="80"/>
      <c r="C475" s="80"/>
      <c r="D475" s="80"/>
      <c r="E475" s="80"/>
      <c r="F475" s="85"/>
    </row>
    <row r="476" spans="1:6" s="904" customFormat="1" ht="15.75">
      <c r="A476" s="79"/>
      <c r="B476" s="80"/>
      <c r="C476" s="80"/>
      <c r="D476" s="80"/>
      <c r="E476" s="80"/>
      <c r="F476" s="85"/>
    </row>
    <row r="477" spans="1:6" s="904" customFormat="1" ht="15.75">
      <c r="A477" s="79"/>
      <c r="B477" s="80"/>
      <c r="C477" s="80"/>
      <c r="D477" s="80"/>
      <c r="E477" s="80"/>
      <c r="F477" s="85"/>
    </row>
    <row r="478" spans="1:6" s="904" customFormat="1" ht="15.75">
      <c r="A478" s="79"/>
      <c r="B478" s="80"/>
      <c r="C478" s="80"/>
      <c r="D478" s="80"/>
      <c r="E478" s="80"/>
      <c r="F478" s="85"/>
    </row>
    <row r="479" spans="1:6" s="904" customFormat="1" ht="15.75">
      <c r="A479" s="79"/>
      <c r="B479" s="80"/>
      <c r="C479" s="80"/>
      <c r="D479" s="80"/>
      <c r="E479" s="80"/>
      <c r="F479" s="85"/>
    </row>
    <row r="480" spans="1:6" s="904" customFormat="1" ht="15.75">
      <c r="A480" s="79"/>
      <c r="B480" s="80"/>
      <c r="C480" s="80"/>
      <c r="D480" s="80"/>
      <c r="E480" s="80"/>
      <c r="F480" s="85"/>
    </row>
    <row r="481" spans="1:6" s="904" customFormat="1" ht="15.75">
      <c r="A481" s="79"/>
      <c r="B481" s="80"/>
      <c r="C481" s="80"/>
      <c r="D481" s="80"/>
      <c r="E481" s="80"/>
      <c r="F481" s="85"/>
    </row>
    <row r="482" spans="1:6" s="904" customFormat="1" ht="15.75">
      <c r="A482" s="79"/>
      <c r="B482" s="80"/>
      <c r="C482" s="80"/>
      <c r="D482" s="80"/>
      <c r="E482" s="80"/>
      <c r="F482" s="85"/>
    </row>
    <row r="483" spans="1:6" s="904" customFormat="1" ht="15.75">
      <c r="A483" s="79"/>
      <c r="B483" s="80"/>
      <c r="C483" s="80"/>
      <c r="D483" s="80"/>
      <c r="E483" s="80"/>
      <c r="F483" s="85"/>
    </row>
    <row r="484" spans="1:6" s="904" customFormat="1" ht="15.75">
      <c r="A484" s="79"/>
      <c r="B484" s="80"/>
      <c r="C484" s="80"/>
      <c r="D484" s="80"/>
      <c r="E484" s="80"/>
      <c r="F484" s="85"/>
    </row>
    <row r="485" spans="1:6" s="904" customFormat="1" ht="15.75">
      <c r="A485" s="79"/>
      <c r="B485" s="80"/>
      <c r="C485" s="80"/>
      <c r="D485" s="80"/>
      <c r="E485" s="80"/>
      <c r="F485" s="85"/>
    </row>
    <row r="486" spans="1:6" s="904" customFormat="1" ht="15.75">
      <c r="A486" s="79"/>
      <c r="B486" s="80"/>
      <c r="C486" s="80"/>
      <c r="D486" s="80"/>
      <c r="E486" s="80"/>
      <c r="F486" s="85"/>
    </row>
    <row r="487" spans="1:6" s="904" customFormat="1" ht="15.75">
      <c r="A487" s="79"/>
      <c r="B487" s="80"/>
      <c r="C487" s="80"/>
      <c r="D487" s="80"/>
      <c r="E487" s="80"/>
      <c r="F487" s="85"/>
    </row>
    <row r="488" spans="1:6" s="904" customFormat="1" ht="15.75">
      <c r="A488" s="79"/>
      <c r="B488" s="80"/>
      <c r="C488" s="80"/>
      <c r="D488" s="80"/>
      <c r="E488" s="80"/>
      <c r="F488" s="85"/>
    </row>
    <row r="489" spans="1:6" s="904" customFormat="1" ht="15.75">
      <c r="A489" s="79"/>
      <c r="B489" s="80"/>
      <c r="C489" s="80"/>
      <c r="D489" s="80"/>
      <c r="E489" s="80"/>
      <c r="F489" s="85"/>
    </row>
    <row r="490" spans="1:6" s="904" customFormat="1" ht="15.75">
      <c r="A490" s="79"/>
      <c r="B490" s="80"/>
      <c r="C490" s="80"/>
      <c r="D490" s="80"/>
      <c r="E490" s="80"/>
      <c r="F490" s="85"/>
    </row>
    <row r="491" spans="1:6" s="904" customFormat="1" ht="15.75">
      <c r="A491" s="79"/>
      <c r="B491" s="80"/>
      <c r="C491" s="80"/>
      <c r="D491" s="80"/>
      <c r="E491" s="80"/>
      <c r="F491" s="85"/>
    </row>
    <row r="492" spans="1:6" s="904" customFormat="1" ht="15.75">
      <c r="A492" s="79"/>
      <c r="B492" s="80"/>
      <c r="C492" s="80"/>
      <c r="D492" s="80"/>
      <c r="E492" s="80"/>
      <c r="F492" s="85"/>
    </row>
    <row r="493" spans="1:6" s="904" customFormat="1" ht="15.75">
      <c r="A493" s="79"/>
      <c r="B493" s="80"/>
      <c r="C493" s="80"/>
      <c r="D493" s="80"/>
      <c r="E493" s="80"/>
      <c r="F493" s="85"/>
    </row>
    <row r="494" spans="1:6" s="904" customFormat="1" ht="15.75">
      <c r="A494" s="79"/>
      <c r="B494" s="80"/>
      <c r="C494" s="80"/>
      <c r="D494" s="80"/>
      <c r="E494" s="80"/>
      <c r="F494" s="85"/>
    </row>
    <row r="495" spans="1:6" s="904" customFormat="1" ht="15.75">
      <c r="A495" s="79"/>
      <c r="B495" s="80"/>
      <c r="C495" s="80"/>
      <c r="D495" s="80"/>
      <c r="E495" s="80"/>
      <c r="F495" s="85"/>
    </row>
    <row r="496" spans="1:6" s="904" customFormat="1" ht="15.75">
      <c r="A496" s="79"/>
      <c r="B496" s="80"/>
      <c r="C496" s="80"/>
      <c r="D496" s="80"/>
      <c r="E496" s="80"/>
      <c r="F496" s="85"/>
    </row>
    <row r="497" spans="1:6" s="904" customFormat="1" ht="15.75">
      <c r="A497" s="79"/>
      <c r="B497" s="80"/>
      <c r="C497" s="80"/>
      <c r="D497" s="80"/>
      <c r="E497" s="80"/>
      <c r="F497" s="85"/>
    </row>
    <row r="498" spans="1:6" s="904" customFormat="1" ht="15.75">
      <c r="A498" s="79"/>
      <c r="B498" s="80"/>
      <c r="C498" s="80"/>
      <c r="D498" s="80"/>
      <c r="E498" s="80"/>
      <c r="F498" s="85"/>
    </row>
    <row r="499" spans="1:6" s="904" customFormat="1" ht="15.75">
      <c r="A499" s="79"/>
      <c r="B499" s="80"/>
      <c r="C499" s="80"/>
      <c r="D499" s="80"/>
      <c r="E499" s="80"/>
      <c r="F499" s="85"/>
    </row>
    <row r="500" spans="1:6" s="904" customFormat="1" ht="15.75">
      <c r="A500" s="79"/>
      <c r="B500" s="80"/>
      <c r="C500" s="80"/>
      <c r="D500" s="80"/>
      <c r="E500" s="80"/>
      <c r="F500" s="85"/>
    </row>
    <row r="501" spans="1:6" s="904" customFormat="1" ht="15.75">
      <c r="A501" s="79"/>
      <c r="B501" s="80"/>
      <c r="C501" s="80"/>
      <c r="D501" s="80"/>
      <c r="E501" s="80"/>
      <c r="F501" s="85"/>
    </row>
    <row r="502" spans="1:6" s="904" customFormat="1" ht="15.75">
      <c r="A502" s="79"/>
      <c r="B502" s="80"/>
      <c r="C502" s="80"/>
      <c r="D502" s="80"/>
      <c r="E502" s="80"/>
      <c r="F502" s="85"/>
    </row>
    <row r="503" spans="1:6" s="904" customFormat="1" ht="15.75">
      <c r="A503" s="79"/>
      <c r="B503" s="80"/>
      <c r="C503" s="80"/>
      <c r="D503" s="80"/>
      <c r="E503" s="80"/>
      <c r="F503" s="85"/>
    </row>
    <row r="504" spans="1:6" s="904" customFormat="1" ht="15.75">
      <c r="A504" s="79"/>
      <c r="B504" s="80"/>
      <c r="C504" s="80"/>
      <c r="D504" s="80"/>
      <c r="E504" s="80"/>
      <c r="F504" s="85"/>
    </row>
    <row r="505" spans="1:6" s="904" customFormat="1" ht="15.75">
      <c r="A505" s="79"/>
      <c r="B505" s="80"/>
      <c r="C505" s="80"/>
      <c r="D505" s="80"/>
      <c r="E505" s="80"/>
      <c r="F505" s="85"/>
    </row>
    <row r="506" spans="1:6" s="904" customFormat="1" ht="15.75">
      <c r="A506" s="79"/>
      <c r="B506" s="80"/>
      <c r="C506" s="80"/>
      <c r="D506" s="80"/>
      <c r="E506" s="80"/>
      <c r="F506" s="85"/>
    </row>
    <row r="507" spans="1:6" s="904" customFormat="1" ht="15.75">
      <c r="A507" s="79"/>
      <c r="B507" s="80"/>
      <c r="C507" s="80"/>
      <c r="D507" s="80"/>
      <c r="E507" s="80"/>
      <c r="F507" s="85"/>
    </row>
    <row r="508" spans="1:6" s="904" customFormat="1" ht="15.75">
      <c r="A508" s="79"/>
      <c r="B508" s="80"/>
      <c r="C508" s="80"/>
      <c r="D508" s="80"/>
      <c r="E508" s="80"/>
      <c r="F508" s="85"/>
    </row>
    <row r="509" spans="1:6" s="904" customFormat="1" ht="15.75">
      <c r="A509" s="79"/>
      <c r="B509" s="80"/>
      <c r="C509" s="80"/>
      <c r="D509" s="80"/>
      <c r="E509" s="80"/>
      <c r="F509" s="85"/>
    </row>
    <row r="510" spans="1:6" s="904" customFormat="1" ht="15.75">
      <c r="A510" s="79"/>
      <c r="B510" s="80"/>
      <c r="C510" s="80"/>
      <c r="D510" s="80"/>
      <c r="E510" s="80"/>
      <c r="F510" s="85"/>
    </row>
    <row r="511" spans="1:6" s="904" customFormat="1" ht="15.75">
      <c r="A511" s="79"/>
      <c r="B511" s="80"/>
      <c r="C511" s="80"/>
      <c r="D511" s="80"/>
      <c r="E511" s="80"/>
      <c r="F511" s="85"/>
    </row>
    <row r="512" spans="1:6" s="904" customFormat="1" ht="15.75">
      <c r="A512" s="79"/>
      <c r="B512" s="80"/>
      <c r="C512" s="80"/>
      <c r="D512" s="80"/>
      <c r="E512" s="80"/>
      <c r="F512" s="85"/>
    </row>
    <row r="513" spans="1:6" s="904" customFormat="1" ht="15.75">
      <c r="A513" s="79"/>
      <c r="B513" s="80"/>
      <c r="C513" s="80"/>
      <c r="D513" s="80"/>
      <c r="E513" s="80"/>
      <c r="F513" s="85"/>
    </row>
    <row r="514" spans="1:6" s="904" customFormat="1" ht="15.75">
      <c r="A514" s="79"/>
      <c r="B514" s="80"/>
      <c r="C514" s="80"/>
      <c r="D514" s="80"/>
      <c r="E514" s="80"/>
      <c r="F514" s="85"/>
    </row>
    <row r="515" spans="1:6" s="904" customFormat="1" ht="15.75">
      <c r="A515" s="79"/>
      <c r="B515" s="80"/>
      <c r="C515" s="80"/>
      <c r="D515" s="80"/>
      <c r="E515" s="80"/>
      <c r="F515" s="85"/>
    </row>
    <row r="516" spans="1:6" s="904" customFormat="1" ht="15.75">
      <c r="A516" s="79"/>
      <c r="B516" s="80"/>
      <c r="C516" s="80"/>
      <c r="D516" s="80"/>
      <c r="E516" s="80"/>
      <c r="F516" s="85"/>
    </row>
    <row r="517" spans="1:6" s="904" customFormat="1" ht="15.75">
      <c r="A517" s="79"/>
      <c r="B517" s="80"/>
      <c r="C517" s="80"/>
      <c r="D517" s="80"/>
      <c r="E517" s="80"/>
      <c r="F517" s="85"/>
    </row>
    <row r="518" spans="1:6" s="904" customFormat="1" ht="15.75">
      <c r="A518" s="79"/>
      <c r="B518" s="80"/>
      <c r="C518" s="80"/>
      <c r="D518" s="80"/>
      <c r="E518" s="80"/>
      <c r="F518" s="85"/>
    </row>
    <row r="519" spans="1:6" s="904" customFormat="1" ht="15.75">
      <c r="A519" s="79"/>
      <c r="B519" s="80"/>
      <c r="C519" s="80"/>
      <c r="D519" s="80"/>
      <c r="E519" s="80"/>
      <c r="F519" s="85"/>
    </row>
    <row r="520" spans="1:6" s="904" customFormat="1" ht="15.75">
      <c r="A520" s="79"/>
      <c r="B520" s="80"/>
      <c r="C520" s="80"/>
      <c r="D520" s="80"/>
      <c r="E520" s="80"/>
      <c r="F520" s="85"/>
    </row>
    <row r="521" spans="1:6" s="904" customFormat="1" ht="15.75">
      <c r="A521" s="79"/>
      <c r="B521" s="80"/>
      <c r="C521" s="80"/>
      <c r="D521" s="80"/>
      <c r="E521" s="80"/>
      <c r="F521" s="85"/>
    </row>
    <row r="522" spans="1:6" s="904" customFormat="1" ht="15.75">
      <c r="A522" s="79"/>
      <c r="B522" s="80"/>
      <c r="C522" s="80"/>
      <c r="D522" s="80"/>
      <c r="E522" s="80"/>
      <c r="F522" s="85"/>
    </row>
    <row r="523" spans="1:6" s="904" customFormat="1" ht="15.75">
      <c r="A523" s="79"/>
      <c r="B523" s="80"/>
      <c r="C523" s="80"/>
      <c r="D523" s="80"/>
      <c r="E523" s="80"/>
      <c r="F523" s="85"/>
    </row>
    <row r="524" spans="1:6" s="904" customFormat="1" ht="15.75">
      <c r="A524" s="79"/>
      <c r="B524" s="80"/>
      <c r="C524" s="80"/>
      <c r="D524" s="80"/>
      <c r="E524" s="80"/>
      <c r="F524" s="85"/>
    </row>
    <row r="525" spans="1:6" s="904" customFormat="1" ht="15.75">
      <c r="A525" s="79"/>
      <c r="B525" s="80"/>
      <c r="C525" s="80"/>
      <c r="D525" s="80"/>
      <c r="E525" s="80"/>
      <c r="F525" s="85"/>
    </row>
    <row r="526" spans="1:6" s="904" customFormat="1" ht="15.75">
      <c r="A526" s="79"/>
      <c r="B526" s="80"/>
      <c r="C526" s="80"/>
      <c r="D526" s="80"/>
      <c r="E526" s="80"/>
      <c r="F526" s="85"/>
    </row>
    <row r="527" spans="1:6" s="904" customFormat="1" ht="15.75">
      <c r="A527" s="79"/>
      <c r="B527" s="80"/>
      <c r="C527" s="80"/>
      <c r="D527" s="80"/>
      <c r="E527" s="80"/>
      <c r="F527" s="85"/>
    </row>
    <row r="528" spans="1:6" s="904" customFormat="1" ht="15.75">
      <c r="A528" s="79"/>
      <c r="B528" s="80"/>
      <c r="C528" s="80"/>
      <c r="D528" s="80"/>
      <c r="E528" s="80"/>
      <c r="F528" s="85"/>
    </row>
    <row r="529" spans="1:6" s="904" customFormat="1" ht="15.75">
      <c r="A529" s="79"/>
      <c r="B529" s="80"/>
      <c r="C529" s="80"/>
      <c r="D529" s="80"/>
      <c r="E529" s="80"/>
      <c r="F529" s="85"/>
    </row>
    <row r="530" spans="1:6" s="904" customFormat="1" ht="15.75">
      <c r="A530" s="79"/>
      <c r="B530" s="80"/>
      <c r="C530" s="80"/>
      <c r="D530" s="80"/>
      <c r="E530" s="80"/>
      <c r="F530" s="85"/>
    </row>
    <row r="531" spans="1:6" s="904" customFormat="1" ht="15.75">
      <c r="A531" s="79"/>
      <c r="B531" s="80"/>
      <c r="C531" s="80"/>
      <c r="D531" s="80"/>
      <c r="E531" s="80"/>
      <c r="F531" s="85"/>
    </row>
    <row r="532" spans="1:6" s="904" customFormat="1" ht="15.75">
      <c r="A532" s="79"/>
      <c r="B532" s="80"/>
      <c r="C532" s="80"/>
      <c r="D532" s="80"/>
      <c r="E532" s="80"/>
      <c r="F532" s="85"/>
    </row>
    <row r="533" spans="1:6" s="904" customFormat="1" ht="15.75">
      <c r="A533" s="79"/>
      <c r="B533" s="80"/>
      <c r="C533" s="80"/>
      <c r="D533" s="80"/>
      <c r="E533" s="80"/>
      <c r="F533" s="85"/>
    </row>
    <row r="534" spans="1:6" s="904" customFormat="1" ht="15.75">
      <c r="A534" s="79"/>
      <c r="B534" s="80"/>
      <c r="C534" s="80"/>
      <c r="D534" s="80"/>
      <c r="E534" s="80"/>
      <c r="F534" s="85"/>
    </row>
    <row r="535" spans="1:6" s="904" customFormat="1" ht="15.75">
      <c r="A535" s="79"/>
      <c r="B535" s="80"/>
      <c r="C535" s="80"/>
      <c r="D535" s="80"/>
      <c r="E535" s="80"/>
      <c r="F535" s="85"/>
    </row>
    <row r="536" spans="1:6" s="904" customFormat="1" ht="15.75">
      <c r="A536" s="79"/>
      <c r="B536" s="80"/>
      <c r="C536" s="80"/>
      <c r="D536" s="80"/>
      <c r="E536" s="80"/>
      <c r="F536" s="85"/>
    </row>
    <row r="537" spans="1:6" s="904" customFormat="1" ht="15.75">
      <c r="A537" s="79"/>
      <c r="B537" s="80"/>
      <c r="C537" s="80"/>
      <c r="D537" s="80"/>
      <c r="E537" s="80"/>
      <c r="F537" s="85"/>
    </row>
    <row r="538" spans="1:6" s="904" customFormat="1" ht="15.75">
      <c r="A538" s="79"/>
      <c r="B538" s="80"/>
      <c r="C538" s="80"/>
      <c r="D538" s="80"/>
      <c r="E538" s="80"/>
      <c r="F538" s="85"/>
    </row>
    <row r="539" spans="1:6" s="904" customFormat="1" ht="15.75">
      <c r="A539" s="79"/>
      <c r="B539" s="80"/>
      <c r="C539" s="80"/>
      <c r="D539" s="80"/>
      <c r="E539" s="80"/>
      <c r="F539" s="85"/>
    </row>
    <row r="540" spans="1:6" s="904" customFormat="1" ht="15.75">
      <c r="A540" s="79"/>
      <c r="B540" s="80"/>
      <c r="C540" s="80"/>
      <c r="D540" s="80"/>
      <c r="E540" s="80"/>
      <c r="F540" s="85"/>
    </row>
    <row r="541" spans="1:6" s="904" customFormat="1" ht="15.75">
      <c r="A541" s="79"/>
      <c r="B541" s="80"/>
      <c r="C541" s="80"/>
      <c r="D541" s="80"/>
      <c r="E541" s="80"/>
      <c r="F541" s="85"/>
    </row>
    <row r="542" spans="1:6" s="904" customFormat="1" ht="15.75">
      <c r="A542" s="79"/>
      <c r="B542" s="80"/>
      <c r="C542" s="80"/>
      <c r="D542" s="80"/>
      <c r="E542" s="80"/>
      <c r="F542" s="85"/>
    </row>
    <row r="543" spans="1:6" s="904" customFormat="1" ht="15.75">
      <c r="A543" s="79"/>
      <c r="B543" s="80"/>
      <c r="C543" s="80"/>
      <c r="D543" s="80"/>
      <c r="E543" s="80"/>
      <c r="F543" s="85"/>
    </row>
    <row r="544" spans="1:6" s="904" customFormat="1" ht="15.75">
      <c r="A544" s="79"/>
      <c r="B544" s="80"/>
      <c r="C544" s="80"/>
      <c r="D544" s="80"/>
      <c r="E544" s="80"/>
      <c r="F544" s="85"/>
    </row>
    <row r="545" spans="1:6" s="904" customFormat="1" ht="15.75">
      <c r="A545" s="79"/>
      <c r="B545" s="80"/>
      <c r="C545" s="80"/>
      <c r="D545" s="80"/>
      <c r="E545" s="80"/>
      <c r="F545" s="85"/>
    </row>
    <row r="546" spans="1:6" s="904" customFormat="1" ht="15.75">
      <c r="A546" s="79"/>
      <c r="B546" s="80"/>
      <c r="C546" s="80"/>
      <c r="D546" s="80"/>
      <c r="E546" s="80"/>
      <c r="F546" s="85"/>
    </row>
    <row r="547" spans="1:6" s="904" customFormat="1" ht="15.75">
      <c r="A547" s="79"/>
      <c r="B547" s="80"/>
      <c r="C547" s="80"/>
      <c r="D547" s="80"/>
      <c r="E547" s="80"/>
      <c r="F547" s="85"/>
    </row>
    <row r="548" spans="1:6" s="904" customFormat="1" ht="15.75">
      <c r="A548" s="79"/>
      <c r="B548" s="80"/>
      <c r="C548" s="80"/>
      <c r="D548" s="80"/>
      <c r="E548" s="80"/>
      <c r="F548" s="85"/>
    </row>
    <row r="549" spans="1:6" s="904" customFormat="1" ht="15.75">
      <c r="A549" s="79"/>
      <c r="B549" s="80"/>
      <c r="C549" s="80"/>
      <c r="D549" s="80"/>
      <c r="E549" s="80"/>
      <c r="F549" s="85"/>
    </row>
    <row r="550" spans="1:6" s="904" customFormat="1" ht="15.75">
      <c r="A550" s="79"/>
      <c r="B550" s="80"/>
      <c r="C550" s="80"/>
      <c r="D550" s="80"/>
      <c r="E550" s="80"/>
      <c r="F550" s="85"/>
    </row>
    <row r="551" spans="1:6" s="904" customFormat="1" ht="15.75">
      <c r="A551" s="79"/>
      <c r="B551" s="80"/>
      <c r="C551" s="80"/>
      <c r="D551" s="80"/>
      <c r="E551" s="80"/>
      <c r="F551" s="85"/>
    </row>
    <row r="552" spans="1:6" s="904" customFormat="1" ht="15.75">
      <c r="A552" s="79"/>
      <c r="B552" s="80"/>
      <c r="C552" s="80"/>
      <c r="D552" s="80"/>
      <c r="E552" s="80"/>
      <c r="F552" s="85"/>
    </row>
    <row r="553" spans="1:6" s="904" customFormat="1" ht="15.75">
      <c r="A553" s="79"/>
      <c r="B553" s="80"/>
      <c r="C553" s="80"/>
      <c r="D553" s="80"/>
      <c r="E553" s="80"/>
      <c r="F553" s="85"/>
    </row>
    <row r="554" spans="1:6" s="904" customFormat="1" ht="15.75">
      <c r="A554" s="79"/>
      <c r="B554" s="80"/>
      <c r="C554" s="80"/>
      <c r="D554" s="80"/>
      <c r="E554" s="80"/>
      <c r="F554" s="85"/>
    </row>
    <row r="555" spans="1:6" s="904" customFormat="1" ht="15.75">
      <c r="A555" s="79"/>
      <c r="B555" s="80"/>
      <c r="C555" s="80"/>
      <c r="D555" s="80"/>
      <c r="E555" s="80"/>
      <c r="F555" s="85"/>
    </row>
    <row r="556" spans="1:6" s="904" customFormat="1" ht="15.75">
      <c r="A556" s="79"/>
      <c r="B556" s="80"/>
      <c r="C556" s="80"/>
      <c r="D556" s="80"/>
      <c r="E556" s="80"/>
      <c r="F556" s="85"/>
    </row>
    <row r="557" spans="1:6" s="904" customFormat="1" ht="15.75">
      <c r="A557" s="79"/>
      <c r="B557" s="80"/>
      <c r="C557" s="80"/>
      <c r="D557" s="80"/>
      <c r="E557" s="80"/>
      <c r="F557" s="85"/>
    </row>
    <row r="558" spans="1:6" s="904" customFormat="1" ht="15.75">
      <c r="A558" s="79"/>
      <c r="B558" s="80"/>
      <c r="C558" s="80"/>
      <c r="D558" s="80"/>
      <c r="E558" s="80"/>
      <c r="F558" s="85"/>
    </row>
    <row r="559" spans="1:6" s="904" customFormat="1" ht="15.75">
      <c r="A559" s="79"/>
      <c r="B559" s="80"/>
      <c r="C559" s="80"/>
      <c r="D559" s="80"/>
      <c r="E559" s="80"/>
      <c r="F559" s="85"/>
    </row>
    <row r="560" spans="1:6" s="904" customFormat="1" ht="15.75">
      <c r="A560" s="79"/>
      <c r="B560" s="80"/>
      <c r="C560" s="80"/>
      <c r="D560" s="80"/>
      <c r="E560" s="80"/>
      <c r="F560" s="85"/>
    </row>
    <row r="561" spans="1:6" s="904" customFormat="1" ht="15.75">
      <c r="A561" s="79"/>
      <c r="B561" s="80"/>
      <c r="C561" s="80"/>
      <c r="D561" s="80"/>
      <c r="E561" s="80"/>
      <c r="F561" s="85"/>
    </row>
    <row r="562" spans="1:6" s="904" customFormat="1" ht="15.75">
      <c r="A562" s="79"/>
      <c r="B562" s="80"/>
      <c r="C562" s="80"/>
      <c r="D562" s="80"/>
      <c r="E562" s="80"/>
      <c r="F562" s="85"/>
    </row>
    <row r="563" spans="1:6" s="904" customFormat="1" ht="15.75">
      <c r="A563" s="79"/>
      <c r="B563" s="80"/>
      <c r="C563" s="80"/>
      <c r="D563" s="80"/>
      <c r="E563" s="80"/>
      <c r="F563" s="85"/>
    </row>
    <row r="564" spans="1:6" s="904" customFormat="1" ht="15.75">
      <c r="A564" s="79"/>
      <c r="B564" s="80"/>
      <c r="C564" s="80"/>
      <c r="D564" s="80"/>
      <c r="E564" s="80"/>
      <c r="F564" s="85"/>
    </row>
    <row r="565" spans="1:6" s="904" customFormat="1" ht="15.75">
      <c r="A565" s="79"/>
      <c r="B565" s="80"/>
      <c r="C565" s="80"/>
      <c r="D565" s="80"/>
      <c r="E565" s="80"/>
      <c r="F565" s="85"/>
    </row>
    <row r="566" spans="1:6" s="904" customFormat="1" ht="15.75">
      <c r="A566" s="79"/>
      <c r="B566" s="80"/>
      <c r="C566" s="80"/>
      <c r="D566" s="80"/>
      <c r="E566" s="80"/>
      <c r="F566" s="85"/>
    </row>
    <row r="567" spans="1:6" s="904" customFormat="1" ht="15.75">
      <c r="A567" s="79"/>
      <c r="B567" s="80"/>
      <c r="C567" s="80"/>
      <c r="D567" s="80"/>
      <c r="E567" s="80"/>
      <c r="F567" s="85"/>
    </row>
    <row r="568" spans="1:6" s="904" customFormat="1" ht="15.75">
      <c r="A568" s="79"/>
      <c r="B568" s="80"/>
      <c r="C568" s="80"/>
      <c r="D568" s="80"/>
      <c r="E568" s="80"/>
      <c r="F568" s="85"/>
    </row>
    <row r="569" spans="1:6" s="904" customFormat="1" ht="15.75">
      <c r="A569" s="79"/>
      <c r="B569" s="80"/>
      <c r="C569" s="80"/>
      <c r="D569" s="80"/>
      <c r="E569" s="80"/>
      <c r="F569" s="85"/>
    </row>
    <row r="570" spans="1:6" s="904" customFormat="1" ht="15.75">
      <c r="A570" s="79"/>
      <c r="B570" s="80"/>
      <c r="C570" s="80"/>
      <c r="D570" s="80"/>
      <c r="E570" s="80"/>
      <c r="F570" s="85"/>
    </row>
    <row r="571" spans="1:6" s="904" customFormat="1" ht="15.75">
      <c r="A571" s="79"/>
      <c r="B571" s="80"/>
      <c r="C571" s="80"/>
      <c r="D571" s="80"/>
      <c r="E571" s="80"/>
      <c r="F571" s="85"/>
    </row>
    <row r="572" spans="1:6" s="904" customFormat="1" ht="15.75">
      <c r="A572" s="79"/>
      <c r="B572" s="80"/>
      <c r="C572" s="80"/>
      <c r="D572" s="80"/>
      <c r="E572" s="80"/>
      <c r="F572" s="85"/>
    </row>
    <row r="573" spans="1:6" s="904" customFormat="1" ht="15.75">
      <c r="A573" s="79"/>
      <c r="B573" s="80"/>
      <c r="C573" s="80"/>
      <c r="D573" s="80"/>
      <c r="E573" s="80"/>
      <c r="F573" s="85"/>
    </row>
    <row r="574" spans="1:6" s="904" customFormat="1" ht="15.75">
      <c r="A574" s="79"/>
      <c r="B574" s="80"/>
      <c r="C574" s="80"/>
      <c r="D574" s="80"/>
      <c r="E574" s="80"/>
      <c r="F574" s="85"/>
    </row>
    <row r="575" spans="1:6" s="904" customFormat="1" ht="15.75">
      <c r="A575" s="79"/>
      <c r="B575" s="80"/>
      <c r="C575" s="80"/>
      <c r="D575" s="80"/>
      <c r="E575" s="80"/>
      <c r="F575" s="85"/>
    </row>
    <row r="576" spans="1:6" s="904" customFormat="1" ht="15.75">
      <c r="A576" s="79"/>
      <c r="B576" s="80"/>
      <c r="C576" s="80"/>
      <c r="D576" s="80"/>
      <c r="E576" s="80"/>
      <c r="F576" s="85"/>
    </row>
    <row r="577" spans="1:6" s="904" customFormat="1" ht="15.75">
      <c r="A577" s="79"/>
      <c r="B577" s="80"/>
      <c r="C577" s="80"/>
      <c r="D577" s="80"/>
      <c r="E577" s="80"/>
      <c r="F577" s="85"/>
    </row>
    <row r="578" spans="1:6" s="904" customFormat="1" ht="15.75">
      <c r="A578" s="79"/>
      <c r="B578" s="80"/>
      <c r="C578" s="80"/>
      <c r="D578" s="80"/>
      <c r="E578" s="80"/>
      <c r="F578" s="85"/>
    </row>
    <row r="579" spans="1:6" s="904" customFormat="1" ht="15.75">
      <c r="A579" s="79"/>
      <c r="B579" s="80"/>
      <c r="C579" s="80"/>
      <c r="D579" s="80"/>
      <c r="E579" s="80"/>
      <c r="F579" s="85"/>
    </row>
    <row r="580" spans="1:6" s="904" customFormat="1" ht="15.75">
      <c r="A580" s="79"/>
      <c r="B580" s="80"/>
      <c r="C580" s="80"/>
      <c r="D580" s="80"/>
      <c r="E580" s="80"/>
      <c r="F580" s="85"/>
    </row>
    <row r="581" spans="1:6" s="904" customFormat="1" ht="15.75">
      <c r="A581" s="79"/>
      <c r="B581" s="80"/>
      <c r="C581" s="80"/>
      <c r="D581" s="80"/>
      <c r="E581" s="80"/>
      <c r="F581" s="85"/>
    </row>
    <row r="582" spans="1:6" s="904" customFormat="1" ht="15.75">
      <c r="A582" s="79"/>
      <c r="B582" s="80"/>
      <c r="C582" s="80"/>
      <c r="D582" s="80"/>
      <c r="E582" s="80"/>
      <c r="F582" s="85"/>
    </row>
    <row r="583" spans="1:6" s="904" customFormat="1" ht="15.75">
      <c r="A583" s="79"/>
      <c r="B583" s="80"/>
      <c r="C583" s="80"/>
      <c r="D583" s="80"/>
      <c r="E583" s="80"/>
      <c r="F583" s="85"/>
    </row>
    <row r="584" spans="1:6" s="904" customFormat="1" ht="15.75">
      <c r="A584" s="79"/>
      <c r="B584" s="80"/>
      <c r="C584" s="80"/>
      <c r="D584" s="80"/>
      <c r="E584" s="80"/>
      <c r="F584" s="85"/>
    </row>
    <row r="585" spans="1:6" s="904" customFormat="1" ht="15.75">
      <c r="A585" s="79"/>
      <c r="B585" s="80"/>
      <c r="C585" s="80"/>
      <c r="D585" s="80"/>
      <c r="E585" s="80"/>
      <c r="F585" s="85"/>
    </row>
    <row r="586" spans="1:6" s="904" customFormat="1" ht="15.75">
      <c r="A586" s="79"/>
      <c r="B586" s="80"/>
      <c r="C586" s="80"/>
      <c r="D586" s="80"/>
      <c r="E586" s="80"/>
      <c r="F586" s="85"/>
    </row>
    <row r="587" spans="1:6" s="904" customFormat="1" ht="15.75">
      <c r="A587" s="79"/>
      <c r="B587" s="80"/>
      <c r="C587" s="80"/>
      <c r="D587" s="80"/>
      <c r="E587" s="80"/>
      <c r="F587" s="85"/>
    </row>
    <row r="588" spans="1:6" s="904" customFormat="1" ht="15.75">
      <c r="A588" s="79"/>
      <c r="B588" s="80"/>
      <c r="C588" s="80"/>
      <c r="D588" s="80"/>
      <c r="E588" s="80"/>
      <c r="F588" s="85"/>
    </row>
    <row r="589" spans="1:6" s="904" customFormat="1" ht="15.75">
      <c r="A589" s="79"/>
      <c r="B589" s="80"/>
      <c r="C589" s="80"/>
      <c r="D589" s="80"/>
      <c r="E589" s="80"/>
      <c r="F589" s="85"/>
    </row>
    <row r="590" spans="1:6" s="904" customFormat="1" ht="15.75">
      <c r="A590" s="79"/>
      <c r="B590" s="80"/>
      <c r="C590" s="80"/>
      <c r="D590" s="80"/>
      <c r="E590" s="80"/>
      <c r="F590" s="85"/>
    </row>
    <row r="591" spans="1:6" s="904" customFormat="1" ht="15.75">
      <c r="A591" s="79"/>
      <c r="B591" s="80"/>
      <c r="C591" s="80"/>
      <c r="D591" s="80"/>
      <c r="E591" s="80"/>
      <c r="F591" s="85"/>
    </row>
    <row r="592" spans="1:6" s="904" customFormat="1" ht="15.75">
      <c r="A592" s="79"/>
      <c r="B592" s="80"/>
      <c r="C592" s="80"/>
      <c r="D592" s="80"/>
      <c r="E592" s="80"/>
      <c r="F592" s="85"/>
    </row>
    <row r="593" spans="1:6" s="904" customFormat="1" ht="15.75">
      <c r="A593" s="79"/>
      <c r="B593" s="80"/>
      <c r="C593" s="80"/>
      <c r="D593" s="80"/>
      <c r="E593" s="80"/>
      <c r="F593" s="85"/>
    </row>
    <row r="594" spans="1:6" s="904" customFormat="1" ht="15.75">
      <c r="A594" s="79"/>
      <c r="B594" s="80"/>
      <c r="C594" s="80"/>
      <c r="D594" s="80"/>
      <c r="E594" s="80"/>
      <c r="F594" s="85"/>
    </row>
    <row r="595" spans="1:6" s="904" customFormat="1" ht="15.75">
      <c r="A595" s="79"/>
      <c r="B595" s="80"/>
      <c r="C595" s="80"/>
      <c r="D595" s="80"/>
      <c r="E595" s="80"/>
      <c r="F595" s="85"/>
    </row>
    <row r="596" spans="1:6" s="904" customFormat="1" ht="15.75">
      <c r="A596" s="79"/>
      <c r="B596" s="80"/>
      <c r="C596" s="80"/>
      <c r="D596" s="80"/>
      <c r="E596" s="80"/>
      <c r="F596" s="85"/>
    </row>
    <row r="597" spans="1:6" s="904" customFormat="1" ht="15.75">
      <c r="A597" s="79"/>
      <c r="B597" s="80"/>
      <c r="C597" s="80"/>
      <c r="D597" s="80"/>
      <c r="E597" s="80"/>
      <c r="F597" s="85"/>
    </row>
    <row r="598" spans="1:6" s="904" customFormat="1" ht="15.75">
      <c r="A598" s="79"/>
      <c r="B598" s="80"/>
      <c r="C598" s="80"/>
      <c r="D598" s="80"/>
      <c r="E598" s="80"/>
      <c r="F598" s="85"/>
    </row>
    <row r="599" spans="1:6" s="904" customFormat="1" ht="15.75">
      <c r="A599" s="79"/>
      <c r="B599" s="80"/>
      <c r="C599" s="80"/>
      <c r="D599" s="80"/>
      <c r="E599" s="80"/>
      <c r="F599" s="85"/>
    </row>
    <row r="600" spans="1:6" s="904" customFormat="1" ht="15.75">
      <c r="A600" s="79"/>
      <c r="B600" s="80"/>
      <c r="C600" s="80"/>
      <c r="D600" s="80"/>
      <c r="E600" s="80"/>
      <c r="F600" s="85"/>
    </row>
    <row r="601" spans="1:6" s="904" customFormat="1" ht="15.75">
      <c r="A601" s="79"/>
      <c r="B601" s="80"/>
      <c r="C601" s="80"/>
      <c r="D601" s="80"/>
      <c r="E601" s="80"/>
      <c r="F601" s="85"/>
    </row>
    <row r="602" spans="1:6" s="904" customFormat="1" ht="15.75">
      <c r="A602" s="79"/>
      <c r="B602" s="80"/>
      <c r="C602" s="80"/>
      <c r="D602" s="80"/>
      <c r="E602" s="80"/>
      <c r="F602" s="85"/>
    </row>
    <row r="603" spans="1:6" s="904" customFormat="1" ht="15.75">
      <c r="A603" s="79"/>
      <c r="B603" s="80"/>
      <c r="C603" s="80"/>
      <c r="D603" s="80"/>
      <c r="E603" s="80"/>
      <c r="F603" s="85"/>
    </row>
    <row r="604" spans="1:6" s="904" customFormat="1" ht="15.75">
      <c r="A604" s="79"/>
      <c r="B604" s="80"/>
      <c r="C604" s="80"/>
      <c r="D604" s="80"/>
      <c r="E604" s="80"/>
      <c r="F604" s="85"/>
    </row>
    <row r="605" spans="1:6" s="904" customFormat="1" ht="15.75">
      <c r="A605" s="79"/>
      <c r="B605" s="80"/>
      <c r="C605" s="80"/>
      <c r="D605" s="80"/>
      <c r="E605" s="80"/>
      <c r="F605" s="85"/>
    </row>
    <row r="606" spans="1:6" s="904" customFormat="1" ht="15.75">
      <c r="A606" s="79"/>
      <c r="B606" s="80"/>
      <c r="C606" s="80"/>
      <c r="D606" s="80"/>
      <c r="E606" s="80"/>
      <c r="F606" s="85"/>
    </row>
    <row r="607" spans="1:6" s="904" customFormat="1" ht="15.75">
      <c r="A607" s="79"/>
      <c r="B607" s="80"/>
      <c r="C607" s="80"/>
      <c r="D607" s="80"/>
      <c r="E607" s="80"/>
      <c r="F607" s="85"/>
    </row>
    <row r="608" spans="1:6" s="904" customFormat="1" ht="15.75">
      <c r="A608" s="79"/>
      <c r="B608" s="80"/>
      <c r="C608" s="80"/>
      <c r="D608" s="80"/>
      <c r="E608" s="80"/>
      <c r="F608" s="85"/>
    </row>
    <row r="609" spans="1:6" s="904" customFormat="1" ht="15.75">
      <c r="A609" s="79"/>
      <c r="B609" s="80"/>
      <c r="C609" s="80"/>
      <c r="D609" s="80"/>
      <c r="E609" s="80"/>
      <c r="F609" s="85"/>
    </row>
    <row r="610" spans="1:6" s="904" customFormat="1" ht="15.75">
      <c r="A610" s="79"/>
      <c r="B610" s="80"/>
      <c r="C610" s="80"/>
      <c r="D610" s="80"/>
      <c r="E610" s="80"/>
      <c r="F610" s="85"/>
    </row>
    <row r="611" spans="1:6" s="904" customFormat="1" ht="15.75">
      <c r="A611" s="79"/>
      <c r="B611" s="80"/>
      <c r="C611" s="80"/>
      <c r="D611" s="80"/>
      <c r="E611" s="80"/>
      <c r="F611" s="85"/>
    </row>
    <row r="612" spans="1:6" s="904" customFormat="1" ht="15.75">
      <c r="A612" s="79"/>
      <c r="B612" s="80"/>
      <c r="C612" s="80"/>
      <c r="D612" s="80"/>
      <c r="E612" s="80"/>
      <c r="F612" s="85"/>
    </row>
    <row r="613" spans="1:6" s="904" customFormat="1" ht="15.75">
      <c r="A613" s="79"/>
      <c r="B613" s="80"/>
      <c r="C613" s="80"/>
      <c r="D613" s="80"/>
      <c r="E613" s="80"/>
      <c r="F613" s="85"/>
    </row>
    <row r="614" spans="1:6" s="904" customFormat="1" ht="15.75">
      <c r="A614" s="79"/>
      <c r="B614" s="80"/>
      <c r="C614" s="80"/>
      <c r="D614" s="80"/>
      <c r="E614" s="80"/>
      <c r="F614" s="85"/>
    </row>
    <row r="615" spans="1:6" s="904" customFormat="1" ht="15.75">
      <c r="A615" s="79"/>
      <c r="B615" s="80"/>
      <c r="C615" s="80"/>
      <c r="D615" s="80"/>
      <c r="E615" s="80"/>
      <c r="F615" s="85"/>
    </row>
    <row r="616" spans="1:6" s="904" customFormat="1" ht="15.75">
      <c r="A616" s="79"/>
      <c r="B616" s="80"/>
      <c r="C616" s="80"/>
      <c r="D616" s="80"/>
      <c r="E616" s="80"/>
      <c r="F616" s="85"/>
    </row>
    <row r="617" spans="1:6" s="904" customFormat="1" ht="15.75">
      <c r="A617" s="79"/>
      <c r="B617" s="80"/>
      <c r="C617" s="80"/>
      <c r="D617" s="80"/>
      <c r="E617" s="80"/>
      <c r="F617" s="85"/>
    </row>
    <row r="618" spans="1:6" s="904" customFormat="1" ht="15.75">
      <c r="A618" s="79"/>
      <c r="B618" s="80"/>
      <c r="C618" s="80"/>
      <c r="D618" s="80"/>
      <c r="E618" s="80"/>
      <c r="F618" s="85"/>
    </row>
    <row r="619" spans="1:6" s="904" customFormat="1" ht="15.75">
      <c r="A619" s="79"/>
      <c r="B619" s="80"/>
      <c r="C619" s="80"/>
      <c r="D619" s="80"/>
      <c r="E619" s="80"/>
      <c r="F619" s="85"/>
    </row>
    <row r="620" spans="1:6" s="904" customFormat="1" ht="15.75">
      <c r="A620" s="79"/>
      <c r="B620" s="80"/>
      <c r="C620" s="80"/>
      <c r="D620" s="80"/>
      <c r="E620" s="80"/>
      <c r="F620" s="85"/>
    </row>
    <row r="621" spans="1:6" s="904" customFormat="1" ht="15.75">
      <c r="A621" s="79"/>
      <c r="B621" s="80"/>
      <c r="C621" s="80"/>
      <c r="D621" s="80"/>
      <c r="E621" s="80"/>
      <c r="F621" s="85"/>
    </row>
    <row r="622" spans="1:6" s="904" customFormat="1" ht="15.75">
      <c r="A622" s="79"/>
      <c r="B622" s="80"/>
      <c r="C622" s="80"/>
      <c r="D622" s="80"/>
      <c r="E622" s="80"/>
      <c r="F622" s="85"/>
    </row>
    <row r="623" spans="1:6" s="904" customFormat="1" ht="15.75">
      <c r="A623" s="79"/>
      <c r="B623" s="80"/>
      <c r="C623" s="80"/>
      <c r="D623" s="80"/>
      <c r="E623" s="80"/>
      <c r="F623" s="85"/>
    </row>
    <row r="624" spans="1:6" s="904" customFormat="1" ht="15.75">
      <c r="A624" s="79"/>
      <c r="B624" s="80"/>
      <c r="C624" s="80"/>
      <c r="D624" s="80"/>
      <c r="E624" s="80"/>
      <c r="F624" s="85"/>
    </row>
    <row r="625" spans="1:6" s="904" customFormat="1" ht="15.75">
      <c r="A625" s="79"/>
      <c r="B625" s="80"/>
      <c r="C625" s="80"/>
      <c r="D625" s="80"/>
      <c r="E625" s="80"/>
      <c r="F625" s="85"/>
    </row>
    <row r="626" spans="1:6" s="904" customFormat="1" ht="15.75">
      <c r="A626" s="79"/>
      <c r="B626" s="80"/>
      <c r="C626" s="80"/>
      <c r="D626" s="80"/>
      <c r="E626" s="80"/>
      <c r="F626" s="85"/>
    </row>
    <row r="627" spans="1:6" s="904" customFormat="1" ht="15.75">
      <c r="A627" s="79"/>
      <c r="B627" s="80"/>
      <c r="C627" s="80"/>
      <c r="D627" s="80"/>
      <c r="E627" s="80"/>
      <c r="F627" s="85"/>
    </row>
    <row r="628" spans="1:6" s="904" customFormat="1" ht="15.75">
      <c r="A628" s="79"/>
      <c r="B628" s="80"/>
      <c r="C628" s="80"/>
      <c r="D628" s="80"/>
      <c r="E628" s="80"/>
      <c r="F628" s="85"/>
    </row>
    <row r="629" spans="1:6" s="904" customFormat="1" ht="15.75">
      <c r="A629" s="79"/>
      <c r="B629" s="80"/>
      <c r="C629" s="80"/>
      <c r="D629" s="80"/>
      <c r="E629" s="80"/>
      <c r="F629" s="85"/>
    </row>
    <row r="630" spans="1:6" s="904" customFormat="1" ht="15.75">
      <c r="A630" s="79"/>
      <c r="B630" s="80"/>
      <c r="C630" s="80"/>
      <c r="D630" s="80"/>
      <c r="E630" s="80"/>
      <c r="F630" s="85"/>
    </row>
    <row r="631" spans="1:6" s="904" customFormat="1" ht="15.75">
      <c r="A631" s="79"/>
      <c r="B631" s="80"/>
      <c r="C631" s="80"/>
      <c r="D631" s="80"/>
      <c r="E631" s="80"/>
      <c r="F631" s="85"/>
    </row>
    <row r="632" spans="1:6" s="904" customFormat="1" ht="15.75">
      <c r="A632" s="79"/>
      <c r="B632" s="80"/>
      <c r="C632" s="80"/>
      <c r="D632" s="80"/>
      <c r="E632" s="80"/>
      <c r="F632" s="85"/>
    </row>
    <row r="633" spans="1:6" s="904" customFormat="1" ht="15.75">
      <c r="A633" s="79"/>
      <c r="B633" s="80"/>
      <c r="C633" s="80"/>
      <c r="D633" s="80"/>
      <c r="E633" s="80"/>
      <c r="F633" s="85"/>
    </row>
    <row r="634" spans="1:6" s="904" customFormat="1" ht="15.75">
      <c r="A634" s="79"/>
      <c r="B634" s="80"/>
      <c r="C634" s="80"/>
      <c r="D634" s="80"/>
      <c r="E634" s="80"/>
      <c r="F634" s="85"/>
    </row>
    <row r="635" spans="1:6" s="904" customFormat="1" ht="15.75">
      <c r="A635" s="79"/>
      <c r="B635" s="80"/>
      <c r="C635" s="80"/>
      <c r="D635" s="80"/>
      <c r="E635" s="80"/>
      <c r="F635" s="85"/>
    </row>
    <row r="636" spans="1:6" s="904" customFormat="1" ht="15.75">
      <c r="A636" s="79"/>
      <c r="B636" s="80"/>
      <c r="C636" s="80"/>
      <c r="D636" s="80"/>
      <c r="E636" s="80"/>
      <c r="F636" s="85"/>
    </row>
    <row r="637" spans="1:6" s="904" customFormat="1" ht="15.75">
      <c r="A637" s="79"/>
      <c r="B637" s="80"/>
      <c r="C637" s="80"/>
      <c r="D637" s="80"/>
      <c r="E637" s="80"/>
      <c r="F637" s="85"/>
    </row>
    <row r="638" spans="1:6" s="904" customFormat="1" ht="15.75">
      <c r="A638" s="79"/>
      <c r="B638" s="80"/>
      <c r="C638" s="80"/>
      <c r="D638" s="80"/>
      <c r="E638" s="80"/>
      <c r="F638" s="85"/>
    </row>
    <row r="639" spans="1:6" s="904" customFormat="1" ht="15.75">
      <c r="A639" s="79"/>
      <c r="B639" s="80"/>
      <c r="C639" s="80"/>
      <c r="D639" s="80"/>
      <c r="E639" s="80"/>
      <c r="F639" s="85"/>
    </row>
    <row r="640" spans="1:6" s="904" customFormat="1" ht="15.75">
      <c r="A640" s="79"/>
      <c r="B640" s="80"/>
      <c r="C640" s="80"/>
      <c r="D640" s="80"/>
      <c r="E640" s="80"/>
      <c r="F640" s="85"/>
    </row>
    <row r="641" spans="1:6" s="904" customFormat="1" ht="15.75">
      <c r="A641" s="79"/>
      <c r="B641" s="80"/>
      <c r="C641" s="80"/>
      <c r="D641" s="80"/>
      <c r="E641" s="80"/>
      <c r="F641" s="85"/>
    </row>
    <row r="642" spans="1:6" s="904" customFormat="1" ht="15.75">
      <c r="A642" s="79"/>
      <c r="B642" s="80"/>
      <c r="C642" s="80"/>
      <c r="D642" s="80"/>
      <c r="E642" s="80"/>
      <c r="F642" s="85"/>
    </row>
    <row r="643" spans="1:6" s="904" customFormat="1" ht="15.75">
      <c r="A643" s="79"/>
      <c r="B643" s="80"/>
      <c r="C643" s="80"/>
      <c r="D643" s="80"/>
      <c r="E643" s="80"/>
      <c r="F643" s="85"/>
    </row>
    <row r="644" spans="1:6" s="904" customFormat="1" ht="15.75">
      <c r="A644" s="79"/>
      <c r="B644" s="80"/>
      <c r="C644" s="80"/>
      <c r="D644" s="80"/>
      <c r="E644" s="80"/>
      <c r="F644" s="85"/>
    </row>
    <row r="645" spans="1:6" s="904" customFormat="1" ht="15.75">
      <c r="A645" s="79"/>
      <c r="B645" s="80"/>
      <c r="C645" s="80"/>
      <c r="D645" s="80"/>
      <c r="E645" s="80"/>
      <c r="F645" s="85"/>
    </row>
    <row r="646" spans="1:6" s="904" customFormat="1" ht="15.75">
      <c r="A646" s="79"/>
      <c r="B646" s="80"/>
      <c r="C646" s="80"/>
      <c r="D646" s="80"/>
      <c r="E646" s="80"/>
      <c r="F646" s="8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heetViews>
  <sheetFormatPr defaultColWidth="11.42578125" defaultRowHeight="15"/>
  <cols>
    <col min="1" max="1" width="9.140625" style="904" customWidth="1"/>
    <col min="2" max="2" width="8.7109375" style="904" bestFit="1" customWidth="1"/>
    <col min="3" max="3" width="12.140625" style="904" bestFit="1" customWidth="1"/>
    <col min="4" max="5" width="10.28515625" style="904" bestFit="1" customWidth="1"/>
    <col min="6" max="6" width="8.7109375" style="904" bestFit="1" customWidth="1"/>
    <col min="7" max="7" width="7.28515625" style="904" bestFit="1" customWidth="1"/>
    <col min="8" max="8" width="6.140625" style="904" customWidth="1"/>
    <col min="9" max="9" width="10" style="904" customWidth="1"/>
    <col min="10" max="10" width="15.85546875" style="904" bestFit="1" customWidth="1"/>
    <col min="11" max="11" width="8.7109375" style="904" bestFit="1" customWidth="1"/>
    <col min="12" max="12" width="7.85546875" style="904" bestFit="1" customWidth="1"/>
    <col min="13" max="13" width="5.85546875" style="904" bestFit="1" customWidth="1"/>
    <col min="14" max="14" width="10.28515625" style="904" bestFit="1" customWidth="1"/>
    <col min="15" max="15" width="7.28515625" style="904" bestFit="1" customWidth="1"/>
    <col min="16" max="16" width="4.7109375" style="904" customWidth="1"/>
    <col min="17" max="256" width="11.42578125" style="904"/>
    <col min="257" max="257" width="9.140625" style="904" customWidth="1"/>
    <col min="258" max="258" width="8.7109375" style="904" bestFit="1" customWidth="1"/>
    <col min="259" max="259" width="12.140625" style="904" bestFit="1" customWidth="1"/>
    <col min="260" max="261" width="10.28515625" style="904" bestFit="1" customWidth="1"/>
    <col min="262" max="262" width="8.7109375" style="904" bestFit="1" customWidth="1"/>
    <col min="263" max="263" width="7.28515625" style="904" bestFit="1" customWidth="1"/>
    <col min="264" max="264" width="6.140625" style="904" customWidth="1"/>
    <col min="265" max="265" width="10" style="904" customWidth="1"/>
    <col min="266" max="266" width="15.85546875" style="904" bestFit="1" customWidth="1"/>
    <col min="267" max="267" width="8.7109375" style="904" bestFit="1" customWidth="1"/>
    <col min="268" max="268" width="7.85546875" style="904" bestFit="1" customWidth="1"/>
    <col min="269" max="269" width="5.85546875" style="904" bestFit="1" customWidth="1"/>
    <col min="270" max="270" width="10.28515625" style="904" bestFit="1" customWidth="1"/>
    <col min="271" max="271" width="7.28515625" style="904" bestFit="1" customWidth="1"/>
    <col min="272" max="272" width="4.7109375" style="904" customWidth="1"/>
    <col min="273" max="512" width="11.42578125" style="904"/>
    <col min="513" max="513" width="9.140625" style="904" customWidth="1"/>
    <col min="514" max="514" width="8.7109375" style="904" bestFit="1" customWidth="1"/>
    <col min="515" max="515" width="12.140625" style="904" bestFit="1" customWidth="1"/>
    <col min="516" max="517" width="10.28515625" style="904" bestFit="1" customWidth="1"/>
    <col min="518" max="518" width="8.7109375" style="904" bestFit="1" customWidth="1"/>
    <col min="519" max="519" width="7.28515625" style="904" bestFit="1" customWidth="1"/>
    <col min="520" max="520" width="6.140625" style="904" customWidth="1"/>
    <col min="521" max="521" width="10" style="904" customWidth="1"/>
    <col min="522" max="522" width="15.85546875" style="904" bestFit="1" customWidth="1"/>
    <col min="523" max="523" width="8.7109375" style="904" bestFit="1" customWidth="1"/>
    <col min="524" max="524" width="7.85546875" style="904" bestFit="1" customWidth="1"/>
    <col min="525" max="525" width="5.85546875" style="904" bestFit="1" customWidth="1"/>
    <col min="526" max="526" width="10.28515625" style="904" bestFit="1" customWidth="1"/>
    <col min="527" max="527" width="7.28515625" style="904" bestFit="1" customWidth="1"/>
    <col min="528" max="528" width="4.7109375" style="904" customWidth="1"/>
    <col min="529" max="768" width="11.42578125" style="904"/>
    <col min="769" max="769" width="9.140625" style="904" customWidth="1"/>
    <col min="770" max="770" width="8.7109375" style="904" bestFit="1" customWidth="1"/>
    <col min="771" max="771" width="12.140625" style="904" bestFit="1" customWidth="1"/>
    <col min="772" max="773" width="10.28515625" style="904" bestFit="1" customWidth="1"/>
    <col min="774" max="774" width="8.7109375" style="904" bestFit="1" customWidth="1"/>
    <col min="775" max="775" width="7.28515625" style="904" bestFit="1" customWidth="1"/>
    <col min="776" max="776" width="6.140625" style="904" customWidth="1"/>
    <col min="777" max="777" width="10" style="904" customWidth="1"/>
    <col min="778" max="778" width="15.85546875" style="904" bestFit="1" customWidth="1"/>
    <col min="779" max="779" width="8.7109375" style="904" bestFit="1" customWidth="1"/>
    <col min="780" max="780" width="7.85546875" style="904" bestFit="1" customWidth="1"/>
    <col min="781" max="781" width="5.85546875" style="904" bestFit="1" customWidth="1"/>
    <col min="782" max="782" width="10.28515625" style="904" bestFit="1" customWidth="1"/>
    <col min="783" max="783" width="7.28515625" style="904" bestFit="1" customWidth="1"/>
    <col min="784" max="784" width="4.7109375" style="904" customWidth="1"/>
    <col min="785" max="1024" width="11.42578125" style="904"/>
    <col min="1025" max="1025" width="9.140625" style="904" customWidth="1"/>
    <col min="1026" max="1026" width="8.7109375" style="904" bestFit="1" customWidth="1"/>
    <col min="1027" max="1027" width="12.140625" style="904" bestFit="1" customWidth="1"/>
    <col min="1028" max="1029" width="10.28515625" style="904" bestFit="1" customWidth="1"/>
    <col min="1030" max="1030" width="8.7109375" style="904" bestFit="1" customWidth="1"/>
    <col min="1031" max="1031" width="7.28515625" style="904" bestFit="1" customWidth="1"/>
    <col min="1032" max="1032" width="6.140625" style="904" customWidth="1"/>
    <col min="1033" max="1033" width="10" style="904" customWidth="1"/>
    <col min="1034" max="1034" width="15.85546875" style="904" bestFit="1" customWidth="1"/>
    <col min="1035" max="1035" width="8.7109375" style="904" bestFit="1" customWidth="1"/>
    <col min="1036" max="1036" width="7.85546875" style="904" bestFit="1" customWidth="1"/>
    <col min="1037" max="1037" width="5.85546875" style="904" bestFit="1" customWidth="1"/>
    <col min="1038" max="1038" width="10.28515625" style="904" bestFit="1" customWidth="1"/>
    <col min="1039" max="1039" width="7.28515625" style="904" bestFit="1" customWidth="1"/>
    <col min="1040" max="1040" width="4.7109375" style="904" customWidth="1"/>
    <col min="1041" max="1280" width="11.42578125" style="904"/>
    <col min="1281" max="1281" width="9.140625" style="904" customWidth="1"/>
    <col min="1282" max="1282" width="8.7109375" style="904" bestFit="1" customWidth="1"/>
    <col min="1283" max="1283" width="12.140625" style="904" bestFit="1" customWidth="1"/>
    <col min="1284" max="1285" width="10.28515625" style="904" bestFit="1" customWidth="1"/>
    <col min="1286" max="1286" width="8.7109375" style="904" bestFit="1" customWidth="1"/>
    <col min="1287" max="1287" width="7.28515625" style="904" bestFit="1" customWidth="1"/>
    <col min="1288" max="1288" width="6.140625" style="904" customWidth="1"/>
    <col min="1289" max="1289" width="10" style="904" customWidth="1"/>
    <col min="1290" max="1290" width="15.85546875" style="904" bestFit="1" customWidth="1"/>
    <col min="1291" max="1291" width="8.7109375" style="904" bestFit="1" customWidth="1"/>
    <col min="1292" max="1292" width="7.85546875" style="904" bestFit="1" customWidth="1"/>
    <col min="1293" max="1293" width="5.85546875" style="904" bestFit="1" customWidth="1"/>
    <col min="1294" max="1294" width="10.28515625" style="904" bestFit="1" customWidth="1"/>
    <col min="1295" max="1295" width="7.28515625" style="904" bestFit="1" customWidth="1"/>
    <col min="1296" max="1296" width="4.7109375" style="904" customWidth="1"/>
    <col min="1297" max="1536" width="11.42578125" style="904"/>
    <col min="1537" max="1537" width="9.140625" style="904" customWidth="1"/>
    <col min="1538" max="1538" width="8.7109375" style="904" bestFit="1" customWidth="1"/>
    <col min="1539" max="1539" width="12.140625" style="904" bestFit="1" customWidth="1"/>
    <col min="1540" max="1541" width="10.28515625" style="904" bestFit="1" customWidth="1"/>
    <col min="1542" max="1542" width="8.7109375" style="904" bestFit="1" customWidth="1"/>
    <col min="1543" max="1543" width="7.28515625" style="904" bestFit="1" customWidth="1"/>
    <col min="1544" max="1544" width="6.140625" style="904" customWidth="1"/>
    <col min="1545" max="1545" width="10" style="904" customWidth="1"/>
    <col min="1546" max="1546" width="15.85546875" style="904" bestFit="1" customWidth="1"/>
    <col min="1547" max="1547" width="8.7109375" style="904" bestFit="1" customWidth="1"/>
    <col min="1548" max="1548" width="7.85546875" style="904" bestFit="1" customWidth="1"/>
    <col min="1549" max="1549" width="5.85546875" style="904" bestFit="1" customWidth="1"/>
    <col min="1550" max="1550" width="10.28515625" style="904" bestFit="1" customWidth="1"/>
    <col min="1551" max="1551" width="7.28515625" style="904" bestFit="1" customWidth="1"/>
    <col min="1552" max="1552" width="4.7109375" style="904" customWidth="1"/>
    <col min="1553" max="1792" width="11.42578125" style="904"/>
    <col min="1793" max="1793" width="9.140625" style="904" customWidth="1"/>
    <col min="1794" max="1794" width="8.7109375" style="904" bestFit="1" customWidth="1"/>
    <col min="1795" max="1795" width="12.140625" style="904" bestFit="1" customWidth="1"/>
    <col min="1796" max="1797" width="10.28515625" style="904" bestFit="1" customWidth="1"/>
    <col min="1798" max="1798" width="8.7109375" style="904" bestFit="1" customWidth="1"/>
    <col min="1799" max="1799" width="7.28515625" style="904" bestFit="1" customWidth="1"/>
    <col min="1800" max="1800" width="6.140625" style="904" customWidth="1"/>
    <col min="1801" max="1801" width="10" style="904" customWidth="1"/>
    <col min="1802" max="1802" width="15.85546875" style="904" bestFit="1" customWidth="1"/>
    <col min="1803" max="1803" width="8.7109375" style="904" bestFit="1" customWidth="1"/>
    <col min="1804" max="1804" width="7.85546875" style="904" bestFit="1" customWidth="1"/>
    <col min="1805" max="1805" width="5.85546875" style="904" bestFit="1" customWidth="1"/>
    <col min="1806" max="1806" width="10.28515625" style="904" bestFit="1" customWidth="1"/>
    <col min="1807" max="1807" width="7.28515625" style="904" bestFit="1" customWidth="1"/>
    <col min="1808" max="1808" width="4.7109375" style="904" customWidth="1"/>
    <col min="1809" max="2048" width="11.42578125" style="904"/>
    <col min="2049" max="2049" width="9.140625" style="904" customWidth="1"/>
    <col min="2050" max="2050" width="8.7109375" style="904" bestFit="1" customWidth="1"/>
    <col min="2051" max="2051" width="12.140625" style="904" bestFit="1" customWidth="1"/>
    <col min="2052" max="2053" width="10.28515625" style="904" bestFit="1" customWidth="1"/>
    <col min="2054" max="2054" width="8.7109375" style="904" bestFit="1" customWidth="1"/>
    <col min="2055" max="2055" width="7.28515625" style="904" bestFit="1" customWidth="1"/>
    <col min="2056" max="2056" width="6.140625" style="904" customWidth="1"/>
    <col min="2057" max="2057" width="10" style="904" customWidth="1"/>
    <col min="2058" max="2058" width="15.85546875" style="904" bestFit="1" customWidth="1"/>
    <col min="2059" max="2059" width="8.7109375" style="904" bestFit="1" customWidth="1"/>
    <col min="2060" max="2060" width="7.85546875" style="904" bestFit="1" customWidth="1"/>
    <col min="2061" max="2061" width="5.85546875" style="904" bestFit="1" customWidth="1"/>
    <col min="2062" max="2062" width="10.28515625" style="904" bestFit="1" customWidth="1"/>
    <col min="2063" max="2063" width="7.28515625" style="904" bestFit="1" customWidth="1"/>
    <col min="2064" max="2064" width="4.7109375" style="904" customWidth="1"/>
    <col min="2065" max="2304" width="11.42578125" style="904"/>
    <col min="2305" max="2305" width="9.140625" style="904" customWidth="1"/>
    <col min="2306" max="2306" width="8.7109375" style="904" bestFit="1" customWidth="1"/>
    <col min="2307" max="2307" width="12.140625" style="904" bestFit="1" customWidth="1"/>
    <col min="2308" max="2309" width="10.28515625" style="904" bestFit="1" customWidth="1"/>
    <col min="2310" max="2310" width="8.7109375" style="904" bestFit="1" customWidth="1"/>
    <col min="2311" max="2311" width="7.28515625" style="904" bestFit="1" customWidth="1"/>
    <col min="2312" max="2312" width="6.140625" style="904" customWidth="1"/>
    <col min="2313" max="2313" width="10" style="904" customWidth="1"/>
    <col min="2314" max="2314" width="15.85546875" style="904" bestFit="1" customWidth="1"/>
    <col min="2315" max="2315" width="8.7109375" style="904" bestFit="1" customWidth="1"/>
    <col min="2316" max="2316" width="7.85546875" style="904" bestFit="1" customWidth="1"/>
    <col min="2317" max="2317" width="5.85546875" style="904" bestFit="1" customWidth="1"/>
    <col min="2318" max="2318" width="10.28515625" style="904" bestFit="1" customWidth="1"/>
    <col min="2319" max="2319" width="7.28515625" style="904" bestFit="1" customWidth="1"/>
    <col min="2320" max="2320" width="4.7109375" style="904" customWidth="1"/>
    <col min="2321" max="2560" width="11.42578125" style="904"/>
    <col min="2561" max="2561" width="9.140625" style="904" customWidth="1"/>
    <col min="2562" max="2562" width="8.7109375" style="904" bestFit="1" customWidth="1"/>
    <col min="2563" max="2563" width="12.140625" style="904" bestFit="1" customWidth="1"/>
    <col min="2564" max="2565" width="10.28515625" style="904" bestFit="1" customWidth="1"/>
    <col min="2566" max="2566" width="8.7109375" style="904" bestFit="1" customWidth="1"/>
    <col min="2567" max="2567" width="7.28515625" style="904" bestFit="1" customWidth="1"/>
    <col min="2568" max="2568" width="6.140625" style="904" customWidth="1"/>
    <col min="2569" max="2569" width="10" style="904" customWidth="1"/>
    <col min="2570" max="2570" width="15.85546875" style="904" bestFit="1" customWidth="1"/>
    <col min="2571" max="2571" width="8.7109375" style="904" bestFit="1" customWidth="1"/>
    <col min="2572" max="2572" width="7.85546875" style="904" bestFit="1" customWidth="1"/>
    <col min="2573" max="2573" width="5.85546875" style="904" bestFit="1" customWidth="1"/>
    <col min="2574" max="2574" width="10.28515625" style="904" bestFit="1" customWidth="1"/>
    <col min="2575" max="2575" width="7.28515625" style="904" bestFit="1" customWidth="1"/>
    <col min="2576" max="2576" width="4.7109375" style="904" customWidth="1"/>
    <col min="2577" max="2816" width="11.42578125" style="904"/>
    <col min="2817" max="2817" width="9.140625" style="904" customWidth="1"/>
    <col min="2818" max="2818" width="8.7109375" style="904" bestFit="1" customWidth="1"/>
    <col min="2819" max="2819" width="12.140625" style="904" bestFit="1" customWidth="1"/>
    <col min="2820" max="2821" width="10.28515625" style="904" bestFit="1" customWidth="1"/>
    <col min="2822" max="2822" width="8.7109375" style="904" bestFit="1" customWidth="1"/>
    <col min="2823" max="2823" width="7.28515625" style="904" bestFit="1" customWidth="1"/>
    <col min="2824" max="2824" width="6.140625" style="904" customWidth="1"/>
    <col min="2825" max="2825" width="10" style="904" customWidth="1"/>
    <col min="2826" max="2826" width="15.85546875" style="904" bestFit="1" customWidth="1"/>
    <col min="2827" max="2827" width="8.7109375" style="904" bestFit="1" customWidth="1"/>
    <col min="2828" max="2828" width="7.85546875" style="904" bestFit="1" customWidth="1"/>
    <col min="2829" max="2829" width="5.85546875" style="904" bestFit="1" customWidth="1"/>
    <col min="2830" max="2830" width="10.28515625" style="904" bestFit="1" customWidth="1"/>
    <col min="2831" max="2831" width="7.28515625" style="904" bestFit="1" customWidth="1"/>
    <col min="2832" max="2832" width="4.7109375" style="904" customWidth="1"/>
    <col min="2833" max="3072" width="11.42578125" style="904"/>
    <col min="3073" max="3073" width="9.140625" style="904" customWidth="1"/>
    <col min="3074" max="3074" width="8.7109375" style="904" bestFit="1" customWidth="1"/>
    <col min="3075" max="3075" width="12.140625" style="904" bestFit="1" customWidth="1"/>
    <col min="3076" max="3077" width="10.28515625" style="904" bestFit="1" customWidth="1"/>
    <col min="3078" max="3078" width="8.7109375" style="904" bestFit="1" customWidth="1"/>
    <col min="3079" max="3079" width="7.28515625" style="904" bestFit="1" customWidth="1"/>
    <col min="3080" max="3080" width="6.140625" style="904" customWidth="1"/>
    <col min="3081" max="3081" width="10" style="904" customWidth="1"/>
    <col min="3082" max="3082" width="15.85546875" style="904" bestFit="1" customWidth="1"/>
    <col min="3083" max="3083" width="8.7109375" style="904" bestFit="1" customWidth="1"/>
    <col min="3084" max="3084" width="7.85546875" style="904" bestFit="1" customWidth="1"/>
    <col min="3085" max="3085" width="5.85546875" style="904" bestFit="1" customWidth="1"/>
    <col min="3086" max="3086" width="10.28515625" style="904" bestFit="1" customWidth="1"/>
    <col min="3087" max="3087" width="7.28515625" style="904" bestFit="1" customWidth="1"/>
    <col min="3088" max="3088" width="4.7109375" style="904" customWidth="1"/>
    <col min="3089" max="3328" width="11.42578125" style="904"/>
    <col min="3329" max="3329" width="9.140625" style="904" customWidth="1"/>
    <col min="3330" max="3330" width="8.7109375" style="904" bestFit="1" customWidth="1"/>
    <col min="3331" max="3331" width="12.140625" style="904" bestFit="1" customWidth="1"/>
    <col min="3332" max="3333" width="10.28515625" style="904" bestFit="1" customWidth="1"/>
    <col min="3334" max="3334" width="8.7109375" style="904" bestFit="1" customWidth="1"/>
    <col min="3335" max="3335" width="7.28515625" style="904" bestFit="1" customWidth="1"/>
    <col min="3336" max="3336" width="6.140625" style="904" customWidth="1"/>
    <col min="3337" max="3337" width="10" style="904" customWidth="1"/>
    <col min="3338" max="3338" width="15.85546875" style="904" bestFit="1" customWidth="1"/>
    <col min="3339" max="3339" width="8.7109375" style="904" bestFit="1" customWidth="1"/>
    <col min="3340" max="3340" width="7.85546875" style="904" bestFit="1" customWidth="1"/>
    <col min="3341" max="3341" width="5.85546875" style="904" bestFit="1" customWidth="1"/>
    <col min="3342" max="3342" width="10.28515625" style="904" bestFit="1" customWidth="1"/>
    <col min="3343" max="3343" width="7.28515625" style="904" bestFit="1" customWidth="1"/>
    <col min="3344" max="3344" width="4.7109375" style="904" customWidth="1"/>
    <col min="3345" max="3584" width="11.42578125" style="904"/>
    <col min="3585" max="3585" width="9.140625" style="904" customWidth="1"/>
    <col min="3586" max="3586" width="8.7109375" style="904" bestFit="1" customWidth="1"/>
    <col min="3587" max="3587" width="12.140625" style="904" bestFit="1" customWidth="1"/>
    <col min="3588" max="3589" width="10.28515625" style="904" bestFit="1" customWidth="1"/>
    <col min="3590" max="3590" width="8.7109375" style="904" bestFit="1" customWidth="1"/>
    <col min="3591" max="3591" width="7.28515625" style="904" bestFit="1" customWidth="1"/>
    <col min="3592" max="3592" width="6.140625" style="904" customWidth="1"/>
    <col min="3593" max="3593" width="10" style="904" customWidth="1"/>
    <col min="3594" max="3594" width="15.85546875" style="904" bestFit="1" customWidth="1"/>
    <col min="3595" max="3595" width="8.7109375" style="904" bestFit="1" customWidth="1"/>
    <col min="3596" max="3596" width="7.85546875" style="904" bestFit="1" customWidth="1"/>
    <col min="3597" max="3597" width="5.85546875" style="904" bestFit="1" customWidth="1"/>
    <col min="3598" max="3598" width="10.28515625" style="904" bestFit="1" customWidth="1"/>
    <col min="3599" max="3599" width="7.28515625" style="904" bestFit="1" customWidth="1"/>
    <col min="3600" max="3600" width="4.7109375" style="904" customWidth="1"/>
    <col min="3601" max="3840" width="11.42578125" style="904"/>
    <col min="3841" max="3841" width="9.140625" style="904" customWidth="1"/>
    <col min="3842" max="3842" width="8.7109375" style="904" bestFit="1" customWidth="1"/>
    <col min="3843" max="3843" width="12.140625" style="904" bestFit="1" customWidth="1"/>
    <col min="3844" max="3845" width="10.28515625" style="904" bestFit="1" customWidth="1"/>
    <col min="3846" max="3846" width="8.7109375" style="904" bestFit="1" customWidth="1"/>
    <col min="3847" max="3847" width="7.28515625" style="904" bestFit="1" customWidth="1"/>
    <col min="3848" max="3848" width="6.140625" style="904" customWidth="1"/>
    <col min="3849" max="3849" width="10" style="904" customWidth="1"/>
    <col min="3850" max="3850" width="15.85546875" style="904" bestFit="1" customWidth="1"/>
    <col min="3851" max="3851" width="8.7109375" style="904" bestFit="1" customWidth="1"/>
    <col min="3852" max="3852" width="7.85546875" style="904" bestFit="1" customWidth="1"/>
    <col min="3853" max="3853" width="5.85546875" style="904" bestFit="1" customWidth="1"/>
    <col min="3854" max="3854" width="10.28515625" style="904" bestFit="1" customWidth="1"/>
    <col min="3855" max="3855" width="7.28515625" style="904" bestFit="1" customWidth="1"/>
    <col min="3856" max="3856" width="4.7109375" style="904" customWidth="1"/>
    <col min="3857" max="4096" width="11.42578125" style="904"/>
    <col min="4097" max="4097" width="9.140625" style="904" customWidth="1"/>
    <col min="4098" max="4098" width="8.7109375" style="904" bestFit="1" customWidth="1"/>
    <col min="4099" max="4099" width="12.140625" style="904" bestFit="1" customWidth="1"/>
    <col min="4100" max="4101" width="10.28515625" style="904" bestFit="1" customWidth="1"/>
    <col min="4102" max="4102" width="8.7109375" style="904" bestFit="1" customWidth="1"/>
    <col min="4103" max="4103" width="7.28515625" style="904" bestFit="1" customWidth="1"/>
    <col min="4104" max="4104" width="6.140625" style="904" customWidth="1"/>
    <col min="4105" max="4105" width="10" style="904" customWidth="1"/>
    <col min="4106" max="4106" width="15.85546875" style="904" bestFit="1" customWidth="1"/>
    <col min="4107" max="4107" width="8.7109375" style="904" bestFit="1" customWidth="1"/>
    <col min="4108" max="4108" width="7.85546875" style="904" bestFit="1" customWidth="1"/>
    <col min="4109" max="4109" width="5.85546875" style="904" bestFit="1" customWidth="1"/>
    <col min="4110" max="4110" width="10.28515625" style="904" bestFit="1" customWidth="1"/>
    <col min="4111" max="4111" width="7.28515625" style="904" bestFit="1" customWidth="1"/>
    <col min="4112" max="4112" width="4.7109375" style="904" customWidth="1"/>
    <col min="4113" max="4352" width="11.42578125" style="904"/>
    <col min="4353" max="4353" width="9.140625" style="904" customWidth="1"/>
    <col min="4354" max="4354" width="8.7109375" style="904" bestFit="1" customWidth="1"/>
    <col min="4355" max="4355" width="12.140625" style="904" bestFit="1" customWidth="1"/>
    <col min="4356" max="4357" width="10.28515625" style="904" bestFit="1" customWidth="1"/>
    <col min="4358" max="4358" width="8.7109375" style="904" bestFit="1" customWidth="1"/>
    <col min="4359" max="4359" width="7.28515625" style="904" bestFit="1" customWidth="1"/>
    <col min="4360" max="4360" width="6.140625" style="904" customWidth="1"/>
    <col min="4361" max="4361" width="10" style="904" customWidth="1"/>
    <col min="4362" max="4362" width="15.85546875" style="904" bestFit="1" customWidth="1"/>
    <col min="4363" max="4363" width="8.7109375" style="904" bestFit="1" customWidth="1"/>
    <col min="4364" max="4364" width="7.85546875" style="904" bestFit="1" customWidth="1"/>
    <col min="4365" max="4365" width="5.85546875" style="904" bestFit="1" customWidth="1"/>
    <col min="4366" max="4366" width="10.28515625" style="904" bestFit="1" customWidth="1"/>
    <col min="4367" max="4367" width="7.28515625" style="904" bestFit="1" customWidth="1"/>
    <col min="4368" max="4368" width="4.7109375" style="904" customWidth="1"/>
    <col min="4369" max="4608" width="11.42578125" style="904"/>
    <col min="4609" max="4609" width="9.140625" style="904" customWidth="1"/>
    <col min="4610" max="4610" width="8.7109375" style="904" bestFit="1" customWidth="1"/>
    <col min="4611" max="4611" width="12.140625" style="904" bestFit="1" customWidth="1"/>
    <col min="4612" max="4613" width="10.28515625" style="904" bestFit="1" customWidth="1"/>
    <col min="4614" max="4614" width="8.7109375" style="904" bestFit="1" customWidth="1"/>
    <col min="4615" max="4615" width="7.28515625" style="904" bestFit="1" customWidth="1"/>
    <col min="4616" max="4616" width="6.140625" style="904" customWidth="1"/>
    <col min="4617" max="4617" width="10" style="904" customWidth="1"/>
    <col min="4618" max="4618" width="15.85546875" style="904" bestFit="1" customWidth="1"/>
    <col min="4619" max="4619" width="8.7109375" style="904" bestFit="1" customWidth="1"/>
    <col min="4620" max="4620" width="7.85546875" style="904" bestFit="1" customWidth="1"/>
    <col min="4621" max="4621" width="5.85546875" style="904" bestFit="1" customWidth="1"/>
    <col min="4622" max="4622" width="10.28515625" style="904" bestFit="1" customWidth="1"/>
    <col min="4623" max="4623" width="7.28515625" style="904" bestFit="1" customWidth="1"/>
    <col min="4624" max="4624" width="4.7109375" style="904" customWidth="1"/>
    <col min="4625" max="4864" width="11.42578125" style="904"/>
    <col min="4865" max="4865" width="9.140625" style="904" customWidth="1"/>
    <col min="4866" max="4866" width="8.7109375" style="904" bestFit="1" customWidth="1"/>
    <col min="4867" max="4867" width="12.140625" style="904" bestFit="1" customWidth="1"/>
    <col min="4868" max="4869" width="10.28515625" style="904" bestFit="1" customWidth="1"/>
    <col min="4870" max="4870" width="8.7109375" style="904" bestFit="1" customWidth="1"/>
    <col min="4871" max="4871" width="7.28515625" style="904" bestFit="1" customWidth="1"/>
    <col min="4872" max="4872" width="6.140625" style="904" customWidth="1"/>
    <col min="4873" max="4873" width="10" style="904" customWidth="1"/>
    <col min="4874" max="4874" width="15.85546875" style="904" bestFit="1" customWidth="1"/>
    <col min="4875" max="4875" width="8.7109375" style="904" bestFit="1" customWidth="1"/>
    <col min="4876" max="4876" width="7.85546875" style="904" bestFit="1" customWidth="1"/>
    <col min="4877" max="4877" width="5.85546875" style="904" bestFit="1" customWidth="1"/>
    <col min="4878" max="4878" width="10.28515625" style="904" bestFit="1" customWidth="1"/>
    <col min="4879" max="4879" width="7.28515625" style="904" bestFit="1" customWidth="1"/>
    <col min="4880" max="4880" width="4.7109375" style="904" customWidth="1"/>
    <col min="4881" max="5120" width="11.42578125" style="904"/>
    <col min="5121" max="5121" width="9.140625" style="904" customWidth="1"/>
    <col min="5122" max="5122" width="8.7109375" style="904" bestFit="1" customWidth="1"/>
    <col min="5123" max="5123" width="12.140625" style="904" bestFit="1" customWidth="1"/>
    <col min="5124" max="5125" width="10.28515625" style="904" bestFit="1" customWidth="1"/>
    <col min="5126" max="5126" width="8.7109375" style="904" bestFit="1" customWidth="1"/>
    <col min="5127" max="5127" width="7.28515625" style="904" bestFit="1" customWidth="1"/>
    <col min="5128" max="5128" width="6.140625" style="904" customWidth="1"/>
    <col min="5129" max="5129" width="10" style="904" customWidth="1"/>
    <col min="5130" max="5130" width="15.85546875" style="904" bestFit="1" customWidth="1"/>
    <col min="5131" max="5131" width="8.7109375" style="904" bestFit="1" customWidth="1"/>
    <col min="5132" max="5132" width="7.85546875" style="904" bestFit="1" customWidth="1"/>
    <col min="5133" max="5133" width="5.85546875" style="904" bestFit="1" customWidth="1"/>
    <col min="5134" max="5134" width="10.28515625" style="904" bestFit="1" customWidth="1"/>
    <col min="5135" max="5135" width="7.28515625" style="904" bestFit="1" customWidth="1"/>
    <col min="5136" max="5136" width="4.7109375" style="904" customWidth="1"/>
    <col min="5137" max="5376" width="11.42578125" style="904"/>
    <col min="5377" max="5377" width="9.140625" style="904" customWidth="1"/>
    <col min="5378" max="5378" width="8.7109375" style="904" bestFit="1" customWidth="1"/>
    <col min="5379" max="5379" width="12.140625" style="904" bestFit="1" customWidth="1"/>
    <col min="5380" max="5381" width="10.28515625" style="904" bestFit="1" customWidth="1"/>
    <col min="5382" max="5382" width="8.7109375" style="904" bestFit="1" customWidth="1"/>
    <col min="5383" max="5383" width="7.28515625" style="904" bestFit="1" customWidth="1"/>
    <col min="5384" max="5384" width="6.140625" style="904" customWidth="1"/>
    <col min="5385" max="5385" width="10" style="904" customWidth="1"/>
    <col min="5386" max="5386" width="15.85546875" style="904" bestFit="1" customWidth="1"/>
    <col min="5387" max="5387" width="8.7109375" style="904" bestFit="1" customWidth="1"/>
    <col min="5388" max="5388" width="7.85546875" style="904" bestFit="1" customWidth="1"/>
    <col min="5389" max="5389" width="5.85546875" style="904" bestFit="1" customWidth="1"/>
    <col min="5390" max="5390" width="10.28515625" style="904" bestFit="1" customWidth="1"/>
    <col min="5391" max="5391" width="7.28515625" style="904" bestFit="1" customWidth="1"/>
    <col min="5392" max="5392" width="4.7109375" style="904" customWidth="1"/>
    <col min="5393" max="5632" width="11.42578125" style="904"/>
    <col min="5633" max="5633" width="9.140625" style="904" customWidth="1"/>
    <col min="5634" max="5634" width="8.7109375" style="904" bestFit="1" customWidth="1"/>
    <col min="5635" max="5635" width="12.140625" style="904" bestFit="1" customWidth="1"/>
    <col min="5636" max="5637" width="10.28515625" style="904" bestFit="1" customWidth="1"/>
    <col min="5638" max="5638" width="8.7109375" style="904" bestFit="1" customWidth="1"/>
    <col min="5639" max="5639" width="7.28515625" style="904" bestFit="1" customWidth="1"/>
    <col min="5640" max="5640" width="6.140625" style="904" customWidth="1"/>
    <col min="5641" max="5641" width="10" style="904" customWidth="1"/>
    <col min="5642" max="5642" width="15.85546875" style="904" bestFit="1" customWidth="1"/>
    <col min="5643" max="5643" width="8.7109375" style="904" bestFit="1" customWidth="1"/>
    <col min="5644" max="5644" width="7.85546875" style="904" bestFit="1" customWidth="1"/>
    <col min="5645" max="5645" width="5.85546875" style="904" bestFit="1" customWidth="1"/>
    <col min="5646" max="5646" width="10.28515625" style="904" bestFit="1" customWidth="1"/>
    <col min="5647" max="5647" width="7.28515625" style="904" bestFit="1" customWidth="1"/>
    <col min="5648" max="5648" width="4.7109375" style="904" customWidth="1"/>
    <col min="5649" max="5888" width="11.42578125" style="904"/>
    <col min="5889" max="5889" width="9.140625" style="904" customWidth="1"/>
    <col min="5890" max="5890" width="8.7109375" style="904" bestFit="1" customWidth="1"/>
    <col min="5891" max="5891" width="12.140625" style="904" bestFit="1" customWidth="1"/>
    <col min="5892" max="5893" width="10.28515625" style="904" bestFit="1" customWidth="1"/>
    <col min="5894" max="5894" width="8.7109375" style="904" bestFit="1" customWidth="1"/>
    <col min="5895" max="5895" width="7.28515625" style="904" bestFit="1" customWidth="1"/>
    <col min="5896" max="5896" width="6.140625" style="904" customWidth="1"/>
    <col min="5897" max="5897" width="10" style="904" customWidth="1"/>
    <col min="5898" max="5898" width="15.85546875" style="904" bestFit="1" customWidth="1"/>
    <col min="5899" max="5899" width="8.7109375" style="904" bestFit="1" customWidth="1"/>
    <col min="5900" max="5900" width="7.85546875" style="904" bestFit="1" customWidth="1"/>
    <col min="5901" max="5901" width="5.85546875" style="904" bestFit="1" customWidth="1"/>
    <col min="5902" max="5902" width="10.28515625" style="904" bestFit="1" customWidth="1"/>
    <col min="5903" max="5903" width="7.28515625" style="904" bestFit="1" customWidth="1"/>
    <col min="5904" max="5904" width="4.7109375" style="904" customWidth="1"/>
    <col min="5905" max="6144" width="11.42578125" style="904"/>
    <col min="6145" max="6145" width="9.140625" style="904" customWidth="1"/>
    <col min="6146" max="6146" width="8.7109375" style="904" bestFit="1" customWidth="1"/>
    <col min="6147" max="6147" width="12.140625" style="904" bestFit="1" customWidth="1"/>
    <col min="6148" max="6149" width="10.28515625" style="904" bestFit="1" customWidth="1"/>
    <col min="6150" max="6150" width="8.7109375" style="904" bestFit="1" customWidth="1"/>
    <col min="6151" max="6151" width="7.28515625" style="904" bestFit="1" customWidth="1"/>
    <col min="6152" max="6152" width="6.140625" style="904" customWidth="1"/>
    <col min="6153" max="6153" width="10" style="904" customWidth="1"/>
    <col min="6154" max="6154" width="15.85546875" style="904" bestFit="1" customWidth="1"/>
    <col min="6155" max="6155" width="8.7109375" style="904" bestFit="1" customWidth="1"/>
    <col min="6156" max="6156" width="7.85546875" style="904" bestFit="1" customWidth="1"/>
    <col min="6157" max="6157" width="5.85546875" style="904" bestFit="1" customWidth="1"/>
    <col min="6158" max="6158" width="10.28515625" style="904" bestFit="1" customWidth="1"/>
    <col min="6159" max="6159" width="7.28515625" style="904" bestFit="1" customWidth="1"/>
    <col min="6160" max="6160" width="4.7109375" style="904" customWidth="1"/>
    <col min="6161" max="6400" width="11.42578125" style="904"/>
    <col min="6401" max="6401" width="9.140625" style="904" customWidth="1"/>
    <col min="6402" max="6402" width="8.7109375" style="904" bestFit="1" customWidth="1"/>
    <col min="6403" max="6403" width="12.140625" style="904" bestFit="1" customWidth="1"/>
    <col min="6404" max="6405" width="10.28515625" style="904" bestFit="1" customWidth="1"/>
    <col min="6406" max="6406" width="8.7109375" style="904" bestFit="1" customWidth="1"/>
    <col min="6407" max="6407" width="7.28515625" style="904" bestFit="1" customWidth="1"/>
    <col min="6408" max="6408" width="6.140625" style="904" customWidth="1"/>
    <col min="6409" max="6409" width="10" style="904" customWidth="1"/>
    <col min="6410" max="6410" width="15.85546875" style="904" bestFit="1" customWidth="1"/>
    <col min="6411" max="6411" width="8.7109375" style="904" bestFit="1" customWidth="1"/>
    <col min="6412" max="6412" width="7.85546875" style="904" bestFit="1" customWidth="1"/>
    <col min="6413" max="6413" width="5.85546875" style="904" bestFit="1" customWidth="1"/>
    <col min="6414" max="6414" width="10.28515625" style="904" bestFit="1" customWidth="1"/>
    <col min="6415" max="6415" width="7.28515625" style="904" bestFit="1" customWidth="1"/>
    <col min="6416" max="6416" width="4.7109375" style="904" customWidth="1"/>
    <col min="6417" max="6656" width="11.42578125" style="904"/>
    <col min="6657" max="6657" width="9.140625" style="904" customWidth="1"/>
    <col min="6658" max="6658" width="8.7109375" style="904" bestFit="1" customWidth="1"/>
    <col min="6659" max="6659" width="12.140625" style="904" bestFit="1" customWidth="1"/>
    <col min="6660" max="6661" width="10.28515625" style="904" bestFit="1" customWidth="1"/>
    <col min="6662" max="6662" width="8.7109375" style="904" bestFit="1" customWidth="1"/>
    <col min="6663" max="6663" width="7.28515625" style="904" bestFit="1" customWidth="1"/>
    <col min="6664" max="6664" width="6.140625" style="904" customWidth="1"/>
    <col min="6665" max="6665" width="10" style="904" customWidth="1"/>
    <col min="6666" max="6666" width="15.85546875" style="904" bestFit="1" customWidth="1"/>
    <col min="6667" max="6667" width="8.7109375" style="904" bestFit="1" customWidth="1"/>
    <col min="6668" max="6668" width="7.85546875" style="904" bestFit="1" customWidth="1"/>
    <col min="6669" max="6669" width="5.85546875" style="904" bestFit="1" customWidth="1"/>
    <col min="6670" max="6670" width="10.28515625" style="904" bestFit="1" customWidth="1"/>
    <col min="6671" max="6671" width="7.28515625" style="904" bestFit="1" customWidth="1"/>
    <col min="6672" max="6672" width="4.7109375" style="904" customWidth="1"/>
    <col min="6673" max="6912" width="11.42578125" style="904"/>
    <col min="6913" max="6913" width="9.140625" style="904" customWidth="1"/>
    <col min="6914" max="6914" width="8.7109375" style="904" bestFit="1" customWidth="1"/>
    <col min="6915" max="6915" width="12.140625" style="904" bestFit="1" customWidth="1"/>
    <col min="6916" max="6917" width="10.28515625" style="904" bestFit="1" customWidth="1"/>
    <col min="6918" max="6918" width="8.7109375" style="904" bestFit="1" customWidth="1"/>
    <col min="6919" max="6919" width="7.28515625" style="904" bestFit="1" customWidth="1"/>
    <col min="6920" max="6920" width="6.140625" style="904" customWidth="1"/>
    <col min="6921" max="6921" width="10" style="904" customWidth="1"/>
    <col min="6922" max="6922" width="15.85546875" style="904" bestFit="1" customWidth="1"/>
    <col min="6923" max="6923" width="8.7109375" style="904" bestFit="1" customWidth="1"/>
    <col min="6924" max="6924" width="7.85546875" style="904" bestFit="1" customWidth="1"/>
    <col min="6925" max="6925" width="5.85546875" style="904" bestFit="1" customWidth="1"/>
    <col min="6926" max="6926" width="10.28515625" style="904" bestFit="1" customWidth="1"/>
    <col min="6927" max="6927" width="7.28515625" style="904" bestFit="1" customWidth="1"/>
    <col min="6928" max="6928" width="4.7109375" style="904" customWidth="1"/>
    <col min="6929" max="7168" width="11.42578125" style="904"/>
    <col min="7169" max="7169" width="9.140625" style="904" customWidth="1"/>
    <col min="7170" max="7170" width="8.7109375" style="904" bestFit="1" customWidth="1"/>
    <col min="7171" max="7171" width="12.140625" style="904" bestFit="1" customWidth="1"/>
    <col min="7172" max="7173" width="10.28515625" style="904" bestFit="1" customWidth="1"/>
    <col min="7174" max="7174" width="8.7109375" style="904" bestFit="1" customWidth="1"/>
    <col min="7175" max="7175" width="7.28515625" style="904" bestFit="1" customWidth="1"/>
    <col min="7176" max="7176" width="6.140625" style="904" customWidth="1"/>
    <col min="7177" max="7177" width="10" style="904" customWidth="1"/>
    <col min="7178" max="7178" width="15.85546875" style="904" bestFit="1" customWidth="1"/>
    <col min="7179" max="7179" width="8.7109375" style="904" bestFit="1" customWidth="1"/>
    <col min="7180" max="7180" width="7.85546875" style="904" bestFit="1" customWidth="1"/>
    <col min="7181" max="7181" width="5.85546875" style="904" bestFit="1" customWidth="1"/>
    <col min="7182" max="7182" width="10.28515625" style="904" bestFit="1" customWidth="1"/>
    <col min="7183" max="7183" width="7.28515625" style="904" bestFit="1" customWidth="1"/>
    <col min="7184" max="7184" width="4.7109375" style="904" customWidth="1"/>
    <col min="7185" max="7424" width="11.42578125" style="904"/>
    <col min="7425" max="7425" width="9.140625" style="904" customWidth="1"/>
    <col min="7426" max="7426" width="8.7109375" style="904" bestFit="1" customWidth="1"/>
    <col min="7427" max="7427" width="12.140625" style="904" bestFit="1" customWidth="1"/>
    <col min="7428" max="7429" width="10.28515625" style="904" bestFit="1" customWidth="1"/>
    <col min="7430" max="7430" width="8.7109375" style="904" bestFit="1" customWidth="1"/>
    <col min="7431" max="7431" width="7.28515625" style="904" bestFit="1" customWidth="1"/>
    <col min="7432" max="7432" width="6.140625" style="904" customWidth="1"/>
    <col min="7433" max="7433" width="10" style="904" customWidth="1"/>
    <col min="7434" max="7434" width="15.85546875" style="904" bestFit="1" customWidth="1"/>
    <col min="7435" max="7435" width="8.7109375" style="904" bestFit="1" customWidth="1"/>
    <col min="7436" max="7436" width="7.85546875" style="904" bestFit="1" customWidth="1"/>
    <col min="7437" max="7437" width="5.85546875" style="904" bestFit="1" customWidth="1"/>
    <col min="7438" max="7438" width="10.28515625" style="904" bestFit="1" customWidth="1"/>
    <col min="7439" max="7439" width="7.28515625" style="904" bestFit="1" customWidth="1"/>
    <col min="7440" max="7440" width="4.7109375" style="904" customWidth="1"/>
    <col min="7441" max="7680" width="11.42578125" style="904"/>
    <col min="7681" max="7681" width="9.140625" style="904" customWidth="1"/>
    <col min="7682" max="7682" width="8.7109375" style="904" bestFit="1" customWidth="1"/>
    <col min="7683" max="7683" width="12.140625" style="904" bestFit="1" customWidth="1"/>
    <col min="7684" max="7685" width="10.28515625" style="904" bestFit="1" customWidth="1"/>
    <col min="7686" max="7686" width="8.7109375" style="904" bestFit="1" customWidth="1"/>
    <col min="7687" max="7687" width="7.28515625" style="904" bestFit="1" customWidth="1"/>
    <col min="7688" max="7688" width="6.140625" style="904" customWidth="1"/>
    <col min="7689" max="7689" width="10" style="904" customWidth="1"/>
    <col min="7690" max="7690" width="15.85546875" style="904" bestFit="1" customWidth="1"/>
    <col min="7691" max="7691" width="8.7109375" style="904" bestFit="1" customWidth="1"/>
    <col min="7692" max="7692" width="7.85546875" style="904" bestFit="1" customWidth="1"/>
    <col min="7693" max="7693" width="5.85546875" style="904" bestFit="1" customWidth="1"/>
    <col min="7694" max="7694" width="10.28515625" style="904" bestFit="1" customWidth="1"/>
    <col min="7695" max="7695" width="7.28515625" style="904" bestFit="1" customWidth="1"/>
    <col min="7696" max="7696" width="4.7109375" style="904" customWidth="1"/>
    <col min="7697" max="7936" width="11.42578125" style="904"/>
    <col min="7937" max="7937" width="9.140625" style="904" customWidth="1"/>
    <col min="7938" max="7938" width="8.7109375" style="904" bestFit="1" customWidth="1"/>
    <col min="7939" max="7939" width="12.140625" style="904" bestFit="1" customWidth="1"/>
    <col min="7940" max="7941" width="10.28515625" style="904" bestFit="1" customWidth="1"/>
    <col min="7942" max="7942" width="8.7109375" style="904" bestFit="1" customWidth="1"/>
    <col min="7943" max="7943" width="7.28515625" style="904" bestFit="1" customWidth="1"/>
    <col min="7944" max="7944" width="6.140625" style="904" customWidth="1"/>
    <col min="7945" max="7945" width="10" style="904" customWidth="1"/>
    <col min="7946" max="7946" width="15.85546875" style="904" bestFit="1" customWidth="1"/>
    <col min="7947" max="7947" width="8.7109375" style="904" bestFit="1" customWidth="1"/>
    <col min="7948" max="7948" width="7.85546875" style="904" bestFit="1" customWidth="1"/>
    <col min="7949" max="7949" width="5.85546875" style="904" bestFit="1" customWidth="1"/>
    <col min="7950" max="7950" width="10.28515625" style="904" bestFit="1" customWidth="1"/>
    <col min="7951" max="7951" width="7.28515625" style="904" bestFit="1" customWidth="1"/>
    <col min="7952" max="7952" width="4.7109375" style="904" customWidth="1"/>
    <col min="7953" max="8192" width="11.42578125" style="904"/>
    <col min="8193" max="8193" width="9.140625" style="904" customWidth="1"/>
    <col min="8194" max="8194" width="8.7109375" style="904" bestFit="1" customWidth="1"/>
    <col min="8195" max="8195" width="12.140625" style="904" bestFit="1" customWidth="1"/>
    <col min="8196" max="8197" width="10.28515625" style="904" bestFit="1" customWidth="1"/>
    <col min="8198" max="8198" width="8.7109375" style="904" bestFit="1" customWidth="1"/>
    <col min="8199" max="8199" width="7.28515625" style="904" bestFit="1" customWidth="1"/>
    <col min="8200" max="8200" width="6.140625" style="904" customWidth="1"/>
    <col min="8201" max="8201" width="10" style="904" customWidth="1"/>
    <col min="8202" max="8202" width="15.85546875" style="904" bestFit="1" customWidth="1"/>
    <col min="8203" max="8203" width="8.7109375" style="904" bestFit="1" customWidth="1"/>
    <col min="8204" max="8204" width="7.85546875" style="904" bestFit="1" customWidth="1"/>
    <col min="8205" max="8205" width="5.85546875" style="904" bestFit="1" customWidth="1"/>
    <col min="8206" max="8206" width="10.28515625" style="904" bestFit="1" customWidth="1"/>
    <col min="8207" max="8207" width="7.28515625" style="904" bestFit="1" customWidth="1"/>
    <col min="8208" max="8208" width="4.7109375" style="904" customWidth="1"/>
    <col min="8209" max="8448" width="11.42578125" style="904"/>
    <col min="8449" max="8449" width="9.140625" style="904" customWidth="1"/>
    <col min="8450" max="8450" width="8.7109375" style="904" bestFit="1" customWidth="1"/>
    <col min="8451" max="8451" width="12.140625" style="904" bestFit="1" customWidth="1"/>
    <col min="8452" max="8453" width="10.28515625" style="904" bestFit="1" customWidth="1"/>
    <col min="8454" max="8454" width="8.7109375" style="904" bestFit="1" customWidth="1"/>
    <col min="8455" max="8455" width="7.28515625" style="904" bestFit="1" customWidth="1"/>
    <col min="8456" max="8456" width="6.140625" style="904" customWidth="1"/>
    <col min="8457" max="8457" width="10" style="904" customWidth="1"/>
    <col min="8458" max="8458" width="15.85546875" style="904" bestFit="1" customWidth="1"/>
    <col min="8459" max="8459" width="8.7109375" style="904" bestFit="1" customWidth="1"/>
    <col min="8460" max="8460" width="7.85546875" style="904" bestFit="1" customWidth="1"/>
    <col min="8461" max="8461" width="5.85546875" style="904" bestFit="1" customWidth="1"/>
    <col min="8462" max="8462" width="10.28515625" style="904" bestFit="1" customWidth="1"/>
    <col min="8463" max="8463" width="7.28515625" style="904" bestFit="1" customWidth="1"/>
    <col min="8464" max="8464" width="4.7109375" style="904" customWidth="1"/>
    <col min="8465" max="8704" width="11.42578125" style="904"/>
    <col min="8705" max="8705" width="9.140625" style="904" customWidth="1"/>
    <col min="8706" max="8706" width="8.7109375" style="904" bestFit="1" customWidth="1"/>
    <col min="8707" max="8707" width="12.140625" style="904" bestFit="1" customWidth="1"/>
    <col min="8708" max="8709" width="10.28515625" style="904" bestFit="1" customWidth="1"/>
    <col min="8710" max="8710" width="8.7109375" style="904" bestFit="1" customWidth="1"/>
    <col min="8711" max="8711" width="7.28515625" style="904" bestFit="1" customWidth="1"/>
    <col min="8712" max="8712" width="6.140625" style="904" customWidth="1"/>
    <col min="8713" max="8713" width="10" style="904" customWidth="1"/>
    <col min="8714" max="8714" width="15.85546875" style="904" bestFit="1" customWidth="1"/>
    <col min="8715" max="8715" width="8.7109375" style="904" bestFit="1" customWidth="1"/>
    <col min="8716" max="8716" width="7.85546875" style="904" bestFit="1" customWidth="1"/>
    <col min="8717" max="8717" width="5.85546875" style="904" bestFit="1" customWidth="1"/>
    <col min="8718" max="8718" width="10.28515625" style="904" bestFit="1" customWidth="1"/>
    <col min="8719" max="8719" width="7.28515625" style="904" bestFit="1" customWidth="1"/>
    <col min="8720" max="8720" width="4.7109375" style="904" customWidth="1"/>
    <col min="8721" max="8960" width="11.42578125" style="904"/>
    <col min="8961" max="8961" width="9.140625" style="904" customWidth="1"/>
    <col min="8962" max="8962" width="8.7109375" style="904" bestFit="1" customWidth="1"/>
    <col min="8963" max="8963" width="12.140625" style="904" bestFit="1" customWidth="1"/>
    <col min="8964" max="8965" width="10.28515625" style="904" bestFit="1" customWidth="1"/>
    <col min="8966" max="8966" width="8.7109375" style="904" bestFit="1" customWidth="1"/>
    <col min="8967" max="8967" width="7.28515625" style="904" bestFit="1" customWidth="1"/>
    <col min="8968" max="8968" width="6.140625" style="904" customWidth="1"/>
    <col min="8969" max="8969" width="10" style="904" customWidth="1"/>
    <col min="8970" max="8970" width="15.85546875" style="904" bestFit="1" customWidth="1"/>
    <col min="8971" max="8971" width="8.7109375" style="904" bestFit="1" customWidth="1"/>
    <col min="8972" max="8972" width="7.85546875" style="904" bestFit="1" customWidth="1"/>
    <col min="8973" max="8973" width="5.85546875" style="904" bestFit="1" customWidth="1"/>
    <col min="8974" max="8974" width="10.28515625" style="904" bestFit="1" customWidth="1"/>
    <col min="8975" max="8975" width="7.28515625" style="904" bestFit="1" customWidth="1"/>
    <col min="8976" max="8976" width="4.7109375" style="904" customWidth="1"/>
    <col min="8977" max="9216" width="11.42578125" style="904"/>
    <col min="9217" max="9217" width="9.140625" style="904" customWidth="1"/>
    <col min="9218" max="9218" width="8.7109375" style="904" bestFit="1" customWidth="1"/>
    <col min="9219" max="9219" width="12.140625" style="904" bestFit="1" customWidth="1"/>
    <col min="9220" max="9221" width="10.28515625" style="904" bestFit="1" customWidth="1"/>
    <col min="9222" max="9222" width="8.7109375" style="904" bestFit="1" customWidth="1"/>
    <col min="9223" max="9223" width="7.28515625" style="904" bestFit="1" customWidth="1"/>
    <col min="9224" max="9224" width="6.140625" style="904" customWidth="1"/>
    <col min="9225" max="9225" width="10" style="904" customWidth="1"/>
    <col min="9226" max="9226" width="15.85546875" style="904" bestFit="1" customWidth="1"/>
    <col min="9227" max="9227" width="8.7109375" style="904" bestFit="1" customWidth="1"/>
    <col min="9228" max="9228" width="7.85546875" style="904" bestFit="1" customWidth="1"/>
    <col min="9229" max="9229" width="5.85546875" style="904" bestFit="1" customWidth="1"/>
    <col min="9230" max="9230" width="10.28515625" style="904" bestFit="1" customWidth="1"/>
    <col min="9231" max="9231" width="7.28515625" style="904" bestFit="1" customWidth="1"/>
    <col min="9232" max="9232" width="4.7109375" style="904" customWidth="1"/>
    <col min="9233" max="9472" width="11.42578125" style="904"/>
    <col min="9473" max="9473" width="9.140625" style="904" customWidth="1"/>
    <col min="9474" max="9474" width="8.7109375" style="904" bestFit="1" customWidth="1"/>
    <col min="9475" max="9475" width="12.140625" style="904" bestFit="1" customWidth="1"/>
    <col min="9476" max="9477" width="10.28515625" style="904" bestFit="1" customWidth="1"/>
    <col min="9478" max="9478" width="8.7109375" style="904" bestFit="1" customWidth="1"/>
    <col min="9479" max="9479" width="7.28515625" style="904" bestFit="1" customWidth="1"/>
    <col min="9480" max="9480" width="6.140625" style="904" customWidth="1"/>
    <col min="9481" max="9481" width="10" style="904" customWidth="1"/>
    <col min="9482" max="9482" width="15.85546875" style="904" bestFit="1" customWidth="1"/>
    <col min="9483" max="9483" width="8.7109375" style="904" bestFit="1" customWidth="1"/>
    <col min="9484" max="9484" width="7.85546875" style="904" bestFit="1" customWidth="1"/>
    <col min="9485" max="9485" width="5.85546875" style="904" bestFit="1" customWidth="1"/>
    <col min="9486" max="9486" width="10.28515625" style="904" bestFit="1" customWidth="1"/>
    <col min="9487" max="9487" width="7.28515625" style="904" bestFit="1" customWidth="1"/>
    <col min="9488" max="9488" width="4.7109375" style="904" customWidth="1"/>
    <col min="9489" max="9728" width="11.42578125" style="904"/>
    <col min="9729" max="9729" width="9.140625" style="904" customWidth="1"/>
    <col min="9730" max="9730" width="8.7109375" style="904" bestFit="1" customWidth="1"/>
    <col min="9731" max="9731" width="12.140625" style="904" bestFit="1" customWidth="1"/>
    <col min="9732" max="9733" width="10.28515625" style="904" bestFit="1" customWidth="1"/>
    <col min="9734" max="9734" width="8.7109375" style="904" bestFit="1" customWidth="1"/>
    <col min="9735" max="9735" width="7.28515625" style="904" bestFit="1" customWidth="1"/>
    <col min="9736" max="9736" width="6.140625" style="904" customWidth="1"/>
    <col min="9737" max="9737" width="10" style="904" customWidth="1"/>
    <col min="9738" max="9738" width="15.85546875" style="904" bestFit="1" customWidth="1"/>
    <col min="9739" max="9739" width="8.7109375" style="904" bestFit="1" customWidth="1"/>
    <col min="9740" max="9740" width="7.85546875" style="904" bestFit="1" customWidth="1"/>
    <col min="9741" max="9741" width="5.85546875" style="904" bestFit="1" customWidth="1"/>
    <col min="9742" max="9742" width="10.28515625" style="904" bestFit="1" customWidth="1"/>
    <col min="9743" max="9743" width="7.28515625" style="904" bestFit="1" customWidth="1"/>
    <col min="9744" max="9744" width="4.7109375" style="904" customWidth="1"/>
    <col min="9745" max="9984" width="11.42578125" style="904"/>
    <col min="9985" max="9985" width="9.140625" style="904" customWidth="1"/>
    <col min="9986" max="9986" width="8.7109375" style="904" bestFit="1" customWidth="1"/>
    <col min="9987" max="9987" width="12.140625" style="904" bestFit="1" customWidth="1"/>
    <col min="9988" max="9989" width="10.28515625" style="904" bestFit="1" customWidth="1"/>
    <col min="9990" max="9990" width="8.7109375" style="904" bestFit="1" customWidth="1"/>
    <col min="9991" max="9991" width="7.28515625" style="904" bestFit="1" customWidth="1"/>
    <col min="9992" max="9992" width="6.140625" style="904" customWidth="1"/>
    <col min="9993" max="9993" width="10" style="904" customWidth="1"/>
    <col min="9994" max="9994" width="15.85546875" style="904" bestFit="1" customWidth="1"/>
    <col min="9995" max="9995" width="8.7109375" style="904" bestFit="1" customWidth="1"/>
    <col min="9996" max="9996" width="7.85546875" style="904" bestFit="1" customWidth="1"/>
    <col min="9997" max="9997" width="5.85546875" style="904" bestFit="1" customWidth="1"/>
    <col min="9998" max="9998" width="10.28515625" style="904" bestFit="1" customWidth="1"/>
    <col min="9999" max="9999" width="7.28515625" style="904" bestFit="1" customWidth="1"/>
    <col min="10000" max="10000" width="4.7109375" style="904" customWidth="1"/>
    <col min="10001" max="10240" width="11.42578125" style="904"/>
    <col min="10241" max="10241" width="9.140625" style="904" customWidth="1"/>
    <col min="10242" max="10242" width="8.7109375" style="904" bestFit="1" customWidth="1"/>
    <col min="10243" max="10243" width="12.140625" style="904" bestFit="1" customWidth="1"/>
    <col min="10244" max="10245" width="10.28515625" style="904" bestFit="1" customWidth="1"/>
    <col min="10246" max="10246" width="8.7109375" style="904" bestFit="1" customWidth="1"/>
    <col min="10247" max="10247" width="7.28515625" style="904" bestFit="1" customWidth="1"/>
    <col min="10248" max="10248" width="6.140625" style="904" customWidth="1"/>
    <col min="10249" max="10249" width="10" style="904" customWidth="1"/>
    <col min="10250" max="10250" width="15.85546875" style="904" bestFit="1" customWidth="1"/>
    <col min="10251" max="10251" width="8.7109375" style="904" bestFit="1" customWidth="1"/>
    <col min="10252" max="10252" width="7.85546875" style="904" bestFit="1" customWidth="1"/>
    <col min="10253" max="10253" width="5.85546875" style="904" bestFit="1" customWidth="1"/>
    <col min="10254" max="10254" width="10.28515625" style="904" bestFit="1" customWidth="1"/>
    <col min="10255" max="10255" width="7.28515625" style="904" bestFit="1" customWidth="1"/>
    <col min="10256" max="10256" width="4.7109375" style="904" customWidth="1"/>
    <col min="10257" max="10496" width="11.42578125" style="904"/>
    <col min="10497" max="10497" width="9.140625" style="904" customWidth="1"/>
    <col min="10498" max="10498" width="8.7109375" style="904" bestFit="1" customWidth="1"/>
    <col min="10499" max="10499" width="12.140625" style="904" bestFit="1" customWidth="1"/>
    <col min="10500" max="10501" width="10.28515625" style="904" bestFit="1" customWidth="1"/>
    <col min="10502" max="10502" width="8.7109375" style="904" bestFit="1" customWidth="1"/>
    <col min="10503" max="10503" width="7.28515625" style="904" bestFit="1" customWidth="1"/>
    <col min="10504" max="10504" width="6.140625" style="904" customWidth="1"/>
    <col min="10505" max="10505" width="10" style="904" customWidth="1"/>
    <col min="10506" max="10506" width="15.85546875" style="904" bestFit="1" customWidth="1"/>
    <col min="10507" max="10507" width="8.7109375" style="904" bestFit="1" customWidth="1"/>
    <col min="10508" max="10508" width="7.85546875" style="904" bestFit="1" customWidth="1"/>
    <col min="10509" max="10509" width="5.85546875" style="904" bestFit="1" customWidth="1"/>
    <col min="10510" max="10510" width="10.28515625" style="904" bestFit="1" customWidth="1"/>
    <col min="10511" max="10511" width="7.28515625" style="904" bestFit="1" customWidth="1"/>
    <col min="10512" max="10512" width="4.7109375" style="904" customWidth="1"/>
    <col min="10513" max="10752" width="11.42578125" style="904"/>
    <col min="10753" max="10753" width="9.140625" style="904" customWidth="1"/>
    <col min="10754" max="10754" width="8.7109375" style="904" bestFit="1" customWidth="1"/>
    <col min="10755" max="10755" width="12.140625" style="904" bestFit="1" customWidth="1"/>
    <col min="10756" max="10757" width="10.28515625" style="904" bestFit="1" customWidth="1"/>
    <col min="10758" max="10758" width="8.7109375" style="904" bestFit="1" customWidth="1"/>
    <col min="10759" max="10759" width="7.28515625" style="904" bestFit="1" customWidth="1"/>
    <col min="10760" max="10760" width="6.140625" style="904" customWidth="1"/>
    <col min="10761" max="10761" width="10" style="904" customWidth="1"/>
    <col min="10762" max="10762" width="15.85546875" style="904" bestFit="1" customWidth="1"/>
    <col min="10763" max="10763" width="8.7109375" style="904" bestFit="1" customWidth="1"/>
    <col min="10764" max="10764" width="7.85546875" style="904" bestFit="1" customWidth="1"/>
    <col min="10765" max="10765" width="5.85546875" style="904" bestFit="1" customWidth="1"/>
    <col min="10766" max="10766" width="10.28515625" style="904" bestFit="1" customWidth="1"/>
    <col min="10767" max="10767" width="7.28515625" style="904" bestFit="1" customWidth="1"/>
    <col min="10768" max="10768" width="4.7109375" style="904" customWidth="1"/>
    <col min="10769" max="11008" width="11.42578125" style="904"/>
    <col min="11009" max="11009" width="9.140625" style="904" customWidth="1"/>
    <col min="11010" max="11010" width="8.7109375" style="904" bestFit="1" customWidth="1"/>
    <col min="11011" max="11011" width="12.140625" style="904" bestFit="1" customWidth="1"/>
    <col min="11012" max="11013" width="10.28515625" style="904" bestFit="1" customWidth="1"/>
    <col min="11014" max="11014" width="8.7109375" style="904" bestFit="1" customWidth="1"/>
    <col min="11015" max="11015" width="7.28515625" style="904" bestFit="1" customWidth="1"/>
    <col min="11016" max="11016" width="6.140625" style="904" customWidth="1"/>
    <col min="11017" max="11017" width="10" style="904" customWidth="1"/>
    <col min="11018" max="11018" width="15.85546875" style="904" bestFit="1" customWidth="1"/>
    <col min="11019" max="11019" width="8.7109375" style="904" bestFit="1" customWidth="1"/>
    <col min="11020" max="11020" width="7.85546875" style="904" bestFit="1" customWidth="1"/>
    <col min="11021" max="11021" width="5.85546875" style="904" bestFit="1" customWidth="1"/>
    <col min="11022" max="11022" width="10.28515625" style="904" bestFit="1" customWidth="1"/>
    <col min="11023" max="11023" width="7.28515625" style="904" bestFit="1" customWidth="1"/>
    <col min="11024" max="11024" width="4.7109375" style="904" customWidth="1"/>
    <col min="11025" max="11264" width="11.42578125" style="904"/>
    <col min="11265" max="11265" width="9.140625" style="904" customWidth="1"/>
    <col min="11266" max="11266" width="8.7109375" style="904" bestFit="1" customWidth="1"/>
    <col min="11267" max="11267" width="12.140625" style="904" bestFit="1" customWidth="1"/>
    <col min="11268" max="11269" width="10.28515625" style="904" bestFit="1" customWidth="1"/>
    <col min="11270" max="11270" width="8.7109375" style="904" bestFit="1" customWidth="1"/>
    <col min="11271" max="11271" width="7.28515625" style="904" bestFit="1" customWidth="1"/>
    <col min="11272" max="11272" width="6.140625" style="904" customWidth="1"/>
    <col min="11273" max="11273" width="10" style="904" customWidth="1"/>
    <col min="11274" max="11274" width="15.85546875" style="904" bestFit="1" customWidth="1"/>
    <col min="11275" max="11275" width="8.7109375" style="904" bestFit="1" customWidth="1"/>
    <col min="11276" max="11276" width="7.85546875" style="904" bestFit="1" customWidth="1"/>
    <col min="11277" max="11277" width="5.85546875" style="904" bestFit="1" customWidth="1"/>
    <col min="11278" max="11278" width="10.28515625" style="904" bestFit="1" customWidth="1"/>
    <col min="11279" max="11279" width="7.28515625" style="904" bestFit="1" customWidth="1"/>
    <col min="11280" max="11280" width="4.7109375" style="904" customWidth="1"/>
    <col min="11281" max="11520" width="11.42578125" style="904"/>
    <col min="11521" max="11521" width="9.140625" style="904" customWidth="1"/>
    <col min="11522" max="11522" width="8.7109375" style="904" bestFit="1" customWidth="1"/>
    <col min="11523" max="11523" width="12.140625" style="904" bestFit="1" customWidth="1"/>
    <col min="11524" max="11525" width="10.28515625" style="904" bestFit="1" customWidth="1"/>
    <col min="11526" max="11526" width="8.7109375" style="904" bestFit="1" customWidth="1"/>
    <col min="11527" max="11527" width="7.28515625" style="904" bestFit="1" customWidth="1"/>
    <col min="11528" max="11528" width="6.140625" style="904" customWidth="1"/>
    <col min="11529" max="11529" width="10" style="904" customWidth="1"/>
    <col min="11530" max="11530" width="15.85546875" style="904" bestFit="1" customWidth="1"/>
    <col min="11531" max="11531" width="8.7109375" style="904" bestFit="1" customWidth="1"/>
    <col min="11532" max="11532" width="7.85546875" style="904" bestFit="1" customWidth="1"/>
    <col min="11533" max="11533" width="5.85546875" style="904" bestFit="1" customWidth="1"/>
    <col min="11534" max="11534" width="10.28515625" style="904" bestFit="1" customWidth="1"/>
    <col min="11535" max="11535" width="7.28515625" style="904" bestFit="1" customWidth="1"/>
    <col min="11536" max="11536" width="4.7109375" style="904" customWidth="1"/>
    <col min="11537" max="11776" width="11.42578125" style="904"/>
    <col min="11777" max="11777" width="9.140625" style="904" customWidth="1"/>
    <col min="11778" max="11778" width="8.7109375" style="904" bestFit="1" customWidth="1"/>
    <col min="11779" max="11779" width="12.140625" style="904" bestFit="1" customWidth="1"/>
    <col min="11780" max="11781" width="10.28515625" style="904" bestFit="1" customWidth="1"/>
    <col min="11782" max="11782" width="8.7109375" style="904" bestFit="1" customWidth="1"/>
    <col min="11783" max="11783" width="7.28515625" style="904" bestFit="1" customWidth="1"/>
    <col min="11784" max="11784" width="6.140625" style="904" customWidth="1"/>
    <col min="11785" max="11785" width="10" style="904" customWidth="1"/>
    <col min="11786" max="11786" width="15.85546875" style="904" bestFit="1" customWidth="1"/>
    <col min="11787" max="11787" width="8.7109375" style="904" bestFit="1" customWidth="1"/>
    <col min="11788" max="11788" width="7.85546875" style="904" bestFit="1" customWidth="1"/>
    <col min="11789" max="11789" width="5.85546875" style="904" bestFit="1" customWidth="1"/>
    <col min="11790" max="11790" width="10.28515625" style="904" bestFit="1" customWidth="1"/>
    <col min="11791" max="11791" width="7.28515625" style="904" bestFit="1" customWidth="1"/>
    <col min="11792" max="11792" width="4.7109375" style="904" customWidth="1"/>
    <col min="11793" max="12032" width="11.42578125" style="904"/>
    <col min="12033" max="12033" width="9.140625" style="904" customWidth="1"/>
    <col min="12034" max="12034" width="8.7109375" style="904" bestFit="1" customWidth="1"/>
    <col min="12035" max="12035" width="12.140625" style="904" bestFit="1" customWidth="1"/>
    <col min="12036" max="12037" width="10.28515625" style="904" bestFit="1" customWidth="1"/>
    <col min="12038" max="12038" width="8.7109375" style="904" bestFit="1" customWidth="1"/>
    <col min="12039" max="12039" width="7.28515625" style="904" bestFit="1" customWidth="1"/>
    <col min="12040" max="12040" width="6.140625" style="904" customWidth="1"/>
    <col min="12041" max="12041" width="10" style="904" customWidth="1"/>
    <col min="12042" max="12042" width="15.85546875" style="904" bestFit="1" customWidth="1"/>
    <col min="12043" max="12043" width="8.7109375" style="904" bestFit="1" customWidth="1"/>
    <col min="12044" max="12044" width="7.85546875" style="904" bestFit="1" customWidth="1"/>
    <col min="12045" max="12045" width="5.85546875" style="904" bestFit="1" customWidth="1"/>
    <col min="12046" max="12046" width="10.28515625" style="904" bestFit="1" customWidth="1"/>
    <col min="12047" max="12047" width="7.28515625" style="904" bestFit="1" customWidth="1"/>
    <col min="12048" max="12048" width="4.7109375" style="904" customWidth="1"/>
    <col min="12049" max="12288" width="11.42578125" style="904"/>
    <col min="12289" max="12289" width="9.140625" style="904" customWidth="1"/>
    <col min="12290" max="12290" width="8.7109375" style="904" bestFit="1" customWidth="1"/>
    <col min="12291" max="12291" width="12.140625" style="904" bestFit="1" customWidth="1"/>
    <col min="12292" max="12293" width="10.28515625" style="904" bestFit="1" customWidth="1"/>
    <col min="12294" max="12294" width="8.7109375" style="904" bestFit="1" customWidth="1"/>
    <col min="12295" max="12295" width="7.28515625" style="904" bestFit="1" customWidth="1"/>
    <col min="12296" max="12296" width="6.140625" style="904" customWidth="1"/>
    <col min="12297" max="12297" width="10" style="904" customWidth="1"/>
    <col min="12298" max="12298" width="15.85546875" style="904" bestFit="1" customWidth="1"/>
    <col min="12299" max="12299" width="8.7109375" style="904" bestFit="1" customWidth="1"/>
    <col min="12300" max="12300" width="7.85546875" style="904" bestFit="1" customWidth="1"/>
    <col min="12301" max="12301" width="5.85546875" style="904" bestFit="1" customWidth="1"/>
    <col min="12302" max="12302" width="10.28515625" style="904" bestFit="1" customWidth="1"/>
    <col min="12303" max="12303" width="7.28515625" style="904" bestFit="1" customWidth="1"/>
    <col min="12304" max="12304" width="4.7109375" style="904" customWidth="1"/>
    <col min="12305" max="12544" width="11.42578125" style="904"/>
    <col min="12545" max="12545" width="9.140625" style="904" customWidth="1"/>
    <col min="12546" max="12546" width="8.7109375" style="904" bestFit="1" customWidth="1"/>
    <col min="12547" max="12547" width="12.140625" style="904" bestFit="1" customWidth="1"/>
    <col min="12548" max="12549" width="10.28515625" style="904" bestFit="1" customWidth="1"/>
    <col min="12550" max="12550" width="8.7109375" style="904" bestFit="1" customWidth="1"/>
    <col min="12551" max="12551" width="7.28515625" style="904" bestFit="1" customWidth="1"/>
    <col min="12552" max="12552" width="6.140625" style="904" customWidth="1"/>
    <col min="12553" max="12553" width="10" style="904" customWidth="1"/>
    <col min="12554" max="12554" width="15.85546875" style="904" bestFit="1" customWidth="1"/>
    <col min="12555" max="12555" width="8.7109375" style="904" bestFit="1" customWidth="1"/>
    <col min="12556" max="12556" width="7.85546875" style="904" bestFit="1" customWidth="1"/>
    <col min="12557" max="12557" width="5.85546875" style="904" bestFit="1" customWidth="1"/>
    <col min="12558" max="12558" width="10.28515625" style="904" bestFit="1" customWidth="1"/>
    <col min="12559" max="12559" width="7.28515625" style="904" bestFit="1" customWidth="1"/>
    <col min="12560" max="12560" width="4.7109375" style="904" customWidth="1"/>
    <col min="12561" max="12800" width="11.42578125" style="904"/>
    <col min="12801" max="12801" width="9.140625" style="904" customWidth="1"/>
    <col min="12802" max="12802" width="8.7109375" style="904" bestFit="1" customWidth="1"/>
    <col min="12803" max="12803" width="12.140625" style="904" bestFit="1" customWidth="1"/>
    <col min="12804" max="12805" width="10.28515625" style="904" bestFit="1" customWidth="1"/>
    <col min="12806" max="12806" width="8.7109375" style="904" bestFit="1" customWidth="1"/>
    <col min="12807" max="12807" width="7.28515625" style="904" bestFit="1" customWidth="1"/>
    <col min="12808" max="12808" width="6.140625" style="904" customWidth="1"/>
    <col min="12809" max="12809" width="10" style="904" customWidth="1"/>
    <col min="12810" max="12810" width="15.85546875" style="904" bestFit="1" customWidth="1"/>
    <col min="12811" max="12811" width="8.7109375" style="904" bestFit="1" customWidth="1"/>
    <col min="12812" max="12812" width="7.85546875" style="904" bestFit="1" customWidth="1"/>
    <col min="12813" max="12813" width="5.85546875" style="904" bestFit="1" customWidth="1"/>
    <col min="12814" max="12814" width="10.28515625" style="904" bestFit="1" customWidth="1"/>
    <col min="12815" max="12815" width="7.28515625" style="904" bestFit="1" customWidth="1"/>
    <col min="12816" max="12816" width="4.7109375" style="904" customWidth="1"/>
    <col min="12817" max="13056" width="11.42578125" style="904"/>
    <col min="13057" max="13057" width="9.140625" style="904" customWidth="1"/>
    <col min="13058" max="13058" width="8.7109375" style="904" bestFit="1" customWidth="1"/>
    <col min="13059" max="13059" width="12.140625" style="904" bestFit="1" customWidth="1"/>
    <col min="13060" max="13061" width="10.28515625" style="904" bestFit="1" customWidth="1"/>
    <col min="13062" max="13062" width="8.7109375" style="904" bestFit="1" customWidth="1"/>
    <col min="13063" max="13063" width="7.28515625" style="904" bestFit="1" customWidth="1"/>
    <col min="13064" max="13064" width="6.140625" style="904" customWidth="1"/>
    <col min="13065" max="13065" width="10" style="904" customWidth="1"/>
    <col min="13066" max="13066" width="15.85546875" style="904" bestFit="1" customWidth="1"/>
    <col min="13067" max="13067" width="8.7109375" style="904" bestFit="1" customWidth="1"/>
    <col min="13068" max="13068" width="7.85546875" style="904" bestFit="1" customWidth="1"/>
    <col min="13069" max="13069" width="5.85546875" style="904" bestFit="1" customWidth="1"/>
    <col min="13070" max="13070" width="10.28515625" style="904" bestFit="1" customWidth="1"/>
    <col min="13071" max="13071" width="7.28515625" style="904" bestFit="1" customWidth="1"/>
    <col min="13072" max="13072" width="4.7109375" style="904" customWidth="1"/>
    <col min="13073" max="13312" width="11.42578125" style="904"/>
    <col min="13313" max="13313" width="9.140625" style="904" customWidth="1"/>
    <col min="13314" max="13314" width="8.7109375" style="904" bestFit="1" customWidth="1"/>
    <col min="13315" max="13315" width="12.140625" style="904" bestFit="1" customWidth="1"/>
    <col min="13316" max="13317" width="10.28515625" style="904" bestFit="1" customWidth="1"/>
    <col min="13318" max="13318" width="8.7109375" style="904" bestFit="1" customWidth="1"/>
    <col min="13319" max="13319" width="7.28515625" style="904" bestFit="1" customWidth="1"/>
    <col min="13320" max="13320" width="6.140625" style="904" customWidth="1"/>
    <col min="13321" max="13321" width="10" style="904" customWidth="1"/>
    <col min="13322" max="13322" width="15.85546875" style="904" bestFit="1" customWidth="1"/>
    <col min="13323" max="13323" width="8.7109375" style="904" bestFit="1" customWidth="1"/>
    <col min="13324" max="13324" width="7.85546875" style="904" bestFit="1" customWidth="1"/>
    <col min="13325" max="13325" width="5.85546875" style="904" bestFit="1" customWidth="1"/>
    <col min="13326" max="13326" width="10.28515625" style="904" bestFit="1" customWidth="1"/>
    <col min="13327" max="13327" width="7.28515625" style="904" bestFit="1" customWidth="1"/>
    <col min="13328" max="13328" width="4.7109375" style="904" customWidth="1"/>
    <col min="13329" max="13568" width="11.42578125" style="904"/>
    <col min="13569" max="13569" width="9.140625" style="904" customWidth="1"/>
    <col min="13570" max="13570" width="8.7109375" style="904" bestFit="1" customWidth="1"/>
    <col min="13571" max="13571" width="12.140625" style="904" bestFit="1" customWidth="1"/>
    <col min="13572" max="13573" width="10.28515625" style="904" bestFit="1" customWidth="1"/>
    <col min="13574" max="13574" width="8.7109375" style="904" bestFit="1" customWidth="1"/>
    <col min="13575" max="13575" width="7.28515625" style="904" bestFit="1" customWidth="1"/>
    <col min="13576" max="13576" width="6.140625" style="904" customWidth="1"/>
    <col min="13577" max="13577" width="10" style="904" customWidth="1"/>
    <col min="13578" max="13578" width="15.85546875" style="904" bestFit="1" customWidth="1"/>
    <col min="13579" max="13579" width="8.7109375" style="904" bestFit="1" customWidth="1"/>
    <col min="13580" max="13580" width="7.85546875" style="904" bestFit="1" customWidth="1"/>
    <col min="13581" max="13581" width="5.85546875" style="904" bestFit="1" customWidth="1"/>
    <col min="13582" max="13582" width="10.28515625" style="904" bestFit="1" customWidth="1"/>
    <col min="13583" max="13583" width="7.28515625" style="904" bestFit="1" customWidth="1"/>
    <col min="13584" max="13584" width="4.7109375" style="904" customWidth="1"/>
    <col min="13585" max="13824" width="11.42578125" style="904"/>
    <col min="13825" max="13825" width="9.140625" style="904" customWidth="1"/>
    <col min="13826" max="13826" width="8.7109375" style="904" bestFit="1" customWidth="1"/>
    <col min="13827" max="13827" width="12.140625" style="904" bestFit="1" customWidth="1"/>
    <col min="13828" max="13829" width="10.28515625" style="904" bestFit="1" customWidth="1"/>
    <col min="13830" max="13830" width="8.7109375" style="904" bestFit="1" customWidth="1"/>
    <col min="13831" max="13831" width="7.28515625" style="904" bestFit="1" customWidth="1"/>
    <col min="13832" max="13832" width="6.140625" style="904" customWidth="1"/>
    <col min="13833" max="13833" width="10" style="904" customWidth="1"/>
    <col min="13834" max="13834" width="15.85546875" style="904" bestFit="1" customWidth="1"/>
    <col min="13835" max="13835" width="8.7109375" style="904" bestFit="1" customWidth="1"/>
    <col min="13836" max="13836" width="7.85546875" style="904" bestFit="1" customWidth="1"/>
    <col min="13837" max="13837" width="5.85546875" style="904" bestFit="1" customWidth="1"/>
    <col min="13838" max="13838" width="10.28515625" style="904" bestFit="1" customWidth="1"/>
    <col min="13839" max="13839" width="7.28515625" style="904" bestFit="1" customWidth="1"/>
    <col min="13840" max="13840" width="4.7109375" style="904" customWidth="1"/>
    <col min="13841" max="14080" width="11.42578125" style="904"/>
    <col min="14081" max="14081" width="9.140625" style="904" customWidth="1"/>
    <col min="14082" max="14082" width="8.7109375" style="904" bestFit="1" customWidth="1"/>
    <col min="14083" max="14083" width="12.140625" style="904" bestFit="1" customWidth="1"/>
    <col min="14084" max="14085" width="10.28515625" style="904" bestFit="1" customWidth="1"/>
    <col min="14086" max="14086" width="8.7109375" style="904" bestFit="1" customWidth="1"/>
    <col min="14087" max="14087" width="7.28515625" style="904" bestFit="1" customWidth="1"/>
    <col min="14088" max="14088" width="6.140625" style="904" customWidth="1"/>
    <col min="14089" max="14089" width="10" style="904" customWidth="1"/>
    <col min="14090" max="14090" width="15.85546875" style="904" bestFit="1" customWidth="1"/>
    <col min="14091" max="14091" width="8.7109375" style="904" bestFit="1" customWidth="1"/>
    <col min="14092" max="14092" width="7.85546875" style="904" bestFit="1" customWidth="1"/>
    <col min="14093" max="14093" width="5.85546875" style="904" bestFit="1" customWidth="1"/>
    <col min="14094" max="14094" width="10.28515625" style="904" bestFit="1" customWidth="1"/>
    <col min="14095" max="14095" width="7.28515625" style="904" bestFit="1" customWidth="1"/>
    <col min="14096" max="14096" width="4.7109375" style="904" customWidth="1"/>
    <col min="14097" max="14336" width="11.42578125" style="904"/>
    <col min="14337" max="14337" width="9.140625" style="904" customWidth="1"/>
    <col min="14338" max="14338" width="8.7109375" style="904" bestFit="1" customWidth="1"/>
    <col min="14339" max="14339" width="12.140625" style="904" bestFit="1" customWidth="1"/>
    <col min="14340" max="14341" width="10.28515625" style="904" bestFit="1" customWidth="1"/>
    <col min="14342" max="14342" width="8.7109375" style="904" bestFit="1" customWidth="1"/>
    <col min="14343" max="14343" width="7.28515625" style="904" bestFit="1" customWidth="1"/>
    <col min="14344" max="14344" width="6.140625" style="904" customWidth="1"/>
    <col min="14345" max="14345" width="10" style="904" customWidth="1"/>
    <col min="14346" max="14346" width="15.85546875" style="904" bestFit="1" customWidth="1"/>
    <col min="14347" max="14347" width="8.7109375" style="904" bestFit="1" customWidth="1"/>
    <col min="14348" max="14348" width="7.85546875" style="904" bestFit="1" customWidth="1"/>
    <col min="14349" max="14349" width="5.85546875" style="904" bestFit="1" customWidth="1"/>
    <col min="14350" max="14350" width="10.28515625" style="904" bestFit="1" customWidth="1"/>
    <col min="14351" max="14351" width="7.28515625" style="904" bestFit="1" customWidth="1"/>
    <col min="14352" max="14352" width="4.7109375" style="904" customWidth="1"/>
    <col min="14353" max="14592" width="11.42578125" style="904"/>
    <col min="14593" max="14593" width="9.140625" style="904" customWidth="1"/>
    <col min="14594" max="14594" width="8.7109375" style="904" bestFit="1" customWidth="1"/>
    <col min="14595" max="14595" width="12.140625" style="904" bestFit="1" customWidth="1"/>
    <col min="14596" max="14597" width="10.28515625" style="904" bestFit="1" customWidth="1"/>
    <col min="14598" max="14598" width="8.7109375" style="904" bestFit="1" customWidth="1"/>
    <col min="14599" max="14599" width="7.28515625" style="904" bestFit="1" customWidth="1"/>
    <col min="14600" max="14600" width="6.140625" style="904" customWidth="1"/>
    <col min="14601" max="14601" width="10" style="904" customWidth="1"/>
    <col min="14602" max="14602" width="15.85546875" style="904" bestFit="1" customWidth="1"/>
    <col min="14603" max="14603" width="8.7109375" style="904" bestFit="1" customWidth="1"/>
    <col min="14604" max="14604" width="7.85546875" style="904" bestFit="1" customWidth="1"/>
    <col min="14605" max="14605" width="5.85546875" style="904" bestFit="1" customWidth="1"/>
    <col min="14606" max="14606" width="10.28515625" style="904" bestFit="1" customWidth="1"/>
    <col min="14607" max="14607" width="7.28515625" style="904" bestFit="1" customWidth="1"/>
    <col min="14608" max="14608" width="4.7109375" style="904" customWidth="1"/>
    <col min="14609" max="14848" width="11.42578125" style="904"/>
    <col min="14849" max="14849" width="9.140625" style="904" customWidth="1"/>
    <col min="14850" max="14850" width="8.7109375" style="904" bestFit="1" customWidth="1"/>
    <col min="14851" max="14851" width="12.140625" style="904" bestFit="1" customWidth="1"/>
    <col min="14852" max="14853" width="10.28515625" style="904" bestFit="1" customWidth="1"/>
    <col min="14854" max="14854" width="8.7109375" style="904" bestFit="1" customWidth="1"/>
    <col min="14855" max="14855" width="7.28515625" style="904" bestFit="1" customWidth="1"/>
    <col min="14856" max="14856" width="6.140625" style="904" customWidth="1"/>
    <col min="14857" max="14857" width="10" style="904" customWidth="1"/>
    <col min="14858" max="14858" width="15.85546875" style="904" bestFit="1" customWidth="1"/>
    <col min="14859" max="14859" width="8.7109375" style="904" bestFit="1" customWidth="1"/>
    <col min="14860" max="14860" width="7.85546875" style="904" bestFit="1" customWidth="1"/>
    <col min="14861" max="14861" width="5.85546875" style="904" bestFit="1" customWidth="1"/>
    <col min="14862" max="14862" width="10.28515625" style="904" bestFit="1" customWidth="1"/>
    <col min="14863" max="14863" width="7.28515625" style="904" bestFit="1" customWidth="1"/>
    <col min="14864" max="14864" width="4.7109375" style="904" customWidth="1"/>
    <col min="14865" max="15104" width="11.42578125" style="904"/>
    <col min="15105" max="15105" width="9.140625" style="904" customWidth="1"/>
    <col min="15106" max="15106" width="8.7109375" style="904" bestFit="1" customWidth="1"/>
    <col min="15107" max="15107" width="12.140625" style="904" bestFit="1" customWidth="1"/>
    <col min="15108" max="15109" width="10.28515625" style="904" bestFit="1" customWidth="1"/>
    <col min="15110" max="15110" width="8.7109375" style="904" bestFit="1" customWidth="1"/>
    <col min="15111" max="15111" width="7.28515625" style="904" bestFit="1" customWidth="1"/>
    <col min="15112" max="15112" width="6.140625" style="904" customWidth="1"/>
    <col min="15113" max="15113" width="10" style="904" customWidth="1"/>
    <col min="15114" max="15114" width="15.85546875" style="904" bestFit="1" customWidth="1"/>
    <col min="15115" max="15115" width="8.7109375" style="904" bestFit="1" customWidth="1"/>
    <col min="15116" max="15116" width="7.85546875" style="904" bestFit="1" customWidth="1"/>
    <col min="15117" max="15117" width="5.85546875" style="904" bestFit="1" customWidth="1"/>
    <col min="15118" max="15118" width="10.28515625" style="904" bestFit="1" customWidth="1"/>
    <col min="15119" max="15119" width="7.28515625" style="904" bestFit="1" customWidth="1"/>
    <col min="15120" max="15120" width="4.7109375" style="904" customWidth="1"/>
    <col min="15121" max="15360" width="11.42578125" style="904"/>
    <col min="15361" max="15361" width="9.140625" style="904" customWidth="1"/>
    <col min="15362" max="15362" width="8.7109375" style="904" bestFit="1" customWidth="1"/>
    <col min="15363" max="15363" width="12.140625" style="904" bestFit="1" customWidth="1"/>
    <col min="15364" max="15365" width="10.28515625" style="904" bestFit="1" customWidth="1"/>
    <col min="15366" max="15366" width="8.7109375" style="904" bestFit="1" customWidth="1"/>
    <col min="15367" max="15367" width="7.28515625" style="904" bestFit="1" customWidth="1"/>
    <col min="15368" max="15368" width="6.140625" style="904" customWidth="1"/>
    <col min="15369" max="15369" width="10" style="904" customWidth="1"/>
    <col min="15370" max="15370" width="15.85546875" style="904" bestFit="1" customWidth="1"/>
    <col min="15371" max="15371" width="8.7109375" style="904" bestFit="1" customWidth="1"/>
    <col min="15372" max="15372" width="7.85546875" style="904" bestFit="1" customWidth="1"/>
    <col min="15373" max="15373" width="5.85546875" style="904" bestFit="1" customWidth="1"/>
    <col min="15374" max="15374" width="10.28515625" style="904" bestFit="1" customWidth="1"/>
    <col min="15375" max="15375" width="7.28515625" style="904" bestFit="1" customWidth="1"/>
    <col min="15376" max="15376" width="4.7109375" style="904" customWidth="1"/>
    <col min="15377" max="15616" width="11.42578125" style="904"/>
    <col min="15617" max="15617" width="9.140625" style="904" customWidth="1"/>
    <col min="15618" max="15618" width="8.7109375" style="904" bestFit="1" customWidth="1"/>
    <col min="15619" max="15619" width="12.140625" style="904" bestFit="1" customWidth="1"/>
    <col min="15620" max="15621" width="10.28515625" style="904" bestFit="1" customWidth="1"/>
    <col min="15622" max="15622" width="8.7109375" style="904" bestFit="1" customWidth="1"/>
    <col min="15623" max="15623" width="7.28515625" style="904" bestFit="1" customWidth="1"/>
    <col min="15624" max="15624" width="6.140625" style="904" customWidth="1"/>
    <col min="15625" max="15625" width="10" style="904" customWidth="1"/>
    <col min="15626" max="15626" width="15.85546875" style="904" bestFit="1" customWidth="1"/>
    <col min="15627" max="15627" width="8.7109375" style="904" bestFit="1" customWidth="1"/>
    <col min="15628" max="15628" width="7.85546875" style="904" bestFit="1" customWidth="1"/>
    <col min="15629" max="15629" width="5.85546875" style="904" bestFit="1" customWidth="1"/>
    <col min="15630" max="15630" width="10.28515625" style="904" bestFit="1" customWidth="1"/>
    <col min="15631" max="15631" width="7.28515625" style="904" bestFit="1" customWidth="1"/>
    <col min="15632" max="15632" width="4.7109375" style="904" customWidth="1"/>
    <col min="15633" max="15872" width="11.42578125" style="904"/>
    <col min="15873" max="15873" width="9.140625" style="904" customWidth="1"/>
    <col min="15874" max="15874" width="8.7109375" style="904" bestFit="1" customWidth="1"/>
    <col min="15875" max="15875" width="12.140625" style="904" bestFit="1" customWidth="1"/>
    <col min="15876" max="15877" width="10.28515625" style="904" bestFit="1" customWidth="1"/>
    <col min="15878" max="15878" width="8.7109375" style="904" bestFit="1" customWidth="1"/>
    <col min="15879" max="15879" width="7.28515625" style="904" bestFit="1" customWidth="1"/>
    <col min="15880" max="15880" width="6.140625" style="904" customWidth="1"/>
    <col min="15881" max="15881" width="10" style="904" customWidth="1"/>
    <col min="15882" max="15882" width="15.85546875" style="904" bestFit="1" customWidth="1"/>
    <col min="15883" max="15883" width="8.7109375" style="904" bestFit="1" customWidth="1"/>
    <col min="15884" max="15884" width="7.85546875" style="904" bestFit="1" customWidth="1"/>
    <col min="15885" max="15885" width="5.85546875" style="904" bestFit="1" customWidth="1"/>
    <col min="15886" max="15886" width="10.28515625" style="904" bestFit="1" customWidth="1"/>
    <col min="15887" max="15887" width="7.28515625" style="904" bestFit="1" customWidth="1"/>
    <col min="15888" max="15888" width="4.7109375" style="904" customWidth="1"/>
    <col min="15889" max="16128" width="11.42578125" style="904"/>
    <col min="16129" max="16129" width="9.140625" style="904" customWidth="1"/>
    <col min="16130" max="16130" width="8.7109375" style="904" bestFit="1" customWidth="1"/>
    <col min="16131" max="16131" width="12.140625" style="904" bestFit="1" customWidth="1"/>
    <col min="16132" max="16133" width="10.28515625" style="904" bestFit="1" customWidth="1"/>
    <col min="16134" max="16134" width="8.7109375" style="904" bestFit="1" customWidth="1"/>
    <col min="16135" max="16135" width="7.28515625" style="904" bestFit="1" customWidth="1"/>
    <col min="16136" max="16136" width="6.140625" style="904" customWidth="1"/>
    <col min="16137" max="16137" width="10" style="904" customWidth="1"/>
    <col min="16138" max="16138" width="15.85546875" style="904" bestFit="1" customWidth="1"/>
    <col min="16139" max="16139" width="8.7109375" style="904" bestFit="1" customWidth="1"/>
    <col min="16140" max="16140" width="7.85546875" style="904" bestFit="1" customWidth="1"/>
    <col min="16141" max="16141" width="5.85546875" style="904" bestFit="1" customWidth="1"/>
    <col min="16142" max="16142" width="10.28515625" style="904" bestFit="1" customWidth="1"/>
    <col min="16143" max="16143" width="7.28515625" style="904" bestFit="1" customWidth="1"/>
    <col min="16144" max="16144" width="4.7109375" style="904" customWidth="1"/>
    <col min="16145" max="16384" width="11.42578125" style="904"/>
  </cols>
  <sheetData>
    <row r="1" spans="1:15" s="904" customFormat="1" ht="18" customHeight="1">
      <c r="A1" s="895"/>
      <c r="B1" s="895"/>
      <c r="C1" s="895"/>
      <c r="D1" s="895"/>
      <c r="E1" s="895"/>
      <c r="F1" s="895"/>
      <c r="G1" s="895"/>
      <c r="H1" s="895"/>
      <c r="I1" s="895"/>
      <c r="J1" s="895"/>
      <c r="K1" s="895"/>
      <c r="L1" s="895"/>
      <c r="M1" s="895"/>
      <c r="N1" s="895"/>
      <c r="O1" s="895"/>
    </row>
    <row r="2" spans="1:15" s="904" customFormat="1" ht="23.25">
      <c r="A2" s="936" t="s">
        <v>1091</v>
      </c>
      <c r="B2" s="936"/>
      <c r="C2" s="936"/>
      <c r="D2" s="936"/>
      <c r="E2" s="936"/>
      <c r="F2" s="936"/>
      <c r="G2" s="936"/>
      <c r="H2" s="936"/>
      <c r="I2" s="936"/>
      <c r="J2" s="936"/>
      <c r="K2" s="936"/>
      <c r="L2" s="936"/>
      <c r="M2" s="936"/>
      <c r="N2" s="936"/>
      <c r="O2" s="936"/>
    </row>
    <row r="3" spans="1:15" s="904" customFormat="1" ht="23.25">
      <c r="A3" s="936" t="s">
        <v>771</v>
      </c>
      <c r="B3" s="936"/>
      <c r="C3" s="936"/>
      <c r="D3" s="936"/>
      <c r="E3" s="936"/>
      <c r="F3" s="936"/>
      <c r="G3" s="936"/>
      <c r="H3" s="936"/>
      <c r="I3" s="936"/>
      <c r="J3" s="936"/>
      <c r="K3" s="936"/>
      <c r="L3" s="936"/>
      <c r="M3" s="936"/>
      <c r="N3" s="936"/>
      <c r="O3" s="936"/>
    </row>
    <row r="4" spans="1:15" s="904" customFormat="1" ht="23.25">
      <c r="A4" s="936" t="s">
        <v>1537</v>
      </c>
      <c r="B4" s="936"/>
      <c r="C4" s="936"/>
      <c r="D4" s="936"/>
      <c r="E4" s="936"/>
      <c r="F4" s="936"/>
      <c r="G4" s="936"/>
      <c r="H4" s="936"/>
      <c r="I4" s="936"/>
      <c r="J4" s="936"/>
      <c r="K4" s="936"/>
      <c r="L4" s="936"/>
      <c r="M4" s="936"/>
      <c r="N4" s="936"/>
      <c r="O4" s="936"/>
    </row>
    <row r="5" spans="1:15" s="904" customFormat="1" ht="37.5" customHeight="1" thickBot="1">
      <c r="A5" s="937" t="s">
        <v>1407</v>
      </c>
      <c r="B5" s="937"/>
      <c r="C5" s="937"/>
      <c r="D5" s="937"/>
      <c r="E5" s="937"/>
      <c r="F5" s="937"/>
      <c r="G5" s="937"/>
      <c r="H5" s="937"/>
      <c r="I5" s="937"/>
      <c r="J5" s="937"/>
      <c r="K5" s="937"/>
      <c r="L5" s="937"/>
      <c r="M5" s="937"/>
      <c r="N5" s="937"/>
      <c r="O5" s="937"/>
    </row>
    <row r="6" spans="1:15" s="797" customFormat="1" ht="30.75" customHeight="1" thickTop="1" thickBot="1">
      <c r="A6" s="386"/>
      <c r="B6" s="938" t="s">
        <v>1541</v>
      </c>
      <c r="C6" s="938"/>
      <c r="D6" s="938"/>
      <c r="E6" s="938"/>
      <c r="F6" s="938"/>
      <c r="G6" s="938"/>
      <c r="H6" s="215"/>
      <c r="I6" s="896"/>
      <c r="J6" s="938" t="s">
        <v>772</v>
      </c>
      <c r="K6" s="938"/>
      <c r="L6" s="938"/>
      <c r="M6" s="938"/>
      <c r="N6" s="938"/>
      <c r="O6" s="938"/>
    </row>
    <row r="7" spans="1:15" s="797" customFormat="1" ht="42" customHeight="1" thickTop="1" thickBot="1">
      <c r="A7" s="216" t="s">
        <v>773</v>
      </c>
      <c r="B7" s="90" t="s">
        <v>774</v>
      </c>
      <c r="C7" s="90" t="s">
        <v>775</v>
      </c>
      <c r="D7" s="90" t="s">
        <v>776</v>
      </c>
      <c r="E7" s="90" t="s">
        <v>6</v>
      </c>
      <c r="F7" s="90" t="s">
        <v>711</v>
      </c>
      <c r="G7" s="387"/>
      <c r="H7" s="215"/>
      <c r="I7" s="216" t="str">
        <f>+A7</f>
        <v>BANCO</v>
      </c>
      <c r="J7" s="1033" t="s">
        <v>2</v>
      </c>
      <c r="K7" s="1033" t="s">
        <v>3</v>
      </c>
      <c r="L7" s="1033" t="s">
        <v>4</v>
      </c>
      <c r="M7" s="1033" t="s">
        <v>777</v>
      </c>
      <c r="N7" s="1033" t="s">
        <v>6</v>
      </c>
      <c r="O7" s="1033" t="s">
        <v>711</v>
      </c>
    </row>
    <row r="8" spans="1:15" s="797" customFormat="1" ht="26.25" customHeight="1" thickTop="1">
      <c r="A8" s="215" t="s">
        <v>1103</v>
      </c>
      <c r="B8" s="1034">
        <v>42512.363229999995</v>
      </c>
      <c r="C8" s="1034">
        <v>376390.51148000004</v>
      </c>
      <c r="D8" s="1034">
        <v>1996476.08326</v>
      </c>
      <c r="E8" s="1034">
        <v>2415378.9579699999</v>
      </c>
      <c r="F8" s="1035">
        <f>+E8/$E$11</f>
        <v>0.74540529784913434</v>
      </c>
      <c r="H8" s="215"/>
      <c r="I8" s="1036" t="str">
        <f>+A8</f>
        <v xml:space="preserve">  PEF</v>
      </c>
      <c r="J8" s="1038">
        <v>39898.485549999998</v>
      </c>
      <c r="K8" s="1038">
        <v>2613.8776800000001</v>
      </c>
      <c r="L8" s="1038">
        <v>0</v>
      </c>
      <c r="M8" s="1038">
        <v>0</v>
      </c>
      <c r="N8" s="1038">
        <v>42512.363229999995</v>
      </c>
      <c r="O8" s="1035">
        <f>+N8/$N$11</f>
        <v>0.88372015085611011</v>
      </c>
    </row>
    <row r="9" spans="1:15" s="797" customFormat="1" ht="26.25" customHeight="1">
      <c r="A9" s="215" t="s">
        <v>1104</v>
      </c>
      <c r="B9" s="1034">
        <v>5593.7744299999995</v>
      </c>
      <c r="C9" s="1034">
        <v>125908.70090000001</v>
      </c>
      <c r="D9" s="1034">
        <v>693475.14176000003</v>
      </c>
      <c r="E9" s="1034">
        <v>824977.61709000007</v>
      </c>
      <c r="F9" s="1035">
        <f>+E9/$E$11</f>
        <v>0.25459470215086577</v>
      </c>
      <c r="H9" s="215"/>
      <c r="I9" s="1036" t="str">
        <f>+A9</f>
        <v xml:space="preserve">  PCO</v>
      </c>
      <c r="J9" s="1038">
        <v>4736.5133499999993</v>
      </c>
      <c r="K9" s="1038">
        <v>857.26107999999999</v>
      </c>
      <c r="L9" s="1038">
        <v>0</v>
      </c>
      <c r="M9" s="1038">
        <v>0</v>
      </c>
      <c r="N9" s="1038">
        <v>5593.7744299999995</v>
      </c>
      <c r="O9" s="1035">
        <f>+N9/$N$11</f>
        <v>0.11627984914388989</v>
      </c>
    </row>
    <row r="10" spans="1:15" s="797" customFormat="1" ht="9.75" customHeight="1" thickBot="1">
      <c r="A10" s="215"/>
      <c r="B10" s="1038"/>
      <c r="C10" s="1038"/>
      <c r="D10" s="1038"/>
      <c r="E10" s="1017"/>
      <c r="F10" s="1039"/>
      <c r="H10" s="215"/>
      <c r="I10" s="1040"/>
      <c r="J10" s="1038"/>
      <c r="K10" s="1038"/>
      <c r="L10" s="1040"/>
      <c r="M10" s="1038"/>
      <c r="N10" s="1038"/>
      <c r="O10" s="1039"/>
    </row>
    <row r="11" spans="1:15" s="797" customFormat="1" ht="28.5" customHeight="1" thickTop="1" thickBot="1">
      <c r="A11" s="216" t="s">
        <v>790</v>
      </c>
      <c r="B11" s="1041">
        <v>48106.137659999993</v>
      </c>
      <c r="C11" s="1041">
        <v>502299.21237999998</v>
      </c>
      <c r="D11" s="1041">
        <v>2689951.2250199998</v>
      </c>
      <c r="E11" s="1042">
        <v>3240356.5750599997</v>
      </c>
      <c r="F11" s="1042"/>
      <c r="G11" s="387"/>
      <c r="H11" s="215"/>
      <c r="I11" s="1042"/>
      <c r="J11" s="1041">
        <v>44634.998899999999</v>
      </c>
      <c r="K11" s="1041">
        <v>3471.1387599999998</v>
      </c>
      <c r="L11" s="1042">
        <v>0</v>
      </c>
      <c r="M11" s="1041">
        <v>0</v>
      </c>
      <c r="N11" s="1041">
        <v>48106.137659999993</v>
      </c>
      <c r="O11" s="1051"/>
    </row>
    <row r="12" spans="1:15" s="797" customFormat="1" ht="27.75" customHeight="1" thickTop="1" thickBot="1">
      <c r="A12" s="215"/>
      <c r="B12" s="1038"/>
      <c r="C12" s="1038"/>
      <c r="D12" s="1038"/>
      <c r="E12" s="1038"/>
      <c r="F12" s="1017"/>
      <c r="G12" s="1017"/>
      <c r="H12" s="215"/>
      <c r="I12" s="1017"/>
      <c r="J12" s="1038"/>
      <c r="K12" s="1038"/>
      <c r="L12" s="1040"/>
      <c r="M12" s="1038"/>
      <c r="N12" s="1038"/>
      <c r="O12" s="1034"/>
    </row>
    <row r="13" spans="1:15" s="797" customFormat="1" ht="28.5" customHeight="1" thickTop="1" thickBot="1">
      <c r="A13" s="217"/>
      <c r="B13" s="1044" t="s">
        <v>791</v>
      </c>
      <c r="C13" s="1044"/>
      <c r="D13" s="1044"/>
      <c r="E13" s="1044"/>
      <c r="F13" s="1044"/>
      <c r="G13" s="1044"/>
      <c r="H13" s="215"/>
      <c r="I13" s="1071"/>
      <c r="J13" s="1072" t="s">
        <v>792</v>
      </c>
      <c r="K13" s="1072"/>
      <c r="L13" s="1072"/>
      <c r="M13" s="1072"/>
      <c r="N13" s="1072"/>
      <c r="O13" s="1072"/>
    </row>
    <row r="14" spans="1:15" s="797" customFormat="1" ht="27.75" customHeight="1" thickTop="1" thickBot="1">
      <c r="A14" s="216" t="str">
        <f>+A7</f>
        <v>BANCO</v>
      </c>
      <c r="B14" s="1033" t="s">
        <v>2</v>
      </c>
      <c r="C14" s="1033" t="s">
        <v>3</v>
      </c>
      <c r="D14" s="1033" t="s">
        <v>4</v>
      </c>
      <c r="E14" s="1033" t="s">
        <v>777</v>
      </c>
      <c r="F14" s="1033" t="s">
        <v>6</v>
      </c>
      <c r="G14" s="1033" t="s">
        <v>711</v>
      </c>
      <c r="H14" s="215"/>
      <c r="I14" s="1018" t="str">
        <f>+I7</f>
        <v>BANCO</v>
      </c>
      <c r="J14" s="1033" t="s">
        <v>2</v>
      </c>
      <c r="K14" s="1033" t="s">
        <v>3</v>
      </c>
      <c r="L14" s="1033" t="s">
        <v>4</v>
      </c>
      <c r="M14" s="1033" t="s">
        <v>777</v>
      </c>
      <c r="N14" s="1033" t="s">
        <v>6</v>
      </c>
      <c r="O14" s="1033" t="s">
        <v>711</v>
      </c>
    </row>
    <row r="15" spans="1:15" s="797" customFormat="1" ht="25.5" customHeight="1" thickTop="1">
      <c r="A15" s="215" t="s">
        <v>1103</v>
      </c>
      <c r="B15" s="1034">
        <v>352098.00313999999</v>
      </c>
      <c r="C15" s="1034">
        <v>24274.121210000001</v>
      </c>
      <c r="D15" s="1034">
        <v>0</v>
      </c>
      <c r="E15" s="1034">
        <v>18.387130000000003</v>
      </c>
      <c r="F15" s="1034">
        <v>376390.51148000004</v>
      </c>
      <c r="G15" s="1046">
        <f>+F15/$F$18</f>
        <v>0.74933526114162541</v>
      </c>
      <c r="H15" s="215"/>
      <c r="I15" s="1040" t="str">
        <f>+A15</f>
        <v xml:space="preserve">  PEF</v>
      </c>
      <c r="J15" s="1034">
        <v>1921942.54201</v>
      </c>
      <c r="K15" s="1034">
        <v>74533.541249999995</v>
      </c>
      <c r="L15" s="1034">
        <v>0</v>
      </c>
      <c r="M15" s="1034">
        <v>0</v>
      </c>
      <c r="N15" s="1034">
        <v>1996476.08326</v>
      </c>
      <c r="O15" s="1047">
        <f>+N15/$N$18</f>
        <v>0.74219787507305313</v>
      </c>
    </row>
    <row r="16" spans="1:15" s="797" customFormat="1" ht="25.5" customHeight="1">
      <c r="A16" s="215" t="s">
        <v>1104</v>
      </c>
      <c r="B16" s="1034">
        <v>98157.556360000002</v>
      </c>
      <c r="C16" s="1034">
        <v>27751.144539999998</v>
      </c>
      <c r="D16" s="1034">
        <v>0</v>
      </c>
      <c r="E16" s="1034">
        <v>0</v>
      </c>
      <c r="F16" s="1034">
        <v>125908.70090000001</v>
      </c>
      <c r="G16" s="1046">
        <f>+F16/$F$18</f>
        <v>0.25066473885837476</v>
      </c>
      <c r="H16" s="215"/>
      <c r="I16" s="1040" t="str">
        <f>+A16</f>
        <v xml:space="preserve">  PCO</v>
      </c>
      <c r="J16" s="1034">
        <v>608478.87904999999</v>
      </c>
      <c r="K16" s="1034">
        <v>84996.262709999995</v>
      </c>
      <c r="L16" s="1034">
        <v>0</v>
      </c>
      <c r="M16" s="1034">
        <v>0</v>
      </c>
      <c r="N16" s="1034">
        <v>693475.14176000003</v>
      </c>
      <c r="O16" s="1047">
        <f>+N16/$N$18</f>
        <v>0.25780212492694699</v>
      </c>
    </row>
    <row r="17" spans="1:15" s="797" customFormat="1" ht="16.5" customHeight="1" thickBot="1">
      <c r="A17" s="215"/>
      <c r="B17" s="1038"/>
      <c r="C17" s="1038"/>
      <c r="D17" s="1038"/>
      <c r="E17" s="1038"/>
      <c r="F17" s="1017"/>
      <c r="G17" s="1046"/>
      <c r="H17" s="1040"/>
      <c r="I17" s="1017"/>
      <c r="J17" s="1038"/>
      <c r="K17" s="1038"/>
      <c r="L17" s="1040"/>
      <c r="M17" s="1038"/>
      <c r="N17" s="1038"/>
      <c r="O17" s="1047"/>
    </row>
    <row r="18" spans="1:15" s="797" customFormat="1" ht="29.25" customHeight="1" thickTop="1" thickBot="1">
      <c r="A18" s="216" t="s">
        <v>793</v>
      </c>
      <c r="B18" s="1041">
        <v>450255.55949999997</v>
      </c>
      <c r="C18" s="1041">
        <v>52025.265749999999</v>
      </c>
      <c r="D18" s="1041">
        <v>0</v>
      </c>
      <c r="E18" s="1041">
        <v>18.387130000000003</v>
      </c>
      <c r="F18" s="1042">
        <v>502299.21237999998</v>
      </c>
      <c r="G18" s="1042"/>
      <c r="H18" s="1040"/>
      <c r="I18" s="1018"/>
      <c r="J18" s="1051">
        <v>2530421.4210600001</v>
      </c>
      <c r="K18" s="1041">
        <v>159529.80396000002</v>
      </c>
      <c r="L18" s="1042">
        <v>0</v>
      </c>
      <c r="M18" s="1041">
        <v>0</v>
      </c>
      <c r="N18" s="1041">
        <v>2689951.2250199998</v>
      </c>
      <c r="O18" s="1051"/>
    </row>
    <row r="19" spans="1:15" s="797" customFormat="1" ht="27.75" customHeight="1" thickTop="1" thickBot="1">
      <c r="A19" s="383"/>
      <c r="B19" s="1052"/>
      <c r="C19" s="1052"/>
      <c r="D19" s="1052"/>
      <c r="E19" s="1052"/>
      <c r="F19" s="1073"/>
      <c r="G19" s="383"/>
      <c r="H19" s="383"/>
      <c r="I19" s="383"/>
      <c r="J19" s="1074"/>
      <c r="K19" s="1052"/>
      <c r="L19" s="1052"/>
      <c r="M19" s="1052"/>
      <c r="N19" s="1052"/>
      <c r="O19" s="1052"/>
    </row>
    <row r="20" spans="1:15" s="797" customFormat="1" ht="13.5" customHeight="1" thickTop="1">
      <c r="A20" s="797" t="s">
        <v>1416</v>
      </c>
      <c r="B20" s="1034"/>
      <c r="C20" s="1034"/>
      <c r="D20" s="1034"/>
      <c r="E20" s="1034"/>
      <c r="F20" s="1046"/>
      <c r="J20" s="1017"/>
      <c r="K20" s="1034"/>
      <c r="L20" s="1034"/>
      <c r="M20" s="1034"/>
      <c r="N20" s="1034"/>
      <c r="O20" s="1034"/>
    </row>
    <row r="21" spans="1:15" s="797" customFormat="1" ht="15.75" customHeight="1">
      <c r="A21" s="797" t="s">
        <v>794</v>
      </c>
      <c r="B21" s="1034"/>
      <c r="C21" s="1034"/>
      <c r="D21" s="1034"/>
      <c r="E21" s="1034"/>
      <c r="F21" s="1046"/>
      <c r="J21" s="1017"/>
      <c r="K21" s="1034"/>
      <c r="L21" s="1034"/>
      <c r="M21" s="1034"/>
      <c r="N21" s="1034"/>
      <c r="O21" s="1034"/>
    </row>
    <row r="22" spans="1:15" s="797" customFormat="1" ht="15.75" customHeight="1">
      <c r="A22" s="797" t="s">
        <v>795</v>
      </c>
      <c r="B22" s="1034"/>
      <c r="C22" s="1034"/>
      <c r="D22" s="1034"/>
      <c r="E22" s="1034"/>
      <c r="F22" s="1046"/>
      <c r="J22" s="1017"/>
      <c r="K22" s="1034"/>
      <c r="L22" s="1034"/>
      <c r="M22" s="1034"/>
      <c r="N22" s="1034"/>
      <c r="O22" s="1034"/>
    </row>
    <row r="23" spans="1:15" s="797" customFormat="1" ht="15.75" customHeight="1">
      <c r="A23" s="797" t="s">
        <v>796</v>
      </c>
      <c r="B23" s="1034"/>
      <c r="C23" s="1034"/>
      <c r="D23" s="1034"/>
      <c r="E23" s="1034"/>
      <c r="F23" s="1046"/>
      <c r="J23" s="1017"/>
      <c r="K23" s="1034"/>
      <c r="L23" s="1034"/>
      <c r="M23" s="1034"/>
      <c r="N23" s="1034"/>
      <c r="O23" s="1034"/>
    </row>
    <row r="24" spans="1:15" s="797" customFormat="1" ht="27.75" customHeight="1">
      <c r="A24" s="215"/>
      <c r="B24" s="1034"/>
      <c r="C24" s="1034"/>
      <c r="D24" s="1034"/>
      <c r="E24" s="1034"/>
      <c r="F24" s="1046"/>
      <c r="J24" s="1040"/>
      <c r="K24" s="1034"/>
      <c r="L24" s="1034"/>
      <c r="M24" s="1034"/>
      <c r="N24" s="1034"/>
      <c r="O24" s="1034"/>
    </row>
    <row r="25" spans="1:15" s="797" customFormat="1" ht="24.75" customHeight="1">
      <c r="A25" s="215"/>
      <c r="B25" s="1038"/>
      <c r="C25" s="1038"/>
      <c r="D25" s="1038"/>
      <c r="E25" s="1038"/>
      <c r="F25" s="1048"/>
      <c r="J25" s="1040"/>
      <c r="K25" s="1038"/>
      <c r="L25" s="1043"/>
      <c r="M25" s="1038"/>
      <c r="N25" s="1038"/>
      <c r="O25" s="1038"/>
    </row>
    <row r="26" spans="1:15" s="797" customFormat="1" ht="24.75" customHeight="1">
      <c r="A26" s="215"/>
      <c r="B26" s="1043"/>
      <c r="C26" s="1043"/>
      <c r="D26" s="1043"/>
      <c r="E26" s="1043"/>
      <c r="F26" s="1048"/>
      <c r="J26" s="1040"/>
      <c r="K26" s="1075"/>
      <c r="L26" s="1075"/>
      <c r="M26" s="1075"/>
      <c r="N26" s="1075"/>
      <c r="O26" s="1075"/>
    </row>
    <row r="27" spans="1:15" s="797" customFormat="1" ht="24.75" customHeight="1">
      <c r="A27" s="215"/>
      <c r="B27" s="1038"/>
      <c r="C27" s="1038"/>
      <c r="D27" s="1038"/>
      <c r="E27" s="1038"/>
      <c r="F27" s="1038"/>
      <c r="G27" s="1038"/>
      <c r="J27" s="1038"/>
      <c r="K27" s="1038"/>
      <c r="L27" s="1043"/>
      <c r="M27" s="1038"/>
      <c r="N27" s="1038"/>
      <c r="O27" s="1038"/>
    </row>
    <row r="28" spans="1:15" s="797" customFormat="1" ht="39.75" customHeight="1">
      <c r="A28" s="215"/>
      <c r="B28" s="1036"/>
      <c r="C28" s="1036"/>
      <c r="D28" s="1036"/>
      <c r="E28" s="1036"/>
      <c r="F28" s="1036"/>
      <c r="G28" s="1036"/>
      <c r="J28" s="1038"/>
      <c r="K28" s="1036"/>
      <c r="L28" s="1036"/>
      <c r="M28" s="1036"/>
      <c r="N28" s="1036"/>
      <c r="O28" s="1036"/>
    </row>
    <row r="29" spans="1:15" s="797" customFormat="1" ht="39.75" customHeight="1">
      <c r="A29" s="215"/>
      <c r="B29" s="1036"/>
      <c r="C29" s="1036"/>
      <c r="D29" s="1036"/>
      <c r="E29" s="1036"/>
      <c r="F29" s="1036"/>
      <c r="G29" s="1036"/>
      <c r="J29" s="1043"/>
      <c r="K29" s="1036"/>
      <c r="L29" s="1036"/>
      <c r="M29" s="1036"/>
      <c r="N29" s="1036"/>
      <c r="O29" s="1036"/>
    </row>
    <row r="30" spans="1:15" s="797" customFormat="1" ht="26.25" customHeight="1">
      <c r="A30" s="215"/>
      <c r="B30" s="1034"/>
      <c r="C30" s="1034"/>
      <c r="D30" s="1034"/>
      <c r="E30" s="1034"/>
      <c r="F30" s="1034"/>
      <c r="G30" s="1047"/>
      <c r="J30" s="1040"/>
      <c r="K30" s="1034"/>
      <c r="L30" s="1034"/>
      <c r="M30" s="1034"/>
      <c r="N30" s="1034"/>
      <c r="O30" s="1034"/>
    </row>
    <row r="31" spans="1:15" s="797" customFormat="1" ht="26.25" customHeight="1">
      <c r="A31" s="215"/>
      <c r="B31" s="1034"/>
      <c r="C31" s="1034"/>
      <c r="D31" s="1034"/>
      <c r="E31" s="1034"/>
      <c r="F31" s="1034"/>
      <c r="G31" s="1047"/>
      <c r="J31" s="1040"/>
      <c r="K31" s="1034"/>
      <c r="L31" s="1034"/>
      <c r="M31" s="1034"/>
      <c r="N31" s="1034"/>
      <c r="O31" s="1034"/>
    </row>
    <row r="32" spans="1:15" s="797" customFormat="1" ht="26.25" customHeight="1">
      <c r="A32" s="215"/>
      <c r="B32" s="1034"/>
      <c r="C32" s="1034"/>
      <c r="D32" s="1034"/>
      <c r="E32" s="1034"/>
      <c r="F32" s="1034"/>
      <c r="G32" s="1047"/>
      <c r="J32" s="1040"/>
      <c r="K32" s="1034"/>
      <c r="L32" s="1034"/>
      <c r="M32" s="1034"/>
      <c r="N32" s="1034"/>
      <c r="O32" s="1034"/>
    </row>
    <row r="33" spans="1:15" s="797" customFormat="1" ht="26.25" customHeight="1">
      <c r="A33" s="215"/>
      <c r="B33" s="1034"/>
      <c r="C33" s="1034"/>
      <c r="D33" s="1034"/>
      <c r="E33" s="1034"/>
      <c r="F33" s="1034"/>
      <c r="G33" s="1047"/>
      <c r="J33" s="1040"/>
      <c r="K33" s="1034"/>
      <c r="L33" s="1034"/>
      <c r="M33" s="1034"/>
      <c r="N33" s="1034"/>
      <c r="O33" s="1034"/>
    </row>
    <row r="34" spans="1:15" s="797" customFormat="1" ht="26.25" customHeight="1">
      <c r="A34" s="215"/>
      <c r="B34" s="1034"/>
      <c r="C34" s="1034"/>
      <c r="D34" s="1034"/>
      <c r="E34" s="1034"/>
      <c r="F34" s="1034"/>
      <c r="G34" s="1047"/>
      <c r="J34" s="1040"/>
      <c r="K34" s="1034"/>
      <c r="L34" s="1034"/>
      <c r="M34" s="1034"/>
      <c r="N34" s="1034"/>
      <c r="O34" s="1034"/>
    </row>
    <row r="35" spans="1:15" s="797" customFormat="1" ht="26.25" customHeight="1">
      <c r="A35" s="215"/>
      <c r="B35" s="1034"/>
      <c r="C35" s="1034"/>
      <c r="D35" s="1034"/>
      <c r="E35" s="1034"/>
      <c r="F35" s="1034"/>
      <c r="G35" s="1047"/>
      <c r="J35" s="1040"/>
      <c r="K35" s="1034"/>
      <c r="L35" s="1034"/>
      <c r="M35" s="1034"/>
      <c r="N35" s="1034"/>
      <c r="O35" s="1034"/>
    </row>
    <row r="36" spans="1:15" s="797" customFormat="1" ht="26.25" customHeight="1">
      <c r="A36" s="215"/>
      <c r="B36" s="1034"/>
      <c r="C36" s="1034"/>
      <c r="D36" s="1034"/>
      <c r="E36" s="1034"/>
      <c r="F36" s="1034"/>
      <c r="G36" s="1047"/>
      <c r="J36" s="1040"/>
      <c r="K36" s="1034"/>
      <c r="L36" s="1034"/>
      <c r="M36" s="1034"/>
      <c r="N36" s="1034"/>
      <c r="O36" s="1034"/>
    </row>
    <row r="37" spans="1:15" s="797" customFormat="1" ht="26.25" customHeight="1">
      <c r="A37" s="215"/>
      <c r="B37" s="1034"/>
      <c r="C37" s="1034"/>
      <c r="D37" s="1034"/>
      <c r="E37" s="1034"/>
      <c r="F37" s="1034"/>
      <c r="G37" s="1047"/>
      <c r="J37" s="1040"/>
      <c r="K37" s="1034"/>
      <c r="L37" s="1034"/>
      <c r="M37" s="1034"/>
      <c r="N37" s="1034"/>
      <c r="O37" s="1034"/>
    </row>
    <row r="38" spans="1:15" s="797" customFormat="1" ht="26.25" customHeight="1">
      <c r="A38" s="215"/>
      <c r="B38" s="1034"/>
      <c r="C38" s="1034"/>
      <c r="D38" s="1034"/>
      <c r="E38" s="1034"/>
      <c r="F38" s="1034"/>
      <c r="G38" s="1047"/>
      <c r="J38" s="1040"/>
      <c r="K38" s="1034"/>
      <c r="L38" s="1034"/>
      <c r="M38" s="1034"/>
      <c r="N38" s="1034"/>
      <c r="O38" s="1034"/>
    </row>
    <row r="39" spans="1:15" s="797" customFormat="1" ht="26.25" customHeight="1">
      <c r="A39" s="215"/>
      <c r="B39" s="1034"/>
      <c r="C39" s="1034"/>
      <c r="D39" s="1034"/>
      <c r="E39" s="1034"/>
      <c r="F39" s="1034"/>
      <c r="G39" s="1047"/>
      <c r="J39" s="1040"/>
      <c r="K39" s="1034"/>
      <c r="L39" s="1034"/>
      <c r="M39" s="1034"/>
      <c r="N39" s="1034"/>
      <c r="O39" s="1034"/>
    </row>
    <row r="40" spans="1:15" s="797" customFormat="1" ht="26.25" customHeight="1">
      <c r="A40" s="215"/>
      <c r="B40" s="1034"/>
      <c r="C40" s="1034"/>
      <c r="D40" s="1034"/>
      <c r="E40" s="1034"/>
      <c r="F40" s="1034"/>
      <c r="G40" s="1047"/>
      <c r="J40" s="1040"/>
      <c r="K40" s="1034"/>
      <c r="L40" s="1034"/>
      <c r="M40" s="1034"/>
      <c r="N40" s="1034"/>
      <c r="O40" s="1034"/>
    </row>
    <row r="41" spans="1:15" s="797" customFormat="1" ht="26.25" customHeight="1">
      <c r="A41" s="215"/>
      <c r="B41" s="1034"/>
      <c r="C41" s="1034"/>
      <c r="D41" s="1034"/>
      <c r="E41" s="1034"/>
      <c r="F41" s="1034"/>
      <c r="G41" s="1047"/>
      <c r="J41" s="1040"/>
      <c r="K41" s="1034"/>
      <c r="L41" s="1034"/>
      <c r="M41" s="1034"/>
      <c r="N41" s="1034"/>
      <c r="O41" s="1034"/>
    </row>
    <row r="42" spans="1:15" s="797" customFormat="1" ht="26.25" customHeight="1">
      <c r="A42" s="215"/>
      <c r="B42" s="1034"/>
      <c r="C42" s="1034"/>
      <c r="D42" s="1034"/>
      <c r="E42" s="1034"/>
      <c r="F42" s="1034"/>
      <c r="G42" s="1047"/>
      <c r="J42" s="1040"/>
      <c r="K42" s="1034"/>
      <c r="L42" s="1034"/>
      <c r="M42" s="1034"/>
      <c r="N42" s="1034"/>
      <c r="O42" s="1034"/>
    </row>
    <row r="43" spans="1:15" s="797" customFormat="1" ht="23.25" customHeight="1">
      <c r="A43" s="215"/>
      <c r="B43" s="1034"/>
      <c r="C43" s="1034"/>
      <c r="D43" s="1034"/>
      <c r="E43" s="1034"/>
      <c r="F43" s="1034"/>
      <c r="G43" s="1047"/>
      <c r="J43" s="1040"/>
      <c r="K43" s="1034"/>
      <c r="L43" s="1034"/>
      <c r="M43" s="1075"/>
      <c r="N43" s="1034"/>
      <c r="O43" s="1034"/>
    </row>
    <row r="44" spans="1:15" s="797" customFormat="1" ht="26.25" customHeight="1">
      <c r="A44" s="215"/>
      <c r="B44" s="1075"/>
      <c r="C44" s="1075"/>
      <c r="D44" s="1075"/>
      <c r="E44" s="1075"/>
      <c r="F44" s="1075"/>
      <c r="G44" s="1049"/>
      <c r="J44" s="1040"/>
      <c r="K44" s="1075"/>
      <c r="L44" s="1075"/>
      <c r="M44" s="1075"/>
      <c r="N44" s="1075"/>
      <c r="O44" s="1075"/>
    </row>
    <row r="45" spans="1:15" s="384" customFormat="1" ht="10.5" customHeight="1">
      <c r="A45" s="222"/>
      <c r="B45" s="1057"/>
      <c r="C45" s="1057"/>
      <c r="D45" s="1057"/>
      <c r="E45" s="1057"/>
      <c r="F45" s="1057"/>
      <c r="G45" s="1057"/>
      <c r="H45" s="1057"/>
      <c r="I45" s="1057"/>
      <c r="J45" s="1057"/>
      <c r="K45" s="1057"/>
      <c r="L45" s="1058"/>
      <c r="M45" s="1076"/>
      <c r="N45" s="1057"/>
      <c r="O45" s="1057"/>
    </row>
    <row r="46" spans="1:15" s="389" customFormat="1" ht="9.75" customHeight="1">
      <c r="A46" s="221"/>
      <c r="B46" s="1059"/>
      <c r="C46" s="1059"/>
      <c r="D46" s="1059"/>
      <c r="E46" s="1059"/>
      <c r="F46" s="1059"/>
      <c r="G46" s="1059"/>
      <c r="H46" s="1059"/>
      <c r="I46" s="1059"/>
      <c r="J46" s="1059"/>
      <c r="K46" s="1059"/>
      <c r="L46" s="1060"/>
      <c r="M46" s="1061"/>
      <c r="N46" s="1059"/>
      <c r="O46" s="1059"/>
    </row>
    <row r="47" spans="1:15" s="148" customFormat="1" ht="13.5" customHeight="1">
      <c r="A47" s="58"/>
      <c r="B47" s="1062"/>
      <c r="C47" s="1062"/>
      <c r="D47" s="1062"/>
      <c r="E47" s="1063"/>
      <c r="F47" s="1063"/>
      <c r="G47" s="1063"/>
      <c r="H47" s="1063"/>
      <c r="I47" s="1063"/>
      <c r="J47" s="1063"/>
      <c r="K47" s="1063"/>
      <c r="L47" s="1064"/>
      <c r="M47" s="1065"/>
      <c r="N47" s="1063"/>
      <c r="O47" s="1063"/>
    </row>
    <row r="48" spans="1:15" s="148" customFormat="1" ht="13.5" customHeight="1">
      <c r="B48" s="1063"/>
      <c r="C48" s="1063"/>
      <c r="D48" s="1063"/>
      <c r="E48" s="1063"/>
      <c r="F48" s="1063"/>
      <c r="G48" s="1063"/>
      <c r="H48" s="1063"/>
      <c r="I48" s="1063"/>
      <c r="J48" s="1063"/>
      <c r="K48" s="1063"/>
      <c r="L48" s="1064"/>
      <c r="M48" s="1065"/>
      <c r="N48" s="1063"/>
      <c r="O48" s="1063"/>
    </row>
    <row r="49" spans="1:1" s="904" customFormat="1" ht="13.5" customHeight="1">
      <c r="A49" s="148"/>
    </row>
    <row r="50" spans="1:1" s="904" customFormat="1" ht="13.5" customHeight="1">
      <c r="A50" s="148"/>
    </row>
    <row r="51" spans="1:1" s="904" customFormat="1" ht="13.5" customHeight="1">
      <c r="A51" s="148"/>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heetViews>
  <sheetFormatPr defaultColWidth="11.42578125" defaultRowHeight="15"/>
  <cols>
    <col min="1" max="1" width="93.85546875" style="580" customWidth="1"/>
    <col min="2" max="4" width="23.28515625" style="80" customWidth="1"/>
    <col min="5" max="5" width="23.28515625" style="603" customWidth="1"/>
    <col min="6" max="6" width="2.5703125" style="904" customWidth="1"/>
    <col min="7" max="256" width="11.42578125" style="904"/>
    <col min="257" max="257" width="87.85546875" style="904" customWidth="1"/>
    <col min="258" max="261" width="19.85546875" style="904" customWidth="1"/>
    <col min="262" max="262" width="2.5703125" style="904" customWidth="1"/>
    <col min="263" max="512" width="11.42578125" style="904"/>
    <col min="513" max="513" width="87.85546875" style="904" customWidth="1"/>
    <col min="514" max="517" width="19.85546875" style="904" customWidth="1"/>
    <col min="518" max="518" width="2.5703125" style="904" customWidth="1"/>
    <col min="519" max="768" width="11.42578125" style="904"/>
    <col min="769" max="769" width="87.85546875" style="904" customWidth="1"/>
    <col min="770" max="773" width="19.85546875" style="904" customWidth="1"/>
    <col min="774" max="774" width="2.5703125" style="904" customWidth="1"/>
    <col min="775" max="1024" width="11.42578125" style="904"/>
    <col min="1025" max="1025" width="87.85546875" style="904" customWidth="1"/>
    <col min="1026" max="1029" width="19.85546875" style="904" customWidth="1"/>
    <col min="1030" max="1030" width="2.5703125" style="904" customWidth="1"/>
    <col min="1031" max="1280" width="11.42578125" style="904"/>
    <col min="1281" max="1281" width="87.85546875" style="904" customWidth="1"/>
    <col min="1282" max="1285" width="19.85546875" style="904" customWidth="1"/>
    <col min="1286" max="1286" width="2.5703125" style="904" customWidth="1"/>
    <col min="1287" max="1536" width="11.42578125" style="904"/>
    <col min="1537" max="1537" width="87.85546875" style="904" customWidth="1"/>
    <col min="1538" max="1541" width="19.85546875" style="904" customWidth="1"/>
    <col min="1542" max="1542" width="2.5703125" style="904" customWidth="1"/>
    <col min="1543" max="1792" width="11.42578125" style="904"/>
    <col min="1793" max="1793" width="87.85546875" style="904" customWidth="1"/>
    <col min="1794" max="1797" width="19.85546875" style="904" customWidth="1"/>
    <col min="1798" max="1798" width="2.5703125" style="904" customWidth="1"/>
    <col min="1799" max="2048" width="11.42578125" style="904"/>
    <col min="2049" max="2049" width="87.85546875" style="904" customWidth="1"/>
    <col min="2050" max="2053" width="19.85546875" style="904" customWidth="1"/>
    <col min="2054" max="2054" width="2.5703125" style="904" customWidth="1"/>
    <col min="2055" max="2304" width="11.42578125" style="904"/>
    <col min="2305" max="2305" width="87.85546875" style="904" customWidth="1"/>
    <col min="2306" max="2309" width="19.85546875" style="904" customWidth="1"/>
    <col min="2310" max="2310" width="2.5703125" style="904" customWidth="1"/>
    <col min="2311" max="2560" width="11.42578125" style="904"/>
    <col min="2561" max="2561" width="87.85546875" style="904" customWidth="1"/>
    <col min="2562" max="2565" width="19.85546875" style="904" customWidth="1"/>
    <col min="2566" max="2566" width="2.5703125" style="904" customWidth="1"/>
    <col min="2567" max="2816" width="11.42578125" style="904"/>
    <col min="2817" max="2817" width="87.85546875" style="904" customWidth="1"/>
    <col min="2818" max="2821" width="19.85546875" style="904" customWidth="1"/>
    <col min="2822" max="2822" width="2.5703125" style="904" customWidth="1"/>
    <col min="2823" max="3072" width="11.42578125" style="904"/>
    <col min="3073" max="3073" width="87.85546875" style="904" customWidth="1"/>
    <col min="3074" max="3077" width="19.85546875" style="904" customWidth="1"/>
    <col min="3078" max="3078" width="2.5703125" style="904" customWidth="1"/>
    <col min="3079" max="3328" width="11.42578125" style="904"/>
    <col min="3329" max="3329" width="87.85546875" style="904" customWidth="1"/>
    <col min="3330" max="3333" width="19.85546875" style="904" customWidth="1"/>
    <col min="3334" max="3334" width="2.5703125" style="904" customWidth="1"/>
    <col min="3335" max="3584" width="11.42578125" style="904"/>
    <col min="3585" max="3585" width="87.85546875" style="904" customWidth="1"/>
    <col min="3586" max="3589" width="19.85546875" style="904" customWidth="1"/>
    <col min="3590" max="3590" width="2.5703125" style="904" customWidth="1"/>
    <col min="3591" max="3840" width="11.42578125" style="904"/>
    <col min="3841" max="3841" width="87.85546875" style="904" customWidth="1"/>
    <col min="3842" max="3845" width="19.85546875" style="904" customWidth="1"/>
    <col min="3846" max="3846" width="2.5703125" style="904" customWidth="1"/>
    <col min="3847" max="4096" width="11.42578125" style="904"/>
    <col min="4097" max="4097" width="87.85546875" style="904" customWidth="1"/>
    <col min="4098" max="4101" width="19.85546875" style="904" customWidth="1"/>
    <col min="4102" max="4102" width="2.5703125" style="904" customWidth="1"/>
    <col min="4103" max="4352" width="11.42578125" style="904"/>
    <col min="4353" max="4353" width="87.85546875" style="904" customWidth="1"/>
    <col min="4354" max="4357" width="19.85546875" style="904" customWidth="1"/>
    <col min="4358" max="4358" width="2.5703125" style="904" customWidth="1"/>
    <col min="4359" max="4608" width="11.42578125" style="904"/>
    <col min="4609" max="4609" width="87.85546875" style="904" customWidth="1"/>
    <col min="4610" max="4613" width="19.85546875" style="904" customWidth="1"/>
    <col min="4614" max="4614" width="2.5703125" style="904" customWidth="1"/>
    <col min="4615" max="4864" width="11.42578125" style="904"/>
    <col min="4865" max="4865" width="87.85546875" style="904" customWidth="1"/>
    <col min="4866" max="4869" width="19.85546875" style="904" customWidth="1"/>
    <col min="4870" max="4870" width="2.5703125" style="904" customWidth="1"/>
    <col min="4871" max="5120" width="11.42578125" style="904"/>
    <col min="5121" max="5121" width="87.85546875" style="904" customWidth="1"/>
    <col min="5122" max="5125" width="19.85546875" style="904" customWidth="1"/>
    <col min="5126" max="5126" width="2.5703125" style="904" customWidth="1"/>
    <col min="5127" max="5376" width="11.42578125" style="904"/>
    <col min="5377" max="5377" width="87.85546875" style="904" customWidth="1"/>
    <col min="5378" max="5381" width="19.85546875" style="904" customWidth="1"/>
    <col min="5382" max="5382" width="2.5703125" style="904" customWidth="1"/>
    <col min="5383" max="5632" width="11.42578125" style="904"/>
    <col min="5633" max="5633" width="87.85546875" style="904" customWidth="1"/>
    <col min="5634" max="5637" width="19.85546875" style="904" customWidth="1"/>
    <col min="5638" max="5638" width="2.5703125" style="904" customWidth="1"/>
    <col min="5639" max="5888" width="11.42578125" style="904"/>
    <col min="5889" max="5889" width="87.85546875" style="904" customWidth="1"/>
    <col min="5890" max="5893" width="19.85546875" style="904" customWidth="1"/>
    <col min="5894" max="5894" width="2.5703125" style="904" customWidth="1"/>
    <col min="5895" max="6144" width="11.42578125" style="904"/>
    <col min="6145" max="6145" width="87.85546875" style="904" customWidth="1"/>
    <col min="6146" max="6149" width="19.85546875" style="904" customWidth="1"/>
    <col min="6150" max="6150" width="2.5703125" style="904" customWidth="1"/>
    <col min="6151" max="6400" width="11.42578125" style="904"/>
    <col min="6401" max="6401" width="87.85546875" style="904" customWidth="1"/>
    <col min="6402" max="6405" width="19.85546875" style="904" customWidth="1"/>
    <col min="6406" max="6406" width="2.5703125" style="904" customWidth="1"/>
    <col min="6407" max="6656" width="11.42578125" style="904"/>
    <col min="6657" max="6657" width="87.85546875" style="904" customWidth="1"/>
    <col min="6658" max="6661" width="19.85546875" style="904" customWidth="1"/>
    <col min="6662" max="6662" width="2.5703125" style="904" customWidth="1"/>
    <col min="6663" max="6912" width="11.42578125" style="904"/>
    <col min="6913" max="6913" width="87.85546875" style="904" customWidth="1"/>
    <col min="6914" max="6917" width="19.85546875" style="904" customWidth="1"/>
    <col min="6918" max="6918" width="2.5703125" style="904" customWidth="1"/>
    <col min="6919" max="7168" width="11.42578125" style="904"/>
    <col min="7169" max="7169" width="87.85546875" style="904" customWidth="1"/>
    <col min="7170" max="7173" width="19.85546875" style="904" customWidth="1"/>
    <col min="7174" max="7174" width="2.5703125" style="904" customWidth="1"/>
    <col min="7175" max="7424" width="11.42578125" style="904"/>
    <col min="7425" max="7425" width="87.85546875" style="904" customWidth="1"/>
    <col min="7426" max="7429" width="19.85546875" style="904" customWidth="1"/>
    <col min="7430" max="7430" width="2.5703125" style="904" customWidth="1"/>
    <col min="7431" max="7680" width="11.42578125" style="904"/>
    <col min="7681" max="7681" width="87.85546875" style="904" customWidth="1"/>
    <col min="7682" max="7685" width="19.85546875" style="904" customWidth="1"/>
    <col min="7686" max="7686" width="2.5703125" style="904" customWidth="1"/>
    <col min="7687" max="7936" width="11.42578125" style="904"/>
    <col min="7937" max="7937" width="87.85546875" style="904" customWidth="1"/>
    <col min="7938" max="7941" width="19.85546875" style="904" customWidth="1"/>
    <col min="7942" max="7942" width="2.5703125" style="904" customWidth="1"/>
    <col min="7943" max="8192" width="11.42578125" style="904"/>
    <col min="8193" max="8193" width="87.85546875" style="904" customWidth="1"/>
    <col min="8194" max="8197" width="19.85546875" style="904" customWidth="1"/>
    <col min="8198" max="8198" width="2.5703125" style="904" customWidth="1"/>
    <col min="8199" max="8448" width="11.42578125" style="904"/>
    <col min="8449" max="8449" width="87.85546875" style="904" customWidth="1"/>
    <col min="8450" max="8453" width="19.85546875" style="904" customWidth="1"/>
    <col min="8454" max="8454" width="2.5703125" style="904" customWidth="1"/>
    <col min="8455" max="8704" width="11.42578125" style="904"/>
    <col min="8705" max="8705" width="87.85546875" style="904" customWidth="1"/>
    <col min="8706" max="8709" width="19.85546875" style="904" customWidth="1"/>
    <col min="8710" max="8710" width="2.5703125" style="904" customWidth="1"/>
    <col min="8711" max="8960" width="11.42578125" style="904"/>
    <col min="8961" max="8961" width="87.85546875" style="904" customWidth="1"/>
    <col min="8962" max="8965" width="19.85546875" style="904" customWidth="1"/>
    <col min="8966" max="8966" width="2.5703125" style="904" customWidth="1"/>
    <col min="8967" max="9216" width="11.42578125" style="904"/>
    <col min="9217" max="9217" width="87.85546875" style="904" customWidth="1"/>
    <col min="9218" max="9221" width="19.85546875" style="904" customWidth="1"/>
    <col min="9222" max="9222" width="2.5703125" style="904" customWidth="1"/>
    <col min="9223" max="9472" width="11.42578125" style="904"/>
    <col min="9473" max="9473" width="87.85546875" style="904" customWidth="1"/>
    <col min="9474" max="9477" width="19.85546875" style="904" customWidth="1"/>
    <col min="9478" max="9478" width="2.5703125" style="904" customWidth="1"/>
    <col min="9479" max="9728" width="11.42578125" style="904"/>
    <col min="9729" max="9729" width="87.85546875" style="904" customWidth="1"/>
    <col min="9730" max="9733" width="19.85546875" style="904" customWidth="1"/>
    <col min="9734" max="9734" width="2.5703125" style="904" customWidth="1"/>
    <col min="9735" max="9984" width="11.42578125" style="904"/>
    <col min="9985" max="9985" width="87.85546875" style="904" customWidth="1"/>
    <col min="9986" max="9989" width="19.85546875" style="904" customWidth="1"/>
    <col min="9990" max="9990" width="2.5703125" style="904" customWidth="1"/>
    <col min="9991" max="10240" width="11.42578125" style="904"/>
    <col min="10241" max="10241" width="87.85546875" style="904" customWidth="1"/>
    <col min="10242" max="10245" width="19.85546875" style="904" customWidth="1"/>
    <col min="10246" max="10246" width="2.5703125" style="904" customWidth="1"/>
    <col min="10247" max="10496" width="11.42578125" style="904"/>
    <col min="10497" max="10497" width="87.85546875" style="904" customWidth="1"/>
    <col min="10498" max="10501" width="19.85546875" style="904" customWidth="1"/>
    <col min="10502" max="10502" width="2.5703125" style="904" customWidth="1"/>
    <col min="10503" max="10752" width="11.42578125" style="904"/>
    <col min="10753" max="10753" width="87.85546875" style="904" customWidth="1"/>
    <col min="10754" max="10757" width="19.85546875" style="904" customWidth="1"/>
    <col min="10758" max="10758" width="2.5703125" style="904" customWidth="1"/>
    <col min="10759" max="11008" width="11.42578125" style="904"/>
    <col min="11009" max="11009" width="87.85546875" style="904" customWidth="1"/>
    <col min="11010" max="11013" width="19.85546875" style="904" customWidth="1"/>
    <col min="11014" max="11014" width="2.5703125" style="904" customWidth="1"/>
    <col min="11015" max="11264" width="11.42578125" style="904"/>
    <col min="11265" max="11265" width="87.85546875" style="904" customWidth="1"/>
    <col min="11266" max="11269" width="19.85546875" style="904" customWidth="1"/>
    <col min="11270" max="11270" width="2.5703125" style="904" customWidth="1"/>
    <col min="11271" max="11520" width="11.42578125" style="904"/>
    <col min="11521" max="11521" width="87.85546875" style="904" customWidth="1"/>
    <col min="11522" max="11525" width="19.85546875" style="904" customWidth="1"/>
    <col min="11526" max="11526" width="2.5703125" style="904" customWidth="1"/>
    <col min="11527" max="11776" width="11.42578125" style="904"/>
    <col min="11777" max="11777" width="87.85546875" style="904" customWidth="1"/>
    <col min="11778" max="11781" width="19.85546875" style="904" customWidth="1"/>
    <col min="11782" max="11782" width="2.5703125" style="904" customWidth="1"/>
    <col min="11783" max="12032" width="11.42578125" style="904"/>
    <col min="12033" max="12033" width="87.85546875" style="904" customWidth="1"/>
    <col min="12034" max="12037" width="19.85546875" style="904" customWidth="1"/>
    <col min="12038" max="12038" width="2.5703125" style="904" customWidth="1"/>
    <col min="12039" max="12288" width="11.42578125" style="904"/>
    <col min="12289" max="12289" width="87.85546875" style="904" customWidth="1"/>
    <col min="12290" max="12293" width="19.85546875" style="904" customWidth="1"/>
    <col min="12294" max="12294" width="2.5703125" style="904" customWidth="1"/>
    <col min="12295" max="12544" width="11.42578125" style="904"/>
    <col min="12545" max="12545" width="87.85546875" style="904" customWidth="1"/>
    <col min="12546" max="12549" width="19.85546875" style="904" customWidth="1"/>
    <col min="12550" max="12550" width="2.5703125" style="904" customWidth="1"/>
    <col min="12551" max="12800" width="11.42578125" style="904"/>
    <col min="12801" max="12801" width="87.85546875" style="904" customWidth="1"/>
    <col min="12802" max="12805" width="19.85546875" style="904" customWidth="1"/>
    <col min="12806" max="12806" width="2.5703125" style="904" customWidth="1"/>
    <col min="12807" max="13056" width="11.42578125" style="904"/>
    <col min="13057" max="13057" width="87.85546875" style="904" customWidth="1"/>
    <col min="13058" max="13061" width="19.85546875" style="904" customWidth="1"/>
    <col min="13062" max="13062" width="2.5703125" style="904" customWidth="1"/>
    <col min="13063" max="13312" width="11.42578125" style="904"/>
    <col min="13313" max="13313" width="87.85546875" style="904" customWidth="1"/>
    <col min="13314" max="13317" width="19.85546875" style="904" customWidth="1"/>
    <col min="13318" max="13318" width="2.5703125" style="904" customWidth="1"/>
    <col min="13319" max="13568" width="11.42578125" style="904"/>
    <col min="13569" max="13569" width="87.85546875" style="904" customWidth="1"/>
    <col min="13570" max="13573" width="19.85546875" style="904" customWidth="1"/>
    <col min="13574" max="13574" width="2.5703125" style="904" customWidth="1"/>
    <col min="13575" max="13824" width="11.42578125" style="904"/>
    <col min="13825" max="13825" width="87.85546875" style="904" customWidth="1"/>
    <col min="13826" max="13829" width="19.85546875" style="904" customWidth="1"/>
    <col min="13830" max="13830" width="2.5703125" style="904" customWidth="1"/>
    <col min="13831" max="14080" width="11.42578125" style="904"/>
    <col min="14081" max="14081" width="87.85546875" style="904" customWidth="1"/>
    <col min="14082" max="14085" width="19.85546875" style="904" customWidth="1"/>
    <col min="14086" max="14086" width="2.5703125" style="904" customWidth="1"/>
    <col min="14087" max="14336" width="11.42578125" style="904"/>
    <col min="14337" max="14337" width="87.85546875" style="904" customWidth="1"/>
    <col min="14338" max="14341" width="19.85546875" style="904" customWidth="1"/>
    <col min="14342" max="14342" width="2.5703125" style="904" customWidth="1"/>
    <col min="14343" max="14592" width="11.42578125" style="904"/>
    <col min="14593" max="14593" width="87.85546875" style="904" customWidth="1"/>
    <col min="14594" max="14597" width="19.85546875" style="904" customWidth="1"/>
    <col min="14598" max="14598" width="2.5703125" style="904" customWidth="1"/>
    <col min="14599" max="14848" width="11.42578125" style="904"/>
    <col min="14849" max="14849" width="87.85546875" style="904" customWidth="1"/>
    <col min="14850" max="14853" width="19.85546875" style="904" customWidth="1"/>
    <col min="14854" max="14854" width="2.5703125" style="904" customWidth="1"/>
    <col min="14855" max="15104" width="11.42578125" style="904"/>
    <col min="15105" max="15105" width="87.85546875" style="904" customWidth="1"/>
    <col min="15106" max="15109" width="19.85546875" style="904" customWidth="1"/>
    <col min="15110" max="15110" width="2.5703125" style="904" customWidth="1"/>
    <col min="15111" max="15360" width="11.42578125" style="904"/>
    <col min="15361" max="15361" width="87.85546875" style="904" customWidth="1"/>
    <col min="15362" max="15365" width="19.85546875" style="904" customWidth="1"/>
    <col min="15366" max="15366" width="2.5703125" style="904" customWidth="1"/>
    <col min="15367" max="15616" width="11.42578125" style="904"/>
    <col min="15617" max="15617" width="87.85546875" style="904" customWidth="1"/>
    <col min="15618" max="15621" width="19.85546875" style="904" customWidth="1"/>
    <col min="15622" max="15622" width="2.5703125" style="904" customWidth="1"/>
    <col min="15623" max="15872" width="11.42578125" style="904"/>
    <col min="15873" max="15873" width="87.85546875" style="904" customWidth="1"/>
    <col min="15874" max="15877" width="19.85546875" style="904" customWidth="1"/>
    <col min="15878" max="15878" width="2.5703125" style="904" customWidth="1"/>
    <col min="15879" max="16128" width="11.42578125" style="904"/>
    <col min="16129" max="16129" width="87.85546875" style="904" customWidth="1"/>
    <col min="16130" max="16133" width="19.85546875" style="904" customWidth="1"/>
    <col min="16134" max="16134" width="2.5703125" style="904" customWidth="1"/>
    <col min="16135" max="16384" width="11.42578125" style="904"/>
  </cols>
  <sheetData>
    <row r="1" spans="1:5" s="84" customFormat="1" ht="3.75" customHeight="1">
      <c r="A1" s="773"/>
      <c r="B1" s="592"/>
      <c r="C1" s="592"/>
      <c r="D1" s="592"/>
      <c r="E1" s="584"/>
    </row>
    <row r="2" spans="1:5" s="74" customFormat="1" ht="47.25" customHeight="1">
      <c r="A2" s="940" t="s">
        <v>1091</v>
      </c>
      <c r="B2" s="940"/>
      <c r="C2" s="940"/>
      <c r="D2" s="940"/>
      <c r="E2" s="940"/>
    </row>
    <row r="3" spans="1:5" s="74" customFormat="1" ht="27.95" customHeight="1">
      <c r="A3" s="940" t="s">
        <v>797</v>
      </c>
      <c r="B3" s="940"/>
      <c r="C3" s="940"/>
      <c r="D3" s="940"/>
      <c r="E3" s="940"/>
    </row>
    <row r="4" spans="1:5" s="74" customFormat="1" ht="27.95" customHeight="1">
      <c r="A4" s="940" t="s">
        <v>1537</v>
      </c>
      <c r="B4" s="940"/>
      <c r="C4" s="940"/>
      <c r="D4" s="940"/>
      <c r="E4" s="940"/>
    </row>
    <row r="5" spans="1:5" s="75" customFormat="1" ht="46.5" customHeight="1">
      <c r="A5" s="939" t="s">
        <v>1407</v>
      </c>
      <c r="B5" s="939"/>
      <c r="C5" s="939"/>
      <c r="D5" s="939"/>
      <c r="E5" s="939"/>
    </row>
    <row r="6" spans="1:5" s="904" customFormat="1" ht="2.25" customHeight="1" thickBot="1">
      <c r="A6" s="774"/>
      <c r="B6" s="593"/>
      <c r="C6" s="593"/>
      <c r="D6" s="593"/>
      <c r="E6" s="598"/>
    </row>
    <row r="7" spans="1:5" s="904" customFormat="1" ht="14.25" hidden="1" customHeight="1" thickBot="1">
      <c r="A7" s="664"/>
      <c r="B7" s="595"/>
      <c r="C7" s="594"/>
      <c r="D7" s="594"/>
      <c r="E7" s="599"/>
    </row>
    <row r="8" spans="1:5" s="904" customFormat="1" ht="34.5" customHeight="1" thickTop="1" thickBot="1">
      <c r="A8" s="775" t="s">
        <v>798</v>
      </c>
      <c r="B8" s="596" t="s">
        <v>1095</v>
      </c>
      <c r="C8" s="596" t="s">
        <v>1096</v>
      </c>
      <c r="D8" s="600" t="s">
        <v>309</v>
      </c>
      <c r="E8" s="596" t="s">
        <v>799</v>
      </c>
    </row>
    <row r="9" spans="1:5" s="904" customFormat="1" ht="36.75" customHeight="1" thickTop="1">
      <c r="A9" s="776" t="s">
        <v>800</v>
      </c>
      <c r="B9" s="249">
        <v>24055.231949999998</v>
      </c>
      <c r="C9" s="249">
        <v>0</v>
      </c>
      <c r="D9" s="249">
        <v>24055.231949999998</v>
      </c>
      <c r="E9" s="250">
        <v>7.1140448102814538E-3</v>
      </c>
    </row>
    <row r="10" spans="1:5" s="904" customFormat="1" ht="18" customHeight="1">
      <c r="A10" s="776" t="s">
        <v>801</v>
      </c>
      <c r="B10" s="249">
        <v>123010.69755</v>
      </c>
      <c r="C10" s="249">
        <v>7700.7465700000002</v>
      </c>
      <c r="D10" s="249">
        <v>130711.44412</v>
      </c>
      <c r="E10" s="250">
        <v>3.8656333583442351E-2</v>
      </c>
    </row>
    <row r="11" spans="1:5" s="904" customFormat="1" ht="18" customHeight="1">
      <c r="A11" s="776" t="s">
        <v>802</v>
      </c>
      <c r="B11" s="249">
        <v>1061073.30587</v>
      </c>
      <c r="C11" s="249">
        <v>225819.17975000001</v>
      </c>
      <c r="D11" s="249">
        <v>1286892.4856199999</v>
      </c>
      <c r="E11" s="250">
        <v>0.38058293629195966</v>
      </c>
    </row>
    <row r="12" spans="1:5" s="904" customFormat="1" ht="18" customHeight="1">
      <c r="A12" s="776" t="s">
        <v>803</v>
      </c>
      <c r="B12" s="249">
        <v>465664.53881</v>
      </c>
      <c r="C12" s="249">
        <v>296204.38052999997</v>
      </c>
      <c r="D12" s="249">
        <v>761868.91934000002</v>
      </c>
      <c r="E12" s="250">
        <v>0.2253135468829045</v>
      </c>
    </row>
    <row r="13" spans="1:5" s="904" customFormat="1" ht="18" customHeight="1">
      <c r="A13" s="776" t="s">
        <v>804</v>
      </c>
      <c r="B13" s="249">
        <v>321676.83302999998</v>
      </c>
      <c r="C13" s="249">
        <v>97573.828450000001</v>
      </c>
      <c r="D13" s="249">
        <v>419250.66148000001</v>
      </c>
      <c r="E13" s="250">
        <v>0.12398832814035123</v>
      </c>
    </row>
    <row r="14" spans="1:5" s="904" customFormat="1" ht="18" customHeight="1">
      <c r="A14" s="776" t="s">
        <v>805</v>
      </c>
      <c r="B14" s="249">
        <v>185411.87106999999</v>
      </c>
      <c r="C14" s="249">
        <v>91391.97782</v>
      </c>
      <c r="D14" s="249">
        <v>276803.84889000002</v>
      </c>
      <c r="E14" s="250">
        <v>8.1861400827683006E-2</v>
      </c>
    </row>
    <row r="15" spans="1:5" s="904" customFormat="1" ht="18" customHeight="1">
      <c r="A15" s="776" t="s">
        <v>806</v>
      </c>
      <c r="B15" s="249">
        <v>31397.58628</v>
      </c>
      <c r="C15" s="249">
        <v>23615.72307</v>
      </c>
      <c r="D15" s="249">
        <v>55013.309349999996</v>
      </c>
      <c r="E15" s="250">
        <v>1.6269522933358191E-2</v>
      </c>
    </row>
    <row r="16" spans="1:5" s="904" customFormat="1" ht="18" customHeight="1">
      <c r="A16" s="776" t="s">
        <v>807</v>
      </c>
      <c r="B16" s="249">
        <v>30106.527739999998</v>
      </c>
      <c r="C16" s="249">
        <v>23492.319480000002</v>
      </c>
      <c r="D16" s="249">
        <v>53598.847219999996</v>
      </c>
      <c r="E16" s="250">
        <v>1.5851212812874563E-2</v>
      </c>
    </row>
    <row r="17" spans="1:5" s="904" customFormat="1" ht="18" customHeight="1">
      <c r="A17" s="776" t="s">
        <v>808</v>
      </c>
      <c r="B17" s="249">
        <v>20510.259140000002</v>
      </c>
      <c r="C17" s="249">
        <v>11894.24532</v>
      </c>
      <c r="D17" s="249">
        <v>32404.504460000004</v>
      </c>
      <c r="E17" s="250">
        <v>9.5832414862000639E-3</v>
      </c>
    </row>
    <row r="18" spans="1:5" s="904" customFormat="1" ht="18" customHeight="1">
      <c r="A18" s="776" t="s">
        <v>809</v>
      </c>
      <c r="B18" s="249">
        <v>39408.412060000002</v>
      </c>
      <c r="C18" s="249">
        <v>16745.204269999998</v>
      </c>
      <c r="D18" s="249">
        <v>56153.616330000004</v>
      </c>
      <c r="E18" s="250">
        <v>1.6606754973774944E-2</v>
      </c>
    </row>
    <row r="19" spans="1:5" s="904" customFormat="1" ht="18" customHeight="1">
      <c r="A19" s="776" t="s">
        <v>810</v>
      </c>
      <c r="B19" s="249">
        <v>62205.176799999994</v>
      </c>
      <c r="C19" s="249">
        <v>19226.43721</v>
      </c>
      <c r="D19" s="249">
        <v>81431.61400999999</v>
      </c>
      <c r="E19" s="250">
        <v>2.408241800556336E-2</v>
      </c>
    </row>
    <row r="20" spans="1:5" s="904" customFormat="1" ht="18" customHeight="1">
      <c r="A20" s="776" t="s">
        <v>811</v>
      </c>
      <c r="B20" s="249">
        <v>100607.48012000001</v>
      </c>
      <c r="C20" s="249">
        <v>18250.978230000001</v>
      </c>
      <c r="D20" s="249">
        <v>118858.45835</v>
      </c>
      <c r="E20" s="250">
        <v>3.5150955955877694E-2</v>
      </c>
    </row>
    <row r="21" spans="1:5" s="904" customFormat="1" ht="18" customHeight="1">
      <c r="A21" s="776" t="s">
        <v>812</v>
      </c>
      <c r="B21" s="249">
        <v>23557.433539999998</v>
      </c>
      <c r="C21" s="249">
        <v>3229.0169000000001</v>
      </c>
      <c r="D21" s="249">
        <v>26786.450439999997</v>
      </c>
      <c r="E21" s="250">
        <v>7.9217697478299876E-3</v>
      </c>
    </row>
    <row r="22" spans="1:5" s="904" customFormat="1" ht="18" customHeight="1" thickBot="1">
      <c r="A22" s="776" t="s">
        <v>813</v>
      </c>
      <c r="B22" s="249">
        <v>53738.312330000001</v>
      </c>
      <c r="C22" s="249">
        <v>3804.2991699999998</v>
      </c>
      <c r="D22" s="249">
        <v>57542.611499999999</v>
      </c>
      <c r="E22" s="250">
        <v>1.7017533547899002E-2</v>
      </c>
    </row>
    <row r="23" spans="1:5" s="904" customFormat="1" ht="51.75" customHeight="1" thickTop="1" thickBot="1">
      <c r="A23" s="775" t="s">
        <v>6</v>
      </c>
      <c r="B23" s="390">
        <v>2542423.6662900001</v>
      </c>
      <c r="C23" s="390">
        <v>838948.33676999994</v>
      </c>
      <c r="D23" s="390">
        <v>3381372.00306</v>
      </c>
      <c r="E23" s="391">
        <v>1</v>
      </c>
    </row>
    <row r="24" spans="1:5" s="904" customFormat="1" ht="34.5" customHeight="1" thickTop="1" thickBot="1">
      <c r="A24" s="777" t="s">
        <v>814</v>
      </c>
      <c r="B24" s="250">
        <v>0.75189114477472851</v>
      </c>
      <c r="C24" s="250">
        <v>0.24810885522527154</v>
      </c>
      <c r="D24" s="250">
        <v>1</v>
      </c>
      <c r="E24" s="392"/>
    </row>
    <row r="25" spans="1:5" s="904" customFormat="1" ht="50.25" customHeight="1" thickTop="1" thickBot="1">
      <c r="A25" s="778" t="s">
        <v>815</v>
      </c>
      <c r="B25" s="596" t="s">
        <v>1095</v>
      </c>
      <c r="C25" s="596" t="s">
        <v>1096</v>
      </c>
      <c r="D25" s="600" t="s">
        <v>309</v>
      </c>
      <c r="E25" s="596" t="s">
        <v>711</v>
      </c>
    </row>
    <row r="26" spans="1:5" s="904" customFormat="1" ht="28.5" customHeight="1" thickTop="1">
      <c r="A26" s="776" t="s">
        <v>800</v>
      </c>
      <c r="B26" s="249">
        <v>1</v>
      </c>
      <c r="C26" s="249">
        <v>0</v>
      </c>
      <c r="D26" s="249">
        <v>1</v>
      </c>
      <c r="E26" s="250">
        <v>2.5523421567801692E-6</v>
      </c>
    </row>
    <row r="27" spans="1:5" s="904" customFormat="1" ht="17.25" customHeight="1">
      <c r="A27" s="776" t="s">
        <v>801</v>
      </c>
      <c r="B27" s="249">
        <v>15</v>
      </c>
      <c r="C27" s="249">
        <v>1</v>
      </c>
      <c r="D27" s="249">
        <v>16</v>
      </c>
      <c r="E27" s="250">
        <v>4.0837474508482706E-5</v>
      </c>
    </row>
    <row r="28" spans="1:5" s="904" customFormat="1" ht="17.25" customHeight="1">
      <c r="A28" s="776" t="s">
        <v>802</v>
      </c>
      <c r="B28" s="249">
        <v>218</v>
      </c>
      <c r="C28" s="249">
        <v>54</v>
      </c>
      <c r="D28" s="249">
        <v>272</v>
      </c>
      <c r="E28" s="250">
        <v>6.9423706664420611E-4</v>
      </c>
    </row>
    <row r="29" spans="1:5" s="904" customFormat="1" ht="17.25" customHeight="1">
      <c r="A29" s="776" t="s">
        <v>803</v>
      </c>
      <c r="B29" s="249">
        <v>213</v>
      </c>
      <c r="C29" s="249">
        <v>139</v>
      </c>
      <c r="D29" s="249">
        <v>352</v>
      </c>
      <c r="E29" s="250">
        <v>8.9842443918661957E-4</v>
      </c>
    </row>
    <row r="30" spans="1:5" s="904" customFormat="1" ht="17.25" customHeight="1">
      <c r="A30" s="776" t="s">
        <v>804</v>
      </c>
      <c r="B30" s="249">
        <v>318</v>
      </c>
      <c r="C30" s="249">
        <v>99</v>
      </c>
      <c r="D30" s="249">
        <v>417</v>
      </c>
      <c r="E30" s="250">
        <v>1.0643266793773306E-3</v>
      </c>
    </row>
    <row r="31" spans="1:5" s="904" customFormat="1" ht="17.25" customHeight="1">
      <c r="A31" s="776" t="s">
        <v>805</v>
      </c>
      <c r="B31" s="249">
        <v>371</v>
      </c>
      <c r="C31" s="249">
        <v>176</v>
      </c>
      <c r="D31" s="249">
        <v>547</v>
      </c>
      <c r="E31" s="250">
        <v>1.3961311597587526E-3</v>
      </c>
    </row>
    <row r="32" spans="1:5" s="904" customFormat="1" ht="17.25" customHeight="1">
      <c r="A32" s="776" t="s">
        <v>806</v>
      </c>
      <c r="B32" s="249">
        <v>116</v>
      </c>
      <c r="C32" s="249">
        <v>87</v>
      </c>
      <c r="D32" s="249">
        <v>203</v>
      </c>
      <c r="E32" s="250">
        <v>5.1812545782637439E-4</v>
      </c>
    </row>
    <row r="33" spans="1:5" s="904" customFormat="1" ht="17.25" customHeight="1">
      <c r="A33" s="776" t="s">
        <v>807</v>
      </c>
      <c r="B33" s="249">
        <v>179</v>
      </c>
      <c r="C33" s="249">
        <v>140</v>
      </c>
      <c r="D33" s="249">
        <v>319</v>
      </c>
      <c r="E33" s="250">
        <v>8.14197148012874E-4</v>
      </c>
    </row>
    <row r="34" spans="1:5" s="904" customFormat="1" ht="17.25" customHeight="1">
      <c r="A34" s="776" t="s">
        <v>808</v>
      </c>
      <c r="B34" s="249">
        <v>174</v>
      </c>
      <c r="C34" s="249">
        <v>100</v>
      </c>
      <c r="D34" s="249">
        <v>274</v>
      </c>
      <c r="E34" s="250">
        <v>6.9934175095776637E-4</v>
      </c>
    </row>
    <row r="35" spans="1:5" s="904" customFormat="1" ht="17.25" customHeight="1">
      <c r="A35" s="776" t="s">
        <v>809</v>
      </c>
      <c r="B35" s="249">
        <v>490</v>
      </c>
      <c r="C35" s="249">
        <v>197</v>
      </c>
      <c r="D35" s="249">
        <v>687</v>
      </c>
      <c r="E35" s="250">
        <v>1.7534590617079764E-3</v>
      </c>
    </row>
    <row r="36" spans="1:5" s="904" customFormat="1" ht="17.25" customHeight="1">
      <c r="A36" s="776" t="s">
        <v>810</v>
      </c>
      <c r="B36" s="249">
        <v>1332</v>
      </c>
      <c r="C36" s="249">
        <v>394</v>
      </c>
      <c r="D36" s="249">
        <v>1726</v>
      </c>
      <c r="E36" s="250">
        <v>4.4053425626025726E-3</v>
      </c>
    </row>
    <row r="37" spans="1:5" s="904" customFormat="1" ht="17.25" customHeight="1">
      <c r="A37" s="776" t="s">
        <v>811</v>
      </c>
      <c r="B37" s="249">
        <v>6725</v>
      </c>
      <c r="C37" s="249">
        <v>1071</v>
      </c>
      <c r="D37" s="249">
        <v>7796</v>
      </c>
      <c r="E37" s="250">
        <v>1.98980594542582E-2</v>
      </c>
    </row>
    <row r="38" spans="1:5" s="904" customFormat="1" ht="17.25" customHeight="1">
      <c r="A38" s="776" t="s">
        <v>812</v>
      </c>
      <c r="B38" s="249">
        <v>4853</v>
      </c>
      <c r="C38" s="249">
        <v>616</v>
      </c>
      <c r="D38" s="249">
        <v>5469</v>
      </c>
      <c r="E38" s="250">
        <v>1.3958759255430745E-2</v>
      </c>
    </row>
    <row r="39" spans="1:5" s="904" customFormat="1" ht="17.25" customHeight="1" thickBot="1">
      <c r="A39" s="776" t="s">
        <v>813</v>
      </c>
      <c r="B39" s="249">
        <v>356456</v>
      </c>
      <c r="C39" s="249">
        <v>17262</v>
      </c>
      <c r="D39" s="249">
        <v>373718</v>
      </c>
      <c r="E39" s="250">
        <v>0.95385620614757127</v>
      </c>
    </row>
    <row r="40" spans="1:5" s="904" customFormat="1" ht="49.5" customHeight="1" thickTop="1" thickBot="1">
      <c r="A40" s="775" t="s">
        <v>6</v>
      </c>
      <c r="B40" s="390">
        <v>371461</v>
      </c>
      <c r="C40" s="390">
        <v>20336</v>
      </c>
      <c r="D40" s="390">
        <v>391797</v>
      </c>
      <c r="E40" s="391">
        <v>1</v>
      </c>
    </row>
    <row r="41" spans="1:5" s="904" customFormat="1" ht="36.75" customHeight="1" thickTop="1">
      <c r="A41" s="777" t="s">
        <v>814</v>
      </c>
      <c r="B41" s="250">
        <v>0.94809556989971844</v>
      </c>
      <c r="C41" s="250">
        <v>5.1904430100281521E-2</v>
      </c>
      <c r="D41" s="250">
        <v>1</v>
      </c>
      <c r="E41" s="393"/>
    </row>
    <row r="42" spans="1:5" s="904" customFormat="1" ht="9" customHeight="1" thickBot="1">
      <c r="A42" s="779"/>
      <c r="B42" s="394"/>
      <c r="C42" s="394"/>
      <c r="D42" s="601"/>
      <c r="E42" s="601"/>
    </row>
    <row r="43" spans="1:5" s="148" customFormat="1" ht="38.25" customHeight="1" thickTop="1">
      <c r="A43" s="941" t="s">
        <v>816</v>
      </c>
      <c r="B43" s="1066"/>
      <c r="C43" s="1066"/>
      <c r="D43" s="1066"/>
      <c r="E43" s="1066"/>
    </row>
    <row r="44" spans="1:5" s="904" customFormat="1" ht="9" customHeight="1">
      <c r="A44" s="665"/>
      <c r="B44" s="191"/>
      <c r="C44" s="191"/>
      <c r="D44" s="258"/>
      <c r="E44" s="602"/>
    </row>
    <row r="45" spans="1:5" s="74" customFormat="1" ht="47.25" customHeight="1">
      <c r="A45" s="940" t="s">
        <v>1091</v>
      </c>
      <c r="B45" s="940"/>
      <c r="C45" s="940"/>
      <c r="D45" s="940"/>
      <c r="E45" s="940"/>
    </row>
    <row r="46" spans="1:5" s="74" customFormat="1" ht="27.95" customHeight="1">
      <c r="A46" s="940" t="s">
        <v>817</v>
      </c>
      <c r="B46" s="940"/>
      <c r="C46" s="940"/>
      <c r="D46" s="940"/>
      <c r="E46" s="940"/>
    </row>
    <row r="47" spans="1:5" s="74" customFormat="1" ht="27.95" customHeight="1">
      <c r="A47" s="940" t="s">
        <v>1537</v>
      </c>
      <c r="B47" s="940"/>
      <c r="C47" s="940"/>
      <c r="D47" s="940"/>
      <c r="E47" s="940"/>
    </row>
    <row r="48" spans="1:5" s="75" customFormat="1" ht="46.5" customHeight="1">
      <c r="A48" s="939" t="s">
        <v>1407</v>
      </c>
      <c r="B48" s="939"/>
      <c r="C48" s="939"/>
      <c r="D48" s="939"/>
      <c r="E48" s="939"/>
    </row>
    <row r="49" spans="1:5" s="904" customFormat="1" ht="2.25" customHeight="1" thickBot="1">
      <c r="A49" s="666"/>
      <c r="B49" s="80"/>
      <c r="C49" s="80"/>
      <c r="D49" s="80"/>
      <c r="E49" s="603"/>
    </row>
    <row r="50" spans="1:5" s="904" customFormat="1" ht="14.25" hidden="1" customHeight="1" thickBot="1">
      <c r="A50" s="664"/>
      <c r="B50" s="595"/>
      <c r="C50" s="594"/>
      <c r="D50" s="594"/>
      <c r="E50" s="599"/>
    </row>
    <row r="51" spans="1:5" s="904" customFormat="1" ht="34.5" customHeight="1" thickTop="1" thickBot="1">
      <c r="A51" s="775" t="s">
        <v>798</v>
      </c>
      <c r="B51" s="596" t="s">
        <v>1095</v>
      </c>
      <c r="C51" s="596" t="s">
        <v>1096</v>
      </c>
      <c r="D51" s="600" t="s">
        <v>309</v>
      </c>
      <c r="E51" s="596" t="s">
        <v>799</v>
      </c>
    </row>
    <row r="52" spans="1:5" s="904" customFormat="1" ht="36.75" customHeight="1" thickTop="1">
      <c r="A52" s="776" t="s">
        <v>800</v>
      </c>
      <c r="B52" s="249">
        <v>0</v>
      </c>
      <c r="C52" s="249">
        <v>0</v>
      </c>
      <c r="D52" s="249">
        <v>0</v>
      </c>
      <c r="E52" s="250">
        <v>0</v>
      </c>
    </row>
    <row r="53" spans="1:5" s="904" customFormat="1" ht="18" customHeight="1">
      <c r="A53" s="776" t="s">
        <v>801</v>
      </c>
      <c r="B53" s="249">
        <v>0</v>
      </c>
      <c r="C53" s="249">
        <v>0</v>
      </c>
      <c r="D53" s="249">
        <v>0</v>
      </c>
      <c r="E53" s="250">
        <v>0</v>
      </c>
    </row>
    <row r="54" spans="1:5" s="904" customFormat="1" ht="18" customHeight="1">
      <c r="A54" s="776" t="s">
        <v>802</v>
      </c>
      <c r="B54" s="249">
        <v>8756.2642500000002</v>
      </c>
      <c r="C54" s="249">
        <v>0</v>
      </c>
      <c r="D54" s="249">
        <v>8756.2642500000002</v>
      </c>
      <c r="E54" s="250">
        <v>0.18201968993661216</v>
      </c>
    </row>
    <row r="55" spans="1:5" s="904" customFormat="1" ht="18" customHeight="1">
      <c r="A55" s="776" t="s">
        <v>803</v>
      </c>
      <c r="B55" s="249">
        <v>11839.006529999999</v>
      </c>
      <c r="C55" s="249">
        <v>0</v>
      </c>
      <c r="D55" s="249">
        <v>11839.006529999999</v>
      </c>
      <c r="E55" s="250">
        <v>0.24610178909894437</v>
      </c>
    </row>
    <row r="56" spans="1:5" s="904" customFormat="1" ht="18" customHeight="1">
      <c r="A56" s="776" t="s">
        <v>804</v>
      </c>
      <c r="B56" s="249">
        <v>2580.9679100000003</v>
      </c>
      <c r="C56" s="249">
        <v>1753.60123</v>
      </c>
      <c r="D56" s="249">
        <v>4334.5691400000005</v>
      </c>
      <c r="E56" s="250">
        <v>9.0104285154666008E-2</v>
      </c>
    </row>
    <row r="57" spans="1:5" s="904" customFormat="1" ht="18" customHeight="1">
      <c r="A57" s="776" t="s">
        <v>805</v>
      </c>
      <c r="B57" s="249">
        <v>7786.8398299999999</v>
      </c>
      <c r="C57" s="249">
        <v>1907.27943</v>
      </c>
      <c r="D57" s="249">
        <v>9694.1192599999995</v>
      </c>
      <c r="E57" s="250">
        <v>0.20151522744573863</v>
      </c>
    </row>
    <row r="58" spans="1:5" s="904" customFormat="1" ht="18" customHeight="1">
      <c r="A58" s="776" t="s">
        <v>806</v>
      </c>
      <c r="B58" s="249">
        <v>2726.0254100000002</v>
      </c>
      <c r="C58" s="249">
        <v>500.78634000000005</v>
      </c>
      <c r="D58" s="249">
        <v>3226.8117500000003</v>
      </c>
      <c r="E58" s="250">
        <v>6.7076924296661886E-2</v>
      </c>
    </row>
    <row r="59" spans="1:5" s="904" customFormat="1" ht="18" customHeight="1">
      <c r="A59" s="776" t="s">
        <v>807</v>
      </c>
      <c r="B59" s="249">
        <v>2475.49226</v>
      </c>
      <c r="C59" s="249">
        <v>497.34932000000003</v>
      </c>
      <c r="D59" s="249">
        <v>2972.8415800000002</v>
      </c>
      <c r="E59" s="250">
        <v>6.1797552834505678E-2</v>
      </c>
    </row>
    <row r="60" spans="1:5" s="904" customFormat="1" ht="18" customHeight="1">
      <c r="A60" s="776" t="s">
        <v>808</v>
      </c>
      <c r="B60" s="249">
        <v>796.61132999999995</v>
      </c>
      <c r="C60" s="249">
        <v>0</v>
      </c>
      <c r="D60" s="249">
        <v>796.61132999999995</v>
      </c>
      <c r="E60" s="250">
        <v>1.655945311227813E-2</v>
      </c>
    </row>
    <row r="61" spans="1:5" s="904" customFormat="1" ht="18" customHeight="1">
      <c r="A61" s="776" t="s">
        <v>809</v>
      </c>
      <c r="B61" s="249">
        <v>1280.3042700000001</v>
      </c>
      <c r="C61" s="249">
        <v>90.206690000000009</v>
      </c>
      <c r="D61" s="249">
        <v>1370.5109600000001</v>
      </c>
      <c r="E61" s="250">
        <v>2.8489316090926409E-2</v>
      </c>
    </row>
    <row r="62" spans="1:5" s="904" customFormat="1" ht="18" customHeight="1">
      <c r="A62" s="776" t="s">
        <v>810</v>
      </c>
      <c r="B62" s="249">
        <v>1825.9153999999999</v>
      </c>
      <c r="C62" s="249">
        <v>551.76926000000003</v>
      </c>
      <c r="D62" s="249">
        <v>2377.6846599999999</v>
      </c>
      <c r="E62" s="250">
        <v>4.9425806739471008E-2</v>
      </c>
    </row>
    <row r="63" spans="1:5" s="904" customFormat="1" ht="18" customHeight="1">
      <c r="A63" s="776" t="s">
        <v>811</v>
      </c>
      <c r="B63" s="249">
        <v>1541.85247</v>
      </c>
      <c r="C63" s="249">
        <v>217.54532</v>
      </c>
      <c r="D63" s="249">
        <v>1759.39779</v>
      </c>
      <c r="E63" s="250">
        <v>3.6573249854920796E-2</v>
      </c>
    </row>
    <row r="64" spans="1:5" s="904" customFormat="1" ht="18" customHeight="1">
      <c r="A64" s="776" t="s">
        <v>812</v>
      </c>
      <c r="B64" s="249">
        <v>214.26679000000001</v>
      </c>
      <c r="C64" s="249">
        <v>38.428410000000007</v>
      </c>
      <c r="D64" s="249">
        <v>252.69520000000003</v>
      </c>
      <c r="E64" s="250">
        <v>5.2528681911889769E-3</v>
      </c>
    </row>
    <row r="65" spans="1:5" s="904" customFormat="1" ht="18" customHeight="1" thickBot="1">
      <c r="A65" s="776" t="s">
        <v>813</v>
      </c>
      <c r="B65" s="249">
        <v>688.81677999999999</v>
      </c>
      <c r="C65" s="249">
        <v>36.808370000000004</v>
      </c>
      <c r="D65" s="249">
        <v>725.62514999999996</v>
      </c>
      <c r="E65" s="250">
        <v>1.5083837244085876E-2</v>
      </c>
    </row>
    <row r="66" spans="1:5" s="904" customFormat="1" ht="51.75" customHeight="1" thickTop="1" thickBot="1">
      <c r="A66" s="775" t="s">
        <v>6</v>
      </c>
      <c r="B66" s="390">
        <v>42512.363229999995</v>
      </c>
      <c r="C66" s="390">
        <v>5593.7743700000001</v>
      </c>
      <c r="D66" s="390">
        <v>48106.137600000002</v>
      </c>
      <c r="E66" s="391">
        <v>1</v>
      </c>
    </row>
    <row r="67" spans="1:5" s="904" customFormat="1" ht="34.5" customHeight="1" thickTop="1" thickBot="1">
      <c r="A67" s="777" t="s">
        <v>814</v>
      </c>
      <c r="B67" s="250">
        <v>0.88372015195832299</v>
      </c>
      <c r="C67" s="250">
        <v>0.1162798480416769</v>
      </c>
      <c r="D67" s="250">
        <v>1</v>
      </c>
      <c r="E67" s="250">
        <v>2.0787368304538339E-5</v>
      </c>
    </row>
    <row r="68" spans="1:5" s="904" customFormat="1" ht="51" customHeight="1" thickTop="1" thickBot="1">
      <c r="A68" s="775" t="s">
        <v>818</v>
      </c>
      <c r="B68" s="596" t="s">
        <v>1095</v>
      </c>
      <c r="C68" s="596" t="s">
        <v>1096</v>
      </c>
      <c r="D68" s="600" t="s">
        <v>309</v>
      </c>
      <c r="E68" s="596" t="s">
        <v>711</v>
      </c>
    </row>
    <row r="69" spans="1:5" s="904" customFormat="1" ht="28.5" customHeight="1" thickTop="1">
      <c r="A69" s="776" t="s">
        <v>800</v>
      </c>
      <c r="B69" s="249">
        <v>0</v>
      </c>
      <c r="C69" s="249">
        <v>0</v>
      </c>
      <c r="D69" s="249">
        <v>0</v>
      </c>
      <c r="E69" s="250">
        <v>0</v>
      </c>
    </row>
    <row r="70" spans="1:5" s="904" customFormat="1" ht="17.25" customHeight="1">
      <c r="A70" s="776" t="s">
        <v>801</v>
      </c>
      <c r="B70" s="249">
        <v>0</v>
      </c>
      <c r="C70" s="249">
        <v>0</v>
      </c>
      <c r="D70" s="249">
        <v>0</v>
      </c>
      <c r="E70" s="250">
        <v>0</v>
      </c>
    </row>
    <row r="71" spans="1:5" s="904" customFormat="1" ht="17.25" customHeight="1">
      <c r="A71" s="776" t="s">
        <v>802</v>
      </c>
      <c r="B71" s="249">
        <v>2</v>
      </c>
      <c r="C71" s="249">
        <v>0</v>
      </c>
      <c r="D71" s="249">
        <v>2</v>
      </c>
      <c r="E71" s="250">
        <v>1.1025358324145535E-3</v>
      </c>
    </row>
    <row r="72" spans="1:5" s="904" customFormat="1" ht="17.25" customHeight="1">
      <c r="A72" s="776" t="s">
        <v>803</v>
      </c>
      <c r="B72" s="249">
        <v>6</v>
      </c>
      <c r="C72" s="249">
        <v>0</v>
      </c>
      <c r="D72" s="249">
        <v>6</v>
      </c>
      <c r="E72" s="250">
        <v>3.3076074972436605E-3</v>
      </c>
    </row>
    <row r="73" spans="1:5" s="904" customFormat="1" ht="17.25" customHeight="1">
      <c r="A73" s="776" t="s">
        <v>804</v>
      </c>
      <c r="B73" s="249">
        <v>3</v>
      </c>
      <c r="C73" s="249">
        <v>2</v>
      </c>
      <c r="D73" s="249">
        <v>5</v>
      </c>
      <c r="E73" s="250">
        <v>2.7563395810363835E-3</v>
      </c>
    </row>
    <row r="74" spans="1:5" s="904" customFormat="1" ht="17.25" customHeight="1">
      <c r="A74" s="776" t="s">
        <v>805</v>
      </c>
      <c r="B74" s="249">
        <v>16</v>
      </c>
      <c r="C74" s="249">
        <v>4</v>
      </c>
      <c r="D74" s="249">
        <v>20</v>
      </c>
      <c r="E74" s="250">
        <v>1.1025358324145534E-2</v>
      </c>
    </row>
    <row r="75" spans="1:5" s="904" customFormat="1" ht="17.25" customHeight="1">
      <c r="A75" s="776" t="s">
        <v>806</v>
      </c>
      <c r="B75" s="249">
        <v>11</v>
      </c>
      <c r="C75" s="249">
        <v>2</v>
      </c>
      <c r="D75" s="249">
        <v>13</v>
      </c>
      <c r="E75" s="250">
        <v>7.1664829106945979E-3</v>
      </c>
    </row>
    <row r="76" spans="1:5" s="904" customFormat="1" ht="17.25" customHeight="1">
      <c r="A76" s="776" t="s">
        <v>807</v>
      </c>
      <c r="B76" s="249">
        <v>14</v>
      </c>
      <c r="C76" s="249">
        <v>3</v>
      </c>
      <c r="D76" s="249">
        <v>17</v>
      </c>
      <c r="E76" s="250">
        <v>9.371554575523704E-3</v>
      </c>
    </row>
    <row r="77" spans="1:5" s="904" customFormat="1" ht="17.25" customHeight="1">
      <c r="A77" s="776" t="s">
        <v>808</v>
      </c>
      <c r="B77" s="249">
        <v>7</v>
      </c>
      <c r="C77" s="249">
        <v>0</v>
      </c>
      <c r="D77" s="249">
        <v>7</v>
      </c>
      <c r="E77" s="250">
        <v>3.858875413450937E-3</v>
      </c>
    </row>
    <row r="78" spans="1:5" s="904" customFormat="1" ht="17.25" customHeight="1">
      <c r="A78" s="776" t="s">
        <v>809</v>
      </c>
      <c r="B78" s="249">
        <v>15</v>
      </c>
      <c r="C78" s="249">
        <v>1</v>
      </c>
      <c r="D78" s="249">
        <v>16</v>
      </c>
      <c r="E78" s="250">
        <v>8.8202866593164279E-3</v>
      </c>
    </row>
    <row r="79" spans="1:5" s="904" customFormat="1" ht="17.25" customHeight="1">
      <c r="A79" s="776" t="s">
        <v>810</v>
      </c>
      <c r="B79" s="249">
        <v>37</v>
      </c>
      <c r="C79" s="249">
        <v>11</v>
      </c>
      <c r="D79" s="249">
        <v>48</v>
      </c>
      <c r="E79" s="250">
        <v>2.6460859977949284E-2</v>
      </c>
    </row>
    <row r="80" spans="1:5" s="904" customFormat="1" ht="17.25" customHeight="1">
      <c r="A80" s="776" t="s">
        <v>811</v>
      </c>
      <c r="B80" s="249">
        <v>92</v>
      </c>
      <c r="C80" s="249">
        <v>12</v>
      </c>
      <c r="D80" s="249">
        <v>104</v>
      </c>
      <c r="E80" s="250">
        <v>5.7331863285556783E-2</v>
      </c>
    </row>
    <row r="81" spans="1:5" s="904" customFormat="1" ht="17.25" customHeight="1">
      <c r="A81" s="776" t="s">
        <v>812</v>
      </c>
      <c r="B81" s="249">
        <v>45</v>
      </c>
      <c r="C81" s="249">
        <v>8</v>
      </c>
      <c r="D81" s="249">
        <v>53</v>
      </c>
      <c r="E81" s="250">
        <v>2.9217199558985666E-2</v>
      </c>
    </row>
    <row r="82" spans="1:5" s="904" customFormat="1" ht="17.25" customHeight="1" thickBot="1">
      <c r="A82" s="776" t="s">
        <v>813</v>
      </c>
      <c r="B82" s="249">
        <v>1444</v>
      </c>
      <c r="C82" s="249">
        <v>79</v>
      </c>
      <c r="D82" s="249">
        <v>1523</v>
      </c>
      <c r="E82" s="250">
        <v>0.83958103638368242</v>
      </c>
    </row>
    <row r="83" spans="1:5" s="904" customFormat="1" ht="49.5" customHeight="1" thickTop="1" thickBot="1">
      <c r="A83" s="775" t="s">
        <v>6</v>
      </c>
      <c r="B83" s="390">
        <v>1692</v>
      </c>
      <c r="C83" s="390">
        <v>122</v>
      </c>
      <c r="D83" s="390">
        <v>1814</v>
      </c>
      <c r="E83" s="391">
        <v>1</v>
      </c>
    </row>
    <row r="84" spans="1:5" s="904" customFormat="1" ht="36.75" customHeight="1" thickTop="1">
      <c r="A84" s="777" t="s">
        <v>814</v>
      </c>
      <c r="B84" s="250">
        <v>0.93274531422271223</v>
      </c>
      <c r="C84" s="250">
        <v>6.7254685777287757E-2</v>
      </c>
      <c r="D84" s="250">
        <v>1</v>
      </c>
      <c r="E84" s="250">
        <v>5.5126791620727675E-4</v>
      </c>
    </row>
    <row r="85" spans="1:5" s="904" customFormat="1" ht="9" customHeight="1" thickBot="1">
      <c r="A85" s="779"/>
      <c r="B85" s="394"/>
      <c r="C85" s="394"/>
      <c r="D85" s="601"/>
      <c r="E85" s="601"/>
    </row>
    <row r="86" spans="1:5" s="904" customFormat="1" ht="30.75" customHeight="1" thickTop="1">
      <c r="A86" s="943" t="s">
        <v>819</v>
      </c>
      <c r="B86" s="944"/>
      <c r="C86" s="944"/>
      <c r="D86" s="258"/>
      <c r="E86" s="602"/>
    </row>
    <row r="87" spans="1:5" s="904" customFormat="1" ht="9" customHeight="1">
      <c r="A87" s="665"/>
      <c r="B87" s="191"/>
      <c r="C87" s="191"/>
      <c r="D87" s="258"/>
      <c r="E87" s="602"/>
    </row>
    <row r="88" spans="1:5" s="904" customFormat="1" ht="9" customHeight="1">
      <c r="A88" s="665"/>
      <c r="B88" s="191"/>
      <c r="C88" s="191"/>
      <c r="D88" s="258"/>
      <c r="E88" s="602"/>
    </row>
    <row r="89" spans="1:5" s="74" customFormat="1" ht="47.25" customHeight="1">
      <c r="A89" s="940" t="s">
        <v>1091</v>
      </c>
      <c r="B89" s="940"/>
      <c r="C89" s="940"/>
      <c r="D89" s="940"/>
      <c r="E89" s="940"/>
    </row>
    <row r="90" spans="1:5" s="74" customFormat="1" ht="27.95" customHeight="1">
      <c r="A90" s="940" t="s">
        <v>1412</v>
      </c>
      <c r="B90" s="940"/>
      <c r="C90" s="940"/>
      <c r="D90" s="940"/>
      <c r="E90" s="940"/>
    </row>
    <row r="91" spans="1:5" s="74" customFormat="1" ht="27.95" customHeight="1">
      <c r="A91" s="940" t="s">
        <v>1537</v>
      </c>
      <c r="B91" s="940"/>
      <c r="C91" s="940"/>
      <c r="D91" s="940"/>
      <c r="E91" s="940"/>
    </row>
    <row r="92" spans="1:5" s="75" customFormat="1" ht="46.5" customHeight="1">
      <c r="A92" s="939" t="s">
        <v>1407</v>
      </c>
      <c r="B92" s="939"/>
      <c r="C92" s="939"/>
      <c r="D92" s="939"/>
      <c r="E92" s="939"/>
    </row>
    <row r="93" spans="1:5" s="904" customFormat="1" ht="2.25" customHeight="1" thickBot="1">
      <c r="A93" s="666"/>
      <c r="B93" s="80"/>
      <c r="C93" s="80"/>
      <c r="D93" s="80"/>
      <c r="E93" s="603"/>
    </row>
    <row r="94" spans="1:5" s="904" customFormat="1" ht="14.25" hidden="1" customHeight="1" thickBot="1">
      <c r="A94" s="664"/>
      <c r="B94" s="595"/>
      <c r="C94" s="594"/>
      <c r="D94" s="594"/>
      <c r="E94" s="599"/>
    </row>
    <row r="95" spans="1:5" s="904" customFormat="1" ht="34.5" customHeight="1" thickTop="1" thickBot="1">
      <c r="A95" s="775" t="s">
        <v>798</v>
      </c>
      <c r="B95" s="596" t="s">
        <v>1095</v>
      </c>
      <c r="C95" s="596" t="s">
        <v>1096</v>
      </c>
      <c r="D95" s="600" t="s">
        <v>309</v>
      </c>
      <c r="E95" s="596" t="s">
        <v>799</v>
      </c>
    </row>
    <row r="96" spans="1:5" s="904" customFormat="1" ht="36.75" customHeight="1" thickTop="1">
      <c r="A96" s="776" t="s">
        <v>800</v>
      </c>
      <c r="B96" s="249">
        <v>24055.231949999998</v>
      </c>
      <c r="C96" s="249">
        <v>0</v>
      </c>
      <c r="D96" s="249">
        <v>24055.231949999998</v>
      </c>
      <c r="E96" s="250">
        <v>4.8400389710288823E-2</v>
      </c>
    </row>
    <row r="97" spans="1:5" s="904" customFormat="1" ht="18" customHeight="1">
      <c r="A97" s="776" t="s">
        <v>801</v>
      </c>
      <c r="B97" s="249">
        <v>13010.697550000001</v>
      </c>
      <c r="C97" s="249">
        <v>7700.7465700000002</v>
      </c>
      <c r="D97" s="249">
        <v>20711.44412</v>
      </c>
      <c r="E97" s="250">
        <v>4.1672513029784773E-2</v>
      </c>
    </row>
    <row r="98" spans="1:5" s="904" customFormat="1" ht="18" customHeight="1">
      <c r="A98" s="776" t="s">
        <v>802</v>
      </c>
      <c r="B98" s="249">
        <v>4817.84926</v>
      </c>
      <c r="C98" s="249">
        <v>0</v>
      </c>
      <c r="D98" s="249">
        <v>4817.84926</v>
      </c>
      <c r="E98" s="250">
        <v>9.6937656736844156E-3</v>
      </c>
    </row>
    <row r="99" spans="1:5" s="904" customFormat="1" ht="18" customHeight="1">
      <c r="A99" s="776" t="s">
        <v>803</v>
      </c>
      <c r="B99" s="249">
        <v>14964.904779999999</v>
      </c>
      <c r="C99" s="249">
        <v>6947.6032000000005</v>
      </c>
      <c r="D99" s="249">
        <v>21912.507979999998</v>
      </c>
      <c r="E99" s="250">
        <v>4.4089116578309016E-2</v>
      </c>
    </row>
    <row r="100" spans="1:5" s="904" customFormat="1" ht="18" customHeight="1">
      <c r="A100" s="776" t="s">
        <v>804</v>
      </c>
      <c r="B100" s="249">
        <v>8627.880439999999</v>
      </c>
      <c r="C100" s="249">
        <v>10764.409619999999</v>
      </c>
      <c r="D100" s="249">
        <v>19392.290059999999</v>
      </c>
      <c r="E100" s="250">
        <v>3.9018305798500533E-2</v>
      </c>
    </row>
    <row r="101" spans="1:5" s="904" customFormat="1" ht="18" customHeight="1">
      <c r="A101" s="776" t="s">
        <v>805</v>
      </c>
      <c r="B101" s="249">
        <v>11617.725710000001</v>
      </c>
      <c r="C101" s="249">
        <v>21633.264440000003</v>
      </c>
      <c r="D101" s="249">
        <v>33250.990150000005</v>
      </c>
      <c r="E101" s="250">
        <v>6.6902738034624321E-2</v>
      </c>
    </row>
    <row r="102" spans="1:5" s="904" customFormat="1" ht="18" customHeight="1">
      <c r="A102" s="776" t="s">
        <v>806</v>
      </c>
      <c r="B102" s="249">
        <v>20109.539800000002</v>
      </c>
      <c r="C102" s="249">
        <v>10319.056329999999</v>
      </c>
      <c r="D102" s="249">
        <v>30428.596130000002</v>
      </c>
      <c r="E102" s="250">
        <v>6.1223933075772584E-2</v>
      </c>
    </row>
    <row r="103" spans="1:5" s="904" customFormat="1" ht="18" customHeight="1">
      <c r="A103" s="776" t="s">
        <v>807</v>
      </c>
      <c r="B103" s="249">
        <v>23245.723269999999</v>
      </c>
      <c r="C103" s="249">
        <v>11722.184130000001</v>
      </c>
      <c r="D103" s="249">
        <v>34967.907399999996</v>
      </c>
      <c r="E103" s="250">
        <v>7.0357265688859513E-2</v>
      </c>
    </row>
    <row r="104" spans="1:5" s="904" customFormat="1" ht="18" customHeight="1">
      <c r="A104" s="776" t="s">
        <v>808</v>
      </c>
      <c r="B104" s="249">
        <v>18374.779119999999</v>
      </c>
      <c r="C104" s="249">
        <v>7990.1517100000001</v>
      </c>
      <c r="D104" s="249">
        <v>26364.930829999998</v>
      </c>
      <c r="E104" s="250">
        <v>5.3047625128254415E-2</v>
      </c>
    </row>
    <row r="105" spans="1:5" s="904" customFormat="1" ht="18" customHeight="1">
      <c r="A105" s="776" t="s">
        <v>809</v>
      </c>
      <c r="B105" s="249">
        <v>28796.35412</v>
      </c>
      <c r="C105" s="249">
        <v>10165.04276</v>
      </c>
      <c r="D105" s="249">
        <v>38961.39688</v>
      </c>
      <c r="E105" s="250">
        <v>7.8392376201936023E-2</v>
      </c>
    </row>
    <row r="106" spans="1:5" s="904" customFormat="1" ht="18" customHeight="1">
      <c r="A106" s="776" t="s">
        <v>810</v>
      </c>
      <c r="B106" s="249">
        <v>50380.98474</v>
      </c>
      <c r="C106" s="249">
        <v>12634.37657</v>
      </c>
      <c r="D106" s="249">
        <v>63015.36131</v>
      </c>
      <c r="E106" s="250">
        <v>0.12679021559543335</v>
      </c>
    </row>
    <row r="107" spans="1:5" s="904" customFormat="1" ht="18" customHeight="1">
      <c r="A107" s="776" t="s">
        <v>811</v>
      </c>
      <c r="B107" s="249">
        <v>86204.136590000009</v>
      </c>
      <c r="C107" s="249">
        <v>14744.41195</v>
      </c>
      <c r="D107" s="249">
        <v>100948.54854</v>
      </c>
      <c r="E107" s="250">
        <v>0.20311377999512525</v>
      </c>
    </row>
    <row r="108" spans="1:5" s="904" customFormat="1" ht="18" customHeight="1">
      <c r="A108" s="776" t="s">
        <v>812</v>
      </c>
      <c r="B108" s="249">
        <v>21882.94412</v>
      </c>
      <c r="C108" s="249">
        <v>2289.9510299999997</v>
      </c>
      <c r="D108" s="249">
        <v>24172.89515</v>
      </c>
      <c r="E108" s="250">
        <v>4.8637134246629063E-2</v>
      </c>
    </row>
    <row r="109" spans="1:5" s="904" customFormat="1" ht="18" customHeight="1" thickBot="1">
      <c r="A109" s="776" t="s">
        <v>813</v>
      </c>
      <c r="B109" s="249">
        <v>50324.052109999997</v>
      </c>
      <c r="C109" s="249">
        <v>3680.9209000000001</v>
      </c>
      <c r="D109" s="249">
        <v>54004.973009999994</v>
      </c>
      <c r="E109" s="250">
        <v>0.10866084124279789</v>
      </c>
    </row>
    <row r="110" spans="1:5" s="904" customFormat="1" ht="51.75" customHeight="1" thickTop="1" thickBot="1">
      <c r="A110" s="775" t="s">
        <v>6</v>
      </c>
      <c r="B110" s="390">
        <v>376412.80356000003</v>
      </c>
      <c r="C110" s="390">
        <v>120592.11920999999</v>
      </c>
      <c r="D110" s="390">
        <v>497004.92277</v>
      </c>
      <c r="E110" s="391">
        <v>1</v>
      </c>
    </row>
    <row r="111" spans="1:5" s="904" customFormat="1" ht="34.5" customHeight="1" thickTop="1" thickBot="1">
      <c r="A111" s="777" t="s">
        <v>814</v>
      </c>
      <c r="B111" s="250">
        <v>0.75736232442549334</v>
      </c>
      <c r="C111" s="250">
        <v>0.24263767557450663</v>
      </c>
      <c r="D111" s="250">
        <v>1</v>
      </c>
      <c r="E111" s="250">
        <v>2.0120525052883069E-6</v>
      </c>
    </row>
    <row r="112" spans="1:5" s="904" customFormat="1" ht="37.5" customHeight="1" thickTop="1" thickBot="1">
      <c r="A112" s="775" t="s">
        <v>818</v>
      </c>
      <c r="B112" s="596" t="s">
        <v>1095</v>
      </c>
      <c r="C112" s="596" t="s">
        <v>1096</v>
      </c>
      <c r="D112" s="600" t="s">
        <v>309</v>
      </c>
      <c r="E112" s="596" t="s">
        <v>711</v>
      </c>
    </row>
    <row r="113" spans="1:5" s="904" customFormat="1" ht="28.5" customHeight="1" thickTop="1">
      <c r="A113" s="776" t="s">
        <v>800</v>
      </c>
      <c r="B113" s="249">
        <v>1</v>
      </c>
      <c r="C113" s="249">
        <v>0</v>
      </c>
      <c r="D113" s="249">
        <v>1</v>
      </c>
      <c r="E113" s="250">
        <v>2.6117911925177408E-6</v>
      </c>
    </row>
    <row r="114" spans="1:5" s="904" customFormat="1" ht="17.25" customHeight="1">
      <c r="A114" s="776" t="s">
        <v>801</v>
      </c>
      <c r="B114" s="249">
        <v>1</v>
      </c>
      <c r="C114" s="249">
        <v>1</v>
      </c>
      <c r="D114" s="249">
        <v>2</v>
      </c>
      <c r="E114" s="250">
        <v>5.2235823850354816E-6</v>
      </c>
    </row>
    <row r="115" spans="1:5" s="904" customFormat="1" ht="17.25" customHeight="1">
      <c r="A115" s="776" t="s">
        <v>802</v>
      </c>
      <c r="B115" s="249">
        <v>1</v>
      </c>
      <c r="C115" s="249">
        <v>0</v>
      </c>
      <c r="D115" s="249">
        <v>1</v>
      </c>
      <c r="E115" s="250">
        <v>2.6117911925177408E-6</v>
      </c>
    </row>
    <row r="116" spans="1:5" s="904" customFormat="1" ht="17.25" customHeight="1">
      <c r="A116" s="776" t="s">
        <v>803</v>
      </c>
      <c r="B116" s="249">
        <v>7</v>
      </c>
      <c r="C116" s="249">
        <v>3</v>
      </c>
      <c r="D116" s="249">
        <v>10</v>
      </c>
      <c r="E116" s="250">
        <v>2.6117911925177404E-5</v>
      </c>
    </row>
    <row r="117" spans="1:5" s="904" customFormat="1" ht="17.25" customHeight="1">
      <c r="A117" s="776" t="s">
        <v>804</v>
      </c>
      <c r="B117" s="249">
        <v>8</v>
      </c>
      <c r="C117" s="249">
        <v>12</v>
      </c>
      <c r="D117" s="249">
        <v>20</v>
      </c>
      <c r="E117" s="250">
        <v>5.2235823850354809E-5</v>
      </c>
    </row>
    <row r="118" spans="1:5" s="904" customFormat="1" ht="17.25" customHeight="1">
      <c r="A118" s="776" t="s">
        <v>805</v>
      </c>
      <c r="B118" s="249">
        <v>25</v>
      </c>
      <c r="C118" s="249">
        <v>44</v>
      </c>
      <c r="D118" s="249">
        <v>69</v>
      </c>
      <c r="E118" s="250">
        <v>1.802135922837241E-4</v>
      </c>
    </row>
    <row r="119" spans="1:5" s="904" customFormat="1" ht="17.25" customHeight="1">
      <c r="A119" s="776" t="s">
        <v>806</v>
      </c>
      <c r="B119" s="249">
        <v>77</v>
      </c>
      <c r="C119" s="249">
        <v>39</v>
      </c>
      <c r="D119" s="249">
        <v>116</v>
      </c>
      <c r="E119" s="250">
        <v>3.0296777833205789E-4</v>
      </c>
    </row>
    <row r="120" spans="1:5" s="904" customFormat="1" ht="17.25" customHeight="1">
      <c r="A120" s="776" t="s">
        <v>807</v>
      </c>
      <c r="B120" s="249">
        <v>140</v>
      </c>
      <c r="C120" s="249">
        <v>71</v>
      </c>
      <c r="D120" s="249">
        <v>211</v>
      </c>
      <c r="E120" s="250">
        <v>5.5108794162124324E-4</v>
      </c>
    </row>
    <row r="121" spans="1:5" s="904" customFormat="1" ht="17.25" customHeight="1">
      <c r="A121" s="776" t="s">
        <v>808</v>
      </c>
      <c r="B121" s="249">
        <v>156</v>
      </c>
      <c r="C121" s="249">
        <v>68</v>
      </c>
      <c r="D121" s="249">
        <v>224</v>
      </c>
      <c r="E121" s="250">
        <v>5.8504122712397394E-4</v>
      </c>
    </row>
    <row r="122" spans="1:5" s="904" customFormat="1" ht="17.25" customHeight="1">
      <c r="A122" s="776" t="s">
        <v>809</v>
      </c>
      <c r="B122" s="249">
        <v>351</v>
      </c>
      <c r="C122" s="249">
        <v>119</v>
      </c>
      <c r="D122" s="249">
        <v>470</v>
      </c>
      <c r="E122" s="250">
        <v>1.227541860483338E-3</v>
      </c>
    </row>
    <row r="123" spans="1:5" s="904" customFormat="1" ht="17.25" customHeight="1">
      <c r="A123" s="776" t="s">
        <v>810</v>
      </c>
      <c r="B123" s="249">
        <v>1078</v>
      </c>
      <c r="C123" s="249">
        <v>261</v>
      </c>
      <c r="D123" s="249">
        <v>1339</v>
      </c>
      <c r="E123" s="250">
        <v>3.4971884067812545E-3</v>
      </c>
    </row>
    <row r="124" spans="1:5" s="904" customFormat="1" ht="17.25" customHeight="1">
      <c r="A124" s="776" t="s">
        <v>811</v>
      </c>
      <c r="B124" s="249">
        <v>5801</v>
      </c>
      <c r="C124" s="249">
        <v>893</v>
      </c>
      <c r="D124" s="249">
        <v>6694</v>
      </c>
      <c r="E124" s="250">
        <v>1.7483330242713757E-2</v>
      </c>
    </row>
    <row r="125" spans="1:5" s="904" customFormat="1" ht="17.25" customHeight="1">
      <c r="A125" s="776" t="s">
        <v>812</v>
      </c>
      <c r="B125" s="249">
        <v>4513</v>
      </c>
      <c r="C125" s="249">
        <v>469</v>
      </c>
      <c r="D125" s="249">
        <v>4982</v>
      </c>
      <c r="E125" s="250">
        <v>1.3011943721123383E-2</v>
      </c>
    </row>
    <row r="126" spans="1:5" s="904" customFormat="1" ht="17.25" customHeight="1" thickBot="1">
      <c r="A126" s="776" t="s">
        <v>813</v>
      </c>
      <c r="B126" s="249">
        <v>351607</v>
      </c>
      <c r="C126" s="249">
        <v>17133</v>
      </c>
      <c r="D126" s="249">
        <v>368740</v>
      </c>
      <c r="E126" s="250">
        <v>0.96307188432899171</v>
      </c>
    </row>
    <row r="127" spans="1:5" s="904" customFormat="1" ht="49.5" customHeight="1" thickTop="1" thickBot="1">
      <c r="A127" s="775" t="s">
        <v>6</v>
      </c>
      <c r="B127" s="390">
        <v>363766</v>
      </c>
      <c r="C127" s="390">
        <v>19113</v>
      </c>
      <c r="D127" s="390">
        <v>382879</v>
      </c>
      <c r="E127" s="391">
        <v>1</v>
      </c>
    </row>
    <row r="128" spans="1:5" s="904" customFormat="1" ht="36.75" customHeight="1" thickTop="1">
      <c r="A128" s="777" t="s">
        <v>814</v>
      </c>
      <c r="B128" s="250">
        <v>0.95008083493740847</v>
      </c>
      <c r="C128" s="250">
        <v>4.9919165062591579E-2</v>
      </c>
      <c r="D128" s="250">
        <v>1</v>
      </c>
      <c r="E128" s="250">
        <v>2.6117911925177408E-6</v>
      </c>
    </row>
    <row r="129" spans="1:5" s="904" customFormat="1" ht="9" customHeight="1" thickBot="1">
      <c r="A129" s="779"/>
      <c r="B129" s="394"/>
      <c r="C129" s="394"/>
      <c r="D129" s="601"/>
      <c r="E129" s="601"/>
    </row>
    <row r="130" spans="1:5" s="904" customFormat="1" ht="15.75" customHeight="1" thickTop="1">
      <c r="A130" s="667" t="s">
        <v>820</v>
      </c>
      <c r="B130" s="191"/>
      <c r="C130" s="191"/>
      <c r="D130" s="258"/>
      <c r="E130" s="602"/>
    </row>
    <row r="131" spans="1:5" s="904" customFormat="1" ht="9" customHeight="1">
      <c r="A131" s="665"/>
      <c r="B131" s="191"/>
      <c r="C131" s="191"/>
      <c r="D131" s="258"/>
      <c r="E131" s="602"/>
    </row>
    <row r="132" spans="1:5" s="904" customFormat="1" ht="9" customHeight="1">
      <c r="A132" s="665"/>
      <c r="B132" s="191"/>
      <c r="C132" s="191"/>
      <c r="D132" s="258"/>
      <c r="E132" s="602"/>
    </row>
    <row r="133" spans="1:5" s="74" customFormat="1" ht="47.25" customHeight="1">
      <c r="A133" s="940" t="s">
        <v>1091</v>
      </c>
      <c r="B133" s="940"/>
      <c r="C133" s="940"/>
      <c r="D133" s="940"/>
      <c r="E133" s="940"/>
    </row>
    <row r="134" spans="1:5" s="74" customFormat="1" ht="27.95" customHeight="1">
      <c r="A134" s="940" t="s">
        <v>821</v>
      </c>
      <c r="B134" s="940"/>
      <c r="C134" s="940"/>
      <c r="D134" s="940"/>
      <c r="E134" s="940"/>
    </row>
    <row r="135" spans="1:5" s="74" customFormat="1" ht="27.95" customHeight="1">
      <c r="A135" s="940" t="s">
        <v>1537</v>
      </c>
      <c r="B135" s="940"/>
      <c r="C135" s="940"/>
      <c r="D135" s="940"/>
      <c r="E135" s="940"/>
    </row>
    <row r="136" spans="1:5" s="75" customFormat="1" ht="46.5" customHeight="1">
      <c r="A136" s="939" t="s">
        <v>1407</v>
      </c>
      <c r="B136" s="939"/>
      <c r="C136" s="939"/>
      <c r="D136" s="939"/>
      <c r="E136" s="939"/>
    </row>
    <row r="137" spans="1:5" s="904" customFormat="1" ht="2.25" customHeight="1" thickBot="1">
      <c r="A137" s="666"/>
      <c r="B137" s="80"/>
      <c r="C137" s="80"/>
      <c r="D137" s="80"/>
      <c r="E137" s="603"/>
    </row>
    <row r="138" spans="1:5" s="904" customFormat="1" ht="14.25" hidden="1" customHeight="1">
      <c r="A138" s="664"/>
      <c r="B138" s="595"/>
      <c r="C138" s="594"/>
      <c r="D138" s="594"/>
      <c r="E138" s="599"/>
    </row>
    <row r="139" spans="1:5" s="904" customFormat="1" ht="39.75" customHeight="1" thickTop="1" thickBot="1">
      <c r="A139" s="775" t="s">
        <v>798</v>
      </c>
      <c r="B139" s="596" t="s">
        <v>1095</v>
      </c>
      <c r="C139" s="596" t="s">
        <v>1096</v>
      </c>
      <c r="D139" s="600" t="s">
        <v>309</v>
      </c>
      <c r="E139" s="604" t="s">
        <v>799</v>
      </c>
    </row>
    <row r="140" spans="1:5" s="904" customFormat="1" ht="36.75" customHeight="1" thickTop="1">
      <c r="A140" s="776" t="s">
        <v>800</v>
      </c>
      <c r="B140" s="249">
        <v>0</v>
      </c>
      <c r="C140" s="249">
        <v>0</v>
      </c>
      <c r="D140" s="249">
        <v>0</v>
      </c>
      <c r="E140" s="1067">
        <v>0</v>
      </c>
    </row>
    <row r="141" spans="1:5" s="904" customFormat="1" ht="18" customHeight="1">
      <c r="A141" s="776" t="s">
        <v>801</v>
      </c>
      <c r="B141" s="249">
        <v>110000</v>
      </c>
      <c r="C141" s="249">
        <v>0</v>
      </c>
      <c r="D141" s="249">
        <v>110000</v>
      </c>
      <c r="E141" s="1067">
        <v>3.908952933665643E-2</v>
      </c>
    </row>
    <row r="142" spans="1:5" s="904" customFormat="1" ht="18" customHeight="1">
      <c r="A142" s="776" t="s">
        <v>802</v>
      </c>
      <c r="B142" s="249">
        <v>1047499.19236</v>
      </c>
      <c r="C142" s="249">
        <v>225819.17975000001</v>
      </c>
      <c r="D142" s="249">
        <v>1273318.3721099999</v>
      </c>
      <c r="E142" s="1067">
        <v>0.4524855987408859</v>
      </c>
    </row>
    <row r="143" spans="1:5" s="904" customFormat="1" ht="18" customHeight="1">
      <c r="A143" s="776" t="s">
        <v>803</v>
      </c>
      <c r="B143" s="249">
        <v>438860.6275</v>
      </c>
      <c r="C143" s="249">
        <v>286756.77733000001</v>
      </c>
      <c r="D143" s="249">
        <v>725617.40483000001</v>
      </c>
      <c r="E143" s="1067">
        <v>0.25785493484809813</v>
      </c>
    </row>
    <row r="144" spans="1:5" s="904" customFormat="1" ht="18" customHeight="1">
      <c r="A144" s="776" t="s">
        <v>804</v>
      </c>
      <c r="B144" s="249">
        <v>310467.98467999999</v>
      </c>
      <c r="C144" s="249">
        <v>81007.389599999995</v>
      </c>
      <c r="D144" s="249">
        <v>391475.37427999999</v>
      </c>
      <c r="E144" s="1067">
        <v>0.1391144375226965</v>
      </c>
    </row>
    <row r="145" spans="1:5" s="904" customFormat="1" ht="18" customHeight="1">
      <c r="A145" s="776" t="s">
        <v>805</v>
      </c>
      <c r="B145" s="249">
        <v>166007.30553000001</v>
      </c>
      <c r="C145" s="249">
        <v>62219.806090000005</v>
      </c>
      <c r="D145" s="249">
        <v>228227.11162000001</v>
      </c>
      <c r="E145" s="1067">
        <v>8.110263977354866E-2</v>
      </c>
    </row>
    <row r="146" spans="1:5" s="904" customFormat="1" ht="18" customHeight="1">
      <c r="A146" s="776" t="s">
        <v>806</v>
      </c>
      <c r="B146" s="249">
        <v>8562.0210700000007</v>
      </c>
      <c r="C146" s="249">
        <v>11619.1664</v>
      </c>
      <c r="D146" s="249">
        <v>20181.187470000001</v>
      </c>
      <c r="E146" s="1067">
        <v>7.1715738150648018E-3</v>
      </c>
    </row>
    <row r="147" spans="1:5" s="904" customFormat="1" ht="18" customHeight="1">
      <c r="A147" s="776" t="s">
        <v>807</v>
      </c>
      <c r="B147" s="249">
        <v>4385.3122100000001</v>
      </c>
      <c r="C147" s="249">
        <v>8512.22703</v>
      </c>
      <c r="D147" s="249">
        <v>12897.53924</v>
      </c>
      <c r="E147" s="1067">
        <v>4.5832612590241588E-3</v>
      </c>
    </row>
    <row r="148" spans="1:5" s="904" customFormat="1" ht="18" customHeight="1">
      <c r="A148" s="776" t="s">
        <v>808</v>
      </c>
      <c r="B148" s="249">
        <v>1235.62006</v>
      </c>
      <c r="C148" s="249">
        <v>3019.59854</v>
      </c>
      <c r="D148" s="249">
        <v>4255.2186000000002</v>
      </c>
      <c r="E148" s="1067">
        <v>1.5121317481689646E-3</v>
      </c>
    </row>
    <row r="149" spans="1:5" s="904" customFormat="1" ht="18" customHeight="1">
      <c r="A149" s="776" t="s">
        <v>809</v>
      </c>
      <c r="B149" s="249">
        <v>9175.2646700000005</v>
      </c>
      <c r="C149" s="249">
        <v>4954.2379099999998</v>
      </c>
      <c r="D149" s="249">
        <v>14129.50258</v>
      </c>
      <c r="E149" s="1067">
        <v>5.0210509601206618E-3</v>
      </c>
    </row>
    <row r="150" spans="1:5" s="904" customFormat="1" ht="18" customHeight="1">
      <c r="A150" s="776" t="s">
        <v>810</v>
      </c>
      <c r="B150" s="249">
        <v>9795.3865600000008</v>
      </c>
      <c r="C150" s="249">
        <v>5063.8980700000002</v>
      </c>
      <c r="D150" s="249">
        <v>14859.284630000002</v>
      </c>
      <c r="E150" s="1067">
        <v>5.2803858406010283E-3</v>
      </c>
    </row>
    <row r="151" spans="1:5" s="904" customFormat="1" ht="18" customHeight="1">
      <c r="A151" s="776" t="s">
        <v>811</v>
      </c>
      <c r="B151" s="249">
        <v>12693.57482</v>
      </c>
      <c r="C151" s="249">
        <v>2085.5877799999998</v>
      </c>
      <c r="D151" s="249">
        <v>14779.1626</v>
      </c>
      <c r="E151" s="1067">
        <v>5.2519137274901415E-3</v>
      </c>
    </row>
    <row r="152" spans="1:5" s="904" customFormat="1" ht="18" customHeight="1">
      <c r="A152" s="776" t="s">
        <v>812</v>
      </c>
      <c r="B152" s="249">
        <v>1460.22263</v>
      </c>
      <c r="C152" s="249">
        <v>114.58926</v>
      </c>
      <c r="D152" s="249">
        <v>1574.8118899999999</v>
      </c>
      <c r="E152" s="1067">
        <v>5.5962414158063968E-4</v>
      </c>
    </row>
    <row r="153" spans="1:5" s="904" customFormat="1" ht="18" customHeight="1" thickBot="1">
      <c r="A153" s="776" t="s">
        <v>813</v>
      </c>
      <c r="B153" s="249">
        <v>2722.44344</v>
      </c>
      <c r="C153" s="249">
        <v>15.4</v>
      </c>
      <c r="D153" s="249">
        <v>2737.8434400000001</v>
      </c>
      <c r="E153" s="1067">
        <v>9.7291828606411242E-4</v>
      </c>
    </row>
    <row r="154" spans="1:5" s="904" customFormat="1" ht="51.75" customHeight="1" thickTop="1" thickBot="1">
      <c r="A154" s="775" t="s">
        <v>6</v>
      </c>
      <c r="B154" s="390">
        <v>2122864.9555300004</v>
      </c>
      <c r="C154" s="390">
        <v>691187.85775999993</v>
      </c>
      <c r="D154" s="390">
        <v>2814052.8132899995</v>
      </c>
      <c r="E154" s="1068">
        <v>1</v>
      </c>
    </row>
    <row r="155" spans="1:5" s="904" customFormat="1" ht="34.5" customHeight="1" thickTop="1" thickBot="1">
      <c r="A155" s="777" t="s">
        <v>814</v>
      </c>
      <c r="B155" s="250">
        <v>0.7543799268813618</v>
      </c>
      <c r="C155" s="250">
        <v>0.24562007311863845</v>
      </c>
      <c r="D155" s="250">
        <v>1</v>
      </c>
      <c r="E155" s="250">
        <v>3.5535935760596755E-7</v>
      </c>
    </row>
    <row r="156" spans="1:5" s="904" customFormat="1" ht="43.5" customHeight="1" thickTop="1" thickBot="1">
      <c r="A156" s="775" t="s">
        <v>818</v>
      </c>
      <c r="B156" s="596" t="s">
        <v>1095</v>
      </c>
      <c r="C156" s="596" t="s">
        <v>1096</v>
      </c>
      <c r="D156" s="600" t="s">
        <v>309</v>
      </c>
      <c r="E156" s="604" t="s">
        <v>711</v>
      </c>
    </row>
    <row r="157" spans="1:5" s="904" customFormat="1" ht="28.5" customHeight="1" thickTop="1">
      <c r="A157" s="776" t="s">
        <v>800</v>
      </c>
      <c r="B157" s="249">
        <v>0</v>
      </c>
      <c r="C157" s="249">
        <v>0</v>
      </c>
      <c r="D157" s="249">
        <v>0</v>
      </c>
      <c r="E157" s="250">
        <v>0</v>
      </c>
    </row>
    <row r="158" spans="1:5" s="904" customFormat="1" ht="17.25" customHeight="1">
      <c r="A158" s="776" t="s">
        <v>801</v>
      </c>
      <c r="B158" s="249">
        <v>14</v>
      </c>
      <c r="C158" s="249">
        <v>0</v>
      </c>
      <c r="D158" s="249">
        <v>14</v>
      </c>
      <c r="E158" s="250">
        <v>2.0685579196217494E-3</v>
      </c>
    </row>
    <row r="159" spans="1:5" s="904" customFormat="1" ht="17.25" customHeight="1">
      <c r="A159" s="776" t="s">
        <v>802</v>
      </c>
      <c r="B159" s="249">
        <v>215</v>
      </c>
      <c r="C159" s="249">
        <v>54</v>
      </c>
      <c r="D159" s="249">
        <v>269</v>
      </c>
      <c r="E159" s="250">
        <v>3.9745862884160758E-2</v>
      </c>
    </row>
    <row r="160" spans="1:5" s="904" customFormat="1" ht="17.25" customHeight="1">
      <c r="A160" s="776" t="s">
        <v>803</v>
      </c>
      <c r="B160" s="249">
        <v>200</v>
      </c>
      <c r="C160" s="249">
        <v>135</v>
      </c>
      <c r="D160" s="249">
        <v>335</v>
      </c>
      <c r="E160" s="250">
        <v>4.9497635933806149E-2</v>
      </c>
    </row>
    <row r="161" spans="1:5" s="904" customFormat="1" ht="17.25" customHeight="1">
      <c r="A161" s="776" t="s">
        <v>804</v>
      </c>
      <c r="B161" s="249">
        <v>307</v>
      </c>
      <c r="C161" s="249">
        <v>81</v>
      </c>
      <c r="D161" s="249">
        <v>388</v>
      </c>
      <c r="E161" s="250">
        <v>5.7328605200945626E-2</v>
      </c>
    </row>
    <row r="162" spans="1:5" s="904" customFormat="1" ht="17.25" customHeight="1">
      <c r="A162" s="776" t="s">
        <v>805</v>
      </c>
      <c r="B162" s="249">
        <v>330</v>
      </c>
      <c r="C162" s="249">
        <v>116</v>
      </c>
      <c r="D162" s="249">
        <v>446</v>
      </c>
      <c r="E162" s="250">
        <v>6.5898345153664301E-2</v>
      </c>
    </row>
    <row r="163" spans="1:5" s="904" customFormat="1" ht="17.25" customHeight="1">
      <c r="A163" s="776" t="s">
        <v>806</v>
      </c>
      <c r="B163" s="249">
        <v>28</v>
      </c>
      <c r="C163" s="249">
        <v>41</v>
      </c>
      <c r="D163" s="249">
        <v>69</v>
      </c>
      <c r="E163" s="250">
        <v>1.0195035460992909E-2</v>
      </c>
    </row>
    <row r="164" spans="1:5" s="904" customFormat="1" ht="17.25" customHeight="1">
      <c r="A164" s="776" t="s">
        <v>807</v>
      </c>
      <c r="B164" s="249">
        <v>25</v>
      </c>
      <c r="C164" s="249">
        <v>50</v>
      </c>
      <c r="D164" s="249">
        <v>75</v>
      </c>
      <c r="E164" s="250">
        <v>1.1081560283687944E-2</v>
      </c>
    </row>
    <row r="165" spans="1:5" s="904" customFormat="1" ht="17.25" customHeight="1">
      <c r="A165" s="776" t="s">
        <v>808</v>
      </c>
      <c r="B165" s="249">
        <v>10</v>
      </c>
      <c r="C165" s="249">
        <v>25</v>
      </c>
      <c r="D165" s="249">
        <v>35</v>
      </c>
      <c r="E165" s="250">
        <v>5.1713947990543732E-3</v>
      </c>
    </row>
    <row r="166" spans="1:5" s="904" customFormat="1" ht="17.25" customHeight="1">
      <c r="A166" s="776" t="s">
        <v>809</v>
      </c>
      <c r="B166" s="249">
        <v>122</v>
      </c>
      <c r="C166" s="249">
        <v>59</v>
      </c>
      <c r="D166" s="249">
        <v>181</v>
      </c>
      <c r="E166" s="250">
        <v>2.6743498817966904E-2</v>
      </c>
    </row>
    <row r="167" spans="1:5" s="904" customFormat="1" ht="17.25" customHeight="1">
      <c r="A167" s="776" t="s">
        <v>810</v>
      </c>
      <c r="B167" s="249">
        <v>212</v>
      </c>
      <c r="C167" s="249">
        <v>103</v>
      </c>
      <c r="D167" s="249">
        <v>315</v>
      </c>
      <c r="E167" s="250">
        <v>4.6542553191489359E-2</v>
      </c>
    </row>
    <row r="168" spans="1:5" s="904" customFormat="1" ht="17.25" customHeight="1">
      <c r="A168" s="776" t="s">
        <v>811</v>
      </c>
      <c r="B168" s="249">
        <v>819</v>
      </c>
      <c r="C168" s="249">
        <v>89</v>
      </c>
      <c r="D168" s="249">
        <v>908</v>
      </c>
      <c r="E168" s="250">
        <v>0.13416075650118203</v>
      </c>
    </row>
    <row r="169" spans="1:5" s="904" customFormat="1" ht="17.25" customHeight="1">
      <c r="A169" s="776" t="s">
        <v>812</v>
      </c>
      <c r="B169" s="249">
        <v>295</v>
      </c>
      <c r="C169" s="249">
        <v>21</v>
      </c>
      <c r="D169" s="249">
        <v>316</v>
      </c>
      <c r="E169" s="250">
        <v>4.6690307328605199E-2</v>
      </c>
    </row>
    <row r="170" spans="1:5" s="904" customFormat="1" ht="17.25" customHeight="1" thickBot="1">
      <c r="A170" s="776" t="s">
        <v>813</v>
      </c>
      <c r="B170" s="249">
        <v>3404</v>
      </c>
      <c r="C170" s="249">
        <v>13</v>
      </c>
      <c r="D170" s="249">
        <v>3417</v>
      </c>
      <c r="E170" s="250">
        <v>0.50487588652482274</v>
      </c>
    </row>
    <row r="171" spans="1:5" s="904" customFormat="1" ht="49.5" customHeight="1" thickTop="1" thickBot="1">
      <c r="A171" s="775" t="s">
        <v>6</v>
      </c>
      <c r="B171" s="390">
        <v>5981</v>
      </c>
      <c r="C171" s="390">
        <v>787</v>
      </c>
      <c r="D171" s="390">
        <v>6768</v>
      </c>
      <c r="E171" s="391">
        <v>1</v>
      </c>
    </row>
    <row r="172" spans="1:5" s="904" customFormat="1" ht="36.75" customHeight="1" thickTop="1">
      <c r="A172" s="777" t="s">
        <v>814</v>
      </c>
      <c r="B172" s="250">
        <v>0.88371749408983447</v>
      </c>
      <c r="C172" s="250">
        <v>0.11628250591016548</v>
      </c>
      <c r="D172" s="250">
        <v>1</v>
      </c>
      <c r="E172" s="250">
        <v>1.4775413711583924E-4</v>
      </c>
    </row>
    <row r="173" spans="1:5" s="904" customFormat="1" ht="9" customHeight="1" thickBot="1">
      <c r="A173" s="779"/>
      <c r="B173" s="394"/>
      <c r="C173" s="597"/>
      <c r="D173" s="601"/>
      <c r="E173" s="601"/>
    </row>
    <row r="174" spans="1:5" s="904" customFormat="1" ht="15.75" customHeight="1" thickTop="1">
      <c r="A174" s="668" t="s">
        <v>823</v>
      </c>
      <c r="B174" s="191"/>
      <c r="C174" s="357"/>
      <c r="D174" s="258"/>
      <c r="E174" s="605"/>
    </row>
    <row r="175" spans="1:5" s="904" customFormat="1" ht="9" customHeight="1">
      <c r="A175" s="665"/>
      <c r="B175" s="191"/>
      <c r="C175" s="357"/>
      <c r="D175" s="258"/>
      <c r="E175" s="605"/>
    </row>
    <row r="176" spans="1:5" s="904" customFormat="1" ht="9" customHeight="1">
      <c r="A176" s="665"/>
      <c r="B176" s="191"/>
      <c r="C176" s="357"/>
      <c r="D176" s="258"/>
      <c r="E176" s="605"/>
    </row>
    <row r="177" spans="1:5" s="74" customFormat="1" ht="47.25" customHeight="1">
      <c r="A177" s="940" t="s">
        <v>1091</v>
      </c>
      <c r="B177" s="940"/>
      <c r="C177" s="940"/>
      <c r="D177" s="940"/>
      <c r="E177" s="940"/>
    </row>
    <row r="178" spans="1:5" s="74" customFormat="1" ht="27.95" customHeight="1">
      <c r="A178" s="940" t="s">
        <v>824</v>
      </c>
      <c r="B178" s="940"/>
      <c r="C178" s="940"/>
      <c r="D178" s="940"/>
      <c r="E178" s="940"/>
    </row>
    <row r="179" spans="1:5" s="74" customFormat="1" ht="27.95" customHeight="1">
      <c r="A179" s="940" t="s">
        <v>1537</v>
      </c>
      <c r="B179" s="940"/>
      <c r="C179" s="940"/>
      <c r="D179" s="940"/>
      <c r="E179" s="940"/>
    </row>
    <row r="180" spans="1:5" s="75" customFormat="1" ht="46.5" customHeight="1">
      <c r="A180" s="939" t="s">
        <v>1407</v>
      </c>
      <c r="B180" s="939"/>
      <c r="C180" s="939"/>
      <c r="D180" s="939"/>
      <c r="E180" s="939"/>
    </row>
    <row r="181" spans="1:5" s="904" customFormat="1" ht="2.25" customHeight="1" thickBot="1">
      <c r="A181" s="666"/>
      <c r="B181" s="80"/>
      <c r="C181" s="80"/>
      <c r="D181" s="80"/>
      <c r="E181" s="603"/>
    </row>
    <row r="182" spans="1:5" s="904" customFormat="1" ht="14.25" hidden="1" customHeight="1">
      <c r="A182" s="664"/>
      <c r="B182" s="595"/>
      <c r="C182" s="594"/>
      <c r="D182" s="594"/>
      <c r="E182" s="599"/>
    </row>
    <row r="183" spans="1:5" s="904" customFormat="1" ht="34.5" customHeight="1" thickTop="1" thickBot="1">
      <c r="A183" s="775" t="s">
        <v>798</v>
      </c>
      <c r="B183" s="596" t="s">
        <v>1095</v>
      </c>
      <c r="C183" s="596" t="s">
        <v>1096</v>
      </c>
      <c r="D183" s="600" t="s">
        <v>309</v>
      </c>
      <c r="E183" s="596" t="s">
        <v>799</v>
      </c>
    </row>
    <row r="184" spans="1:5" s="904" customFormat="1" ht="36.75" customHeight="1" thickTop="1">
      <c r="A184" s="776" t="s">
        <v>800</v>
      </c>
      <c r="B184" s="249">
        <v>0</v>
      </c>
      <c r="C184" s="249">
        <v>0</v>
      </c>
      <c r="D184" s="249">
        <v>0</v>
      </c>
      <c r="E184" s="250">
        <v>0</v>
      </c>
    </row>
    <row r="185" spans="1:5" s="904" customFormat="1" ht="18" customHeight="1">
      <c r="A185" s="776" t="s">
        <v>801</v>
      </c>
      <c r="B185" s="249">
        <v>0</v>
      </c>
      <c r="C185" s="249">
        <v>0</v>
      </c>
      <c r="D185" s="249">
        <v>0</v>
      </c>
      <c r="E185" s="250">
        <v>0</v>
      </c>
    </row>
    <row r="186" spans="1:5" s="904" customFormat="1" ht="18" customHeight="1">
      <c r="A186" s="776" t="s">
        <v>802</v>
      </c>
      <c r="B186" s="249">
        <v>0</v>
      </c>
      <c r="C186" s="249">
        <v>0</v>
      </c>
      <c r="D186" s="249">
        <v>0</v>
      </c>
      <c r="E186" s="250">
        <v>0</v>
      </c>
    </row>
    <row r="187" spans="1:5" s="904" customFormat="1" ht="18" customHeight="1">
      <c r="A187" s="776" t="s">
        <v>803</v>
      </c>
      <c r="B187" s="249">
        <v>0</v>
      </c>
      <c r="C187" s="249">
        <v>2500</v>
      </c>
      <c r="D187" s="249">
        <v>2500</v>
      </c>
      <c r="E187" s="250">
        <v>0.11257139018651431</v>
      </c>
    </row>
    <row r="188" spans="1:5" s="904" customFormat="1" ht="18" customHeight="1">
      <c r="A188" s="776" t="s">
        <v>804</v>
      </c>
      <c r="B188" s="249">
        <v>0</v>
      </c>
      <c r="C188" s="249">
        <v>4048.4279999999999</v>
      </c>
      <c r="D188" s="249">
        <v>4048.4279999999999</v>
      </c>
      <c r="E188" s="250">
        <v>0.18229486721200389</v>
      </c>
    </row>
    <row r="189" spans="1:5" s="904" customFormat="1" ht="18" customHeight="1">
      <c r="A189" s="776" t="s">
        <v>805</v>
      </c>
      <c r="B189" s="249">
        <v>0</v>
      </c>
      <c r="C189" s="249">
        <v>5631.6278600000005</v>
      </c>
      <c r="D189" s="249">
        <v>5631.6278600000005</v>
      </c>
      <c r="E189" s="250">
        <v>0.25358407088532187</v>
      </c>
    </row>
    <row r="190" spans="1:5" s="904" customFormat="1" ht="18" customHeight="1">
      <c r="A190" s="776" t="s">
        <v>806</v>
      </c>
      <c r="B190" s="249">
        <v>0</v>
      </c>
      <c r="C190" s="249">
        <v>1176.7139999999999</v>
      </c>
      <c r="D190" s="249">
        <v>1176.7139999999999</v>
      </c>
      <c r="E190" s="250">
        <v>5.2985732332773594E-2</v>
      </c>
    </row>
    <row r="191" spans="1:5" s="904" customFormat="1" ht="18" customHeight="1">
      <c r="A191" s="776" t="s">
        <v>807</v>
      </c>
      <c r="B191" s="249">
        <v>0</v>
      </c>
      <c r="C191" s="249">
        <v>2760.5590000000002</v>
      </c>
      <c r="D191" s="249">
        <v>2760.5590000000002</v>
      </c>
      <c r="E191" s="250">
        <v>0.1243039857287575</v>
      </c>
    </row>
    <row r="192" spans="1:5" s="904" customFormat="1" ht="18" customHeight="1">
      <c r="A192" s="776" t="s">
        <v>808</v>
      </c>
      <c r="B192" s="249">
        <v>103.24863000000001</v>
      </c>
      <c r="C192" s="249">
        <v>884.49506999999994</v>
      </c>
      <c r="D192" s="249">
        <v>987.74369999999999</v>
      </c>
      <c r="E192" s="250">
        <v>4.4476672582788535E-2</v>
      </c>
    </row>
    <row r="193" spans="1:5" s="904" customFormat="1" ht="18" customHeight="1">
      <c r="A193" s="776" t="s">
        <v>809</v>
      </c>
      <c r="B193" s="249">
        <v>156.489</v>
      </c>
      <c r="C193" s="249">
        <v>1535.7169099999999</v>
      </c>
      <c r="D193" s="249">
        <v>1692.2059099999999</v>
      </c>
      <c r="E193" s="250">
        <v>7.6197588708214206E-2</v>
      </c>
    </row>
    <row r="194" spans="1:5" s="904" customFormat="1" ht="18" customHeight="1">
      <c r="A194" s="776" t="s">
        <v>810</v>
      </c>
      <c r="B194" s="249">
        <v>202.89010000000002</v>
      </c>
      <c r="C194" s="249">
        <v>976.39331000000004</v>
      </c>
      <c r="D194" s="249">
        <v>1179.28341</v>
      </c>
      <c r="E194" s="250">
        <v>5.3101429155037252E-2</v>
      </c>
    </row>
    <row r="195" spans="1:5" s="904" customFormat="1" ht="18" customHeight="1">
      <c r="A195" s="776" t="s">
        <v>811</v>
      </c>
      <c r="B195" s="249">
        <v>167.91623999999999</v>
      </c>
      <c r="C195" s="249">
        <v>1203.43318</v>
      </c>
      <c r="D195" s="249">
        <v>1371.34942</v>
      </c>
      <c r="E195" s="250">
        <v>6.1749884256348031E-2</v>
      </c>
    </row>
    <row r="196" spans="1:5" s="904" customFormat="1" ht="18" customHeight="1">
      <c r="A196" s="776" t="s">
        <v>812</v>
      </c>
      <c r="B196" s="249">
        <v>0</v>
      </c>
      <c r="C196" s="249">
        <v>786.04819999999995</v>
      </c>
      <c r="D196" s="249">
        <v>786.04819999999995</v>
      </c>
      <c r="E196" s="250">
        <v>3.5394615451042888E-2</v>
      </c>
    </row>
    <row r="197" spans="1:5" s="904" customFormat="1" ht="18" customHeight="1" thickBot="1">
      <c r="A197" s="776" t="s">
        <v>813</v>
      </c>
      <c r="B197" s="249">
        <v>3</v>
      </c>
      <c r="C197" s="249">
        <v>71.169899999999998</v>
      </c>
      <c r="D197" s="249">
        <v>74.169899999999998</v>
      </c>
      <c r="E197" s="250">
        <v>3.3397635011978987E-3</v>
      </c>
    </row>
    <row r="198" spans="1:5" s="904" customFormat="1" ht="51.75" customHeight="1" thickTop="1" thickBot="1">
      <c r="A198" s="775" t="s">
        <v>6</v>
      </c>
      <c r="B198" s="390">
        <v>633.54397000000006</v>
      </c>
      <c r="C198" s="390">
        <v>21574.585430000003</v>
      </c>
      <c r="D198" s="390">
        <v>22208.129400000002</v>
      </c>
      <c r="E198" s="391">
        <v>1</v>
      </c>
    </row>
    <row r="199" spans="1:5" s="904" customFormat="1" ht="34.5" customHeight="1" thickTop="1" thickBot="1">
      <c r="A199" s="777" t="s">
        <v>814</v>
      </c>
      <c r="B199" s="250">
        <v>2.8527570178873328E-2</v>
      </c>
      <c r="C199" s="250">
        <v>0.97147242982112669</v>
      </c>
      <c r="D199" s="250">
        <v>1</v>
      </c>
      <c r="E199" s="250">
        <v>4.5028556074605724E-5</v>
      </c>
    </row>
    <row r="200" spans="1:5" s="904" customFormat="1" ht="45.75" customHeight="1" thickTop="1" thickBot="1">
      <c r="A200" s="775" t="s">
        <v>818</v>
      </c>
      <c r="B200" s="596" t="s">
        <v>1095</v>
      </c>
      <c r="C200" s="596" t="s">
        <v>1096</v>
      </c>
      <c r="D200" s="600" t="s">
        <v>309</v>
      </c>
      <c r="E200" s="596" t="s">
        <v>711</v>
      </c>
    </row>
    <row r="201" spans="1:5" s="904" customFormat="1" ht="28.5" customHeight="1" thickTop="1">
      <c r="A201" s="776" t="s">
        <v>800</v>
      </c>
      <c r="B201" s="249">
        <v>0</v>
      </c>
      <c r="C201" s="249">
        <v>0</v>
      </c>
      <c r="D201" s="249">
        <v>0</v>
      </c>
      <c r="E201" s="250">
        <v>0</v>
      </c>
    </row>
    <row r="202" spans="1:5" s="904" customFormat="1" ht="17.25" customHeight="1">
      <c r="A202" s="776" t="s">
        <v>801</v>
      </c>
      <c r="B202" s="249">
        <v>0</v>
      </c>
      <c r="C202" s="249">
        <v>0</v>
      </c>
      <c r="D202" s="249">
        <v>0</v>
      </c>
      <c r="E202" s="250">
        <v>0</v>
      </c>
    </row>
    <row r="203" spans="1:5" s="904" customFormat="1" ht="17.25" customHeight="1">
      <c r="A203" s="776" t="s">
        <v>802</v>
      </c>
      <c r="B203" s="249">
        <v>0</v>
      </c>
      <c r="C203" s="249">
        <v>0</v>
      </c>
      <c r="D203" s="249">
        <v>0</v>
      </c>
      <c r="E203" s="250">
        <v>0</v>
      </c>
    </row>
    <row r="204" spans="1:5" s="904" customFormat="1" ht="17.25" customHeight="1">
      <c r="A204" s="776" t="s">
        <v>803</v>
      </c>
      <c r="B204" s="249">
        <v>0</v>
      </c>
      <c r="C204" s="249">
        <v>1</v>
      </c>
      <c r="D204" s="249">
        <v>1</v>
      </c>
      <c r="E204" s="250">
        <v>2.976190476190476E-3</v>
      </c>
    </row>
    <row r="205" spans="1:5" s="904" customFormat="1" ht="17.25" customHeight="1">
      <c r="A205" s="776" t="s">
        <v>804</v>
      </c>
      <c r="B205" s="249">
        <v>0</v>
      </c>
      <c r="C205" s="249">
        <v>4</v>
      </c>
      <c r="D205" s="249">
        <v>4</v>
      </c>
      <c r="E205" s="250">
        <v>1.1904761904761904E-2</v>
      </c>
    </row>
    <row r="206" spans="1:5" s="904" customFormat="1" ht="17.25" customHeight="1">
      <c r="A206" s="776" t="s">
        <v>805</v>
      </c>
      <c r="B206" s="249">
        <v>0</v>
      </c>
      <c r="C206" s="249">
        <v>12</v>
      </c>
      <c r="D206" s="249">
        <v>12</v>
      </c>
      <c r="E206" s="250">
        <v>3.5714285714285712E-2</v>
      </c>
    </row>
    <row r="207" spans="1:5" s="904" customFormat="1" ht="17.25" customHeight="1">
      <c r="A207" s="776" t="s">
        <v>806</v>
      </c>
      <c r="B207" s="249">
        <v>0</v>
      </c>
      <c r="C207" s="249">
        <v>5</v>
      </c>
      <c r="D207" s="249">
        <v>5</v>
      </c>
      <c r="E207" s="250">
        <v>1.488095238095238E-2</v>
      </c>
    </row>
    <row r="208" spans="1:5" s="904" customFormat="1" ht="17.25" customHeight="1">
      <c r="A208" s="776" t="s">
        <v>807</v>
      </c>
      <c r="B208" s="249">
        <v>0</v>
      </c>
      <c r="C208" s="249">
        <v>16</v>
      </c>
      <c r="D208" s="249">
        <v>16</v>
      </c>
      <c r="E208" s="250">
        <v>4.7619047619047616E-2</v>
      </c>
    </row>
    <row r="209" spans="1:5" s="904" customFormat="1" ht="17.25" customHeight="1">
      <c r="A209" s="776" t="s">
        <v>808</v>
      </c>
      <c r="B209" s="249">
        <v>1</v>
      </c>
      <c r="C209" s="249">
        <v>7</v>
      </c>
      <c r="D209" s="249">
        <v>8</v>
      </c>
      <c r="E209" s="250">
        <v>2.3809523809523808E-2</v>
      </c>
    </row>
    <row r="210" spans="1:5" s="904" customFormat="1" ht="17.25" customHeight="1">
      <c r="A210" s="776" t="s">
        <v>809</v>
      </c>
      <c r="B210" s="249">
        <v>2</v>
      </c>
      <c r="C210" s="249">
        <v>18</v>
      </c>
      <c r="D210" s="249">
        <v>20</v>
      </c>
      <c r="E210" s="250">
        <v>5.9523809523809521E-2</v>
      </c>
    </row>
    <row r="211" spans="1:5" s="904" customFormat="1" ht="17.25" customHeight="1">
      <c r="A211" s="776" t="s">
        <v>810</v>
      </c>
      <c r="B211" s="249">
        <v>5</v>
      </c>
      <c r="C211" s="249">
        <v>19</v>
      </c>
      <c r="D211" s="249">
        <v>24</v>
      </c>
      <c r="E211" s="250">
        <v>7.1428571428571425E-2</v>
      </c>
    </row>
    <row r="212" spans="1:5" s="904" customFormat="1" ht="17.25" customHeight="1">
      <c r="A212" s="776" t="s">
        <v>811</v>
      </c>
      <c r="B212" s="249">
        <v>13</v>
      </c>
      <c r="C212" s="249">
        <v>77</v>
      </c>
      <c r="D212" s="249">
        <v>90</v>
      </c>
      <c r="E212" s="250">
        <v>0.26785714285714285</v>
      </c>
    </row>
    <row r="213" spans="1:5" s="904" customFormat="1" ht="17.25" customHeight="1">
      <c r="A213" s="776" t="s">
        <v>812</v>
      </c>
      <c r="B213" s="249">
        <v>0</v>
      </c>
      <c r="C213" s="249">
        <v>118</v>
      </c>
      <c r="D213" s="249">
        <v>118</v>
      </c>
      <c r="E213" s="250">
        <v>0.35119047619047616</v>
      </c>
    </row>
    <row r="214" spans="1:5" s="904" customFormat="1" ht="17.25" customHeight="1" thickBot="1">
      <c r="A214" s="776" t="s">
        <v>813</v>
      </c>
      <c r="B214" s="249">
        <v>1</v>
      </c>
      <c r="C214" s="249">
        <v>37</v>
      </c>
      <c r="D214" s="249">
        <v>38</v>
      </c>
      <c r="E214" s="250">
        <v>0.1130952380952381</v>
      </c>
    </row>
    <row r="215" spans="1:5" s="904" customFormat="1" ht="49.5" customHeight="1" thickTop="1" thickBot="1">
      <c r="A215" s="775" t="s">
        <v>6</v>
      </c>
      <c r="B215" s="390">
        <v>22</v>
      </c>
      <c r="C215" s="390">
        <v>314</v>
      </c>
      <c r="D215" s="390">
        <v>336</v>
      </c>
      <c r="E215" s="391">
        <v>1</v>
      </c>
    </row>
    <row r="216" spans="1:5" s="904" customFormat="1" ht="36.75" customHeight="1" thickTop="1">
      <c r="A216" s="777" t="s">
        <v>814</v>
      </c>
      <c r="B216" s="250">
        <v>6.5476190476190479E-2</v>
      </c>
      <c r="C216" s="250">
        <v>0.93452380952380953</v>
      </c>
      <c r="D216" s="250">
        <v>1</v>
      </c>
      <c r="E216" s="250">
        <v>2.976190476190476E-3</v>
      </c>
    </row>
    <row r="217" spans="1:5" s="904" customFormat="1" ht="9" customHeight="1" thickBot="1">
      <c r="A217" s="779"/>
      <c r="B217" s="394"/>
      <c r="C217" s="394"/>
      <c r="D217" s="601"/>
      <c r="E217" s="601"/>
    </row>
    <row r="218" spans="1:5" s="904" customFormat="1" ht="15.75" customHeight="1" thickTop="1">
      <c r="A218" s="668" t="s">
        <v>825</v>
      </c>
      <c r="B218" s="191"/>
      <c r="C218" s="191"/>
      <c r="D218" s="258"/>
      <c r="E218" s="602"/>
    </row>
    <row r="219" spans="1:5" s="904" customFormat="1" ht="9" customHeight="1">
      <c r="A219" s="665"/>
      <c r="B219" s="191"/>
      <c r="C219" s="191"/>
      <c r="D219" s="258"/>
      <c r="E219" s="602"/>
    </row>
    <row r="220" spans="1:5" s="904" customFormat="1" ht="9" customHeight="1">
      <c r="A220" s="665"/>
      <c r="B220" s="191"/>
      <c r="C220" s="191"/>
      <c r="D220" s="258"/>
      <c r="E220" s="602"/>
    </row>
    <row r="221" spans="1:5" s="904" customFormat="1" ht="9" customHeight="1">
      <c r="A221" s="665"/>
      <c r="B221" s="191"/>
      <c r="C221" s="191"/>
      <c r="D221" s="258"/>
      <c r="E221" s="602"/>
    </row>
    <row r="222" spans="1:5" s="904" customFormat="1" ht="15.75">
      <c r="A222" s="79"/>
      <c r="B222" s="443"/>
      <c r="C222" s="443"/>
      <c r="D222" s="80"/>
      <c r="E222" s="603"/>
    </row>
    <row r="223" spans="1:5" s="904" customFormat="1" ht="15.75">
      <c r="A223" s="79"/>
      <c r="B223" s="443"/>
      <c r="C223" s="443"/>
      <c r="D223" s="80"/>
      <c r="E223" s="603"/>
    </row>
    <row r="224" spans="1:5" s="904" customFormat="1" ht="15.75">
      <c r="A224" s="79"/>
      <c r="B224" s="443"/>
      <c r="C224" s="443"/>
      <c r="D224" s="80"/>
      <c r="E224" s="603"/>
    </row>
    <row r="225" spans="1:5" s="904" customFormat="1" ht="15.75">
      <c r="A225" s="79"/>
      <c r="B225" s="443"/>
      <c r="C225" s="443"/>
      <c r="D225" s="80"/>
      <c r="E225" s="603"/>
    </row>
    <row r="226" spans="1:5" s="904" customFormat="1" ht="15.75">
      <c r="A226" s="79"/>
      <c r="B226" s="443"/>
      <c r="C226" s="443"/>
      <c r="D226" s="80"/>
      <c r="E226" s="603"/>
    </row>
    <row r="227" spans="1:5" s="904" customFormat="1" ht="15.75">
      <c r="A227" s="79"/>
      <c r="B227" s="443"/>
      <c r="C227" s="443"/>
      <c r="D227" s="80"/>
      <c r="E227" s="603"/>
    </row>
    <row r="228" spans="1:5" s="904" customFormat="1" ht="15.75">
      <c r="A228" s="79"/>
      <c r="B228" s="443"/>
      <c r="C228" s="443"/>
      <c r="D228" s="80"/>
      <c r="E228" s="603"/>
    </row>
    <row r="229" spans="1:5" s="904" customFormat="1" ht="15.75">
      <c r="A229" s="79"/>
      <c r="B229" s="443"/>
      <c r="C229" s="443"/>
      <c r="D229" s="80"/>
      <c r="E229" s="603"/>
    </row>
    <row r="230" spans="1:5" s="904" customFormat="1" ht="15.75">
      <c r="A230" s="79"/>
      <c r="B230" s="443"/>
      <c r="C230" s="443"/>
      <c r="D230" s="80"/>
      <c r="E230" s="603"/>
    </row>
    <row r="231" spans="1:5" s="904" customFormat="1" ht="15.75">
      <c r="A231" s="79"/>
      <c r="B231" s="443"/>
      <c r="C231" s="443"/>
      <c r="D231" s="80"/>
      <c r="E231" s="603"/>
    </row>
    <row r="232" spans="1:5" s="904" customFormat="1" ht="15.75">
      <c r="A232" s="79"/>
      <c r="B232" s="443"/>
      <c r="C232" s="443"/>
      <c r="D232" s="80"/>
      <c r="E232" s="603"/>
    </row>
    <row r="233" spans="1:5" s="904" customFormat="1" ht="15.75">
      <c r="A233" s="79"/>
      <c r="B233" s="443"/>
      <c r="C233" s="443"/>
      <c r="D233" s="80"/>
      <c r="E233" s="603"/>
    </row>
    <row r="234" spans="1:5" s="904" customFormat="1" ht="15.75">
      <c r="A234" s="79"/>
      <c r="B234" s="443"/>
      <c r="C234" s="443"/>
      <c r="D234" s="80"/>
      <c r="E234" s="603"/>
    </row>
    <row r="235" spans="1:5" s="904" customFormat="1" ht="15.75">
      <c r="A235" s="79"/>
      <c r="B235" s="443"/>
      <c r="C235" s="443"/>
      <c r="D235" s="80"/>
      <c r="E235" s="603"/>
    </row>
    <row r="236" spans="1:5" s="904" customFormat="1" ht="15.75">
      <c r="A236" s="79"/>
      <c r="B236" s="443"/>
      <c r="C236" s="443"/>
      <c r="D236" s="80"/>
      <c r="E236" s="603"/>
    </row>
    <row r="237" spans="1:5" s="904" customFormat="1" ht="15.75">
      <c r="A237" s="79"/>
      <c r="B237" s="443"/>
      <c r="C237" s="443"/>
      <c r="D237" s="80"/>
      <c r="E237" s="603"/>
    </row>
    <row r="238" spans="1:5" s="904" customFormat="1" ht="15.75">
      <c r="A238" s="79"/>
      <c r="B238" s="443"/>
      <c r="C238" s="443"/>
      <c r="D238" s="80"/>
      <c r="E238" s="603"/>
    </row>
    <row r="239" spans="1:5" s="904" customFormat="1" ht="15.75">
      <c r="A239" s="79"/>
      <c r="B239" s="443"/>
      <c r="C239" s="443"/>
      <c r="D239" s="80"/>
      <c r="E239" s="603"/>
    </row>
    <row r="240" spans="1:5" s="904" customFormat="1" ht="15.75">
      <c r="A240" s="79"/>
      <c r="B240" s="443"/>
      <c r="C240" s="443"/>
      <c r="D240" s="80"/>
      <c r="E240" s="603"/>
    </row>
    <row r="241" spans="1:5" s="904" customFormat="1" ht="15.75">
      <c r="A241" s="79"/>
      <c r="B241" s="443"/>
      <c r="C241" s="443"/>
      <c r="D241" s="80"/>
      <c r="E241" s="603"/>
    </row>
    <row r="242" spans="1:5" s="904" customFormat="1" ht="15.75">
      <c r="A242" s="79"/>
      <c r="B242" s="443"/>
      <c r="C242" s="443"/>
      <c r="D242" s="80"/>
      <c r="E242" s="603"/>
    </row>
    <row r="243" spans="1:5" s="904" customFormat="1" ht="15.75">
      <c r="A243" s="79"/>
      <c r="B243" s="443"/>
      <c r="C243" s="443"/>
      <c r="D243" s="80"/>
      <c r="E243" s="603"/>
    </row>
    <row r="244" spans="1:5" s="904" customFormat="1" ht="15.75">
      <c r="A244" s="79"/>
      <c r="B244" s="443"/>
      <c r="C244" s="443"/>
      <c r="D244" s="80"/>
      <c r="E244" s="603"/>
    </row>
    <row r="245" spans="1:5" s="904" customFormat="1" ht="15.75">
      <c r="A245" s="79"/>
      <c r="B245" s="443"/>
      <c r="C245" s="443"/>
      <c r="D245" s="80"/>
      <c r="E245" s="603"/>
    </row>
    <row r="246" spans="1:5" s="904" customFormat="1" ht="15.75">
      <c r="A246" s="79"/>
      <c r="B246" s="443"/>
      <c r="C246" s="443"/>
      <c r="D246" s="80"/>
      <c r="E246" s="603"/>
    </row>
    <row r="247" spans="1:5" s="904" customFormat="1" ht="15.75">
      <c r="A247" s="79"/>
      <c r="B247" s="443"/>
      <c r="C247" s="443"/>
      <c r="D247" s="80"/>
      <c r="E247" s="603"/>
    </row>
    <row r="248" spans="1:5" s="904" customFormat="1" ht="15.75">
      <c r="A248" s="79"/>
      <c r="B248" s="443"/>
      <c r="C248" s="443"/>
      <c r="D248" s="80"/>
      <c r="E248" s="603"/>
    </row>
    <row r="249" spans="1:5" s="904" customFormat="1" ht="15.75">
      <c r="A249" s="79"/>
      <c r="B249" s="443"/>
      <c r="C249" s="443"/>
      <c r="D249" s="80"/>
      <c r="E249" s="603"/>
    </row>
    <row r="250" spans="1:5" s="904" customFormat="1" ht="15.75">
      <c r="A250" s="79"/>
      <c r="B250" s="443"/>
      <c r="C250" s="443"/>
      <c r="D250" s="80"/>
      <c r="E250" s="603"/>
    </row>
    <row r="251" spans="1:5" s="904" customFormat="1" ht="15.75">
      <c r="A251" s="79"/>
      <c r="B251" s="443"/>
      <c r="C251" s="443"/>
      <c r="D251" s="80"/>
      <c r="E251" s="603"/>
    </row>
    <row r="252" spans="1:5" s="904" customFormat="1" ht="15.75">
      <c r="A252" s="79"/>
      <c r="B252" s="443"/>
      <c r="C252" s="443"/>
      <c r="D252" s="80"/>
      <c r="E252" s="603"/>
    </row>
    <row r="253" spans="1:5" s="904" customFormat="1" ht="15.75">
      <c r="A253" s="79"/>
      <c r="B253" s="443"/>
      <c r="C253" s="443"/>
      <c r="D253" s="80"/>
      <c r="E253" s="603"/>
    </row>
    <row r="254" spans="1:5" s="904" customFormat="1" ht="15.75">
      <c r="A254" s="79"/>
      <c r="B254" s="443"/>
      <c r="C254" s="443"/>
      <c r="D254" s="80"/>
      <c r="E254" s="603"/>
    </row>
    <row r="255" spans="1:5" s="904" customFormat="1" ht="15.75">
      <c r="A255" s="79"/>
      <c r="B255" s="443"/>
      <c r="C255" s="443"/>
      <c r="D255" s="80"/>
      <c r="E255" s="603"/>
    </row>
    <row r="256" spans="1:5" s="904" customFormat="1" ht="15.75">
      <c r="A256" s="79"/>
      <c r="B256" s="443"/>
      <c r="C256" s="443"/>
      <c r="D256" s="80"/>
      <c r="E256" s="603"/>
    </row>
    <row r="257" spans="1:5" s="904" customFormat="1" ht="15.75">
      <c r="A257" s="79"/>
      <c r="B257" s="443"/>
      <c r="C257" s="443"/>
      <c r="D257" s="80"/>
      <c r="E257" s="603"/>
    </row>
    <row r="258" spans="1:5" s="904" customFormat="1" ht="15.75">
      <c r="A258" s="79"/>
      <c r="B258" s="443"/>
      <c r="C258" s="443"/>
      <c r="D258" s="80"/>
      <c r="E258" s="603"/>
    </row>
    <row r="259" spans="1:5" s="904" customFormat="1" ht="15.75">
      <c r="A259" s="79"/>
      <c r="B259" s="443"/>
      <c r="C259" s="443"/>
      <c r="D259" s="80"/>
      <c r="E259" s="603"/>
    </row>
    <row r="260" spans="1:5" s="904" customFormat="1" ht="15.75">
      <c r="A260" s="79"/>
      <c r="B260" s="443"/>
      <c r="C260" s="443"/>
      <c r="D260" s="80"/>
      <c r="E260" s="603"/>
    </row>
    <row r="261" spans="1:5" s="904" customFormat="1" ht="15.75">
      <c r="A261" s="79"/>
      <c r="B261" s="443"/>
      <c r="C261" s="443"/>
      <c r="D261" s="80"/>
      <c r="E261" s="603"/>
    </row>
    <row r="262" spans="1:5" s="904" customFormat="1" ht="15.75">
      <c r="A262" s="79"/>
      <c r="B262" s="443"/>
      <c r="C262" s="443"/>
      <c r="D262" s="80"/>
      <c r="E262" s="603"/>
    </row>
    <row r="263" spans="1:5" s="904" customFormat="1" ht="15.75">
      <c r="A263" s="79"/>
      <c r="B263" s="443"/>
      <c r="C263" s="443"/>
      <c r="D263" s="80"/>
      <c r="E263" s="603"/>
    </row>
    <row r="264" spans="1:5" s="904" customFormat="1" ht="15.75">
      <c r="A264" s="79"/>
      <c r="B264" s="443"/>
      <c r="C264" s="443"/>
      <c r="D264" s="80"/>
      <c r="E264" s="603"/>
    </row>
    <row r="265" spans="1:5" s="904" customFormat="1" ht="15.75">
      <c r="A265" s="79"/>
      <c r="B265" s="443"/>
      <c r="C265" s="443"/>
      <c r="D265" s="80"/>
      <c r="E265" s="603"/>
    </row>
    <row r="266" spans="1:5" s="904" customFormat="1" ht="15.75">
      <c r="A266" s="79"/>
      <c r="B266" s="80"/>
      <c r="C266" s="80"/>
      <c r="D266" s="80"/>
      <c r="E266" s="603"/>
    </row>
    <row r="267" spans="1:5" s="904" customFormat="1" ht="15.75">
      <c r="A267" s="79"/>
      <c r="B267" s="80"/>
      <c r="C267" s="80"/>
      <c r="D267" s="80"/>
      <c r="E267" s="603"/>
    </row>
    <row r="268" spans="1:5" s="904" customFormat="1" ht="15.75">
      <c r="A268" s="79"/>
      <c r="B268" s="80"/>
      <c r="C268" s="80"/>
      <c r="D268" s="80"/>
      <c r="E268" s="603"/>
    </row>
    <row r="269" spans="1:5" s="904" customFormat="1" ht="15.75">
      <c r="A269" s="79"/>
      <c r="B269" s="80"/>
      <c r="C269" s="80"/>
      <c r="D269" s="80"/>
      <c r="E269" s="603"/>
    </row>
    <row r="270" spans="1:5" s="904" customFormat="1" ht="15.75">
      <c r="A270" s="79"/>
      <c r="B270" s="80"/>
      <c r="C270" s="80"/>
      <c r="D270" s="80"/>
      <c r="E270" s="603"/>
    </row>
    <row r="271" spans="1:5" s="904" customFormat="1" ht="15.75">
      <c r="A271" s="79"/>
      <c r="B271" s="80"/>
      <c r="C271" s="80"/>
      <c r="D271" s="80"/>
      <c r="E271" s="603"/>
    </row>
    <row r="272" spans="1:5" s="904" customFormat="1" ht="15.75">
      <c r="A272" s="79"/>
      <c r="B272" s="80"/>
      <c r="C272" s="80"/>
      <c r="D272" s="80"/>
      <c r="E272" s="603"/>
    </row>
    <row r="273" spans="1:5" s="904" customFormat="1" ht="15.75">
      <c r="A273" s="79"/>
      <c r="B273" s="80"/>
      <c r="C273" s="80"/>
      <c r="D273" s="80"/>
      <c r="E273" s="603"/>
    </row>
    <row r="274" spans="1:5" s="904" customFormat="1" ht="15.75">
      <c r="A274" s="79"/>
      <c r="B274" s="80"/>
      <c r="C274" s="80"/>
      <c r="D274" s="80"/>
      <c r="E274" s="603"/>
    </row>
    <row r="275" spans="1:5" s="904" customFormat="1" ht="15.75">
      <c r="A275" s="79"/>
      <c r="B275" s="80"/>
      <c r="C275" s="80"/>
      <c r="D275" s="80"/>
      <c r="E275" s="603"/>
    </row>
    <row r="276" spans="1:5" s="904" customFormat="1" ht="15.75">
      <c r="A276" s="79"/>
      <c r="B276" s="80"/>
      <c r="C276" s="80"/>
      <c r="D276" s="80"/>
      <c r="E276" s="603"/>
    </row>
    <row r="277" spans="1:5" s="904" customFormat="1" ht="15.75">
      <c r="A277" s="79"/>
      <c r="B277" s="80"/>
      <c r="C277" s="80"/>
      <c r="D277" s="80"/>
      <c r="E277" s="603"/>
    </row>
    <row r="278" spans="1:5" s="904" customFormat="1" ht="15.75">
      <c r="A278" s="79"/>
      <c r="B278" s="80"/>
      <c r="C278" s="80"/>
      <c r="D278" s="80"/>
      <c r="E278" s="603"/>
    </row>
    <row r="279" spans="1:5" s="904" customFormat="1" ht="15.75">
      <c r="A279" s="79"/>
      <c r="B279" s="80"/>
      <c r="C279" s="80"/>
      <c r="D279" s="80"/>
      <c r="E279" s="603"/>
    </row>
    <row r="280" spans="1:5" s="904" customFormat="1" ht="15.75">
      <c r="A280" s="79"/>
      <c r="B280" s="80"/>
      <c r="C280" s="80"/>
      <c r="D280" s="80"/>
      <c r="E280" s="603"/>
    </row>
    <row r="281" spans="1:5" s="904" customFormat="1" ht="15.75">
      <c r="A281" s="79"/>
      <c r="B281" s="80"/>
      <c r="C281" s="80"/>
      <c r="D281" s="80"/>
      <c r="E281" s="603"/>
    </row>
    <row r="282" spans="1:5" s="904" customFormat="1" ht="15.75">
      <c r="A282" s="79"/>
      <c r="B282" s="80"/>
      <c r="C282" s="80"/>
      <c r="D282" s="80"/>
      <c r="E282" s="603"/>
    </row>
    <row r="283" spans="1:5" s="904" customFormat="1" ht="15.75">
      <c r="A283" s="79"/>
      <c r="B283" s="80"/>
      <c r="C283" s="80"/>
      <c r="D283" s="80"/>
      <c r="E283" s="603"/>
    </row>
    <row r="284" spans="1:5" s="904" customFormat="1" ht="15.75">
      <c r="A284" s="79"/>
      <c r="B284" s="80"/>
      <c r="C284" s="80"/>
      <c r="D284" s="80"/>
      <c r="E284" s="603"/>
    </row>
    <row r="285" spans="1:5" s="904" customFormat="1" ht="15.75">
      <c r="A285" s="79"/>
      <c r="B285" s="80"/>
      <c r="C285" s="80"/>
      <c r="D285" s="80"/>
      <c r="E285" s="603"/>
    </row>
    <row r="286" spans="1:5" s="904" customFormat="1" ht="15.75">
      <c r="A286" s="79"/>
      <c r="B286" s="80"/>
      <c r="C286" s="80"/>
      <c r="D286" s="80"/>
      <c r="E286" s="603"/>
    </row>
    <row r="287" spans="1:5" s="904" customFormat="1" ht="15.75">
      <c r="A287" s="79"/>
      <c r="B287" s="80"/>
      <c r="C287" s="80"/>
      <c r="D287" s="80"/>
      <c r="E287" s="603"/>
    </row>
    <row r="288" spans="1:5" s="904" customFormat="1" ht="15.75">
      <c r="A288" s="79"/>
      <c r="B288" s="80"/>
      <c r="C288" s="80"/>
      <c r="D288" s="80"/>
      <c r="E288" s="603"/>
    </row>
    <row r="289" spans="1:5" s="904" customFormat="1" ht="15.75">
      <c r="A289" s="79"/>
      <c r="B289" s="80"/>
      <c r="C289" s="80"/>
      <c r="D289" s="80"/>
      <c r="E289" s="603"/>
    </row>
    <row r="290" spans="1:5" s="904" customFormat="1" ht="15.75">
      <c r="A290" s="79"/>
      <c r="B290" s="80"/>
      <c r="C290" s="80"/>
      <c r="D290" s="80"/>
      <c r="E290" s="603"/>
    </row>
    <row r="291" spans="1:5" s="904" customFormat="1" ht="15.75">
      <c r="A291" s="79"/>
      <c r="B291" s="80"/>
      <c r="C291" s="80"/>
      <c r="D291" s="80"/>
      <c r="E291" s="603"/>
    </row>
    <row r="292" spans="1:5" s="904" customFormat="1" ht="15.75">
      <c r="A292" s="79"/>
      <c r="B292" s="80"/>
      <c r="C292" s="80"/>
      <c r="D292" s="80"/>
      <c r="E292" s="603"/>
    </row>
    <row r="293" spans="1:5" s="904" customFormat="1" ht="15.75">
      <c r="A293" s="79"/>
      <c r="B293" s="80"/>
      <c r="C293" s="80"/>
      <c r="D293" s="80"/>
      <c r="E293" s="603"/>
    </row>
    <row r="294" spans="1:5" s="904" customFormat="1" ht="15.75">
      <c r="A294" s="79"/>
      <c r="B294" s="80"/>
      <c r="C294" s="80"/>
      <c r="D294" s="80"/>
      <c r="E294" s="603"/>
    </row>
    <row r="295" spans="1:5" s="904" customFormat="1" ht="15.75">
      <c r="A295" s="79"/>
      <c r="B295" s="80"/>
      <c r="C295" s="80"/>
      <c r="D295" s="80"/>
      <c r="E295" s="603"/>
    </row>
    <row r="296" spans="1:5" s="904" customFormat="1" ht="15.75">
      <c r="A296" s="79"/>
      <c r="B296" s="80"/>
      <c r="C296" s="80"/>
      <c r="D296" s="80"/>
      <c r="E296" s="603"/>
    </row>
    <row r="297" spans="1:5" s="904" customFormat="1" ht="15.75">
      <c r="A297" s="79"/>
      <c r="B297" s="80"/>
      <c r="C297" s="80"/>
      <c r="D297" s="80"/>
      <c r="E297" s="603"/>
    </row>
    <row r="298" spans="1:5" s="904" customFormat="1" ht="15.75">
      <c r="A298" s="79"/>
      <c r="B298" s="80"/>
      <c r="C298" s="80"/>
      <c r="D298" s="80"/>
      <c r="E298" s="603"/>
    </row>
    <row r="299" spans="1:5" s="904" customFormat="1" ht="15.75">
      <c r="A299" s="79"/>
      <c r="B299" s="80"/>
      <c r="C299" s="80"/>
      <c r="D299" s="80"/>
      <c r="E299" s="603"/>
    </row>
    <row r="300" spans="1:5" s="904" customFormat="1" ht="15.75">
      <c r="A300" s="79"/>
      <c r="B300" s="80"/>
      <c r="C300" s="80"/>
      <c r="D300" s="80"/>
      <c r="E300" s="603"/>
    </row>
    <row r="301" spans="1:5" s="904" customFormat="1" ht="15.75">
      <c r="A301" s="79"/>
      <c r="B301" s="80"/>
      <c r="C301" s="80"/>
      <c r="D301" s="80"/>
      <c r="E301" s="603"/>
    </row>
    <row r="302" spans="1:5" s="904" customFormat="1" ht="15.75">
      <c r="A302" s="79"/>
      <c r="B302" s="80"/>
      <c r="C302" s="80"/>
      <c r="D302" s="80"/>
      <c r="E302" s="603"/>
    </row>
    <row r="303" spans="1:5" s="904" customFormat="1" ht="15.75">
      <c r="A303" s="79"/>
      <c r="B303" s="80"/>
      <c r="C303" s="80"/>
      <c r="D303" s="80"/>
      <c r="E303" s="603"/>
    </row>
    <row r="304" spans="1:5" s="904" customFormat="1" ht="15.75">
      <c r="A304" s="79"/>
      <c r="B304" s="80"/>
      <c r="C304" s="80"/>
      <c r="D304" s="80"/>
      <c r="E304" s="603"/>
    </row>
    <row r="305" spans="1:5" s="904" customFormat="1" ht="15.75">
      <c r="A305" s="79"/>
      <c r="B305" s="80"/>
      <c r="C305" s="80"/>
      <c r="D305" s="80"/>
      <c r="E305" s="603"/>
    </row>
    <row r="306" spans="1:5" s="904" customFormat="1" ht="15.75">
      <c r="A306" s="79"/>
      <c r="B306" s="80"/>
      <c r="C306" s="80"/>
      <c r="D306" s="80"/>
      <c r="E306" s="603"/>
    </row>
    <row r="307" spans="1:5" s="904" customFormat="1" ht="15.75">
      <c r="A307" s="79"/>
      <c r="B307" s="80"/>
      <c r="C307" s="80"/>
      <c r="D307" s="80"/>
      <c r="E307" s="603"/>
    </row>
    <row r="308" spans="1:5" s="904" customFormat="1" ht="15.75">
      <c r="A308" s="79"/>
      <c r="B308" s="80"/>
      <c r="C308" s="80"/>
      <c r="D308" s="80"/>
      <c r="E308" s="603"/>
    </row>
    <row r="309" spans="1:5" s="904" customFormat="1" ht="15.75">
      <c r="A309" s="79"/>
      <c r="B309" s="80"/>
      <c r="C309" s="80"/>
      <c r="D309" s="80"/>
      <c r="E309" s="603"/>
    </row>
    <row r="310" spans="1:5" s="904" customFormat="1" ht="15.75">
      <c r="A310" s="79"/>
      <c r="B310" s="80"/>
      <c r="C310" s="80"/>
      <c r="D310" s="80"/>
      <c r="E310" s="603"/>
    </row>
    <row r="311" spans="1:5" s="904" customFormat="1" ht="15.75">
      <c r="A311" s="79"/>
      <c r="B311" s="80"/>
      <c r="C311" s="80"/>
      <c r="D311" s="80"/>
      <c r="E311" s="603"/>
    </row>
    <row r="312" spans="1:5" s="904" customFormat="1" ht="15.75">
      <c r="A312" s="79"/>
      <c r="B312" s="80"/>
      <c r="C312" s="80"/>
      <c r="D312" s="80"/>
      <c r="E312" s="603"/>
    </row>
    <row r="313" spans="1:5" s="904" customFormat="1" ht="15.75">
      <c r="A313" s="79"/>
      <c r="B313" s="80"/>
      <c r="C313" s="80"/>
      <c r="D313" s="80"/>
      <c r="E313" s="603"/>
    </row>
    <row r="314" spans="1:5" s="904" customFormat="1" ht="15.75">
      <c r="A314" s="79"/>
      <c r="B314" s="80"/>
      <c r="C314" s="80"/>
      <c r="D314" s="80"/>
      <c r="E314" s="603"/>
    </row>
    <row r="315" spans="1:5" s="904" customFormat="1" ht="15.75">
      <c r="A315" s="79"/>
      <c r="B315" s="80"/>
      <c r="C315" s="80"/>
      <c r="D315" s="80"/>
      <c r="E315" s="603"/>
    </row>
    <row r="316" spans="1:5" s="904" customFormat="1" ht="15.75">
      <c r="A316" s="79"/>
      <c r="B316" s="80"/>
      <c r="C316" s="80"/>
      <c r="D316" s="80"/>
      <c r="E316" s="603"/>
    </row>
    <row r="317" spans="1:5" s="904" customFormat="1" ht="15.75">
      <c r="A317" s="79"/>
      <c r="B317" s="80"/>
      <c r="C317" s="80"/>
      <c r="D317" s="80"/>
      <c r="E317" s="603"/>
    </row>
    <row r="318" spans="1:5" s="904" customFormat="1" ht="15.75">
      <c r="A318" s="79"/>
      <c r="B318" s="80"/>
      <c r="C318" s="80"/>
      <c r="D318" s="80"/>
      <c r="E318" s="603"/>
    </row>
    <row r="319" spans="1:5" s="904" customFormat="1" ht="15.75">
      <c r="A319" s="79"/>
      <c r="B319" s="80"/>
      <c r="C319" s="80"/>
      <c r="D319" s="80"/>
      <c r="E319" s="603"/>
    </row>
    <row r="320" spans="1:5" s="904" customFormat="1" ht="15.75">
      <c r="A320" s="79"/>
      <c r="B320" s="80"/>
      <c r="C320" s="80"/>
      <c r="D320" s="80"/>
      <c r="E320" s="603"/>
    </row>
    <row r="321" spans="1:5" s="904" customFormat="1" ht="15.75">
      <c r="A321" s="79"/>
      <c r="B321" s="80"/>
      <c r="C321" s="80"/>
      <c r="D321" s="80"/>
      <c r="E321" s="603"/>
    </row>
    <row r="322" spans="1:5" s="904" customFormat="1" ht="15.75">
      <c r="A322" s="79"/>
      <c r="B322" s="80"/>
      <c r="C322" s="80"/>
      <c r="D322" s="80"/>
      <c r="E322" s="603"/>
    </row>
    <row r="323" spans="1:5" s="904" customFormat="1" ht="15.75">
      <c r="A323" s="79"/>
      <c r="B323" s="80"/>
      <c r="C323" s="80"/>
      <c r="D323" s="80"/>
      <c r="E323" s="603"/>
    </row>
    <row r="324" spans="1:5" s="904" customFormat="1" ht="15.75">
      <c r="A324" s="79"/>
      <c r="B324" s="80"/>
      <c r="C324" s="80"/>
      <c r="D324" s="80"/>
      <c r="E324" s="603"/>
    </row>
    <row r="325" spans="1:5" s="904" customFormat="1" ht="15.75">
      <c r="A325" s="79"/>
      <c r="B325" s="80"/>
      <c r="C325" s="80"/>
      <c r="D325" s="80"/>
      <c r="E325" s="603"/>
    </row>
    <row r="326" spans="1:5" s="904" customFormat="1" ht="15.75">
      <c r="A326" s="79"/>
      <c r="B326" s="80"/>
      <c r="C326" s="80"/>
      <c r="D326" s="80"/>
      <c r="E326" s="603"/>
    </row>
    <row r="327" spans="1:5" s="904" customFormat="1" ht="15.75">
      <c r="A327" s="79"/>
      <c r="B327" s="80"/>
      <c r="C327" s="80"/>
      <c r="D327" s="80"/>
      <c r="E327" s="603"/>
    </row>
    <row r="328" spans="1:5" s="904" customFormat="1" ht="15.75">
      <c r="A328" s="79"/>
      <c r="B328" s="80"/>
      <c r="C328" s="80"/>
      <c r="D328" s="80"/>
      <c r="E328" s="603"/>
    </row>
    <row r="329" spans="1:5" s="904" customFormat="1" ht="15.75">
      <c r="A329" s="79"/>
      <c r="B329" s="80"/>
      <c r="C329" s="80"/>
      <c r="D329" s="80"/>
      <c r="E329" s="603"/>
    </row>
    <row r="330" spans="1:5" s="904" customFormat="1" ht="15.75">
      <c r="A330" s="79"/>
      <c r="B330" s="80"/>
      <c r="C330" s="80"/>
      <c r="D330" s="80"/>
      <c r="E330" s="603"/>
    </row>
    <row r="331" spans="1:5" s="904" customFormat="1" ht="15.75">
      <c r="A331" s="79"/>
      <c r="B331" s="80"/>
      <c r="C331" s="80"/>
      <c r="D331" s="80"/>
      <c r="E331" s="603"/>
    </row>
    <row r="332" spans="1:5" s="904" customFormat="1" ht="15.75">
      <c r="A332" s="79"/>
      <c r="B332" s="80"/>
      <c r="C332" s="80"/>
      <c r="D332" s="80"/>
      <c r="E332" s="603"/>
    </row>
    <row r="333" spans="1:5" s="904" customFormat="1" ht="15.75">
      <c r="A333" s="79"/>
      <c r="B333" s="80"/>
      <c r="C333" s="80"/>
      <c r="D333" s="80"/>
      <c r="E333" s="603"/>
    </row>
    <row r="334" spans="1:5" s="904" customFormat="1" ht="15.75">
      <c r="A334" s="79"/>
      <c r="B334" s="80"/>
      <c r="C334" s="80"/>
      <c r="D334" s="80"/>
      <c r="E334" s="603"/>
    </row>
    <row r="335" spans="1:5" s="904" customFormat="1" ht="15.75">
      <c r="A335" s="79"/>
      <c r="B335" s="80"/>
      <c r="C335" s="80"/>
      <c r="D335" s="80"/>
      <c r="E335" s="603"/>
    </row>
    <row r="336" spans="1:5" s="904" customFormat="1" ht="15.75">
      <c r="A336" s="79"/>
      <c r="B336" s="80"/>
      <c r="C336" s="80"/>
      <c r="D336" s="80"/>
      <c r="E336" s="603"/>
    </row>
    <row r="337" spans="1:5" s="904" customFormat="1" ht="15.75">
      <c r="A337" s="79"/>
      <c r="B337" s="80"/>
      <c r="C337" s="80"/>
      <c r="D337" s="80"/>
      <c r="E337" s="603"/>
    </row>
    <row r="338" spans="1:5" s="904" customFormat="1" ht="15.75">
      <c r="A338" s="79"/>
      <c r="B338" s="80"/>
      <c r="C338" s="80"/>
      <c r="D338" s="80"/>
      <c r="E338" s="603"/>
    </row>
    <row r="339" spans="1:5" s="904" customFormat="1" ht="15.75">
      <c r="A339" s="79"/>
      <c r="B339" s="80"/>
      <c r="C339" s="80"/>
      <c r="D339" s="80"/>
      <c r="E339" s="603"/>
    </row>
    <row r="340" spans="1:5" s="904" customFormat="1" ht="15.75">
      <c r="A340" s="79"/>
      <c r="B340" s="80"/>
      <c r="C340" s="80"/>
      <c r="D340" s="80"/>
      <c r="E340" s="603"/>
    </row>
    <row r="341" spans="1:5" s="904" customFormat="1" ht="15.75">
      <c r="A341" s="79"/>
      <c r="B341" s="80"/>
      <c r="C341" s="80"/>
      <c r="D341" s="80"/>
      <c r="E341" s="603"/>
    </row>
    <row r="342" spans="1:5" s="904" customFormat="1" ht="15.75">
      <c r="A342" s="79"/>
      <c r="B342" s="80"/>
      <c r="C342" s="80"/>
      <c r="D342" s="80"/>
      <c r="E342" s="603"/>
    </row>
    <row r="343" spans="1:5" s="904" customFormat="1" ht="15.75">
      <c r="A343" s="79"/>
      <c r="B343" s="80"/>
      <c r="C343" s="80"/>
      <c r="D343" s="80"/>
      <c r="E343" s="603"/>
    </row>
    <row r="344" spans="1:5" s="904" customFormat="1" ht="15.75">
      <c r="A344" s="79"/>
      <c r="B344" s="80"/>
      <c r="C344" s="80"/>
      <c r="D344" s="80"/>
      <c r="E344" s="603"/>
    </row>
    <row r="345" spans="1:5" s="904" customFormat="1" ht="15.75">
      <c r="A345" s="79"/>
      <c r="B345" s="80"/>
      <c r="C345" s="80"/>
      <c r="D345" s="80"/>
      <c r="E345" s="603"/>
    </row>
    <row r="346" spans="1:5" s="904" customFormat="1" ht="15.75">
      <c r="A346" s="79"/>
      <c r="B346" s="80"/>
      <c r="C346" s="80"/>
      <c r="D346" s="80"/>
      <c r="E346" s="603"/>
    </row>
    <row r="347" spans="1:5" s="904" customFormat="1" ht="15.75">
      <c r="A347" s="79"/>
      <c r="B347" s="80"/>
      <c r="C347" s="80"/>
      <c r="D347" s="80"/>
      <c r="E347" s="603"/>
    </row>
    <row r="348" spans="1:5" s="904" customFormat="1" ht="15.75">
      <c r="A348" s="79"/>
      <c r="B348" s="80"/>
      <c r="C348" s="80"/>
      <c r="D348" s="80"/>
      <c r="E348" s="603"/>
    </row>
    <row r="349" spans="1:5" s="904" customFormat="1" ht="15.75">
      <c r="A349" s="79"/>
      <c r="B349" s="80"/>
      <c r="C349" s="80"/>
      <c r="D349" s="80"/>
      <c r="E349" s="603"/>
    </row>
    <row r="350" spans="1:5" s="904" customFormat="1" ht="15.75">
      <c r="A350" s="79"/>
      <c r="B350" s="80"/>
      <c r="C350" s="80"/>
      <c r="D350" s="80"/>
      <c r="E350" s="603"/>
    </row>
    <row r="351" spans="1:5" s="904" customFormat="1" ht="15.75">
      <c r="A351" s="79"/>
      <c r="B351" s="80"/>
      <c r="C351" s="80"/>
      <c r="D351" s="80"/>
      <c r="E351" s="603"/>
    </row>
    <row r="352" spans="1:5" s="904" customFormat="1" ht="15.75">
      <c r="A352" s="79"/>
      <c r="B352" s="80"/>
      <c r="C352" s="80"/>
      <c r="D352" s="80"/>
      <c r="E352" s="603"/>
    </row>
    <row r="353" spans="1:5" s="904" customFormat="1" ht="15.75">
      <c r="A353" s="79"/>
      <c r="B353" s="80"/>
      <c r="C353" s="80"/>
      <c r="D353" s="80"/>
      <c r="E353" s="603"/>
    </row>
    <row r="354" spans="1:5" s="904" customFormat="1" ht="15.75">
      <c r="A354" s="79"/>
      <c r="B354" s="80"/>
      <c r="C354" s="80"/>
      <c r="D354" s="80"/>
      <c r="E354" s="603"/>
    </row>
    <row r="355" spans="1:5" s="904" customFormat="1" ht="15.75">
      <c r="A355" s="79"/>
      <c r="B355" s="80"/>
      <c r="C355" s="80"/>
      <c r="D355" s="80"/>
      <c r="E355" s="603"/>
    </row>
    <row r="356" spans="1:5" s="904" customFormat="1" ht="15.75">
      <c r="A356" s="79"/>
      <c r="B356" s="80"/>
      <c r="C356" s="80"/>
      <c r="D356" s="80"/>
      <c r="E356" s="603"/>
    </row>
    <row r="357" spans="1:5" s="904" customFormat="1" ht="15.75">
      <c r="A357" s="79"/>
      <c r="B357" s="80"/>
      <c r="C357" s="80"/>
      <c r="D357" s="80"/>
      <c r="E357" s="603"/>
    </row>
    <row r="358" spans="1:5" s="904" customFormat="1" ht="15.75">
      <c r="A358" s="79"/>
      <c r="B358" s="80"/>
      <c r="C358" s="80"/>
      <c r="D358" s="80"/>
      <c r="E358" s="603"/>
    </row>
    <row r="359" spans="1:5" s="904" customFormat="1" ht="15.75">
      <c r="A359" s="79"/>
      <c r="B359" s="80"/>
      <c r="C359" s="80"/>
      <c r="D359" s="80"/>
      <c r="E359" s="603"/>
    </row>
    <row r="360" spans="1:5" s="904" customFormat="1" ht="15.75">
      <c r="A360" s="79"/>
      <c r="B360" s="80"/>
      <c r="C360" s="80"/>
      <c r="D360" s="80"/>
      <c r="E360" s="603"/>
    </row>
    <row r="361" spans="1:5" s="904" customFormat="1" ht="15.75">
      <c r="A361" s="79"/>
      <c r="B361" s="80"/>
      <c r="C361" s="80"/>
      <c r="D361" s="80"/>
      <c r="E361" s="603"/>
    </row>
    <row r="362" spans="1:5" s="904" customFormat="1" ht="15.75">
      <c r="A362" s="79"/>
      <c r="B362" s="80"/>
      <c r="C362" s="80"/>
      <c r="D362" s="80"/>
      <c r="E362" s="603"/>
    </row>
    <row r="363" spans="1:5" s="904" customFormat="1" ht="15.75">
      <c r="A363" s="79"/>
      <c r="B363" s="80"/>
      <c r="C363" s="80"/>
      <c r="D363" s="80"/>
      <c r="E363" s="603"/>
    </row>
    <row r="364" spans="1:5" s="904" customFormat="1" ht="15.75">
      <c r="A364" s="79"/>
      <c r="B364" s="80"/>
      <c r="C364" s="80"/>
      <c r="D364" s="80"/>
      <c r="E364" s="603"/>
    </row>
    <row r="365" spans="1:5" s="904" customFormat="1" ht="15.75">
      <c r="A365" s="79"/>
      <c r="B365" s="80"/>
      <c r="C365" s="80"/>
      <c r="D365" s="80"/>
      <c r="E365" s="603"/>
    </row>
    <row r="366" spans="1:5" s="904" customFormat="1" ht="15.75">
      <c r="A366" s="79"/>
      <c r="B366" s="80"/>
      <c r="C366" s="80"/>
      <c r="D366" s="80"/>
      <c r="E366" s="603"/>
    </row>
    <row r="367" spans="1:5" s="904" customFormat="1" ht="15.75">
      <c r="A367" s="79"/>
      <c r="B367" s="80"/>
      <c r="C367" s="80"/>
      <c r="D367" s="80"/>
      <c r="E367" s="603"/>
    </row>
    <row r="368" spans="1:5" s="904" customFormat="1" ht="15.75">
      <c r="A368" s="79"/>
      <c r="B368" s="80"/>
      <c r="C368" s="80"/>
      <c r="D368" s="80"/>
      <c r="E368" s="603"/>
    </row>
    <row r="369" spans="1:5" s="904" customFormat="1" ht="15.75">
      <c r="A369" s="79"/>
      <c r="B369" s="80"/>
      <c r="C369" s="80"/>
      <c r="D369" s="80"/>
      <c r="E369" s="603"/>
    </row>
    <row r="370" spans="1:5" s="904" customFormat="1" ht="15.75">
      <c r="A370" s="79"/>
      <c r="B370" s="80"/>
      <c r="C370" s="80"/>
      <c r="D370" s="80"/>
      <c r="E370" s="603"/>
    </row>
    <row r="371" spans="1:5" s="904" customFormat="1" ht="15.75">
      <c r="A371" s="79"/>
      <c r="B371" s="80"/>
      <c r="C371" s="80"/>
      <c r="D371" s="80"/>
      <c r="E371" s="603"/>
    </row>
    <row r="372" spans="1:5" s="904" customFormat="1" ht="15.75">
      <c r="A372" s="79"/>
      <c r="B372" s="80"/>
      <c r="C372" s="80"/>
      <c r="D372" s="80"/>
      <c r="E372" s="603"/>
    </row>
    <row r="373" spans="1:5" s="904" customFormat="1" ht="15.75">
      <c r="A373" s="79"/>
      <c r="B373" s="80"/>
      <c r="C373" s="80"/>
      <c r="D373" s="80"/>
      <c r="E373" s="603"/>
    </row>
    <row r="374" spans="1:5" s="904" customFormat="1" ht="15.75">
      <c r="A374" s="79"/>
      <c r="B374" s="80"/>
      <c r="C374" s="80"/>
      <c r="D374" s="80"/>
      <c r="E374" s="603"/>
    </row>
    <row r="375" spans="1:5" s="904" customFormat="1" ht="15.75">
      <c r="A375" s="79"/>
      <c r="B375" s="80"/>
      <c r="C375" s="80"/>
      <c r="D375" s="80"/>
      <c r="E375" s="603"/>
    </row>
    <row r="376" spans="1:5" s="904" customFormat="1" ht="15.75">
      <c r="A376" s="79"/>
      <c r="B376" s="80"/>
      <c r="C376" s="80"/>
      <c r="D376" s="80"/>
      <c r="E376" s="603"/>
    </row>
    <row r="377" spans="1:5" s="904" customFormat="1" ht="15.75">
      <c r="A377" s="79"/>
      <c r="B377" s="80"/>
      <c r="C377" s="80"/>
      <c r="D377" s="80"/>
      <c r="E377" s="603"/>
    </row>
    <row r="378" spans="1:5" s="904" customFormat="1" ht="15.75">
      <c r="A378" s="79"/>
      <c r="B378" s="80"/>
      <c r="C378" s="80"/>
      <c r="D378" s="80"/>
      <c r="E378" s="603"/>
    </row>
    <row r="379" spans="1:5" s="904" customFormat="1" ht="15.75">
      <c r="A379" s="79"/>
      <c r="B379" s="80"/>
      <c r="C379" s="80"/>
      <c r="D379" s="80"/>
      <c r="E379" s="603"/>
    </row>
    <row r="380" spans="1:5" s="904" customFormat="1" ht="15.75">
      <c r="A380" s="79"/>
      <c r="B380" s="80"/>
      <c r="C380" s="80"/>
      <c r="D380" s="80"/>
      <c r="E380" s="603"/>
    </row>
    <row r="381" spans="1:5" s="904" customFormat="1" ht="15.75">
      <c r="A381" s="79"/>
      <c r="B381" s="80"/>
      <c r="C381" s="80"/>
      <c r="D381" s="80"/>
      <c r="E381" s="603"/>
    </row>
    <row r="382" spans="1:5" s="904" customFormat="1" ht="15.75">
      <c r="A382" s="79"/>
      <c r="B382" s="80"/>
      <c r="C382" s="80"/>
      <c r="D382" s="80"/>
      <c r="E382" s="603"/>
    </row>
    <row r="383" spans="1:5" s="904" customFormat="1" ht="15.75">
      <c r="A383" s="79"/>
      <c r="B383" s="80"/>
      <c r="C383" s="80"/>
      <c r="D383" s="80"/>
      <c r="E383" s="603"/>
    </row>
    <row r="384" spans="1:5" s="904" customFormat="1" ht="15.75">
      <c r="A384" s="79"/>
      <c r="B384" s="80"/>
      <c r="C384" s="80"/>
      <c r="D384" s="80"/>
      <c r="E384" s="603"/>
    </row>
    <row r="385" spans="1:5" s="904" customFormat="1" ht="15.75">
      <c r="A385" s="79"/>
      <c r="B385" s="80"/>
      <c r="C385" s="80"/>
      <c r="D385" s="80"/>
      <c r="E385" s="603"/>
    </row>
    <row r="386" spans="1:5" s="904" customFormat="1" ht="15.75">
      <c r="A386" s="79"/>
      <c r="B386" s="80"/>
      <c r="C386" s="80"/>
      <c r="D386" s="80"/>
      <c r="E386" s="603"/>
    </row>
    <row r="387" spans="1:5" s="904" customFormat="1" ht="15.75">
      <c r="A387" s="79"/>
      <c r="B387" s="80"/>
      <c r="C387" s="80"/>
      <c r="D387" s="80"/>
      <c r="E387" s="603"/>
    </row>
    <row r="388" spans="1:5" s="904" customFormat="1" ht="15.75">
      <c r="A388" s="79"/>
      <c r="B388" s="80"/>
      <c r="C388" s="80"/>
      <c r="D388" s="80"/>
      <c r="E388" s="603"/>
    </row>
    <row r="389" spans="1:5" s="904" customFormat="1" ht="15.75">
      <c r="A389" s="79"/>
      <c r="B389" s="80"/>
      <c r="C389" s="80"/>
      <c r="D389" s="80"/>
      <c r="E389" s="603"/>
    </row>
    <row r="390" spans="1:5" s="904" customFormat="1" ht="15.75">
      <c r="A390" s="79"/>
      <c r="B390" s="80"/>
      <c r="C390" s="80"/>
      <c r="D390" s="80"/>
      <c r="E390" s="603"/>
    </row>
    <row r="391" spans="1:5" s="904" customFormat="1" ht="15.75">
      <c r="A391" s="79"/>
      <c r="B391" s="80"/>
      <c r="C391" s="80"/>
      <c r="D391" s="80"/>
      <c r="E391" s="603"/>
    </row>
    <row r="392" spans="1:5" s="904" customFormat="1" ht="15.75">
      <c r="A392" s="79"/>
      <c r="B392" s="80"/>
      <c r="C392" s="80"/>
      <c r="D392" s="80"/>
      <c r="E392" s="603"/>
    </row>
    <row r="393" spans="1:5" s="904" customFormat="1" ht="15.75">
      <c r="A393" s="79"/>
      <c r="B393" s="80"/>
      <c r="C393" s="80"/>
      <c r="D393" s="80"/>
      <c r="E393" s="603"/>
    </row>
    <row r="394" spans="1:5" s="904" customFormat="1" ht="15.75">
      <c r="A394" s="79"/>
      <c r="B394" s="80"/>
      <c r="C394" s="80"/>
      <c r="D394" s="80"/>
      <c r="E394" s="603"/>
    </row>
    <row r="395" spans="1:5" s="904" customFormat="1" ht="15.75">
      <c r="A395" s="79"/>
      <c r="B395" s="80"/>
      <c r="C395" s="80"/>
      <c r="D395" s="80"/>
      <c r="E395" s="603"/>
    </row>
    <row r="396" spans="1:5" s="904" customFormat="1" ht="15.75">
      <c r="A396" s="79"/>
      <c r="B396" s="80"/>
      <c r="C396" s="80"/>
      <c r="D396" s="80"/>
      <c r="E396" s="603"/>
    </row>
    <row r="397" spans="1:5" s="904" customFormat="1" ht="15.75">
      <c r="A397" s="79"/>
      <c r="B397" s="80"/>
      <c r="C397" s="80"/>
      <c r="D397" s="80"/>
      <c r="E397" s="603"/>
    </row>
    <row r="398" spans="1:5" s="904" customFormat="1" ht="15.75">
      <c r="A398" s="79"/>
      <c r="B398" s="80"/>
      <c r="C398" s="80"/>
      <c r="D398" s="80"/>
      <c r="E398" s="603"/>
    </row>
    <row r="399" spans="1:5" s="904" customFormat="1" ht="15.75">
      <c r="A399" s="79"/>
      <c r="B399" s="80"/>
      <c r="C399" s="80"/>
      <c r="D399" s="80"/>
      <c r="E399" s="603"/>
    </row>
    <row r="400" spans="1:5" s="904" customFormat="1" ht="15.75">
      <c r="A400" s="79"/>
      <c r="B400" s="80"/>
      <c r="C400" s="80"/>
      <c r="D400" s="80"/>
      <c r="E400" s="603"/>
    </row>
    <row r="401" spans="1:5" s="904" customFormat="1" ht="15.75">
      <c r="A401" s="79"/>
      <c r="B401" s="80"/>
      <c r="C401" s="80"/>
      <c r="D401" s="80"/>
      <c r="E401" s="603"/>
    </row>
    <row r="402" spans="1:5" s="904" customFormat="1" ht="15.75">
      <c r="A402" s="79"/>
      <c r="B402" s="80"/>
      <c r="C402" s="80"/>
      <c r="D402" s="80"/>
      <c r="E402" s="603"/>
    </row>
    <row r="403" spans="1:5" s="904" customFormat="1" ht="15.75">
      <c r="A403" s="79"/>
      <c r="B403" s="80"/>
      <c r="C403" s="80"/>
      <c r="D403" s="80"/>
      <c r="E403" s="603"/>
    </row>
    <row r="404" spans="1:5" s="904" customFormat="1" ht="15.75">
      <c r="A404" s="79"/>
      <c r="B404" s="80"/>
      <c r="C404" s="80"/>
      <c r="D404" s="80"/>
      <c r="E404" s="603"/>
    </row>
    <row r="405" spans="1:5" s="904" customFormat="1" ht="15.75">
      <c r="A405" s="79"/>
      <c r="B405" s="80"/>
      <c r="C405" s="80"/>
      <c r="D405" s="80"/>
      <c r="E405" s="603"/>
    </row>
    <row r="406" spans="1:5" s="904" customFormat="1" ht="15.75">
      <c r="A406" s="79"/>
      <c r="B406" s="80"/>
      <c r="C406" s="80"/>
      <c r="D406" s="80"/>
      <c r="E406" s="603"/>
    </row>
    <row r="407" spans="1:5" s="904" customFormat="1" ht="15.75">
      <c r="A407" s="79"/>
      <c r="B407" s="80"/>
      <c r="C407" s="80"/>
      <c r="D407" s="80"/>
      <c r="E407" s="603"/>
    </row>
    <row r="408" spans="1:5" s="904" customFormat="1" ht="15.75">
      <c r="A408" s="79"/>
      <c r="B408" s="80"/>
      <c r="C408" s="80"/>
      <c r="D408" s="80"/>
      <c r="E408" s="603"/>
    </row>
    <row r="409" spans="1:5" s="904" customFormat="1" ht="15.75">
      <c r="A409" s="79"/>
      <c r="B409" s="80"/>
      <c r="C409" s="80"/>
      <c r="D409" s="80"/>
      <c r="E409" s="603"/>
    </row>
    <row r="410" spans="1:5" s="904" customFormat="1" ht="15.75">
      <c r="A410" s="79"/>
      <c r="B410" s="80"/>
      <c r="C410" s="80"/>
      <c r="D410" s="80"/>
      <c r="E410" s="603"/>
    </row>
    <row r="411" spans="1:5" s="904" customFormat="1" ht="15.75">
      <c r="A411" s="79"/>
      <c r="B411" s="80"/>
      <c r="C411" s="80"/>
      <c r="D411" s="80"/>
      <c r="E411" s="603"/>
    </row>
    <row r="412" spans="1:5" s="904" customFormat="1" ht="15.75">
      <c r="A412" s="79"/>
      <c r="B412" s="80"/>
      <c r="C412" s="80"/>
      <c r="D412" s="80"/>
      <c r="E412" s="603"/>
    </row>
    <row r="413" spans="1:5" s="904" customFormat="1" ht="15.75">
      <c r="A413" s="79"/>
      <c r="B413" s="80"/>
      <c r="C413" s="80"/>
      <c r="D413" s="80"/>
      <c r="E413" s="603"/>
    </row>
    <row r="414" spans="1:5" s="904" customFormat="1" ht="15.75">
      <c r="A414" s="79"/>
      <c r="B414" s="80"/>
      <c r="C414" s="80"/>
      <c r="D414" s="80"/>
      <c r="E414" s="603"/>
    </row>
    <row r="415" spans="1:5" s="904" customFormat="1" ht="15.75">
      <c r="A415" s="79"/>
      <c r="B415" s="80"/>
      <c r="C415" s="80"/>
      <c r="D415" s="80"/>
      <c r="E415" s="603"/>
    </row>
    <row r="416" spans="1:5" s="904" customFormat="1" ht="15.75">
      <c r="A416" s="79"/>
      <c r="B416" s="80"/>
      <c r="C416" s="80"/>
      <c r="D416" s="80"/>
      <c r="E416" s="603"/>
    </row>
    <row r="417" spans="1:5" s="904" customFormat="1" ht="15.75">
      <c r="A417" s="79"/>
      <c r="B417" s="80"/>
      <c r="C417" s="80"/>
      <c r="D417" s="80"/>
      <c r="E417" s="603"/>
    </row>
    <row r="418" spans="1:5" s="904" customFormat="1" ht="15.75">
      <c r="A418" s="79"/>
      <c r="B418" s="80"/>
      <c r="C418" s="80"/>
      <c r="D418" s="80"/>
      <c r="E418" s="603"/>
    </row>
    <row r="419" spans="1:5" s="904" customFormat="1" ht="15.75">
      <c r="A419" s="79"/>
      <c r="B419" s="80"/>
      <c r="C419" s="80"/>
      <c r="D419" s="80"/>
      <c r="E419" s="603"/>
    </row>
    <row r="420" spans="1:5" s="904" customFormat="1" ht="15.75">
      <c r="A420" s="79"/>
      <c r="B420" s="80"/>
      <c r="C420" s="80"/>
      <c r="D420" s="80"/>
      <c r="E420" s="603"/>
    </row>
    <row r="421" spans="1:5" s="904" customFormat="1" ht="15.75">
      <c r="A421" s="79"/>
      <c r="B421" s="80"/>
      <c r="C421" s="80"/>
      <c r="D421" s="80"/>
      <c r="E421" s="603"/>
    </row>
    <row r="422" spans="1:5" s="904" customFormat="1" ht="15.75">
      <c r="A422" s="79"/>
      <c r="B422" s="80"/>
      <c r="C422" s="80"/>
      <c r="D422" s="80"/>
      <c r="E422" s="603"/>
    </row>
    <row r="423" spans="1:5" s="904" customFormat="1" ht="15.75">
      <c r="A423" s="79"/>
      <c r="B423" s="80"/>
      <c r="C423" s="80"/>
      <c r="D423" s="80"/>
      <c r="E423" s="603"/>
    </row>
    <row r="424" spans="1:5" s="904" customFormat="1" ht="15.75">
      <c r="A424" s="79"/>
      <c r="B424" s="80"/>
      <c r="C424" s="80"/>
      <c r="D424" s="80"/>
      <c r="E424" s="603"/>
    </row>
    <row r="425" spans="1:5" s="904" customFormat="1" ht="15.75">
      <c r="A425" s="79"/>
      <c r="B425" s="80"/>
      <c r="C425" s="80"/>
      <c r="D425" s="80"/>
      <c r="E425" s="603"/>
    </row>
    <row r="426" spans="1:5" s="904" customFormat="1" ht="15.75">
      <c r="A426" s="79"/>
      <c r="B426" s="80"/>
      <c r="C426" s="80"/>
      <c r="D426" s="80"/>
      <c r="E426" s="603"/>
    </row>
    <row r="427" spans="1:5" s="904" customFormat="1" ht="15.75">
      <c r="A427" s="79"/>
      <c r="B427" s="80"/>
      <c r="C427" s="80"/>
      <c r="D427" s="80"/>
      <c r="E427" s="603"/>
    </row>
    <row r="428" spans="1:5" s="904" customFormat="1" ht="15.75">
      <c r="A428" s="79"/>
      <c r="B428" s="80"/>
      <c r="C428" s="80"/>
      <c r="D428" s="80"/>
      <c r="E428" s="603"/>
    </row>
    <row r="429" spans="1:5" s="904" customFormat="1" ht="15.75">
      <c r="A429" s="79"/>
      <c r="B429" s="80"/>
      <c r="C429" s="80"/>
      <c r="D429" s="80"/>
      <c r="E429" s="603"/>
    </row>
    <row r="430" spans="1:5" s="904" customFormat="1" ht="15.75">
      <c r="A430" s="79"/>
      <c r="B430" s="80"/>
      <c r="C430" s="80"/>
      <c r="D430" s="80"/>
      <c r="E430" s="603"/>
    </row>
    <row r="431" spans="1:5" s="904" customFormat="1" ht="15.75">
      <c r="A431" s="79"/>
      <c r="B431" s="80"/>
      <c r="C431" s="80"/>
      <c r="D431" s="80"/>
      <c r="E431" s="603"/>
    </row>
    <row r="432" spans="1:5" s="904" customFormat="1" ht="15.75">
      <c r="A432" s="79"/>
      <c r="B432" s="80"/>
      <c r="C432" s="80"/>
      <c r="D432" s="80"/>
      <c r="E432" s="603"/>
    </row>
    <row r="433" spans="1:5" s="904" customFormat="1" ht="15.75">
      <c r="A433" s="79"/>
      <c r="B433" s="80"/>
      <c r="C433" s="80"/>
      <c r="D433" s="80"/>
      <c r="E433" s="603"/>
    </row>
    <row r="434" spans="1:5" s="904" customFormat="1" ht="15.75">
      <c r="A434" s="79"/>
      <c r="B434" s="80"/>
      <c r="C434" s="80"/>
      <c r="D434" s="80"/>
      <c r="E434" s="603"/>
    </row>
    <row r="435" spans="1:5" s="904" customFormat="1" ht="15.75">
      <c r="A435" s="79"/>
      <c r="B435" s="80"/>
      <c r="C435" s="80"/>
      <c r="D435" s="80"/>
      <c r="E435" s="603"/>
    </row>
    <row r="436" spans="1:5" s="904" customFormat="1" ht="15.75">
      <c r="A436" s="79"/>
      <c r="B436" s="80"/>
      <c r="C436" s="80"/>
      <c r="D436" s="80"/>
      <c r="E436" s="603"/>
    </row>
    <row r="437" spans="1:5" s="904" customFormat="1" ht="15.75">
      <c r="A437" s="79"/>
      <c r="B437" s="80"/>
      <c r="C437" s="80"/>
      <c r="D437" s="80"/>
      <c r="E437" s="603"/>
    </row>
    <row r="438" spans="1:5" s="904" customFormat="1" ht="15.75">
      <c r="A438" s="79"/>
      <c r="B438" s="80"/>
      <c r="C438" s="80"/>
      <c r="D438" s="80"/>
      <c r="E438" s="603"/>
    </row>
    <row r="439" spans="1:5" s="904" customFormat="1" ht="15.75">
      <c r="A439" s="79"/>
      <c r="B439" s="80"/>
      <c r="C439" s="80"/>
      <c r="D439" s="80"/>
      <c r="E439" s="603"/>
    </row>
    <row r="440" spans="1:5" s="904" customFormat="1" ht="15.75">
      <c r="A440" s="79"/>
      <c r="B440" s="80"/>
      <c r="C440" s="80"/>
      <c r="D440" s="80"/>
      <c r="E440" s="603"/>
    </row>
    <row r="441" spans="1:5" s="904" customFormat="1" ht="15.75">
      <c r="A441" s="79"/>
      <c r="B441" s="80"/>
      <c r="C441" s="80"/>
      <c r="D441" s="80"/>
      <c r="E441" s="603"/>
    </row>
    <row r="442" spans="1:5" s="904" customFormat="1" ht="15.75">
      <c r="A442" s="79"/>
      <c r="B442" s="80"/>
      <c r="C442" s="80"/>
      <c r="D442" s="80"/>
      <c r="E442" s="603"/>
    </row>
    <row r="443" spans="1:5" s="904" customFormat="1" ht="15.75">
      <c r="A443" s="79"/>
      <c r="B443" s="80"/>
      <c r="C443" s="80"/>
      <c r="D443" s="80"/>
      <c r="E443" s="603"/>
    </row>
    <row r="444" spans="1:5" s="904" customFormat="1" ht="15.75">
      <c r="A444" s="79"/>
      <c r="B444" s="80"/>
      <c r="C444" s="80"/>
      <c r="D444" s="80"/>
      <c r="E444" s="603"/>
    </row>
    <row r="445" spans="1:5" s="904" customFormat="1" ht="15.75">
      <c r="A445" s="79"/>
      <c r="B445" s="80"/>
      <c r="C445" s="80"/>
      <c r="D445" s="80"/>
      <c r="E445" s="603"/>
    </row>
    <row r="446" spans="1:5" s="904" customFormat="1" ht="15.75">
      <c r="A446" s="79"/>
      <c r="B446" s="80"/>
      <c r="C446" s="80"/>
      <c r="D446" s="80"/>
      <c r="E446" s="603"/>
    </row>
    <row r="447" spans="1:5" s="904" customFormat="1" ht="15.75">
      <c r="A447" s="79"/>
      <c r="B447" s="80"/>
      <c r="C447" s="80"/>
      <c r="D447" s="80"/>
      <c r="E447" s="603"/>
    </row>
    <row r="448" spans="1:5" s="904" customFormat="1" ht="15.75">
      <c r="A448" s="79"/>
      <c r="B448" s="80"/>
      <c r="C448" s="80"/>
      <c r="D448" s="80"/>
      <c r="E448" s="603"/>
    </row>
    <row r="449" spans="1:5" s="904" customFormat="1" ht="15.75">
      <c r="A449" s="79"/>
      <c r="B449" s="80"/>
      <c r="C449" s="80"/>
      <c r="D449" s="80"/>
      <c r="E449" s="603"/>
    </row>
    <row r="450" spans="1:5" s="904" customFormat="1" ht="15.75">
      <c r="A450" s="79"/>
      <c r="B450" s="80"/>
      <c r="C450" s="80"/>
      <c r="D450" s="80"/>
      <c r="E450" s="603"/>
    </row>
    <row r="451" spans="1:5" s="904" customFormat="1" ht="15.75">
      <c r="A451" s="79"/>
      <c r="B451" s="80"/>
      <c r="C451" s="80"/>
      <c r="D451" s="80"/>
      <c r="E451" s="603"/>
    </row>
    <row r="452" spans="1:5" s="904" customFormat="1" ht="15.75">
      <c r="A452" s="79"/>
      <c r="B452" s="80"/>
      <c r="C452" s="80"/>
      <c r="D452" s="80"/>
      <c r="E452" s="603"/>
    </row>
    <row r="453" spans="1:5" s="904" customFormat="1" ht="15.75">
      <c r="A453" s="79"/>
      <c r="B453" s="80"/>
      <c r="C453" s="80"/>
      <c r="D453" s="80"/>
      <c r="E453" s="603"/>
    </row>
    <row r="454" spans="1:5" s="904" customFormat="1" ht="15.75">
      <c r="A454" s="79"/>
      <c r="B454" s="80"/>
      <c r="C454" s="80"/>
      <c r="D454" s="80"/>
      <c r="E454" s="603"/>
    </row>
    <row r="455" spans="1:5" s="904" customFormat="1" ht="15.75">
      <c r="A455" s="79"/>
      <c r="B455" s="80"/>
      <c r="C455" s="80"/>
      <c r="D455" s="80"/>
      <c r="E455" s="603"/>
    </row>
    <row r="456" spans="1:5" s="904" customFormat="1" ht="15.75">
      <c r="A456" s="79"/>
      <c r="B456" s="80"/>
      <c r="C456" s="80"/>
      <c r="D456" s="80"/>
      <c r="E456" s="603"/>
    </row>
    <row r="457" spans="1:5" s="904" customFormat="1" ht="15.75">
      <c r="A457" s="79"/>
      <c r="B457" s="80"/>
      <c r="C457" s="80"/>
      <c r="D457" s="80"/>
      <c r="E457" s="603"/>
    </row>
    <row r="458" spans="1:5" s="904" customFormat="1" ht="15.75">
      <c r="A458" s="79"/>
      <c r="B458" s="80"/>
      <c r="C458" s="80"/>
      <c r="D458" s="80"/>
      <c r="E458" s="603"/>
    </row>
    <row r="459" spans="1:5" s="904" customFormat="1" ht="15.75">
      <c r="A459" s="79"/>
      <c r="B459" s="80"/>
      <c r="C459" s="80"/>
      <c r="D459" s="80"/>
      <c r="E459" s="603"/>
    </row>
    <row r="460" spans="1:5" s="904" customFormat="1" ht="15.75">
      <c r="A460" s="79"/>
      <c r="B460" s="80"/>
      <c r="C460" s="80"/>
      <c r="D460" s="80"/>
      <c r="E460" s="603"/>
    </row>
    <row r="461" spans="1:5" s="904" customFormat="1" ht="15.75">
      <c r="A461" s="79"/>
      <c r="B461" s="80"/>
      <c r="C461" s="80"/>
      <c r="D461" s="80"/>
      <c r="E461" s="603"/>
    </row>
    <row r="462" spans="1:5" s="904" customFormat="1" ht="15.75">
      <c r="A462" s="79"/>
      <c r="B462" s="80"/>
      <c r="C462" s="80"/>
      <c r="D462" s="80"/>
      <c r="E462" s="603"/>
    </row>
    <row r="463" spans="1:5" s="904" customFormat="1" ht="15.75">
      <c r="A463" s="79"/>
      <c r="B463" s="80"/>
      <c r="C463" s="80"/>
      <c r="D463" s="80"/>
      <c r="E463" s="603"/>
    </row>
    <row r="464" spans="1:5" s="904" customFormat="1" ht="15.75">
      <c r="A464" s="79"/>
      <c r="B464" s="80"/>
      <c r="C464" s="80"/>
      <c r="D464" s="80"/>
      <c r="E464" s="603"/>
    </row>
    <row r="465" spans="1:5" s="904" customFormat="1" ht="15.75">
      <c r="A465" s="79"/>
      <c r="B465" s="80"/>
      <c r="C465" s="80"/>
      <c r="D465" s="80"/>
      <c r="E465" s="603"/>
    </row>
    <row r="466" spans="1:5" s="904" customFormat="1" ht="15.75">
      <c r="A466" s="79"/>
      <c r="B466" s="80"/>
      <c r="C466" s="80"/>
      <c r="D466" s="80"/>
      <c r="E466" s="603"/>
    </row>
    <row r="467" spans="1:5" s="904" customFormat="1" ht="15.75">
      <c r="A467" s="79"/>
      <c r="B467" s="80"/>
      <c r="C467" s="80"/>
      <c r="D467" s="80"/>
      <c r="E467" s="603"/>
    </row>
    <row r="468" spans="1:5" s="904" customFormat="1" ht="15.75">
      <c r="A468" s="79"/>
      <c r="B468" s="80"/>
      <c r="C468" s="80"/>
      <c r="D468" s="80"/>
      <c r="E468" s="603"/>
    </row>
    <row r="469" spans="1:5" s="904" customFormat="1" ht="15.75">
      <c r="A469" s="79"/>
      <c r="B469" s="80"/>
      <c r="C469" s="80"/>
      <c r="D469" s="80"/>
      <c r="E469" s="603"/>
    </row>
    <row r="470" spans="1:5" s="904" customFormat="1" ht="15.75">
      <c r="A470" s="79"/>
      <c r="B470" s="80"/>
      <c r="C470" s="80"/>
      <c r="D470" s="80"/>
      <c r="E470" s="603"/>
    </row>
    <row r="471" spans="1:5" s="904" customFormat="1" ht="15.75">
      <c r="A471" s="79"/>
      <c r="B471" s="80"/>
      <c r="C471" s="80"/>
      <c r="D471" s="80"/>
      <c r="E471" s="603"/>
    </row>
    <row r="472" spans="1:5" s="904" customFormat="1" ht="15.75">
      <c r="A472" s="79"/>
      <c r="B472" s="80"/>
      <c r="C472" s="80"/>
      <c r="D472" s="80"/>
      <c r="E472" s="603"/>
    </row>
    <row r="473" spans="1:5" s="904" customFormat="1" ht="15.75">
      <c r="A473" s="79"/>
      <c r="B473" s="80"/>
      <c r="C473" s="80"/>
      <c r="D473" s="80"/>
      <c r="E473" s="603"/>
    </row>
    <row r="474" spans="1:5" s="904" customFormat="1" ht="15.75">
      <c r="A474" s="79"/>
      <c r="B474" s="80"/>
      <c r="C474" s="80"/>
      <c r="D474" s="80"/>
      <c r="E474" s="603"/>
    </row>
    <row r="475" spans="1:5" s="904" customFormat="1" ht="15.75">
      <c r="A475" s="79"/>
      <c r="B475" s="80"/>
      <c r="C475" s="80"/>
      <c r="D475" s="80"/>
      <c r="E475" s="603"/>
    </row>
    <row r="476" spans="1:5" s="904" customFormat="1" ht="15.75">
      <c r="A476" s="79"/>
      <c r="B476" s="80"/>
      <c r="C476" s="80"/>
      <c r="D476" s="80"/>
      <c r="E476" s="603"/>
    </row>
    <row r="477" spans="1:5" s="904" customFormat="1" ht="15.75">
      <c r="A477" s="79"/>
      <c r="B477" s="80"/>
      <c r="C477" s="80"/>
      <c r="D477" s="80"/>
      <c r="E477" s="603"/>
    </row>
    <row r="478" spans="1:5" s="904" customFormat="1" ht="15.75">
      <c r="A478" s="79"/>
      <c r="B478" s="80"/>
      <c r="C478" s="80"/>
      <c r="D478" s="80"/>
      <c r="E478" s="603"/>
    </row>
    <row r="479" spans="1:5" s="904" customFormat="1" ht="15.75">
      <c r="A479" s="79"/>
      <c r="B479" s="80"/>
      <c r="C479" s="80"/>
      <c r="D479" s="80"/>
      <c r="E479" s="603"/>
    </row>
    <row r="480" spans="1:5" s="904" customFormat="1" ht="15.75">
      <c r="A480" s="79"/>
      <c r="B480" s="80"/>
      <c r="C480" s="80"/>
      <c r="D480" s="80"/>
      <c r="E480" s="603"/>
    </row>
    <row r="481" spans="1:5" s="904" customFormat="1" ht="15.75">
      <c r="A481" s="79"/>
      <c r="B481" s="80"/>
      <c r="C481" s="80"/>
      <c r="D481" s="80"/>
      <c r="E481" s="603"/>
    </row>
    <row r="482" spans="1:5" s="904" customFormat="1" ht="15.75">
      <c r="A482" s="79"/>
      <c r="B482" s="80"/>
      <c r="C482" s="80"/>
      <c r="D482" s="80"/>
      <c r="E482" s="603"/>
    </row>
    <row r="483" spans="1:5" s="904" customFormat="1" ht="15.75">
      <c r="A483" s="79"/>
      <c r="B483" s="80"/>
      <c r="C483" s="80"/>
      <c r="D483" s="80"/>
      <c r="E483" s="603"/>
    </row>
    <row r="484" spans="1:5" s="904" customFormat="1" ht="15.75">
      <c r="A484" s="79"/>
      <c r="B484" s="80"/>
      <c r="C484" s="80"/>
      <c r="D484" s="80"/>
      <c r="E484" s="603"/>
    </row>
    <row r="485" spans="1:5" s="904" customFormat="1" ht="15.75">
      <c r="A485" s="79"/>
      <c r="B485" s="80"/>
      <c r="C485" s="80"/>
      <c r="D485" s="80"/>
      <c r="E485" s="603"/>
    </row>
    <row r="486" spans="1:5" s="904" customFormat="1" ht="15.75">
      <c r="A486" s="79"/>
      <c r="B486" s="80"/>
      <c r="C486" s="80"/>
      <c r="D486" s="80"/>
      <c r="E486" s="603"/>
    </row>
    <row r="487" spans="1:5" s="904" customFormat="1" ht="15.75">
      <c r="A487" s="79"/>
      <c r="B487" s="80"/>
      <c r="C487" s="80"/>
      <c r="D487" s="80"/>
      <c r="E487" s="603"/>
    </row>
    <row r="488" spans="1:5" s="904" customFormat="1" ht="15.75">
      <c r="A488" s="79"/>
      <c r="B488" s="80"/>
      <c r="C488" s="80"/>
      <c r="D488" s="80"/>
      <c r="E488" s="603"/>
    </row>
    <row r="489" spans="1:5" s="904" customFormat="1" ht="15.75">
      <c r="A489" s="79"/>
      <c r="B489" s="80"/>
      <c r="C489" s="80"/>
      <c r="D489" s="80"/>
      <c r="E489" s="603"/>
    </row>
    <row r="490" spans="1:5" s="904" customFormat="1" ht="15.75">
      <c r="A490" s="79"/>
      <c r="B490" s="80"/>
      <c r="C490" s="80"/>
      <c r="D490" s="80"/>
      <c r="E490" s="603"/>
    </row>
    <row r="491" spans="1:5" s="904" customFormat="1" ht="15.75">
      <c r="A491" s="79"/>
      <c r="B491" s="80"/>
      <c r="C491" s="80"/>
      <c r="D491" s="80"/>
      <c r="E491" s="603"/>
    </row>
    <row r="492" spans="1:5" s="904" customFormat="1" ht="15.75">
      <c r="A492" s="79"/>
      <c r="B492" s="80"/>
      <c r="C492" s="80"/>
      <c r="D492" s="80"/>
      <c r="E492" s="603"/>
    </row>
    <row r="493" spans="1:5" s="904" customFormat="1" ht="15.75">
      <c r="A493" s="79"/>
      <c r="B493" s="80"/>
      <c r="C493" s="80"/>
      <c r="D493" s="80"/>
      <c r="E493" s="603"/>
    </row>
    <row r="494" spans="1:5" s="904" customFormat="1" ht="15.75">
      <c r="A494" s="79"/>
      <c r="B494" s="80"/>
      <c r="C494" s="80"/>
      <c r="D494" s="80"/>
      <c r="E494" s="603"/>
    </row>
    <row r="495" spans="1:5" s="904" customFormat="1" ht="15.75">
      <c r="A495" s="79"/>
      <c r="B495" s="80"/>
      <c r="C495" s="80"/>
      <c r="D495" s="80"/>
      <c r="E495" s="603"/>
    </row>
    <row r="496" spans="1:5" s="904" customFormat="1" ht="15.75">
      <c r="A496" s="79"/>
      <c r="B496" s="80"/>
      <c r="C496" s="80"/>
      <c r="D496" s="80"/>
      <c r="E496" s="603"/>
    </row>
    <row r="497" spans="1:5" s="904" customFormat="1" ht="15.75">
      <c r="A497" s="79"/>
      <c r="B497" s="80"/>
      <c r="C497" s="80"/>
      <c r="D497" s="80"/>
      <c r="E497" s="603"/>
    </row>
    <row r="498" spans="1:5" s="904" customFormat="1" ht="15.75">
      <c r="A498" s="79"/>
      <c r="B498" s="80"/>
      <c r="C498" s="80"/>
      <c r="D498" s="80"/>
      <c r="E498" s="603"/>
    </row>
    <row r="499" spans="1:5" s="904" customFormat="1" ht="15.75">
      <c r="A499" s="79"/>
      <c r="B499" s="80"/>
      <c r="C499" s="80"/>
      <c r="D499" s="80"/>
      <c r="E499" s="603"/>
    </row>
    <row r="500" spans="1:5" s="904" customFormat="1" ht="15.75">
      <c r="A500" s="79"/>
      <c r="B500" s="80"/>
      <c r="C500" s="80"/>
      <c r="D500" s="80"/>
      <c r="E500" s="603"/>
    </row>
    <row r="501" spans="1:5" s="904" customFormat="1" ht="15.75">
      <c r="A501" s="79"/>
      <c r="B501" s="80"/>
      <c r="C501" s="80"/>
      <c r="D501" s="80"/>
      <c r="E501" s="603"/>
    </row>
    <row r="502" spans="1:5" s="904" customFormat="1" ht="15.75">
      <c r="A502" s="79"/>
      <c r="B502" s="80"/>
      <c r="C502" s="80"/>
      <c r="D502" s="80"/>
      <c r="E502" s="603"/>
    </row>
    <row r="503" spans="1:5" s="904" customFormat="1" ht="15.75">
      <c r="A503" s="79"/>
      <c r="B503" s="80"/>
      <c r="C503" s="80"/>
      <c r="D503" s="80"/>
      <c r="E503" s="603"/>
    </row>
    <row r="504" spans="1:5" s="904" customFormat="1" ht="15.75">
      <c r="A504" s="79"/>
      <c r="B504" s="80"/>
      <c r="C504" s="80"/>
      <c r="D504" s="80"/>
      <c r="E504" s="603"/>
    </row>
    <row r="505" spans="1:5" s="904" customFormat="1" ht="15.75">
      <c r="A505" s="79"/>
      <c r="B505" s="80"/>
      <c r="C505" s="80"/>
      <c r="D505" s="80"/>
      <c r="E505" s="603"/>
    </row>
    <row r="506" spans="1:5" s="904" customFormat="1" ht="15.75">
      <c r="A506" s="79"/>
      <c r="B506" s="80"/>
      <c r="C506" s="80"/>
      <c r="D506" s="80"/>
      <c r="E506" s="603"/>
    </row>
    <row r="507" spans="1:5" s="904" customFormat="1" ht="15.75">
      <c r="A507" s="79"/>
      <c r="B507" s="80"/>
      <c r="C507" s="80"/>
      <c r="D507" s="80"/>
      <c r="E507" s="603"/>
    </row>
    <row r="508" spans="1:5" s="904" customFormat="1" ht="15.75">
      <c r="A508" s="79"/>
      <c r="B508" s="80"/>
      <c r="C508" s="80"/>
      <c r="D508" s="80"/>
      <c r="E508" s="603"/>
    </row>
    <row r="509" spans="1:5" s="904" customFormat="1" ht="15.75">
      <c r="A509" s="79"/>
      <c r="B509" s="80"/>
      <c r="C509" s="80"/>
      <c r="D509" s="80"/>
      <c r="E509" s="603"/>
    </row>
    <row r="510" spans="1:5" s="904" customFormat="1" ht="15.75">
      <c r="A510" s="79"/>
      <c r="B510" s="80"/>
      <c r="C510" s="80"/>
      <c r="D510" s="80"/>
      <c r="E510" s="603"/>
    </row>
    <row r="511" spans="1:5" s="904" customFormat="1" ht="15.75">
      <c r="A511" s="79"/>
      <c r="B511" s="80"/>
      <c r="C511" s="80"/>
      <c r="D511" s="80"/>
      <c r="E511" s="603"/>
    </row>
    <row r="512" spans="1:5" s="904" customFormat="1" ht="15.75">
      <c r="A512" s="79"/>
      <c r="B512" s="80"/>
      <c r="C512" s="80"/>
      <c r="D512" s="80"/>
      <c r="E512" s="603"/>
    </row>
    <row r="513" spans="1:5" s="904" customFormat="1" ht="15.75">
      <c r="A513" s="79"/>
      <c r="B513" s="80"/>
      <c r="C513" s="80"/>
      <c r="D513" s="80"/>
      <c r="E513" s="603"/>
    </row>
    <row r="514" spans="1:5" s="904" customFormat="1" ht="15.75">
      <c r="A514" s="79"/>
      <c r="B514" s="80"/>
      <c r="C514" s="80"/>
      <c r="D514" s="80"/>
      <c r="E514" s="603"/>
    </row>
    <row r="515" spans="1:5" s="904" customFormat="1" ht="15.75">
      <c r="A515" s="79"/>
      <c r="B515" s="80"/>
      <c r="C515" s="80"/>
      <c r="D515" s="80"/>
      <c r="E515" s="603"/>
    </row>
    <row r="516" spans="1:5" s="904" customFormat="1" ht="15.75">
      <c r="A516" s="79"/>
      <c r="B516" s="80"/>
      <c r="C516" s="80"/>
      <c r="D516" s="80"/>
      <c r="E516" s="603"/>
    </row>
    <row r="517" spans="1:5" s="904" customFormat="1" ht="15.75">
      <c r="A517" s="79"/>
      <c r="B517" s="80"/>
      <c r="C517" s="80"/>
      <c r="D517" s="80"/>
      <c r="E517" s="603"/>
    </row>
    <row r="518" spans="1:5" s="904" customFormat="1" ht="15.75">
      <c r="A518" s="79"/>
      <c r="B518" s="80"/>
      <c r="C518" s="80"/>
      <c r="D518" s="80"/>
      <c r="E518" s="603"/>
    </row>
    <row r="519" spans="1:5" s="904" customFormat="1" ht="15.75">
      <c r="A519" s="79"/>
      <c r="B519" s="80"/>
      <c r="C519" s="80"/>
      <c r="D519" s="80"/>
      <c r="E519" s="603"/>
    </row>
    <row r="520" spans="1:5" s="904" customFormat="1" ht="15.75">
      <c r="A520" s="79"/>
      <c r="B520" s="80"/>
      <c r="C520" s="80"/>
      <c r="D520" s="80"/>
      <c r="E520" s="603"/>
    </row>
    <row r="521" spans="1:5" s="904" customFormat="1" ht="15.75">
      <c r="A521" s="79"/>
      <c r="B521" s="80"/>
      <c r="C521" s="80"/>
      <c r="D521" s="80"/>
      <c r="E521" s="603"/>
    </row>
    <row r="522" spans="1:5" s="904" customFormat="1" ht="15.75">
      <c r="A522" s="79"/>
      <c r="B522" s="80"/>
      <c r="C522" s="80"/>
      <c r="D522" s="80"/>
      <c r="E522" s="603"/>
    </row>
    <row r="523" spans="1:5" s="904" customFormat="1" ht="15.75">
      <c r="A523" s="79"/>
      <c r="B523" s="80"/>
      <c r="C523" s="80"/>
      <c r="D523" s="80"/>
      <c r="E523" s="603"/>
    </row>
    <row r="524" spans="1:5" s="904" customFormat="1" ht="15.75">
      <c r="A524" s="79"/>
      <c r="B524" s="80"/>
      <c r="C524" s="80"/>
      <c r="D524" s="80"/>
      <c r="E524" s="603"/>
    </row>
    <row r="525" spans="1:5" s="904" customFormat="1" ht="15.75">
      <c r="A525" s="79"/>
      <c r="B525" s="80"/>
      <c r="C525" s="80"/>
      <c r="D525" s="80"/>
      <c r="E525" s="603"/>
    </row>
    <row r="526" spans="1:5" s="904" customFormat="1" ht="15.75">
      <c r="A526" s="79"/>
      <c r="B526" s="80"/>
      <c r="C526" s="80"/>
      <c r="D526" s="80"/>
      <c r="E526" s="603"/>
    </row>
    <row r="527" spans="1:5" s="904" customFormat="1" ht="15.75">
      <c r="A527" s="79"/>
      <c r="B527" s="80"/>
      <c r="C527" s="80"/>
      <c r="D527" s="80"/>
      <c r="E527" s="603"/>
    </row>
    <row r="528" spans="1:5" s="904" customFormat="1" ht="15.75">
      <c r="A528" s="79"/>
      <c r="B528" s="80"/>
      <c r="C528" s="80"/>
      <c r="D528" s="80"/>
      <c r="E528" s="603"/>
    </row>
    <row r="529" spans="1:5" s="904" customFormat="1" ht="15.75">
      <c r="A529" s="79"/>
      <c r="B529" s="80"/>
      <c r="C529" s="80"/>
      <c r="D529" s="80"/>
      <c r="E529" s="603"/>
    </row>
    <row r="530" spans="1:5" s="904" customFormat="1" ht="15.75">
      <c r="A530" s="79"/>
      <c r="B530" s="80"/>
      <c r="C530" s="80"/>
      <c r="D530" s="80"/>
      <c r="E530" s="603"/>
    </row>
    <row r="531" spans="1:5" s="904" customFormat="1" ht="15.75">
      <c r="A531" s="79"/>
      <c r="B531" s="80"/>
      <c r="C531" s="80"/>
      <c r="D531" s="80"/>
      <c r="E531" s="603"/>
    </row>
    <row r="532" spans="1:5" s="904" customFormat="1" ht="15.75">
      <c r="A532" s="79"/>
      <c r="B532" s="80"/>
      <c r="C532" s="80"/>
      <c r="D532" s="80"/>
      <c r="E532" s="603"/>
    </row>
    <row r="533" spans="1:5" s="904" customFormat="1" ht="15.75">
      <c r="A533" s="79"/>
      <c r="B533" s="80"/>
      <c r="C533" s="80"/>
      <c r="D533" s="80"/>
      <c r="E533" s="603"/>
    </row>
    <row r="534" spans="1:5" s="904" customFormat="1" ht="15.75">
      <c r="A534" s="79"/>
      <c r="B534" s="80"/>
      <c r="C534" s="80"/>
      <c r="D534" s="80"/>
      <c r="E534" s="603"/>
    </row>
    <row r="535" spans="1:5" s="904" customFormat="1" ht="15.75">
      <c r="A535" s="79"/>
      <c r="B535" s="80"/>
      <c r="C535" s="80"/>
      <c r="D535" s="80"/>
      <c r="E535" s="603"/>
    </row>
    <row r="536" spans="1:5" s="904" customFormat="1" ht="15.75">
      <c r="A536" s="79"/>
      <c r="B536" s="80"/>
      <c r="C536" s="80"/>
      <c r="D536" s="80"/>
      <c r="E536" s="603"/>
    </row>
    <row r="537" spans="1:5" s="904" customFormat="1" ht="15.75">
      <c r="A537" s="79"/>
      <c r="B537" s="80"/>
      <c r="C537" s="80"/>
      <c r="D537" s="80"/>
      <c r="E537" s="603"/>
    </row>
    <row r="538" spans="1:5" s="904" customFormat="1" ht="15.75">
      <c r="A538" s="79"/>
      <c r="B538" s="80"/>
      <c r="C538" s="80"/>
      <c r="D538" s="80"/>
      <c r="E538" s="603"/>
    </row>
    <row r="539" spans="1:5" s="904" customFormat="1" ht="15.75">
      <c r="A539" s="79"/>
      <c r="B539" s="80"/>
      <c r="C539" s="80"/>
      <c r="D539" s="80"/>
      <c r="E539" s="603"/>
    </row>
    <row r="540" spans="1:5" s="904" customFormat="1" ht="15.75">
      <c r="A540" s="79"/>
      <c r="B540" s="80"/>
      <c r="C540" s="80"/>
      <c r="D540" s="80"/>
      <c r="E540" s="603"/>
    </row>
    <row r="541" spans="1:5" s="904" customFormat="1" ht="15.75">
      <c r="A541" s="79"/>
      <c r="B541" s="80"/>
      <c r="C541" s="80"/>
      <c r="D541" s="80"/>
      <c r="E541" s="603"/>
    </row>
    <row r="542" spans="1:5" s="904" customFormat="1" ht="15.75">
      <c r="A542" s="79"/>
      <c r="B542" s="80"/>
      <c r="C542" s="80"/>
      <c r="D542" s="80"/>
      <c r="E542" s="603"/>
    </row>
    <row r="543" spans="1:5" s="904" customFormat="1" ht="15.75">
      <c r="A543" s="79"/>
      <c r="B543" s="80"/>
      <c r="C543" s="80"/>
      <c r="D543" s="80"/>
      <c r="E543" s="603"/>
    </row>
    <row r="544" spans="1:5" s="904" customFormat="1" ht="15.75">
      <c r="A544" s="79"/>
      <c r="B544" s="80"/>
      <c r="C544" s="80"/>
      <c r="D544" s="80"/>
      <c r="E544" s="603"/>
    </row>
    <row r="545" spans="1:5" s="904" customFormat="1" ht="15.75">
      <c r="A545" s="79"/>
      <c r="B545" s="80"/>
      <c r="C545" s="80"/>
      <c r="D545" s="80"/>
      <c r="E545" s="603"/>
    </row>
    <row r="546" spans="1:5" s="904" customFormat="1" ht="15.75">
      <c r="A546" s="79"/>
      <c r="B546" s="80"/>
      <c r="C546" s="80"/>
      <c r="D546" s="80"/>
      <c r="E546" s="603"/>
    </row>
    <row r="547" spans="1:5" s="904" customFormat="1" ht="15.75">
      <c r="A547" s="79"/>
      <c r="B547" s="80"/>
      <c r="C547" s="80"/>
      <c r="D547" s="80"/>
      <c r="E547" s="603"/>
    </row>
    <row r="548" spans="1:5" s="904" customFormat="1" ht="15.75">
      <c r="A548" s="79"/>
      <c r="B548" s="80"/>
      <c r="C548" s="80"/>
      <c r="D548" s="80"/>
      <c r="E548" s="603"/>
    </row>
    <row r="549" spans="1:5" s="904" customFormat="1" ht="15.75">
      <c r="A549" s="79"/>
      <c r="B549" s="80"/>
      <c r="C549" s="80"/>
      <c r="D549" s="80"/>
      <c r="E549" s="603"/>
    </row>
    <row r="550" spans="1:5" s="904" customFormat="1" ht="15.75">
      <c r="A550" s="79"/>
      <c r="B550" s="80"/>
      <c r="C550" s="80"/>
      <c r="D550" s="80"/>
      <c r="E550" s="603"/>
    </row>
    <row r="551" spans="1:5" s="904" customFormat="1" ht="15.75">
      <c r="A551" s="79"/>
      <c r="B551" s="80"/>
      <c r="C551" s="80"/>
      <c r="D551" s="80"/>
      <c r="E551" s="603"/>
    </row>
    <row r="552" spans="1:5" s="904" customFormat="1" ht="15.75">
      <c r="A552" s="79"/>
      <c r="B552" s="80"/>
      <c r="C552" s="80"/>
      <c r="D552" s="80"/>
      <c r="E552" s="603"/>
    </row>
    <row r="553" spans="1:5" s="904" customFormat="1" ht="15.75">
      <c r="A553" s="79"/>
      <c r="B553" s="80"/>
      <c r="C553" s="80"/>
      <c r="D553" s="80"/>
      <c r="E553" s="603"/>
    </row>
    <row r="554" spans="1:5" s="904" customFormat="1" ht="15.75">
      <c r="A554" s="79"/>
      <c r="B554" s="80"/>
      <c r="C554" s="80"/>
      <c r="D554" s="80"/>
      <c r="E554" s="603"/>
    </row>
    <row r="555" spans="1:5" s="904" customFormat="1" ht="15.75">
      <c r="A555" s="79"/>
      <c r="B555" s="80"/>
      <c r="C555" s="80"/>
      <c r="D555" s="80"/>
      <c r="E555" s="603"/>
    </row>
    <row r="556" spans="1:5" s="904" customFormat="1" ht="15.75">
      <c r="A556" s="79"/>
      <c r="B556" s="80"/>
      <c r="C556" s="80"/>
      <c r="D556" s="80"/>
      <c r="E556" s="603"/>
    </row>
    <row r="557" spans="1:5" s="904" customFormat="1" ht="15.75">
      <c r="A557" s="79"/>
      <c r="B557" s="80"/>
      <c r="C557" s="80"/>
      <c r="D557" s="80"/>
      <c r="E557" s="603"/>
    </row>
    <row r="558" spans="1:5" s="904" customFormat="1" ht="15.75">
      <c r="A558" s="79"/>
      <c r="B558" s="80"/>
      <c r="C558" s="80"/>
      <c r="D558" s="80"/>
      <c r="E558" s="603"/>
    </row>
    <row r="559" spans="1:5" s="904" customFormat="1" ht="15.75">
      <c r="A559" s="79"/>
      <c r="B559" s="80"/>
      <c r="C559" s="80"/>
      <c r="D559" s="80"/>
      <c r="E559" s="603"/>
    </row>
    <row r="560" spans="1:5" s="904" customFormat="1" ht="15.75">
      <c r="A560" s="79"/>
      <c r="B560" s="80"/>
      <c r="C560" s="80"/>
      <c r="D560" s="80"/>
      <c r="E560" s="603"/>
    </row>
    <row r="561" spans="1:5" s="904" customFormat="1" ht="15.75">
      <c r="A561" s="79"/>
      <c r="B561" s="80"/>
      <c r="C561" s="80"/>
      <c r="D561" s="80"/>
      <c r="E561" s="603"/>
    </row>
    <row r="562" spans="1:5" s="904" customFormat="1" ht="15.75">
      <c r="A562" s="79"/>
      <c r="B562" s="80"/>
      <c r="C562" s="80"/>
      <c r="D562" s="80"/>
      <c r="E562" s="603"/>
    </row>
    <row r="563" spans="1:5" s="904" customFormat="1" ht="15.75">
      <c r="A563" s="79"/>
      <c r="B563" s="80"/>
      <c r="C563" s="80"/>
      <c r="D563" s="80"/>
      <c r="E563" s="603"/>
    </row>
    <row r="564" spans="1:5" s="904" customFormat="1" ht="15.75">
      <c r="A564" s="79"/>
      <c r="B564" s="80"/>
      <c r="C564" s="80"/>
      <c r="D564" s="80"/>
      <c r="E564" s="603"/>
    </row>
    <row r="565" spans="1:5" s="904" customFormat="1" ht="15.75">
      <c r="A565" s="79"/>
      <c r="B565" s="80"/>
      <c r="C565" s="80"/>
      <c r="D565" s="80"/>
      <c r="E565" s="603"/>
    </row>
    <row r="566" spans="1:5" s="904" customFormat="1" ht="15.75">
      <c r="A566" s="79"/>
      <c r="B566" s="80"/>
      <c r="C566" s="80"/>
      <c r="D566" s="80"/>
      <c r="E566" s="603"/>
    </row>
    <row r="567" spans="1:5" s="904" customFormat="1" ht="15.75">
      <c r="A567" s="79"/>
      <c r="B567" s="80"/>
      <c r="C567" s="80"/>
      <c r="D567" s="80"/>
      <c r="E567" s="603"/>
    </row>
    <row r="568" spans="1:5" s="904" customFormat="1" ht="15.75">
      <c r="A568" s="79"/>
      <c r="B568" s="80"/>
      <c r="C568" s="80"/>
      <c r="D568" s="80"/>
      <c r="E568" s="603"/>
    </row>
    <row r="569" spans="1:5" s="904" customFormat="1" ht="15.75">
      <c r="A569" s="79"/>
      <c r="B569" s="80"/>
      <c r="C569" s="80"/>
      <c r="D569" s="80"/>
      <c r="E569" s="603"/>
    </row>
    <row r="570" spans="1:5" s="904" customFormat="1" ht="15.75">
      <c r="A570" s="79"/>
      <c r="B570" s="80"/>
      <c r="C570" s="80"/>
      <c r="D570" s="80"/>
      <c r="E570" s="603"/>
    </row>
    <row r="571" spans="1:5" s="904" customFormat="1" ht="15.75">
      <c r="A571" s="79"/>
      <c r="B571" s="80"/>
      <c r="C571" s="80"/>
      <c r="D571" s="80"/>
      <c r="E571" s="603"/>
    </row>
    <row r="572" spans="1:5" s="904" customFormat="1" ht="15.75">
      <c r="A572" s="79"/>
      <c r="B572" s="80"/>
      <c r="C572" s="80"/>
      <c r="D572" s="80"/>
      <c r="E572" s="603"/>
    </row>
    <row r="573" spans="1:5" s="904" customFormat="1" ht="15.75">
      <c r="A573" s="79"/>
      <c r="B573" s="80"/>
      <c r="C573" s="80"/>
      <c r="D573" s="80"/>
      <c r="E573" s="603"/>
    </row>
    <row r="574" spans="1:5" s="904" customFormat="1" ht="15.75">
      <c r="A574" s="79"/>
      <c r="B574" s="80"/>
      <c r="C574" s="80"/>
      <c r="D574" s="80"/>
      <c r="E574" s="603"/>
    </row>
    <row r="575" spans="1:5" s="904" customFormat="1" ht="15.75">
      <c r="A575" s="79"/>
      <c r="B575" s="80"/>
      <c r="C575" s="80"/>
      <c r="D575" s="80"/>
      <c r="E575" s="603"/>
    </row>
    <row r="576" spans="1:5" s="904" customFormat="1" ht="15.75">
      <c r="A576" s="79"/>
      <c r="B576" s="80"/>
      <c r="C576" s="80"/>
      <c r="D576" s="80"/>
      <c r="E576" s="603"/>
    </row>
    <row r="577" spans="1:5" s="904" customFormat="1" ht="15.75">
      <c r="A577" s="79"/>
      <c r="B577" s="80"/>
      <c r="C577" s="80"/>
      <c r="D577" s="80"/>
      <c r="E577" s="603"/>
    </row>
    <row r="578" spans="1:5" s="904" customFormat="1" ht="15.75">
      <c r="A578" s="79"/>
      <c r="B578" s="80"/>
      <c r="C578" s="80"/>
      <c r="D578" s="80"/>
      <c r="E578" s="603"/>
    </row>
    <row r="579" spans="1:5" s="904" customFormat="1" ht="15.75">
      <c r="A579" s="79"/>
      <c r="B579" s="80"/>
      <c r="C579" s="80"/>
      <c r="D579" s="80"/>
      <c r="E579" s="603"/>
    </row>
    <row r="580" spans="1:5" s="904" customFormat="1" ht="15.75">
      <c r="A580" s="79"/>
      <c r="B580" s="80"/>
      <c r="C580" s="80"/>
      <c r="D580" s="80"/>
      <c r="E580" s="603"/>
    </row>
    <row r="581" spans="1:5" s="904" customFormat="1" ht="15.75">
      <c r="A581" s="79"/>
      <c r="B581" s="80"/>
      <c r="C581" s="80"/>
      <c r="D581" s="80"/>
      <c r="E581" s="603"/>
    </row>
    <row r="582" spans="1:5" s="904" customFormat="1" ht="15.75">
      <c r="A582" s="79"/>
      <c r="B582" s="80"/>
      <c r="C582" s="80"/>
      <c r="D582" s="80"/>
      <c r="E582" s="603"/>
    </row>
    <row r="583" spans="1:5" s="904" customFormat="1" ht="15.75">
      <c r="A583" s="79"/>
      <c r="B583" s="80"/>
      <c r="C583" s="80"/>
      <c r="D583" s="80"/>
      <c r="E583" s="603"/>
    </row>
    <row r="584" spans="1:5" s="904" customFormat="1" ht="15.75">
      <c r="A584" s="79"/>
      <c r="B584" s="80"/>
      <c r="C584" s="80"/>
      <c r="D584" s="80"/>
      <c r="E584" s="603"/>
    </row>
    <row r="585" spans="1:5" s="904" customFormat="1" ht="15.75">
      <c r="A585" s="79"/>
      <c r="B585" s="80"/>
      <c r="C585" s="80"/>
      <c r="D585" s="80"/>
      <c r="E585" s="603"/>
    </row>
    <row r="586" spans="1:5" s="904" customFormat="1" ht="15.75">
      <c r="A586" s="79"/>
      <c r="B586" s="80"/>
      <c r="C586" s="80"/>
      <c r="D586" s="80"/>
      <c r="E586" s="603"/>
    </row>
    <row r="587" spans="1:5" s="904" customFormat="1" ht="15.75">
      <c r="A587" s="79"/>
      <c r="B587" s="80"/>
      <c r="C587" s="80"/>
      <c r="D587" s="80"/>
      <c r="E587" s="603"/>
    </row>
    <row r="588" spans="1:5" s="904" customFormat="1" ht="15.75">
      <c r="A588" s="79"/>
      <c r="B588" s="80"/>
      <c r="C588" s="80"/>
      <c r="D588" s="80"/>
      <c r="E588" s="603"/>
    </row>
    <row r="589" spans="1:5" s="904" customFormat="1" ht="15.75">
      <c r="A589" s="79"/>
      <c r="B589" s="80"/>
      <c r="C589" s="80"/>
      <c r="D589" s="80"/>
      <c r="E589" s="603"/>
    </row>
    <row r="590" spans="1:5" s="904" customFormat="1" ht="15.75">
      <c r="A590" s="79"/>
      <c r="B590" s="80"/>
      <c r="C590" s="80"/>
      <c r="D590" s="80"/>
      <c r="E590" s="603"/>
    </row>
    <row r="591" spans="1:5" s="904" customFormat="1" ht="15.75">
      <c r="A591" s="79"/>
      <c r="B591" s="80"/>
      <c r="C591" s="80"/>
      <c r="D591" s="80"/>
      <c r="E591" s="603"/>
    </row>
    <row r="592" spans="1:5" s="904" customFormat="1" ht="15.75">
      <c r="A592" s="79"/>
      <c r="B592" s="80"/>
      <c r="C592" s="80"/>
      <c r="D592" s="80"/>
      <c r="E592" s="603"/>
    </row>
    <row r="593" spans="1:5" s="904" customFormat="1" ht="15.75">
      <c r="A593" s="79"/>
      <c r="B593" s="80"/>
      <c r="C593" s="80"/>
      <c r="D593" s="80"/>
      <c r="E593" s="603"/>
    </row>
    <row r="594" spans="1:5" s="904" customFormat="1" ht="15.75">
      <c r="A594" s="79"/>
      <c r="B594" s="80"/>
      <c r="C594" s="80"/>
      <c r="D594" s="80"/>
      <c r="E594" s="603"/>
    </row>
    <row r="595" spans="1:5" s="904" customFormat="1" ht="15.75">
      <c r="A595" s="79"/>
      <c r="B595" s="80"/>
      <c r="C595" s="80"/>
      <c r="D595" s="80"/>
      <c r="E595" s="603"/>
    </row>
    <row r="596" spans="1:5" s="904" customFormat="1" ht="15.75">
      <c r="A596" s="79"/>
      <c r="B596" s="80"/>
      <c r="C596" s="80"/>
      <c r="D596" s="80"/>
      <c r="E596" s="603"/>
    </row>
    <row r="597" spans="1:5" s="904" customFormat="1" ht="15.75">
      <c r="A597" s="79"/>
      <c r="B597" s="80"/>
      <c r="C597" s="80"/>
      <c r="D597" s="80"/>
      <c r="E597" s="603"/>
    </row>
    <row r="598" spans="1:5" s="904" customFormat="1" ht="15.75">
      <c r="A598" s="79"/>
      <c r="B598" s="80"/>
      <c r="C598" s="80"/>
      <c r="D598" s="80"/>
      <c r="E598" s="603"/>
    </row>
    <row r="599" spans="1:5" s="904" customFormat="1" ht="15.75">
      <c r="A599" s="79"/>
      <c r="B599" s="80"/>
      <c r="C599" s="80"/>
      <c r="D599" s="80"/>
      <c r="E599" s="603"/>
    </row>
    <row r="600" spans="1:5" s="904" customFormat="1" ht="15.75">
      <c r="A600" s="79"/>
      <c r="B600" s="80"/>
      <c r="C600" s="80"/>
      <c r="D600" s="80"/>
      <c r="E600" s="603"/>
    </row>
    <row r="601" spans="1:5" s="904" customFormat="1" ht="15.75">
      <c r="A601" s="79"/>
      <c r="B601" s="80"/>
      <c r="C601" s="80"/>
      <c r="D601" s="80"/>
      <c r="E601" s="603"/>
    </row>
    <row r="602" spans="1:5" s="904" customFormat="1" ht="15.75">
      <c r="A602" s="79"/>
      <c r="B602" s="80"/>
      <c r="C602" s="80"/>
      <c r="D602" s="80"/>
      <c r="E602" s="603"/>
    </row>
    <row r="603" spans="1:5" s="904" customFormat="1" ht="15.75">
      <c r="A603" s="79"/>
      <c r="B603" s="80"/>
      <c r="C603" s="80"/>
      <c r="D603" s="80"/>
      <c r="E603" s="603"/>
    </row>
    <row r="604" spans="1:5" s="904" customFormat="1" ht="15.75">
      <c r="A604" s="79"/>
      <c r="B604" s="80"/>
      <c r="C604" s="80"/>
      <c r="D604" s="80"/>
      <c r="E604" s="603"/>
    </row>
    <row r="605" spans="1:5" s="904" customFormat="1" ht="15.75">
      <c r="A605" s="79"/>
      <c r="B605" s="80"/>
      <c r="C605" s="80"/>
      <c r="D605" s="80"/>
      <c r="E605" s="603"/>
    </row>
    <row r="606" spans="1:5" s="904" customFormat="1" ht="15.75">
      <c r="A606" s="79"/>
      <c r="B606" s="80"/>
      <c r="C606" s="80"/>
      <c r="D606" s="80"/>
      <c r="E606" s="603"/>
    </row>
    <row r="607" spans="1:5" s="904" customFormat="1" ht="15.75">
      <c r="A607" s="79"/>
      <c r="B607" s="80"/>
      <c r="C607" s="80"/>
      <c r="D607" s="80"/>
      <c r="E607" s="603"/>
    </row>
    <row r="608" spans="1:5" s="904" customFormat="1" ht="15.75">
      <c r="A608" s="79"/>
      <c r="B608" s="80"/>
      <c r="C608" s="80"/>
      <c r="D608" s="80"/>
      <c r="E608" s="603"/>
    </row>
    <row r="609" spans="1:5" s="904" customFormat="1" ht="15.75">
      <c r="A609" s="79"/>
      <c r="B609" s="80"/>
      <c r="C609" s="80"/>
      <c r="D609" s="80"/>
      <c r="E609" s="603"/>
    </row>
    <row r="610" spans="1:5" s="904" customFormat="1" ht="15.75">
      <c r="A610" s="79"/>
      <c r="B610" s="80"/>
      <c r="C610" s="80"/>
      <c r="D610" s="80"/>
      <c r="E610" s="603"/>
    </row>
    <row r="611" spans="1:5" s="904" customFormat="1" ht="15.75">
      <c r="A611" s="79"/>
      <c r="B611" s="80"/>
      <c r="C611" s="80"/>
      <c r="D611" s="80"/>
      <c r="E611" s="603"/>
    </row>
    <row r="612" spans="1:5" s="904" customFormat="1" ht="15.75">
      <c r="A612" s="79"/>
      <c r="B612" s="80"/>
      <c r="C612" s="80"/>
      <c r="D612" s="80"/>
      <c r="E612" s="603"/>
    </row>
    <row r="613" spans="1:5" s="904" customFormat="1" ht="15.75">
      <c r="A613" s="79"/>
      <c r="B613" s="80"/>
      <c r="C613" s="80"/>
      <c r="D613" s="80"/>
      <c r="E613" s="603"/>
    </row>
    <row r="614" spans="1:5" s="904" customFormat="1" ht="15.75">
      <c r="A614" s="79"/>
      <c r="B614" s="80"/>
      <c r="C614" s="80"/>
      <c r="D614" s="80"/>
      <c r="E614" s="603"/>
    </row>
    <row r="615" spans="1:5" s="904" customFormat="1" ht="15.75">
      <c r="A615" s="79"/>
      <c r="B615" s="80"/>
      <c r="C615" s="80"/>
      <c r="D615" s="80"/>
      <c r="E615" s="603"/>
    </row>
    <row r="616" spans="1:5" s="904" customFormat="1" ht="15.75">
      <c r="A616" s="79"/>
      <c r="B616" s="80"/>
      <c r="C616" s="80"/>
      <c r="D616" s="80"/>
      <c r="E616" s="603"/>
    </row>
    <row r="617" spans="1:5" s="904" customFormat="1" ht="15.75">
      <c r="A617" s="79"/>
      <c r="B617" s="80"/>
      <c r="C617" s="80"/>
      <c r="D617" s="80"/>
      <c r="E617" s="603"/>
    </row>
    <row r="618" spans="1:5" s="904" customFormat="1" ht="15.75">
      <c r="A618" s="79"/>
      <c r="B618" s="80"/>
      <c r="C618" s="80"/>
      <c r="D618" s="80"/>
      <c r="E618" s="603"/>
    </row>
    <row r="619" spans="1:5" s="904" customFormat="1" ht="15.75">
      <c r="A619" s="79"/>
      <c r="B619" s="80"/>
      <c r="C619" s="80"/>
      <c r="D619" s="80"/>
      <c r="E619" s="603"/>
    </row>
    <row r="620" spans="1:5" s="904" customFormat="1" ht="15.75">
      <c r="A620" s="79"/>
      <c r="B620" s="80"/>
      <c r="C620" s="80"/>
      <c r="D620" s="80"/>
      <c r="E620" s="603"/>
    </row>
    <row r="621" spans="1:5" s="904" customFormat="1" ht="15.75">
      <c r="A621" s="79"/>
      <c r="B621" s="80"/>
      <c r="C621" s="80"/>
      <c r="D621" s="80"/>
      <c r="E621" s="603"/>
    </row>
    <row r="622" spans="1:5" s="904" customFormat="1" ht="15.75">
      <c r="A622" s="79"/>
      <c r="B622" s="80"/>
      <c r="C622" s="80"/>
      <c r="D622" s="80"/>
      <c r="E622" s="603"/>
    </row>
    <row r="623" spans="1:5" s="904" customFormat="1" ht="15.75">
      <c r="A623" s="79"/>
      <c r="B623" s="80"/>
      <c r="C623" s="80"/>
      <c r="D623" s="80"/>
      <c r="E623" s="603"/>
    </row>
    <row r="624" spans="1:5" s="904" customFormat="1" ht="15.75">
      <c r="A624" s="79"/>
      <c r="B624" s="80"/>
      <c r="C624" s="80"/>
      <c r="D624" s="80"/>
      <c r="E624" s="603"/>
    </row>
    <row r="625" spans="1:5" s="904" customFormat="1" ht="15.75">
      <c r="A625" s="79"/>
      <c r="B625" s="80"/>
      <c r="C625" s="80"/>
      <c r="D625" s="80"/>
      <c r="E625" s="603"/>
    </row>
    <row r="626" spans="1:5" s="904" customFormat="1" ht="15.75">
      <c r="A626" s="79"/>
      <c r="B626" s="80"/>
      <c r="C626" s="80"/>
      <c r="D626" s="80"/>
      <c r="E626" s="603"/>
    </row>
    <row r="627" spans="1:5" s="904" customFormat="1" ht="15.75">
      <c r="A627" s="79"/>
      <c r="B627" s="80"/>
      <c r="C627" s="80"/>
      <c r="D627" s="80"/>
      <c r="E627" s="603"/>
    </row>
    <row r="628" spans="1:5" s="904" customFormat="1" ht="15.75">
      <c r="A628" s="79"/>
      <c r="B628" s="80"/>
      <c r="C628" s="80"/>
      <c r="D628" s="80"/>
      <c r="E628" s="603"/>
    </row>
    <row r="629" spans="1:5" s="904" customFormat="1" ht="15.75">
      <c r="A629" s="79"/>
      <c r="B629" s="80"/>
      <c r="C629" s="80"/>
      <c r="D629" s="80"/>
      <c r="E629" s="603"/>
    </row>
    <row r="630" spans="1:5" s="904" customFormat="1" ht="15.75">
      <c r="A630" s="79"/>
      <c r="B630" s="80"/>
      <c r="C630" s="80"/>
      <c r="D630" s="80"/>
      <c r="E630" s="603"/>
    </row>
    <row r="631" spans="1:5" s="904" customFormat="1" ht="15.75">
      <c r="A631" s="79"/>
      <c r="B631" s="80"/>
      <c r="C631" s="80"/>
      <c r="D631" s="80"/>
      <c r="E631" s="603"/>
    </row>
    <row r="632" spans="1:5" s="904" customFormat="1" ht="15.75">
      <c r="A632" s="79"/>
      <c r="B632" s="80"/>
      <c r="C632" s="80"/>
      <c r="D632" s="80"/>
      <c r="E632" s="603"/>
    </row>
    <row r="633" spans="1:5" s="904" customFormat="1" ht="15.75">
      <c r="A633" s="79"/>
      <c r="B633" s="80"/>
      <c r="C633" s="80"/>
      <c r="D633" s="80"/>
      <c r="E633" s="603"/>
    </row>
    <row r="634" spans="1:5" s="904" customFormat="1" ht="15.75">
      <c r="A634" s="79"/>
      <c r="B634" s="80"/>
      <c r="C634" s="80"/>
      <c r="D634" s="80"/>
      <c r="E634" s="603"/>
    </row>
    <row r="635" spans="1:5" s="904" customFormat="1" ht="15.75">
      <c r="A635" s="79"/>
      <c r="B635" s="80"/>
      <c r="C635" s="80"/>
      <c r="D635" s="80"/>
      <c r="E635" s="603"/>
    </row>
    <row r="636" spans="1:5" s="904" customFormat="1" ht="15.75">
      <c r="A636" s="79"/>
      <c r="B636" s="80"/>
      <c r="C636" s="80"/>
      <c r="D636" s="80"/>
      <c r="E636" s="603"/>
    </row>
    <row r="637" spans="1:5" s="904" customFormat="1" ht="15.75">
      <c r="A637" s="79"/>
      <c r="B637" s="80"/>
      <c r="C637" s="80"/>
      <c r="D637" s="80"/>
      <c r="E637" s="603"/>
    </row>
    <row r="638" spans="1:5" s="904" customFormat="1" ht="15.75">
      <c r="A638" s="79"/>
      <c r="B638" s="80"/>
      <c r="C638" s="80"/>
      <c r="D638" s="80"/>
      <c r="E638" s="603"/>
    </row>
    <row r="639" spans="1:5" s="904" customFormat="1" ht="15.75">
      <c r="A639" s="79"/>
      <c r="B639" s="80"/>
      <c r="C639" s="80"/>
      <c r="D639" s="80"/>
      <c r="E639" s="603"/>
    </row>
    <row r="640" spans="1:5" s="904" customFormat="1" ht="15.75">
      <c r="A640" s="79"/>
      <c r="B640" s="80"/>
      <c r="C640" s="80"/>
      <c r="D640" s="80"/>
      <c r="E640" s="603"/>
    </row>
    <row r="641" spans="1:5" s="904" customFormat="1" ht="15.75">
      <c r="A641" s="79"/>
      <c r="B641" s="80"/>
      <c r="C641" s="80"/>
      <c r="D641" s="80"/>
      <c r="E641" s="603"/>
    </row>
    <row r="642" spans="1:5" s="904" customFormat="1" ht="15.75">
      <c r="A642" s="79"/>
      <c r="B642" s="80"/>
      <c r="C642" s="80"/>
      <c r="D642" s="80"/>
      <c r="E642" s="603"/>
    </row>
    <row r="643" spans="1:5" s="904" customFormat="1" ht="15.75">
      <c r="A643" s="79"/>
      <c r="B643" s="80"/>
      <c r="C643" s="80"/>
      <c r="D643" s="80"/>
      <c r="E643" s="603"/>
    </row>
    <row r="644" spans="1:5" s="904" customFormat="1" ht="15.75">
      <c r="A644" s="79"/>
      <c r="B644" s="80"/>
      <c r="C644" s="80"/>
      <c r="D644" s="80"/>
      <c r="E644" s="603"/>
    </row>
    <row r="645" spans="1:5" s="904" customFormat="1" ht="15.75">
      <c r="A645" s="79"/>
      <c r="B645" s="80"/>
      <c r="C645" s="80"/>
      <c r="D645" s="80"/>
      <c r="E645" s="603"/>
    </row>
    <row r="646" spans="1:5" s="904" customFormat="1" ht="15.75">
      <c r="A646" s="79"/>
      <c r="B646" s="80"/>
      <c r="C646" s="80"/>
      <c r="D646" s="80"/>
      <c r="E646" s="603"/>
    </row>
    <row r="647" spans="1:5" s="904" customFormat="1" ht="15.75">
      <c r="A647" s="79"/>
      <c r="B647" s="80"/>
      <c r="C647" s="80"/>
      <c r="D647" s="80"/>
      <c r="E647" s="603"/>
    </row>
    <row r="648" spans="1:5" s="904" customFormat="1" ht="15.75">
      <c r="A648" s="79"/>
      <c r="B648" s="80"/>
      <c r="C648" s="80"/>
      <c r="D648" s="80"/>
      <c r="E648" s="603"/>
    </row>
    <row r="649" spans="1:5" s="904" customFormat="1" ht="15.75">
      <c r="A649" s="79"/>
      <c r="B649" s="80"/>
      <c r="C649" s="80"/>
      <c r="D649" s="80"/>
      <c r="E649" s="603"/>
    </row>
  </sheetData>
  <mergeCells count="22">
    <mergeCell ref="A45:E45"/>
    <mergeCell ref="A86:C86"/>
    <mergeCell ref="A89:E89"/>
    <mergeCell ref="A133:E133"/>
    <mergeCell ref="A134:E134"/>
    <mergeCell ref="A180:E180"/>
    <mergeCell ref="A90:E90"/>
    <mergeCell ref="A135:E135"/>
    <mergeCell ref="A136:E136"/>
    <mergeCell ref="A92:E92"/>
    <mergeCell ref="A177:E177"/>
    <mergeCell ref="A178:E178"/>
    <mergeCell ref="A179:E179"/>
    <mergeCell ref="A2:E2"/>
    <mergeCell ref="A3:E3"/>
    <mergeCell ref="A4:E4"/>
    <mergeCell ref="A5:E5"/>
    <mergeCell ref="A43:E43"/>
    <mergeCell ref="A46:E46"/>
    <mergeCell ref="A47:E47"/>
    <mergeCell ref="A48:E48"/>
    <mergeCell ref="A91:E91"/>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showGridLines="0" topLeftCell="C2" zoomScale="70" zoomScaleNormal="70" workbookViewId="0">
      <selection activeCell="C14" sqref="C14"/>
    </sheetView>
  </sheetViews>
  <sheetFormatPr defaultColWidth="9.140625" defaultRowHeight="15"/>
  <cols>
    <col min="1" max="2" width="31.140625" style="904" hidden="1" customWidth="1"/>
    <col min="3" max="3" width="95.85546875" style="81" customWidth="1"/>
    <col min="4" max="8" width="17.28515625" style="904" customWidth="1"/>
    <col min="9" max="9" width="19" style="904" customWidth="1"/>
    <col min="10" max="10" width="17.28515625" style="904" customWidth="1"/>
    <col min="11" max="11" width="19.5703125" style="904" customWidth="1"/>
    <col min="12" max="12" width="17.28515625" style="904" customWidth="1"/>
    <col min="13" max="13" width="19.5703125" style="904" customWidth="1"/>
    <col min="14" max="14" width="17.28515625" style="904" customWidth="1"/>
    <col min="15" max="15" width="14.140625" style="904" hidden="1" customWidth="1"/>
    <col min="16" max="16" width="3.42578125" style="171" customWidth="1"/>
    <col min="17" max="17" width="9.140625" style="904" customWidth="1"/>
    <col min="18" max="18" width="21.28515625" style="904" customWidth="1"/>
    <col min="19" max="19" width="12.42578125" style="904" customWidth="1"/>
    <col min="20" max="256" width="9.140625" style="904"/>
    <col min="257" max="258" width="0" style="904" hidden="1" customWidth="1"/>
    <col min="259" max="259" width="95.85546875" style="904" customWidth="1"/>
    <col min="260" max="264" width="17.28515625" style="904" customWidth="1"/>
    <col min="265" max="265" width="19" style="904" customWidth="1"/>
    <col min="266" max="266" width="17.28515625" style="904" customWidth="1"/>
    <col min="267" max="267" width="19.5703125" style="904" customWidth="1"/>
    <col min="268" max="268" width="17.28515625" style="904" customWidth="1"/>
    <col min="269" max="269" width="19.5703125" style="904" customWidth="1"/>
    <col min="270" max="270" width="17.28515625" style="904" customWidth="1"/>
    <col min="271" max="271" width="0" style="904" hidden="1" customWidth="1"/>
    <col min="272" max="272" width="3.42578125" style="904" customWidth="1"/>
    <col min="273" max="273" width="9.140625" style="904" customWidth="1"/>
    <col min="274" max="274" width="21.28515625" style="904" customWidth="1"/>
    <col min="275" max="275" width="12.42578125" style="904" customWidth="1"/>
    <col min="276" max="512" width="9.140625" style="904"/>
    <col min="513" max="514" width="0" style="904" hidden="1" customWidth="1"/>
    <col min="515" max="515" width="95.85546875" style="904" customWidth="1"/>
    <col min="516" max="520" width="17.28515625" style="904" customWidth="1"/>
    <col min="521" max="521" width="19" style="904" customWidth="1"/>
    <col min="522" max="522" width="17.28515625" style="904" customWidth="1"/>
    <col min="523" max="523" width="19.5703125" style="904" customWidth="1"/>
    <col min="524" max="524" width="17.28515625" style="904" customWidth="1"/>
    <col min="525" max="525" width="19.5703125" style="904" customWidth="1"/>
    <col min="526" max="526" width="17.28515625" style="904" customWidth="1"/>
    <col min="527" max="527" width="0" style="904" hidden="1" customWidth="1"/>
    <col min="528" max="528" width="3.42578125" style="904" customWidth="1"/>
    <col min="529" max="529" width="9.140625" style="904" customWidth="1"/>
    <col min="530" max="530" width="21.28515625" style="904" customWidth="1"/>
    <col min="531" max="531" width="12.42578125" style="904" customWidth="1"/>
    <col min="532" max="768" width="9.140625" style="904"/>
    <col min="769" max="770" width="0" style="904" hidden="1" customWidth="1"/>
    <col min="771" max="771" width="95.85546875" style="904" customWidth="1"/>
    <col min="772" max="776" width="17.28515625" style="904" customWidth="1"/>
    <col min="777" max="777" width="19" style="904" customWidth="1"/>
    <col min="778" max="778" width="17.28515625" style="904" customWidth="1"/>
    <col min="779" max="779" width="19.5703125" style="904" customWidth="1"/>
    <col min="780" max="780" width="17.28515625" style="904" customWidth="1"/>
    <col min="781" max="781" width="19.5703125" style="904" customWidth="1"/>
    <col min="782" max="782" width="17.28515625" style="904" customWidth="1"/>
    <col min="783" max="783" width="0" style="904" hidden="1" customWidth="1"/>
    <col min="784" max="784" width="3.42578125" style="904" customWidth="1"/>
    <col min="785" max="785" width="9.140625" style="904" customWidth="1"/>
    <col min="786" max="786" width="21.28515625" style="904" customWidth="1"/>
    <col min="787" max="787" width="12.42578125" style="904" customWidth="1"/>
    <col min="788" max="1024" width="9.140625" style="904"/>
    <col min="1025" max="1026" width="0" style="904" hidden="1" customWidth="1"/>
    <col min="1027" max="1027" width="95.85546875" style="904" customWidth="1"/>
    <col min="1028" max="1032" width="17.28515625" style="904" customWidth="1"/>
    <col min="1033" max="1033" width="19" style="904" customWidth="1"/>
    <col min="1034" max="1034" width="17.28515625" style="904" customWidth="1"/>
    <col min="1035" max="1035" width="19.5703125" style="904" customWidth="1"/>
    <col min="1036" max="1036" width="17.28515625" style="904" customWidth="1"/>
    <col min="1037" max="1037" width="19.5703125" style="904" customWidth="1"/>
    <col min="1038" max="1038" width="17.28515625" style="904" customWidth="1"/>
    <col min="1039" max="1039" width="0" style="904" hidden="1" customWidth="1"/>
    <col min="1040" max="1040" width="3.42578125" style="904" customWidth="1"/>
    <col min="1041" max="1041" width="9.140625" style="904" customWidth="1"/>
    <col min="1042" max="1042" width="21.28515625" style="904" customWidth="1"/>
    <col min="1043" max="1043" width="12.42578125" style="904" customWidth="1"/>
    <col min="1044" max="1280" width="9.140625" style="904"/>
    <col min="1281" max="1282" width="0" style="904" hidden="1" customWidth="1"/>
    <col min="1283" max="1283" width="95.85546875" style="904" customWidth="1"/>
    <col min="1284" max="1288" width="17.28515625" style="904" customWidth="1"/>
    <col min="1289" max="1289" width="19" style="904" customWidth="1"/>
    <col min="1290" max="1290" width="17.28515625" style="904" customWidth="1"/>
    <col min="1291" max="1291" width="19.5703125" style="904" customWidth="1"/>
    <col min="1292" max="1292" width="17.28515625" style="904" customWidth="1"/>
    <col min="1293" max="1293" width="19.5703125" style="904" customWidth="1"/>
    <col min="1294" max="1294" width="17.28515625" style="904" customWidth="1"/>
    <col min="1295" max="1295" width="0" style="904" hidden="1" customWidth="1"/>
    <col min="1296" max="1296" width="3.42578125" style="904" customWidth="1"/>
    <col min="1297" max="1297" width="9.140625" style="904" customWidth="1"/>
    <col min="1298" max="1298" width="21.28515625" style="904" customWidth="1"/>
    <col min="1299" max="1299" width="12.42578125" style="904" customWidth="1"/>
    <col min="1300" max="1536" width="9.140625" style="904"/>
    <col min="1537" max="1538" width="0" style="904" hidden="1" customWidth="1"/>
    <col min="1539" max="1539" width="95.85546875" style="904" customWidth="1"/>
    <col min="1540" max="1544" width="17.28515625" style="904" customWidth="1"/>
    <col min="1545" max="1545" width="19" style="904" customWidth="1"/>
    <col min="1546" max="1546" width="17.28515625" style="904" customWidth="1"/>
    <col min="1547" max="1547" width="19.5703125" style="904" customWidth="1"/>
    <col min="1548" max="1548" width="17.28515625" style="904" customWidth="1"/>
    <col min="1549" max="1549" width="19.5703125" style="904" customWidth="1"/>
    <col min="1550" max="1550" width="17.28515625" style="904" customWidth="1"/>
    <col min="1551" max="1551" width="0" style="904" hidden="1" customWidth="1"/>
    <col min="1552" max="1552" width="3.42578125" style="904" customWidth="1"/>
    <col min="1553" max="1553" width="9.140625" style="904" customWidth="1"/>
    <col min="1554" max="1554" width="21.28515625" style="904" customWidth="1"/>
    <col min="1555" max="1555" width="12.42578125" style="904" customWidth="1"/>
    <col min="1556" max="1792" width="9.140625" style="904"/>
    <col min="1793" max="1794" width="0" style="904" hidden="1" customWidth="1"/>
    <col min="1795" max="1795" width="95.85546875" style="904" customWidth="1"/>
    <col min="1796" max="1800" width="17.28515625" style="904" customWidth="1"/>
    <col min="1801" max="1801" width="19" style="904" customWidth="1"/>
    <col min="1802" max="1802" width="17.28515625" style="904" customWidth="1"/>
    <col min="1803" max="1803" width="19.5703125" style="904" customWidth="1"/>
    <col min="1804" max="1804" width="17.28515625" style="904" customWidth="1"/>
    <col min="1805" max="1805" width="19.5703125" style="904" customWidth="1"/>
    <col min="1806" max="1806" width="17.28515625" style="904" customWidth="1"/>
    <col min="1807" max="1807" width="0" style="904" hidden="1" customWidth="1"/>
    <col min="1808" max="1808" width="3.42578125" style="904" customWidth="1"/>
    <col min="1809" max="1809" width="9.140625" style="904" customWidth="1"/>
    <col min="1810" max="1810" width="21.28515625" style="904" customWidth="1"/>
    <col min="1811" max="1811" width="12.42578125" style="904" customWidth="1"/>
    <col min="1812" max="2048" width="9.140625" style="904"/>
    <col min="2049" max="2050" width="0" style="904" hidden="1" customWidth="1"/>
    <col min="2051" max="2051" width="95.85546875" style="904" customWidth="1"/>
    <col min="2052" max="2056" width="17.28515625" style="904" customWidth="1"/>
    <col min="2057" max="2057" width="19" style="904" customWidth="1"/>
    <col min="2058" max="2058" width="17.28515625" style="904" customWidth="1"/>
    <col min="2059" max="2059" width="19.5703125" style="904" customWidth="1"/>
    <col min="2060" max="2060" width="17.28515625" style="904" customWidth="1"/>
    <col min="2061" max="2061" width="19.5703125" style="904" customWidth="1"/>
    <col min="2062" max="2062" width="17.28515625" style="904" customWidth="1"/>
    <col min="2063" max="2063" width="0" style="904" hidden="1" customWidth="1"/>
    <col min="2064" max="2064" width="3.42578125" style="904" customWidth="1"/>
    <col min="2065" max="2065" width="9.140625" style="904" customWidth="1"/>
    <col min="2066" max="2066" width="21.28515625" style="904" customWidth="1"/>
    <col min="2067" max="2067" width="12.42578125" style="904" customWidth="1"/>
    <col min="2068" max="2304" width="9.140625" style="904"/>
    <col min="2305" max="2306" width="0" style="904" hidden="1" customWidth="1"/>
    <col min="2307" max="2307" width="95.85546875" style="904" customWidth="1"/>
    <col min="2308" max="2312" width="17.28515625" style="904" customWidth="1"/>
    <col min="2313" max="2313" width="19" style="904" customWidth="1"/>
    <col min="2314" max="2314" width="17.28515625" style="904" customWidth="1"/>
    <col min="2315" max="2315" width="19.5703125" style="904" customWidth="1"/>
    <col min="2316" max="2316" width="17.28515625" style="904" customWidth="1"/>
    <col min="2317" max="2317" width="19.5703125" style="904" customWidth="1"/>
    <col min="2318" max="2318" width="17.28515625" style="904" customWidth="1"/>
    <col min="2319" max="2319" width="0" style="904" hidden="1" customWidth="1"/>
    <col min="2320" max="2320" width="3.42578125" style="904" customWidth="1"/>
    <col min="2321" max="2321" width="9.140625" style="904" customWidth="1"/>
    <col min="2322" max="2322" width="21.28515625" style="904" customWidth="1"/>
    <col min="2323" max="2323" width="12.42578125" style="904" customWidth="1"/>
    <col min="2324" max="2560" width="9.140625" style="904"/>
    <col min="2561" max="2562" width="0" style="904" hidden="1" customWidth="1"/>
    <col min="2563" max="2563" width="95.85546875" style="904" customWidth="1"/>
    <col min="2564" max="2568" width="17.28515625" style="904" customWidth="1"/>
    <col min="2569" max="2569" width="19" style="904" customWidth="1"/>
    <col min="2570" max="2570" width="17.28515625" style="904" customWidth="1"/>
    <col min="2571" max="2571" width="19.5703125" style="904" customWidth="1"/>
    <col min="2572" max="2572" width="17.28515625" style="904" customWidth="1"/>
    <col min="2573" max="2573" width="19.5703125" style="904" customWidth="1"/>
    <col min="2574" max="2574" width="17.28515625" style="904" customWidth="1"/>
    <col min="2575" max="2575" width="0" style="904" hidden="1" customWidth="1"/>
    <col min="2576" max="2576" width="3.42578125" style="904" customWidth="1"/>
    <col min="2577" max="2577" width="9.140625" style="904" customWidth="1"/>
    <col min="2578" max="2578" width="21.28515625" style="904" customWidth="1"/>
    <col min="2579" max="2579" width="12.42578125" style="904" customWidth="1"/>
    <col min="2580" max="2816" width="9.140625" style="904"/>
    <col min="2817" max="2818" width="0" style="904" hidden="1" customWidth="1"/>
    <col min="2819" max="2819" width="95.85546875" style="904" customWidth="1"/>
    <col min="2820" max="2824" width="17.28515625" style="904" customWidth="1"/>
    <col min="2825" max="2825" width="19" style="904" customWidth="1"/>
    <col min="2826" max="2826" width="17.28515625" style="904" customWidth="1"/>
    <col min="2827" max="2827" width="19.5703125" style="904" customWidth="1"/>
    <col min="2828" max="2828" width="17.28515625" style="904" customWidth="1"/>
    <col min="2829" max="2829" width="19.5703125" style="904" customWidth="1"/>
    <col min="2830" max="2830" width="17.28515625" style="904" customWidth="1"/>
    <col min="2831" max="2831" width="0" style="904" hidden="1" customWidth="1"/>
    <col min="2832" max="2832" width="3.42578125" style="904" customWidth="1"/>
    <col min="2833" max="2833" width="9.140625" style="904" customWidth="1"/>
    <col min="2834" max="2834" width="21.28515625" style="904" customWidth="1"/>
    <col min="2835" max="2835" width="12.42578125" style="904" customWidth="1"/>
    <col min="2836" max="3072" width="9.140625" style="904"/>
    <col min="3073" max="3074" width="0" style="904" hidden="1" customWidth="1"/>
    <col min="3075" max="3075" width="95.85546875" style="904" customWidth="1"/>
    <col min="3076" max="3080" width="17.28515625" style="904" customWidth="1"/>
    <col min="3081" max="3081" width="19" style="904" customWidth="1"/>
    <col min="3082" max="3082" width="17.28515625" style="904" customWidth="1"/>
    <col min="3083" max="3083" width="19.5703125" style="904" customWidth="1"/>
    <col min="3084" max="3084" width="17.28515625" style="904" customWidth="1"/>
    <col min="3085" max="3085" width="19.5703125" style="904" customWidth="1"/>
    <col min="3086" max="3086" width="17.28515625" style="904" customWidth="1"/>
    <col min="3087" max="3087" width="0" style="904" hidden="1" customWidth="1"/>
    <col min="3088" max="3088" width="3.42578125" style="904" customWidth="1"/>
    <col min="3089" max="3089" width="9.140625" style="904" customWidth="1"/>
    <col min="3090" max="3090" width="21.28515625" style="904" customWidth="1"/>
    <col min="3091" max="3091" width="12.42578125" style="904" customWidth="1"/>
    <col min="3092" max="3328" width="9.140625" style="904"/>
    <col min="3329" max="3330" width="0" style="904" hidden="1" customWidth="1"/>
    <col min="3331" max="3331" width="95.85546875" style="904" customWidth="1"/>
    <col min="3332" max="3336" width="17.28515625" style="904" customWidth="1"/>
    <col min="3337" max="3337" width="19" style="904" customWidth="1"/>
    <col min="3338" max="3338" width="17.28515625" style="904" customWidth="1"/>
    <col min="3339" max="3339" width="19.5703125" style="904" customWidth="1"/>
    <col min="3340" max="3340" width="17.28515625" style="904" customWidth="1"/>
    <col min="3341" max="3341" width="19.5703125" style="904" customWidth="1"/>
    <col min="3342" max="3342" width="17.28515625" style="904" customWidth="1"/>
    <col min="3343" max="3343" width="0" style="904" hidden="1" customWidth="1"/>
    <col min="3344" max="3344" width="3.42578125" style="904" customWidth="1"/>
    <col min="3345" max="3345" width="9.140625" style="904" customWidth="1"/>
    <col min="3346" max="3346" width="21.28515625" style="904" customWidth="1"/>
    <col min="3347" max="3347" width="12.42578125" style="904" customWidth="1"/>
    <col min="3348" max="3584" width="9.140625" style="904"/>
    <col min="3585" max="3586" width="0" style="904" hidden="1" customWidth="1"/>
    <col min="3587" max="3587" width="95.85546875" style="904" customWidth="1"/>
    <col min="3588" max="3592" width="17.28515625" style="904" customWidth="1"/>
    <col min="3593" max="3593" width="19" style="904" customWidth="1"/>
    <col min="3594" max="3594" width="17.28515625" style="904" customWidth="1"/>
    <col min="3595" max="3595" width="19.5703125" style="904" customWidth="1"/>
    <col min="3596" max="3596" width="17.28515625" style="904" customWidth="1"/>
    <col min="3597" max="3597" width="19.5703125" style="904" customWidth="1"/>
    <col min="3598" max="3598" width="17.28515625" style="904" customWidth="1"/>
    <col min="3599" max="3599" width="0" style="904" hidden="1" customWidth="1"/>
    <col min="3600" max="3600" width="3.42578125" style="904" customWidth="1"/>
    <col min="3601" max="3601" width="9.140625" style="904" customWidth="1"/>
    <col min="3602" max="3602" width="21.28515625" style="904" customWidth="1"/>
    <col min="3603" max="3603" width="12.42578125" style="904" customWidth="1"/>
    <col min="3604" max="3840" width="9.140625" style="904"/>
    <col min="3841" max="3842" width="0" style="904" hidden="1" customWidth="1"/>
    <col min="3843" max="3843" width="95.85546875" style="904" customWidth="1"/>
    <col min="3844" max="3848" width="17.28515625" style="904" customWidth="1"/>
    <col min="3849" max="3849" width="19" style="904" customWidth="1"/>
    <col min="3850" max="3850" width="17.28515625" style="904" customWidth="1"/>
    <col min="3851" max="3851" width="19.5703125" style="904" customWidth="1"/>
    <col min="3852" max="3852" width="17.28515625" style="904" customWidth="1"/>
    <col min="3853" max="3853" width="19.5703125" style="904" customWidth="1"/>
    <col min="3854" max="3854" width="17.28515625" style="904" customWidth="1"/>
    <col min="3855" max="3855" width="0" style="904" hidden="1" customWidth="1"/>
    <col min="3856" max="3856" width="3.42578125" style="904" customWidth="1"/>
    <col min="3857" max="3857" width="9.140625" style="904" customWidth="1"/>
    <col min="3858" max="3858" width="21.28515625" style="904" customWidth="1"/>
    <col min="3859" max="3859" width="12.42578125" style="904" customWidth="1"/>
    <col min="3860" max="4096" width="9.140625" style="904"/>
    <col min="4097" max="4098" width="0" style="904" hidden="1" customWidth="1"/>
    <col min="4099" max="4099" width="95.85546875" style="904" customWidth="1"/>
    <col min="4100" max="4104" width="17.28515625" style="904" customWidth="1"/>
    <col min="4105" max="4105" width="19" style="904" customWidth="1"/>
    <col min="4106" max="4106" width="17.28515625" style="904" customWidth="1"/>
    <col min="4107" max="4107" width="19.5703125" style="904" customWidth="1"/>
    <col min="4108" max="4108" width="17.28515625" style="904" customWidth="1"/>
    <col min="4109" max="4109" width="19.5703125" style="904" customWidth="1"/>
    <col min="4110" max="4110" width="17.28515625" style="904" customWidth="1"/>
    <col min="4111" max="4111" width="0" style="904" hidden="1" customWidth="1"/>
    <col min="4112" max="4112" width="3.42578125" style="904" customWidth="1"/>
    <col min="4113" max="4113" width="9.140625" style="904" customWidth="1"/>
    <col min="4114" max="4114" width="21.28515625" style="904" customWidth="1"/>
    <col min="4115" max="4115" width="12.42578125" style="904" customWidth="1"/>
    <col min="4116" max="4352" width="9.140625" style="904"/>
    <col min="4353" max="4354" width="0" style="904" hidden="1" customWidth="1"/>
    <col min="4355" max="4355" width="95.85546875" style="904" customWidth="1"/>
    <col min="4356" max="4360" width="17.28515625" style="904" customWidth="1"/>
    <col min="4361" max="4361" width="19" style="904" customWidth="1"/>
    <col min="4362" max="4362" width="17.28515625" style="904" customWidth="1"/>
    <col min="4363" max="4363" width="19.5703125" style="904" customWidth="1"/>
    <col min="4364" max="4364" width="17.28515625" style="904" customWidth="1"/>
    <col min="4365" max="4365" width="19.5703125" style="904" customWidth="1"/>
    <col min="4366" max="4366" width="17.28515625" style="904" customWidth="1"/>
    <col min="4367" max="4367" width="0" style="904" hidden="1" customWidth="1"/>
    <col min="4368" max="4368" width="3.42578125" style="904" customWidth="1"/>
    <col min="4369" max="4369" width="9.140625" style="904" customWidth="1"/>
    <col min="4370" max="4370" width="21.28515625" style="904" customWidth="1"/>
    <col min="4371" max="4371" width="12.42578125" style="904" customWidth="1"/>
    <col min="4372" max="4608" width="9.140625" style="904"/>
    <col min="4609" max="4610" width="0" style="904" hidden="1" customWidth="1"/>
    <col min="4611" max="4611" width="95.85546875" style="904" customWidth="1"/>
    <col min="4612" max="4616" width="17.28515625" style="904" customWidth="1"/>
    <col min="4617" max="4617" width="19" style="904" customWidth="1"/>
    <col min="4618" max="4618" width="17.28515625" style="904" customWidth="1"/>
    <col min="4619" max="4619" width="19.5703125" style="904" customWidth="1"/>
    <col min="4620" max="4620" width="17.28515625" style="904" customWidth="1"/>
    <col min="4621" max="4621" width="19.5703125" style="904" customWidth="1"/>
    <col min="4622" max="4622" width="17.28515625" style="904" customWidth="1"/>
    <col min="4623" max="4623" width="0" style="904" hidden="1" customWidth="1"/>
    <col min="4624" max="4624" width="3.42578125" style="904" customWidth="1"/>
    <col min="4625" max="4625" width="9.140625" style="904" customWidth="1"/>
    <col min="4626" max="4626" width="21.28515625" style="904" customWidth="1"/>
    <col min="4627" max="4627" width="12.42578125" style="904" customWidth="1"/>
    <col min="4628" max="4864" width="9.140625" style="904"/>
    <col min="4865" max="4866" width="0" style="904" hidden="1" customWidth="1"/>
    <col min="4867" max="4867" width="95.85546875" style="904" customWidth="1"/>
    <col min="4868" max="4872" width="17.28515625" style="904" customWidth="1"/>
    <col min="4873" max="4873" width="19" style="904" customWidth="1"/>
    <col min="4874" max="4874" width="17.28515625" style="904" customWidth="1"/>
    <col min="4875" max="4875" width="19.5703125" style="904" customWidth="1"/>
    <col min="4876" max="4876" width="17.28515625" style="904" customWidth="1"/>
    <col min="4877" max="4877" width="19.5703125" style="904" customWidth="1"/>
    <col min="4878" max="4878" width="17.28515625" style="904" customWidth="1"/>
    <col min="4879" max="4879" width="0" style="904" hidden="1" customWidth="1"/>
    <col min="4880" max="4880" width="3.42578125" style="904" customWidth="1"/>
    <col min="4881" max="4881" width="9.140625" style="904" customWidth="1"/>
    <col min="4882" max="4882" width="21.28515625" style="904" customWidth="1"/>
    <col min="4883" max="4883" width="12.42578125" style="904" customWidth="1"/>
    <col min="4884" max="5120" width="9.140625" style="904"/>
    <col min="5121" max="5122" width="0" style="904" hidden="1" customWidth="1"/>
    <col min="5123" max="5123" width="95.85546875" style="904" customWidth="1"/>
    <col min="5124" max="5128" width="17.28515625" style="904" customWidth="1"/>
    <col min="5129" max="5129" width="19" style="904" customWidth="1"/>
    <col min="5130" max="5130" width="17.28515625" style="904" customWidth="1"/>
    <col min="5131" max="5131" width="19.5703125" style="904" customWidth="1"/>
    <col min="5132" max="5132" width="17.28515625" style="904" customWidth="1"/>
    <col min="5133" max="5133" width="19.5703125" style="904" customWidth="1"/>
    <col min="5134" max="5134" width="17.28515625" style="904" customWidth="1"/>
    <col min="5135" max="5135" width="0" style="904" hidden="1" customWidth="1"/>
    <col min="5136" max="5136" width="3.42578125" style="904" customWidth="1"/>
    <col min="5137" max="5137" width="9.140625" style="904" customWidth="1"/>
    <col min="5138" max="5138" width="21.28515625" style="904" customWidth="1"/>
    <col min="5139" max="5139" width="12.42578125" style="904" customWidth="1"/>
    <col min="5140" max="5376" width="9.140625" style="904"/>
    <col min="5377" max="5378" width="0" style="904" hidden="1" customWidth="1"/>
    <col min="5379" max="5379" width="95.85546875" style="904" customWidth="1"/>
    <col min="5380" max="5384" width="17.28515625" style="904" customWidth="1"/>
    <col min="5385" max="5385" width="19" style="904" customWidth="1"/>
    <col min="5386" max="5386" width="17.28515625" style="904" customWidth="1"/>
    <col min="5387" max="5387" width="19.5703125" style="904" customWidth="1"/>
    <col min="5388" max="5388" width="17.28515625" style="904" customWidth="1"/>
    <col min="5389" max="5389" width="19.5703125" style="904" customWidth="1"/>
    <col min="5390" max="5390" width="17.28515625" style="904" customWidth="1"/>
    <col min="5391" max="5391" width="0" style="904" hidden="1" customWidth="1"/>
    <col min="5392" max="5392" width="3.42578125" style="904" customWidth="1"/>
    <col min="5393" max="5393" width="9.140625" style="904" customWidth="1"/>
    <col min="5394" max="5394" width="21.28515625" style="904" customWidth="1"/>
    <col min="5395" max="5395" width="12.42578125" style="904" customWidth="1"/>
    <col min="5396" max="5632" width="9.140625" style="904"/>
    <col min="5633" max="5634" width="0" style="904" hidden="1" customWidth="1"/>
    <col min="5635" max="5635" width="95.85546875" style="904" customWidth="1"/>
    <col min="5636" max="5640" width="17.28515625" style="904" customWidth="1"/>
    <col min="5641" max="5641" width="19" style="904" customWidth="1"/>
    <col min="5642" max="5642" width="17.28515625" style="904" customWidth="1"/>
    <col min="5643" max="5643" width="19.5703125" style="904" customWidth="1"/>
    <col min="5644" max="5644" width="17.28515625" style="904" customWidth="1"/>
    <col min="5645" max="5645" width="19.5703125" style="904" customWidth="1"/>
    <col min="5646" max="5646" width="17.28515625" style="904" customWidth="1"/>
    <col min="5647" max="5647" width="0" style="904" hidden="1" customWidth="1"/>
    <col min="5648" max="5648" width="3.42578125" style="904" customWidth="1"/>
    <col min="5649" max="5649" width="9.140625" style="904" customWidth="1"/>
    <col min="5650" max="5650" width="21.28515625" style="904" customWidth="1"/>
    <col min="5651" max="5651" width="12.42578125" style="904" customWidth="1"/>
    <col min="5652" max="5888" width="9.140625" style="904"/>
    <col min="5889" max="5890" width="0" style="904" hidden="1" customWidth="1"/>
    <col min="5891" max="5891" width="95.85546875" style="904" customWidth="1"/>
    <col min="5892" max="5896" width="17.28515625" style="904" customWidth="1"/>
    <col min="5897" max="5897" width="19" style="904" customWidth="1"/>
    <col min="5898" max="5898" width="17.28515625" style="904" customWidth="1"/>
    <col min="5899" max="5899" width="19.5703125" style="904" customWidth="1"/>
    <col min="5900" max="5900" width="17.28515625" style="904" customWidth="1"/>
    <col min="5901" max="5901" width="19.5703125" style="904" customWidth="1"/>
    <col min="5902" max="5902" width="17.28515625" style="904" customWidth="1"/>
    <col min="5903" max="5903" width="0" style="904" hidden="1" customWidth="1"/>
    <col min="5904" max="5904" width="3.42578125" style="904" customWidth="1"/>
    <col min="5905" max="5905" width="9.140625" style="904" customWidth="1"/>
    <col min="5906" max="5906" width="21.28515625" style="904" customWidth="1"/>
    <col min="5907" max="5907" width="12.42578125" style="904" customWidth="1"/>
    <col min="5908" max="6144" width="9.140625" style="904"/>
    <col min="6145" max="6146" width="0" style="904" hidden="1" customWidth="1"/>
    <col min="6147" max="6147" width="95.85546875" style="904" customWidth="1"/>
    <col min="6148" max="6152" width="17.28515625" style="904" customWidth="1"/>
    <col min="6153" max="6153" width="19" style="904" customWidth="1"/>
    <col min="6154" max="6154" width="17.28515625" style="904" customWidth="1"/>
    <col min="6155" max="6155" width="19.5703125" style="904" customWidth="1"/>
    <col min="6156" max="6156" width="17.28515625" style="904" customWidth="1"/>
    <col min="6157" max="6157" width="19.5703125" style="904" customWidth="1"/>
    <col min="6158" max="6158" width="17.28515625" style="904" customWidth="1"/>
    <col min="6159" max="6159" width="0" style="904" hidden="1" customWidth="1"/>
    <col min="6160" max="6160" width="3.42578125" style="904" customWidth="1"/>
    <col min="6161" max="6161" width="9.140625" style="904" customWidth="1"/>
    <col min="6162" max="6162" width="21.28515625" style="904" customWidth="1"/>
    <col min="6163" max="6163" width="12.42578125" style="904" customWidth="1"/>
    <col min="6164" max="6400" width="9.140625" style="904"/>
    <col min="6401" max="6402" width="0" style="904" hidden="1" customWidth="1"/>
    <col min="6403" max="6403" width="95.85546875" style="904" customWidth="1"/>
    <col min="6404" max="6408" width="17.28515625" style="904" customWidth="1"/>
    <col min="6409" max="6409" width="19" style="904" customWidth="1"/>
    <col min="6410" max="6410" width="17.28515625" style="904" customWidth="1"/>
    <col min="6411" max="6411" width="19.5703125" style="904" customWidth="1"/>
    <col min="6412" max="6412" width="17.28515625" style="904" customWidth="1"/>
    <col min="6413" max="6413" width="19.5703125" style="904" customWidth="1"/>
    <col min="6414" max="6414" width="17.28515625" style="904" customWidth="1"/>
    <col min="6415" max="6415" width="0" style="904" hidden="1" customWidth="1"/>
    <col min="6416" max="6416" width="3.42578125" style="904" customWidth="1"/>
    <col min="6417" max="6417" width="9.140625" style="904" customWidth="1"/>
    <col min="6418" max="6418" width="21.28515625" style="904" customWidth="1"/>
    <col min="6419" max="6419" width="12.42578125" style="904" customWidth="1"/>
    <col min="6420" max="6656" width="9.140625" style="904"/>
    <col min="6657" max="6658" width="0" style="904" hidden="1" customWidth="1"/>
    <col min="6659" max="6659" width="95.85546875" style="904" customWidth="1"/>
    <col min="6660" max="6664" width="17.28515625" style="904" customWidth="1"/>
    <col min="6665" max="6665" width="19" style="904" customWidth="1"/>
    <col min="6666" max="6666" width="17.28515625" style="904" customWidth="1"/>
    <col min="6667" max="6667" width="19.5703125" style="904" customWidth="1"/>
    <col min="6668" max="6668" width="17.28515625" style="904" customWidth="1"/>
    <col min="6669" max="6669" width="19.5703125" style="904" customWidth="1"/>
    <col min="6670" max="6670" width="17.28515625" style="904" customWidth="1"/>
    <col min="6671" max="6671" width="0" style="904" hidden="1" customWidth="1"/>
    <col min="6672" max="6672" width="3.42578125" style="904" customWidth="1"/>
    <col min="6673" max="6673" width="9.140625" style="904" customWidth="1"/>
    <col min="6674" max="6674" width="21.28515625" style="904" customWidth="1"/>
    <col min="6675" max="6675" width="12.42578125" style="904" customWidth="1"/>
    <col min="6676" max="6912" width="9.140625" style="904"/>
    <col min="6913" max="6914" width="0" style="904" hidden="1" customWidth="1"/>
    <col min="6915" max="6915" width="95.85546875" style="904" customWidth="1"/>
    <col min="6916" max="6920" width="17.28515625" style="904" customWidth="1"/>
    <col min="6921" max="6921" width="19" style="904" customWidth="1"/>
    <col min="6922" max="6922" width="17.28515625" style="904" customWidth="1"/>
    <col min="6923" max="6923" width="19.5703125" style="904" customWidth="1"/>
    <col min="6924" max="6924" width="17.28515625" style="904" customWidth="1"/>
    <col min="6925" max="6925" width="19.5703125" style="904" customWidth="1"/>
    <col min="6926" max="6926" width="17.28515625" style="904" customWidth="1"/>
    <col min="6927" max="6927" width="0" style="904" hidden="1" customWidth="1"/>
    <col min="6928" max="6928" width="3.42578125" style="904" customWidth="1"/>
    <col min="6929" max="6929" width="9.140625" style="904" customWidth="1"/>
    <col min="6930" max="6930" width="21.28515625" style="904" customWidth="1"/>
    <col min="6931" max="6931" width="12.42578125" style="904" customWidth="1"/>
    <col min="6932" max="7168" width="9.140625" style="904"/>
    <col min="7169" max="7170" width="0" style="904" hidden="1" customWidth="1"/>
    <col min="7171" max="7171" width="95.85546875" style="904" customWidth="1"/>
    <col min="7172" max="7176" width="17.28515625" style="904" customWidth="1"/>
    <col min="7177" max="7177" width="19" style="904" customWidth="1"/>
    <col min="7178" max="7178" width="17.28515625" style="904" customWidth="1"/>
    <col min="7179" max="7179" width="19.5703125" style="904" customWidth="1"/>
    <col min="7180" max="7180" width="17.28515625" style="904" customWidth="1"/>
    <col min="7181" max="7181" width="19.5703125" style="904" customWidth="1"/>
    <col min="7182" max="7182" width="17.28515625" style="904" customWidth="1"/>
    <col min="7183" max="7183" width="0" style="904" hidden="1" customWidth="1"/>
    <col min="7184" max="7184" width="3.42578125" style="904" customWidth="1"/>
    <col min="7185" max="7185" width="9.140625" style="904" customWidth="1"/>
    <col min="7186" max="7186" width="21.28515625" style="904" customWidth="1"/>
    <col min="7187" max="7187" width="12.42578125" style="904" customWidth="1"/>
    <col min="7188" max="7424" width="9.140625" style="904"/>
    <col min="7425" max="7426" width="0" style="904" hidden="1" customWidth="1"/>
    <col min="7427" max="7427" width="95.85546875" style="904" customWidth="1"/>
    <col min="7428" max="7432" width="17.28515625" style="904" customWidth="1"/>
    <col min="7433" max="7433" width="19" style="904" customWidth="1"/>
    <col min="7434" max="7434" width="17.28515625" style="904" customWidth="1"/>
    <col min="7435" max="7435" width="19.5703125" style="904" customWidth="1"/>
    <col min="7436" max="7436" width="17.28515625" style="904" customWidth="1"/>
    <col min="7437" max="7437" width="19.5703125" style="904" customWidth="1"/>
    <col min="7438" max="7438" width="17.28515625" style="904" customWidth="1"/>
    <col min="7439" max="7439" width="0" style="904" hidden="1" customWidth="1"/>
    <col min="7440" max="7440" width="3.42578125" style="904" customWidth="1"/>
    <col min="7441" max="7441" width="9.140625" style="904" customWidth="1"/>
    <col min="7442" max="7442" width="21.28515625" style="904" customWidth="1"/>
    <col min="7443" max="7443" width="12.42578125" style="904" customWidth="1"/>
    <col min="7444" max="7680" width="9.140625" style="904"/>
    <col min="7681" max="7682" width="0" style="904" hidden="1" customWidth="1"/>
    <col min="7683" max="7683" width="95.85546875" style="904" customWidth="1"/>
    <col min="7684" max="7688" width="17.28515625" style="904" customWidth="1"/>
    <col min="7689" max="7689" width="19" style="904" customWidth="1"/>
    <col min="7690" max="7690" width="17.28515625" style="904" customWidth="1"/>
    <col min="7691" max="7691" width="19.5703125" style="904" customWidth="1"/>
    <col min="7692" max="7692" width="17.28515625" style="904" customWidth="1"/>
    <col min="7693" max="7693" width="19.5703125" style="904" customWidth="1"/>
    <col min="7694" max="7694" width="17.28515625" style="904" customWidth="1"/>
    <col min="7695" max="7695" width="0" style="904" hidden="1" customWidth="1"/>
    <col min="7696" max="7696" width="3.42578125" style="904" customWidth="1"/>
    <col min="7697" max="7697" width="9.140625" style="904" customWidth="1"/>
    <col min="7698" max="7698" width="21.28515625" style="904" customWidth="1"/>
    <col min="7699" max="7699" width="12.42578125" style="904" customWidth="1"/>
    <col min="7700" max="7936" width="9.140625" style="904"/>
    <col min="7937" max="7938" width="0" style="904" hidden="1" customWidth="1"/>
    <col min="7939" max="7939" width="95.85546875" style="904" customWidth="1"/>
    <col min="7940" max="7944" width="17.28515625" style="904" customWidth="1"/>
    <col min="7945" max="7945" width="19" style="904" customWidth="1"/>
    <col min="7946" max="7946" width="17.28515625" style="904" customWidth="1"/>
    <col min="7947" max="7947" width="19.5703125" style="904" customWidth="1"/>
    <col min="7948" max="7948" width="17.28515625" style="904" customWidth="1"/>
    <col min="7949" max="7949" width="19.5703125" style="904" customWidth="1"/>
    <col min="7950" max="7950" width="17.28515625" style="904" customWidth="1"/>
    <col min="7951" max="7951" width="0" style="904" hidden="1" customWidth="1"/>
    <col min="7952" max="7952" width="3.42578125" style="904" customWidth="1"/>
    <col min="7953" max="7953" width="9.140625" style="904" customWidth="1"/>
    <col min="7954" max="7954" width="21.28515625" style="904" customWidth="1"/>
    <col min="7955" max="7955" width="12.42578125" style="904" customWidth="1"/>
    <col min="7956" max="8192" width="9.140625" style="904"/>
    <col min="8193" max="8194" width="0" style="904" hidden="1" customWidth="1"/>
    <col min="8195" max="8195" width="95.85546875" style="904" customWidth="1"/>
    <col min="8196" max="8200" width="17.28515625" style="904" customWidth="1"/>
    <col min="8201" max="8201" width="19" style="904" customWidth="1"/>
    <col min="8202" max="8202" width="17.28515625" style="904" customWidth="1"/>
    <col min="8203" max="8203" width="19.5703125" style="904" customWidth="1"/>
    <col min="8204" max="8204" width="17.28515625" style="904" customWidth="1"/>
    <col min="8205" max="8205" width="19.5703125" style="904" customWidth="1"/>
    <col min="8206" max="8206" width="17.28515625" style="904" customWidth="1"/>
    <col min="8207" max="8207" width="0" style="904" hidden="1" customWidth="1"/>
    <col min="8208" max="8208" width="3.42578125" style="904" customWidth="1"/>
    <col min="8209" max="8209" width="9.140625" style="904" customWidth="1"/>
    <col min="8210" max="8210" width="21.28515625" style="904" customWidth="1"/>
    <col min="8211" max="8211" width="12.42578125" style="904" customWidth="1"/>
    <col min="8212" max="8448" width="9.140625" style="904"/>
    <col min="8449" max="8450" width="0" style="904" hidden="1" customWidth="1"/>
    <col min="8451" max="8451" width="95.85546875" style="904" customWidth="1"/>
    <col min="8452" max="8456" width="17.28515625" style="904" customWidth="1"/>
    <col min="8457" max="8457" width="19" style="904" customWidth="1"/>
    <col min="8458" max="8458" width="17.28515625" style="904" customWidth="1"/>
    <col min="8459" max="8459" width="19.5703125" style="904" customWidth="1"/>
    <col min="8460" max="8460" width="17.28515625" style="904" customWidth="1"/>
    <col min="8461" max="8461" width="19.5703125" style="904" customWidth="1"/>
    <col min="8462" max="8462" width="17.28515625" style="904" customWidth="1"/>
    <col min="8463" max="8463" width="0" style="904" hidden="1" customWidth="1"/>
    <col min="8464" max="8464" width="3.42578125" style="904" customWidth="1"/>
    <col min="8465" max="8465" width="9.140625" style="904" customWidth="1"/>
    <col min="8466" max="8466" width="21.28515625" style="904" customWidth="1"/>
    <col min="8467" max="8467" width="12.42578125" style="904" customWidth="1"/>
    <col min="8468" max="8704" width="9.140625" style="904"/>
    <col min="8705" max="8706" width="0" style="904" hidden="1" customWidth="1"/>
    <col min="8707" max="8707" width="95.85546875" style="904" customWidth="1"/>
    <col min="8708" max="8712" width="17.28515625" style="904" customWidth="1"/>
    <col min="8713" max="8713" width="19" style="904" customWidth="1"/>
    <col min="8714" max="8714" width="17.28515625" style="904" customWidth="1"/>
    <col min="8715" max="8715" width="19.5703125" style="904" customWidth="1"/>
    <col min="8716" max="8716" width="17.28515625" style="904" customWidth="1"/>
    <col min="8717" max="8717" width="19.5703125" style="904" customWidth="1"/>
    <col min="8718" max="8718" width="17.28515625" style="904" customWidth="1"/>
    <col min="8719" max="8719" width="0" style="904" hidden="1" customWidth="1"/>
    <col min="8720" max="8720" width="3.42578125" style="904" customWidth="1"/>
    <col min="8721" max="8721" width="9.140625" style="904" customWidth="1"/>
    <col min="8722" max="8722" width="21.28515625" style="904" customWidth="1"/>
    <col min="8723" max="8723" width="12.42578125" style="904" customWidth="1"/>
    <col min="8724" max="8960" width="9.140625" style="904"/>
    <col min="8961" max="8962" width="0" style="904" hidden="1" customWidth="1"/>
    <col min="8963" max="8963" width="95.85546875" style="904" customWidth="1"/>
    <col min="8964" max="8968" width="17.28515625" style="904" customWidth="1"/>
    <col min="8969" max="8969" width="19" style="904" customWidth="1"/>
    <col min="8970" max="8970" width="17.28515625" style="904" customWidth="1"/>
    <col min="8971" max="8971" width="19.5703125" style="904" customWidth="1"/>
    <col min="8972" max="8972" width="17.28515625" style="904" customWidth="1"/>
    <col min="8973" max="8973" width="19.5703125" style="904" customWidth="1"/>
    <col min="8974" max="8974" width="17.28515625" style="904" customWidth="1"/>
    <col min="8975" max="8975" width="0" style="904" hidden="1" customWidth="1"/>
    <col min="8976" max="8976" width="3.42578125" style="904" customWidth="1"/>
    <col min="8977" max="8977" width="9.140625" style="904" customWidth="1"/>
    <col min="8978" max="8978" width="21.28515625" style="904" customWidth="1"/>
    <col min="8979" max="8979" width="12.42578125" style="904" customWidth="1"/>
    <col min="8980" max="9216" width="9.140625" style="904"/>
    <col min="9217" max="9218" width="0" style="904" hidden="1" customWidth="1"/>
    <col min="9219" max="9219" width="95.85546875" style="904" customWidth="1"/>
    <col min="9220" max="9224" width="17.28515625" style="904" customWidth="1"/>
    <col min="9225" max="9225" width="19" style="904" customWidth="1"/>
    <col min="9226" max="9226" width="17.28515625" style="904" customWidth="1"/>
    <col min="9227" max="9227" width="19.5703125" style="904" customWidth="1"/>
    <col min="9228" max="9228" width="17.28515625" style="904" customWidth="1"/>
    <col min="9229" max="9229" width="19.5703125" style="904" customWidth="1"/>
    <col min="9230" max="9230" width="17.28515625" style="904" customWidth="1"/>
    <col min="9231" max="9231" width="0" style="904" hidden="1" customWidth="1"/>
    <col min="9232" max="9232" width="3.42578125" style="904" customWidth="1"/>
    <col min="9233" max="9233" width="9.140625" style="904" customWidth="1"/>
    <col min="9234" max="9234" width="21.28515625" style="904" customWidth="1"/>
    <col min="9235" max="9235" width="12.42578125" style="904" customWidth="1"/>
    <col min="9236" max="9472" width="9.140625" style="904"/>
    <col min="9473" max="9474" width="0" style="904" hidden="1" customWidth="1"/>
    <col min="9475" max="9475" width="95.85546875" style="904" customWidth="1"/>
    <col min="9476" max="9480" width="17.28515625" style="904" customWidth="1"/>
    <col min="9481" max="9481" width="19" style="904" customWidth="1"/>
    <col min="9482" max="9482" width="17.28515625" style="904" customWidth="1"/>
    <col min="9483" max="9483" width="19.5703125" style="904" customWidth="1"/>
    <col min="9484" max="9484" width="17.28515625" style="904" customWidth="1"/>
    <col min="9485" max="9485" width="19.5703125" style="904" customWidth="1"/>
    <col min="9486" max="9486" width="17.28515625" style="904" customWidth="1"/>
    <col min="9487" max="9487" width="0" style="904" hidden="1" customWidth="1"/>
    <col min="9488" max="9488" width="3.42578125" style="904" customWidth="1"/>
    <col min="9489" max="9489" width="9.140625" style="904" customWidth="1"/>
    <col min="9490" max="9490" width="21.28515625" style="904" customWidth="1"/>
    <col min="9491" max="9491" width="12.42578125" style="904" customWidth="1"/>
    <col min="9492" max="9728" width="9.140625" style="904"/>
    <col min="9729" max="9730" width="0" style="904" hidden="1" customWidth="1"/>
    <col min="9731" max="9731" width="95.85546875" style="904" customWidth="1"/>
    <col min="9732" max="9736" width="17.28515625" style="904" customWidth="1"/>
    <col min="9737" max="9737" width="19" style="904" customWidth="1"/>
    <col min="9738" max="9738" width="17.28515625" style="904" customWidth="1"/>
    <col min="9739" max="9739" width="19.5703125" style="904" customWidth="1"/>
    <col min="9740" max="9740" width="17.28515625" style="904" customWidth="1"/>
    <col min="9741" max="9741" width="19.5703125" style="904" customWidth="1"/>
    <col min="9742" max="9742" width="17.28515625" style="904" customWidth="1"/>
    <col min="9743" max="9743" width="0" style="904" hidden="1" customWidth="1"/>
    <col min="9744" max="9744" width="3.42578125" style="904" customWidth="1"/>
    <col min="9745" max="9745" width="9.140625" style="904" customWidth="1"/>
    <col min="9746" max="9746" width="21.28515625" style="904" customWidth="1"/>
    <col min="9747" max="9747" width="12.42578125" style="904" customWidth="1"/>
    <col min="9748" max="9984" width="9.140625" style="904"/>
    <col min="9985" max="9986" width="0" style="904" hidden="1" customWidth="1"/>
    <col min="9987" max="9987" width="95.85546875" style="904" customWidth="1"/>
    <col min="9988" max="9992" width="17.28515625" style="904" customWidth="1"/>
    <col min="9993" max="9993" width="19" style="904" customWidth="1"/>
    <col min="9994" max="9994" width="17.28515625" style="904" customWidth="1"/>
    <col min="9995" max="9995" width="19.5703125" style="904" customWidth="1"/>
    <col min="9996" max="9996" width="17.28515625" style="904" customWidth="1"/>
    <col min="9997" max="9997" width="19.5703125" style="904" customWidth="1"/>
    <col min="9998" max="9998" width="17.28515625" style="904" customWidth="1"/>
    <col min="9999" max="9999" width="0" style="904" hidden="1" customWidth="1"/>
    <col min="10000" max="10000" width="3.42578125" style="904" customWidth="1"/>
    <col min="10001" max="10001" width="9.140625" style="904" customWidth="1"/>
    <col min="10002" max="10002" width="21.28515625" style="904" customWidth="1"/>
    <col min="10003" max="10003" width="12.42578125" style="904" customWidth="1"/>
    <col min="10004" max="10240" width="9.140625" style="904"/>
    <col min="10241" max="10242" width="0" style="904" hidden="1" customWidth="1"/>
    <col min="10243" max="10243" width="95.85546875" style="904" customWidth="1"/>
    <col min="10244" max="10248" width="17.28515625" style="904" customWidth="1"/>
    <col min="10249" max="10249" width="19" style="904" customWidth="1"/>
    <col min="10250" max="10250" width="17.28515625" style="904" customWidth="1"/>
    <col min="10251" max="10251" width="19.5703125" style="904" customWidth="1"/>
    <col min="10252" max="10252" width="17.28515625" style="904" customWidth="1"/>
    <col min="10253" max="10253" width="19.5703125" style="904" customWidth="1"/>
    <col min="10254" max="10254" width="17.28515625" style="904" customWidth="1"/>
    <col min="10255" max="10255" width="0" style="904" hidden="1" customWidth="1"/>
    <col min="10256" max="10256" width="3.42578125" style="904" customWidth="1"/>
    <col min="10257" max="10257" width="9.140625" style="904" customWidth="1"/>
    <col min="10258" max="10258" width="21.28515625" style="904" customWidth="1"/>
    <col min="10259" max="10259" width="12.42578125" style="904" customWidth="1"/>
    <col min="10260" max="10496" width="9.140625" style="904"/>
    <col min="10497" max="10498" width="0" style="904" hidden="1" customWidth="1"/>
    <col min="10499" max="10499" width="95.85546875" style="904" customWidth="1"/>
    <col min="10500" max="10504" width="17.28515625" style="904" customWidth="1"/>
    <col min="10505" max="10505" width="19" style="904" customWidth="1"/>
    <col min="10506" max="10506" width="17.28515625" style="904" customWidth="1"/>
    <col min="10507" max="10507" width="19.5703125" style="904" customWidth="1"/>
    <col min="10508" max="10508" width="17.28515625" style="904" customWidth="1"/>
    <col min="10509" max="10509" width="19.5703125" style="904" customWidth="1"/>
    <col min="10510" max="10510" width="17.28515625" style="904" customWidth="1"/>
    <col min="10511" max="10511" width="0" style="904" hidden="1" customWidth="1"/>
    <col min="10512" max="10512" width="3.42578125" style="904" customWidth="1"/>
    <col min="10513" max="10513" width="9.140625" style="904" customWidth="1"/>
    <col min="10514" max="10514" width="21.28515625" style="904" customWidth="1"/>
    <col min="10515" max="10515" width="12.42578125" style="904" customWidth="1"/>
    <col min="10516" max="10752" width="9.140625" style="904"/>
    <col min="10753" max="10754" width="0" style="904" hidden="1" customWidth="1"/>
    <col min="10755" max="10755" width="95.85546875" style="904" customWidth="1"/>
    <col min="10756" max="10760" width="17.28515625" style="904" customWidth="1"/>
    <col min="10761" max="10761" width="19" style="904" customWidth="1"/>
    <col min="10762" max="10762" width="17.28515625" style="904" customWidth="1"/>
    <col min="10763" max="10763" width="19.5703125" style="904" customWidth="1"/>
    <col min="10764" max="10764" width="17.28515625" style="904" customWidth="1"/>
    <col min="10765" max="10765" width="19.5703125" style="904" customWidth="1"/>
    <col min="10766" max="10766" width="17.28515625" style="904" customWidth="1"/>
    <col min="10767" max="10767" width="0" style="904" hidden="1" customWidth="1"/>
    <col min="10768" max="10768" width="3.42578125" style="904" customWidth="1"/>
    <col min="10769" max="10769" width="9.140625" style="904" customWidth="1"/>
    <col min="10770" max="10770" width="21.28515625" style="904" customWidth="1"/>
    <col min="10771" max="10771" width="12.42578125" style="904" customWidth="1"/>
    <col min="10772" max="11008" width="9.140625" style="904"/>
    <col min="11009" max="11010" width="0" style="904" hidden="1" customWidth="1"/>
    <col min="11011" max="11011" width="95.85546875" style="904" customWidth="1"/>
    <col min="11012" max="11016" width="17.28515625" style="904" customWidth="1"/>
    <col min="11017" max="11017" width="19" style="904" customWidth="1"/>
    <col min="11018" max="11018" width="17.28515625" style="904" customWidth="1"/>
    <col min="11019" max="11019" width="19.5703125" style="904" customWidth="1"/>
    <col min="11020" max="11020" width="17.28515625" style="904" customWidth="1"/>
    <col min="11021" max="11021" width="19.5703125" style="904" customWidth="1"/>
    <col min="11022" max="11022" width="17.28515625" style="904" customWidth="1"/>
    <col min="11023" max="11023" width="0" style="904" hidden="1" customWidth="1"/>
    <col min="11024" max="11024" width="3.42578125" style="904" customWidth="1"/>
    <col min="11025" max="11025" width="9.140625" style="904" customWidth="1"/>
    <col min="11026" max="11026" width="21.28515625" style="904" customWidth="1"/>
    <col min="11027" max="11027" width="12.42578125" style="904" customWidth="1"/>
    <col min="11028" max="11264" width="9.140625" style="904"/>
    <col min="11265" max="11266" width="0" style="904" hidden="1" customWidth="1"/>
    <col min="11267" max="11267" width="95.85546875" style="904" customWidth="1"/>
    <col min="11268" max="11272" width="17.28515625" style="904" customWidth="1"/>
    <col min="11273" max="11273" width="19" style="904" customWidth="1"/>
    <col min="11274" max="11274" width="17.28515625" style="904" customWidth="1"/>
    <col min="11275" max="11275" width="19.5703125" style="904" customWidth="1"/>
    <col min="11276" max="11276" width="17.28515625" style="904" customWidth="1"/>
    <col min="11277" max="11277" width="19.5703125" style="904" customWidth="1"/>
    <col min="11278" max="11278" width="17.28515625" style="904" customWidth="1"/>
    <col min="11279" max="11279" width="0" style="904" hidden="1" customWidth="1"/>
    <col min="11280" max="11280" width="3.42578125" style="904" customWidth="1"/>
    <col min="11281" max="11281" width="9.140625" style="904" customWidth="1"/>
    <col min="11282" max="11282" width="21.28515625" style="904" customWidth="1"/>
    <col min="11283" max="11283" width="12.42578125" style="904" customWidth="1"/>
    <col min="11284" max="11520" width="9.140625" style="904"/>
    <col min="11521" max="11522" width="0" style="904" hidden="1" customWidth="1"/>
    <col min="11523" max="11523" width="95.85546875" style="904" customWidth="1"/>
    <col min="11524" max="11528" width="17.28515625" style="904" customWidth="1"/>
    <col min="11529" max="11529" width="19" style="904" customWidth="1"/>
    <col min="11530" max="11530" width="17.28515625" style="904" customWidth="1"/>
    <col min="11531" max="11531" width="19.5703125" style="904" customWidth="1"/>
    <col min="11532" max="11532" width="17.28515625" style="904" customWidth="1"/>
    <col min="11533" max="11533" width="19.5703125" style="904" customWidth="1"/>
    <col min="11534" max="11534" width="17.28515625" style="904" customWidth="1"/>
    <col min="11535" max="11535" width="0" style="904" hidden="1" customWidth="1"/>
    <col min="11536" max="11536" width="3.42578125" style="904" customWidth="1"/>
    <col min="11537" max="11537" width="9.140625" style="904" customWidth="1"/>
    <col min="11538" max="11538" width="21.28515625" style="904" customWidth="1"/>
    <col min="11539" max="11539" width="12.42578125" style="904" customWidth="1"/>
    <col min="11540" max="11776" width="9.140625" style="904"/>
    <col min="11777" max="11778" width="0" style="904" hidden="1" customWidth="1"/>
    <col min="11779" max="11779" width="95.85546875" style="904" customWidth="1"/>
    <col min="11780" max="11784" width="17.28515625" style="904" customWidth="1"/>
    <col min="11785" max="11785" width="19" style="904" customWidth="1"/>
    <col min="11786" max="11786" width="17.28515625" style="904" customWidth="1"/>
    <col min="11787" max="11787" width="19.5703125" style="904" customWidth="1"/>
    <col min="11788" max="11788" width="17.28515625" style="904" customWidth="1"/>
    <col min="11789" max="11789" width="19.5703125" style="904" customWidth="1"/>
    <col min="11790" max="11790" width="17.28515625" style="904" customWidth="1"/>
    <col min="11791" max="11791" width="0" style="904" hidden="1" customWidth="1"/>
    <col min="11792" max="11792" width="3.42578125" style="904" customWidth="1"/>
    <col min="11793" max="11793" width="9.140625" style="904" customWidth="1"/>
    <col min="11794" max="11794" width="21.28515625" style="904" customWidth="1"/>
    <col min="11795" max="11795" width="12.42578125" style="904" customWidth="1"/>
    <col min="11796" max="12032" width="9.140625" style="904"/>
    <col min="12033" max="12034" width="0" style="904" hidden="1" customWidth="1"/>
    <col min="12035" max="12035" width="95.85546875" style="904" customWidth="1"/>
    <col min="12036" max="12040" width="17.28515625" style="904" customWidth="1"/>
    <col min="12041" max="12041" width="19" style="904" customWidth="1"/>
    <col min="12042" max="12042" width="17.28515625" style="904" customWidth="1"/>
    <col min="12043" max="12043" width="19.5703125" style="904" customWidth="1"/>
    <col min="12044" max="12044" width="17.28515625" style="904" customWidth="1"/>
    <col min="12045" max="12045" width="19.5703125" style="904" customWidth="1"/>
    <col min="12046" max="12046" width="17.28515625" style="904" customWidth="1"/>
    <col min="12047" max="12047" width="0" style="904" hidden="1" customWidth="1"/>
    <col min="12048" max="12048" width="3.42578125" style="904" customWidth="1"/>
    <col min="12049" max="12049" width="9.140625" style="904" customWidth="1"/>
    <col min="12050" max="12050" width="21.28515625" style="904" customWidth="1"/>
    <col min="12051" max="12051" width="12.42578125" style="904" customWidth="1"/>
    <col min="12052" max="12288" width="9.140625" style="904"/>
    <col min="12289" max="12290" width="0" style="904" hidden="1" customWidth="1"/>
    <col min="12291" max="12291" width="95.85546875" style="904" customWidth="1"/>
    <col min="12292" max="12296" width="17.28515625" style="904" customWidth="1"/>
    <col min="12297" max="12297" width="19" style="904" customWidth="1"/>
    <col min="12298" max="12298" width="17.28515625" style="904" customWidth="1"/>
    <col min="12299" max="12299" width="19.5703125" style="904" customWidth="1"/>
    <col min="12300" max="12300" width="17.28515625" style="904" customWidth="1"/>
    <col min="12301" max="12301" width="19.5703125" style="904" customWidth="1"/>
    <col min="12302" max="12302" width="17.28515625" style="904" customWidth="1"/>
    <col min="12303" max="12303" width="0" style="904" hidden="1" customWidth="1"/>
    <col min="12304" max="12304" width="3.42578125" style="904" customWidth="1"/>
    <col min="12305" max="12305" width="9.140625" style="904" customWidth="1"/>
    <col min="12306" max="12306" width="21.28515625" style="904" customWidth="1"/>
    <col min="12307" max="12307" width="12.42578125" style="904" customWidth="1"/>
    <col min="12308" max="12544" width="9.140625" style="904"/>
    <col min="12545" max="12546" width="0" style="904" hidden="1" customWidth="1"/>
    <col min="12547" max="12547" width="95.85546875" style="904" customWidth="1"/>
    <col min="12548" max="12552" width="17.28515625" style="904" customWidth="1"/>
    <col min="12553" max="12553" width="19" style="904" customWidth="1"/>
    <col min="12554" max="12554" width="17.28515625" style="904" customWidth="1"/>
    <col min="12555" max="12555" width="19.5703125" style="904" customWidth="1"/>
    <col min="12556" max="12556" width="17.28515625" style="904" customWidth="1"/>
    <col min="12557" max="12557" width="19.5703125" style="904" customWidth="1"/>
    <col min="12558" max="12558" width="17.28515625" style="904" customWidth="1"/>
    <col min="12559" max="12559" width="0" style="904" hidden="1" customWidth="1"/>
    <col min="12560" max="12560" width="3.42578125" style="904" customWidth="1"/>
    <col min="12561" max="12561" width="9.140625" style="904" customWidth="1"/>
    <col min="12562" max="12562" width="21.28515625" style="904" customWidth="1"/>
    <col min="12563" max="12563" width="12.42578125" style="904" customWidth="1"/>
    <col min="12564" max="12800" width="9.140625" style="904"/>
    <col min="12801" max="12802" width="0" style="904" hidden="1" customWidth="1"/>
    <col min="12803" max="12803" width="95.85546875" style="904" customWidth="1"/>
    <col min="12804" max="12808" width="17.28515625" style="904" customWidth="1"/>
    <col min="12809" max="12809" width="19" style="904" customWidth="1"/>
    <col min="12810" max="12810" width="17.28515625" style="904" customWidth="1"/>
    <col min="12811" max="12811" width="19.5703125" style="904" customWidth="1"/>
    <col min="12812" max="12812" width="17.28515625" style="904" customWidth="1"/>
    <col min="12813" max="12813" width="19.5703125" style="904" customWidth="1"/>
    <col min="12814" max="12814" width="17.28515625" style="904" customWidth="1"/>
    <col min="12815" max="12815" width="0" style="904" hidden="1" customWidth="1"/>
    <col min="12816" max="12816" width="3.42578125" style="904" customWidth="1"/>
    <col min="12817" max="12817" width="9.140625" style="904" customWidth="1"/>
    <col min="12818" max="12818" width="21.28515625" style="904" customWidth="1"/>
    <col min="12819" max="12819" width="12.42578125" style="904" customWidth="1"/>
    <col min="12820" max="13056" width="9.140625" style="904"/>
    <col min="13057" max="13058" width="0" style="904" hidden="1" customWidth="1"/>
    <col min="13059" max="13059" width="95.85546875" style="904" customWidth="1"/>
    <col min="13060" max="13064" width="17.28515625" style="904" customWidth="1"/>
    <col min="13065" max="13065" width="19" style="904" customWidth="1"/>
    <col min="13066" max="13066" width="17.28515625" style="904" customWidth="1"/>
    <col min="13067" max="13067" width="19.5703125" style="904" customWidth="1"/>
    <col min="13068" max="13068" width="17.28515625" style="904" customWidth="1"/>
    <col min="13069" max="13069" width="19.5703125" style="904" customWidth="1"/>
    <col min="13070" max="13070" width="17.28515625" style="904" customWidth="1"/>
    <col min="13071" max="13071" width="0" style="904" hidden="1" customWidth="1"/>
    <col min="13072" max="13072" width="3.42578125" style="904" customWidth="1"/>
    <col min="13073" max="13073" width="9.140625" style="904" customWidth="1"/>
    <col min="13074" max="13074" width="21.28515625" style="904" customWidth="1"/>
    <col min="13075" max="13075" width="12.42578125" style="904" customWidth="1"/>
    <col min="13076" max="13312" width="9.140625" style="904"/>
    <col min="13313" max="13314" width="0" style="904" hidden="1" customWidth="1"/>
    <col min="13315" max="13315" width="95.85546875" style="904" customWidth="1"/>
    <col min="13316" max="13320" width="17.28515625" style="904" customWidth="1"/>
    <col min="13321" max="13321" width="19" style="904" customWidth="1"/>
    <col min="13322" max="13322" width="17.28515625" style="904" customWidth="1"/>
    <col min="13323" max="13323" width="19.5703125" style="904" customWidth="1"/>
    <col min="13324" max="13324" width="17.28515625" style="904" customWidth="1"/>
    <col min="13325" max="13325" width="19.5703125" style="904" customWidth="1"/>
    <col min="13326" max="13326" width="17.28515625" style="904" customWidth="1"/>
    <col min="13327" max="13327" width="0" style="904" hidden="1" customWidth="1"/>
    <col min="13328" max="13328" width="3.42578125" style="904" customWidth="1"/>
    <col min="13329" max="13329" width="9.140625" style="904" customWidth="1"/>
    <col min="13330" max="13330" width="21.28515625" style="904" customWidth="1"/>
    <col min="13331" max="13331" width="12.42578125" style="904" customWidth="1"/>
    <col min="13332" max="13568" width="9.140625" style="904"/>
    <col min="13569" max="13570" width="0" style="904" hidden="1" customWidth="1"/>
    <col min="13571" max="13571" width="95.85546875" style="904" customWidth="1"/>
    <col min="13572" max="13576" width="17.28515625" style="904" customWidth="1"/>
    <col min="13577" max="13577" width="19" style="904" customWidth="1"/>
    <col min="13578" max="13578" width="17.28515625" style="904" customWidth="1"/>
    <col min="13579" max="13579" width="19.5703125" style="904" customWidth="1"/>
    <col min="13580" max="13580" width="17.28515625" style="904" customWidth="1"/>
    <col min="13581" max="13581" width="19.5703125" style="904" customWidth="1"/>
    <col min="13582" max="13582" width="17.28515625" style="904" customWidth="1"/>
    <col min="13583" max="13583" width="0" style="904" hidden="1" customWidth="1"/>
    <col min="13584" max="13584" width="3.42578125" style="904" customWidth="1"/>
    <col min="13585" max="13585" width="9.140625" style="904" customWidth="1"/>
    <col min="13586" max="13586" width="21.28515625" style="904" customWidth="1"/>
    <col min="13587" max="13587" width="12.42578125" style="904" customWidth="1"/>
    <col min="13588" max="13824" width="9.140625" style="904"/>
    <col min="13825" max="13826" width="0" style="904" hidden="1" customWidth="1"/>
    <col min="13827" max="13827" width="95.85546875" style="904" customWidth="1"/>
    <col min="13828" max="13832" width="17.28515625" style="904" customWidth="1"/>
    <col min="13833" max="13833" width="19" style="904" customWidth="1"/>
    <col min="13834" max="13834" width="17.28515625" style="904" customWidth="1"/>
    <col min="13835" max="13835" width="19.5703125" style="904" customWidth="1"/>
    <col min="13836" max="13836" width="17.28515625" style="904" customWidth="1"/>
    <col min="13837" max="13837" width="19.5703125" style="904" customWidth="1"/>
    <col min="13838" max="13838" width="17.28515625" style="904" customWidth="1"/>
    <col min="13839" max="13839" width="0" style="904" hidden="1" customWidth="1"/>
    <col min="13840" max="13840" width="3.42578125" style="904" customWidth="1"/>
    <col min="13841" max="13841" width="9.140625" style="904" customWidth="1"/>
    <col min="13842" max="13842" width="21.28515625" style="904" customWidth="1"/>
    <col min="13843" max="13843" width="12.42578125" style="904" customWidth="1"/>
    <col min="13844" max="14080" width="9.140625" style="904"/>
    <col min="14081" max="14082" width="0" style="904" hidden="1" customWidth="1"/>
    <col min="14083" max="14083" width="95.85546875" style="904" customWidth="1"/>
    <col min="14084" max="14088" width="17.28515625" style="904" customWidth="1"/>
    <col min="14089" max="14089" width="19" style="904" customWidth="1"/>
    <col min="14090" max="14090" width="17.28515625" style="904" customWidth="1"/>
    <col min="14091" max="14091" width="19.5703125" style="904" customWidth="1"/>
    <col min="14092" max="14092" width="17.28515625" style="904" customWidth="1"/>
    <col min="14093" max="14093" width="19.5703125" style="904" customWidth="1"/>
    <col min="14094" max="14094" width="17.28515625" style="904" customWidth="1"/>
    <col min="14095" max="14095" width="0" style="904" hidden="1" customWidth="1"/>
    <col min="14096" max="14096" width="3.42578125" style="904" customWidth="1"/>
    <col min="14097" max="14097" width="9.140625" style="904" customWidth="1"/>
    <col min="14098" max="14098" width="21.28515625" style="904" customWidth="1"/>
    <col min="14099" max="14099" width="12.42578125" style="904" customWidth="1"/>
    <col min="14100" max="14336" width="9.140625" style="904"/>
    <col min="14337" max="14338" width="0" style="904" hidden="1" customWidth="1"/>
    <col min="14339" max="14339" width="95.85546875" style="904" customWidth="1"/>
    <col min="14340" max="14344" width="17.28515625" style="904" customWidth="1"/>
    <col min="14345" max="14345" width="19" style="904" customWidth="1"/>
    <col min="14346" max="14346" width="17.28515625" style="904" customWidth="1"/>
    <col min="14347" max="14347" width="19.5703125" style="904" customWidth="1"/>
    <col min="14348" max="14348" width="17.28515625" style="904" customWidth="1"/>
    <col min="14349" max="14349" width="19.5703125" style="904" customWidth="1"/>
    <col min="14350" max="14350" width="17.28515625" style="904" customWidth="1"/>
    <col min="14351" max="14351" width="0" style="904" hidden="1" customWidth="1"/>
    <col min="14352" max="14352" width="3.42578125" style="904" customWidth="1"/>
    <col min="14353" max="14353" width="9.140625" style="904" customWidth="1"/>
    <col min="14354" max="14354" width="21.28515625" style="904" customWidth="1"/>
    <col min="14355" max="14355" width="12.42578125" style="904" customWidth="1"/>
    <col min="14356" max="14592" width="9.140625" style="904"/>
    <col min="14593" max="14594" width="0" style="904" hidden="1" customWidth="1"/>
    <col min="14595" max="14595" width="95.85546875" style="904" customWidth="1"/>
    <col min="14596" max="14600" width="17.28515625" style="904" customWidth="1"/>
    <col min="14601" max="14601" width="19" style="904" customWidth="1"/>
    <col min="14602" max="14602" width="17.28515625" style="904" customWidth="1"/>
    <col min="14603" max="14603" width="19.5703125" style="904" customWidth="1"/>
    <col min="14604" max="14604" width="17.28515625" style="904" customWidth="1"/>
    <col min="14605" max="14605" width="19.5703125" style="904" customWidth="1"/>
    <col min="14606" max="14606" width="17.28515625" style="904" customWidth="1"/>
    <col min="14607" max="14607" width="0" style="904" hidden="1" customWidth="1"/>
    <col min="14608" max="14608" width="3.42578125" style="904" customWidth="1"/>
    <col min="14609" max="14609" width="9.140625" style="904" customWidth="1"/>
    <col min="14610" max="14610" width="21.28515625" style="904" customWidth="1"/>
    <col min="14611" max="14611" width="12.42578125" style="904" customWidth="1"/>
    <col min="14612" max="14848" width="9.140625" style="904"/>
    <col min="14849" max="14850" width="0" style="904" hidden="1" customWidth="1"/>
    <col min="14851" max="14851" width="95.85546875" style="904" customWidth="1"/>
    <col min="14852" max="14856" width="17.28515625" style="904" customWidth="1"/>
    <col min="14857" max="14857" width="19" style="904" customWidth="1"/>
    <col min="14858" max="14858" width="17.28515625" style="904" customWidth="1"/>
    <col min="14859" max="14859" width="19.5703125" style="904" customWidth="1"/>
    <col min="14860" max="14860" width="17.28515625" style="904" customWidth="1"/>
    <col min="14861" max="14861" width="19.5703125" style="904" customWidth="1"/>
    <col min="14862" max="14862" width="17.28515625" style="904" customWidth="1"/>
    <col min="14863" max="14863" width="0" style="904" hidden="1" customWidth="1"/>
    <col min="14864" max="14864" width="3.42578125" style="904" customWidth="1"/>
    <col min="14865" max="14865" width="9.140625" style="904" customWidth="1"/>
    <col min="14866" max="14866" width="21.28515625" style="904" customWidth="1"/>
    <col min="14867" max="14867" width="12.42578125" style="904" customWidth="1"/>
    <col min="14868" max="15104" width="9.140625" style="904"/>
    <col min="15105" max="15106" width="0" style="904" hidden="1" customWidth="1"/>
    <col min="15107" max="15107" width="95.85546875" style="904" customWidth="1"/>
    <col min="15108" max="15112" width="17.28515625" style="904" customWidth="1"/>
    <col min="15113" max="15113" width="19" style="904" customWidth="1"/>
    <col min="15114" max="15114" width="17.28515625" style="904" customWidth="1"/>
    <col min="15115" max="15115" width="19.5703125" style="904" customWidth="1"/>
    <col min="15116" max="15116" width="17.28515625" style="904" customWidth="1"/>
    <col min="15117" max="15117" width="19.5703125" style="904" customWidth="1"/>
    <col min="15118" max="15118" width="17.28515625" style="904" customWidth="1"/>
    <col min="15119" max="15119" width="0" style="904" hidden="1" customWidth="1"/>
    <col min="15120" max="15120" width="3.42578125" style="904" customWidth="1"/>
    <col min="15121" max="15121" width="9.140625" style="904" customWidth="1"/>
    <col min="15122" max="15122" width="21.28515625" style="904" customWidth="1"/>
    <col min="15123" max="15123" width="12.42578125" style="904" customWidth="1"/>
    <col min="15124" max="15360" width="9.140625" style="904"/>
    <col min="15361" max="15362" width="0" style="904" hidden="1" customWidth="1"/>
    <col min="15363" max="15363" width="95.85546875" style="904" customWidth="1"/>
    <col min="15364" max="15368" width="17.28515625" style="904" customWidth="1"/>
    <col min="15369" max="15369" width="19" style="904" customWidth="1"/>
    <col min="15370" max="15370" width="17.28515625" style="904" customWidth="1"/>
    <col min="15371" max="15371" width="19.5703125" style="904" customWidth="1"/>
    <col min="15372" max="15372" width="17.28515625" style="904" customWidth="1"/>
    <col min="15373" max="15373" width="19.5703125" style="904" customWidth="1"/>
    <col min="15374" max="15374" width="17.28515625" style="904" customWidth="1"/>
    <col min="15375" max="15375" width="0" style="904" hidden="1" customWidth="1"/>
    <col min="15376" max="15376" width="3.42578125" style="904" customWidth="1"/>
    <col min="15377" max="15377" width="9.140625" style="904" customWidth="1"/>
    <col min="15378" max="15378" width="21.28515625" style="904" customWidth="1"/>
    <col min="15379" max="15379" width="12.42578125" style="904" customWidth="1"/>
    <col min="15380" max="15616" width="9.140625" style="904"/>
    <col min="15617" max="15618" width="0" style="904" hidden="1" customWidth="1"/>
    <col min="15619" max="15619" width="95.85546875" style="904" customWidth="1"/>
    <col min="15620" max="15624" width="17.28515625" style="904" customWidth="1"/>
    <col min="15625" max="15625" width="19" style="904" customWidth="1"/>
    <col min="15626" max="15626" width="17.28515625" style="904" customWidth="1"/>
    <col min="15627" max="15627" width="19.5703125" style="904" customWidth="1"/>
    <col min="15628" max="15628" width="17.28515625" style="904" customWidth="1"/>
    <col min="15629" max="15629" width="19.5703125" style="904" customWidth="1"/>
    <col min="15630" max="15630" width="17.28515625" style="904" customWidth="1"/>
    <col min="15631" max="15631" width="0" style="904" hidden="1" customWidth="1"/>
    <col min="15632" max="15632" width="3.42578125" style="904" customWidth="1"/>
    <col min="15633" max="15633" width="9.140625" style="904" customWidth="1"/>
    <col min="15634" max="15634" width="21.28515625" style="904" customWidth="1"/>
    <col min="15635" max="15635" width="12.42578125" style="904" customWidth="1"/>
    <col min="15636" max="15872" width="9.140625" style="904"/>
    <col min="15873" max="15874" width="0" style="904" hidden="1" customWidth="1"/>
    <col min="15875" max="15875" width="95.85546875" style="904" customWidth="1"/>
    <col min="15876" max="15880" width="17.28515625" style="904" customWidth="1"/>
    <col min="15881" max="15881" width="19" style="904" customWidth="1"/>
    <col min="15882" max="15882" width="17.28515625" style="904" customWidth="1"/>
    <col min="15883" max="15883" width="19.5703125" style="904" customWidth="1"/>
    <col min="15884" max="15884" width="17.28515625" style="904" customWidth="1"/>
    <col min="15885" max="15885" width="19.5703125" style="904" customWidth="1"/>
    <col min="15886" max="15886" width="17.28515625" style="904" customWidth="1"/>
    <col min="15887" max="15887" width="0" style="904" hidden="1" customWidth="1"/>
    <col min="15888" max="15888" width="3.42578125" style="904" customWidth="1"/>
    <col min="15889" max="15889" width="9.140625" style="904" customWidth="1"/>
    <col min="15890" max="15890" width="21.28515625" style="904" customWidth="1"/>
    <col min="15891" max="15891" width="12.42578125" style="904" customWidth="1"/>
    <col min="15892" max="16128" width="9.140625" style="904"/>
    <col min="16129" max="16130" width="0" style="904" hidden="1" customWidth="1"/>
    <col min="16131" max="16131" width="95.85546875" style="904" customWidth="1"/>
    <col min="16132" max="16136" width="17.28515625" style="904" customWidth="1"/>
    <col min="16137" max="16137" width="19" style="904" customWidth="1"/>
    <col min="16138" max="16138" width="17.28515625" style="904" customWidth="1"/>
    <col min="16139" max="16139" width="19.5703125" style="904" customWidth="1"/>
    <col min="16140" max="16140" width="17.28515625" style="904" customWidth="1"/>
    <col min="16141" max="16141" width="19.5703125" style="904" customWidth="1"/>
    <col min="16142" max="16142" width="17.28515625" style="904" customWidth="1"/>
    <col min="16143" max="16143" width="0" style="904" hidden="1" customWidth="1"/>
    <col min="16144" max="16144" width="3.42578125" style="904" customWidth="1"/>
    <col min="16145" max="16145" width="9.140625" style="904" customWidth="1"/>
    <col min="16146" max="16146" width="21.28515625" style="904" customWidth="1"/>
    <col min="16147" max="16147" width="12.42578125" style="904" customWidth="1"/>
    <col min="16148" max="16384" width="9.140625" style="904"/>
  </cols>
  <sheetData>
    <row r="1" spans="1:18" s="84" customFormat="1" ht="7.5" hidden="1" customHeight="1">
      <c r="C1" s="455"/>
      <c r="D1" s="456"/>
      <c r="E1" s="456"/>
      <c r="F1" s="456"/>
      <c r="G1" s="456"/>
      <c r="H1" s="456"/>
      <c r="I1" s="456"/>
      <c r="J1" s="456"/>
      <c r="K1" s="456"/>
      <c r="L1" s="456"/>
      <c r="M1" s="456"/>
      <c r="N1" s="456"/>
      <c r="O1" s="456"/>
      <c r="P1" s="457"/>
    </row>
    <row r="2" spans="1:18" s="84" customFormat="1" ht="27.75">
      <c r="C2" s="953" t="s">
        <v>0</v>
      </c>
      <c r="D2" s="953"/>
      <c r="E2" s="953"/>
      <c r="F2" s="953"/>
      <c r="G2" s="953"/>
      <c r="H2" s="953"/>
      <c r="I2" s="953"/>
      <c r="J2" s="953"/>
      <c r="K2" s="953"/>
      <c r="L2" s="953"/>
      <c r="M2" s="953"/>
      <c r="N2" s="953"/>
      <c r="O2" s="510"/>
      <c r="P2" s="457"/>
    </row>
    <row r="3" spans="1:18" s="84" customFormat="1" ht="27.75">
      <c r="C3" s="953" t="s">
        <v>729</v>
      </c>
      <c r="D3" s="953"/>
      <c r="E3" s="953"/>
      <c r="F3" s="953"/>
      <c r="G3" s="953"/>
      <c r="H3" s="953"/>
      <c r="I3" s="953"/>
      <c r="J3" s="953"/>
      <c r="K3" s="953"/>
      <c r="L3" s="953"/>
      <c r="M3" s="953"/>
      <c r="N3" s="953"/>
      <c r="O3" s="510"/>
      <c r="P3" s="457"/>
    </row>
    <row r="4" spans="1:18" s="84" customFormat="1" ht="27.75">
      <c r="A4" s="84" t="s">
        <v>1537</v>
      </c>
      <c r="C4" s="953" t="s">
        <v>1537</v>
      </c>
      <c r="D4" s="953"/>
      <c r="E4" s="953"/>
      <c r="F4" s="953"/>
      <c r="G4" s="953"/>
      <c r="H4" s="953"/>
      <c r="I4" s="953"/>
      <c r="J4" s="953"/>
      <c r="K4" s="953"/>
      <c r="L4" s="953"/>
      <c r="M4" s="953"/>
      <c r="N4" s="953"/>
      <c r="O4" s="510"/>
      <c r="P4" s="457"/>
    </row>
    <row r="5" spans="1:18" s="173" customFormat="1" ht="39" customHeight="1">
      <c r="C5" s="954" t="s">
        <v>1407</v>
      </c>
      <c r="D5" s="954"/>
      <c r="E5" s="954"/>
      <c r="F5" s="954"/>
      <c r="G5" s="954"/>
      <c r="H5" s="954"/>
      <c r="I5" s="954"/>
      <c r="J5" s="954"/>
      <c r="K5" s="954"/>
      <c r="L5" s="954"/>
      <c r="M5" s="954"/>
      <c r="N5" s="954"/>
      <c r="O5" s="511"/>
      <c r="P5" s="282"/>
    </row>
    <row r="6" spans="1:18" s="458" customFormat="1" ht="1.5" customHeight="1" thickBot="1">
      <c r="C6" s="198"/>
      <c r="D6" s="198"/>
      <c r="E6" s="198"/>
      <c r="F6" s="198"/>
      <c r="G6" s="198"/>
      <c r="H6" s="198"/>
      <c r="I6" s="198"/>
      <c r="J6" s="198"/>
      <c r="K6" s="198"/>
      <c r="L6" s="198"/>
      <c r="M6" s="198"/>
      <c r="N6" s="198"/>
      <c r="O6" s="198"/>
      <c r="P6" s="459"/>
    </row>
    <row r="7" spans="1:18" s="87" customFormat="1" ht="19.5" thickTop="1" thickBot="1">
      <c r="C7" s="460"/>
      <c r="D7" s="899" t="s">
        <v>730</v>
      </c>
      <c r="E7" s="899" t="s">
        <v>731</v>
      </c>
      <c r="F7" s="899" t="s">
        <v>732</v>
      </c>
      <c r="G7" s="955" t="s">
        <v>733</v>
      </c>
      <c r="H7" s="955"/>
      <c r="I7" s="955" t="s">
        <v>1271</v>
      </c>
      <c r="J7" s="955"/>
      <c r="K7" s="955" t="s">
        <v>1385</v>
      </c>
      <c r="L7" s="955"/>
      <c r="M7" s="955" t="s">
        <v>1456</v>
      </c>
      <c r="N7" s="955"/>
      <c r="O7" s="203"/>
      <c r="P7" s="203"/>
    </row>
    <row r="8" spans="1:18" s="87" customFormat="1" ht="18.75" thickTop="1">
      <c r="C8" s="461"/>
      <c r="D8" s="900" t="s">
        <v>734</v>
      </c>
      <c r="E8" s="900" t="str">
        <f>"DIC"</f>
        <v>DIC</v>
      </c>
      <c r="F8" s="900" t="str">
        <f>"DIC"</f>
        <v>DIC</v>
      </c>
      <c r="G8" s="957" t="str">
        <f>"DIC"</f>
        <v>DIC</v>
      </c>
      <c r="H8" s="957"/>
      <c r="I8" s="958" t="s">
        <v>734</v>
      </c>
      <c r="J8" s="957"/>
      <c r="K8" s="957" t="str">
        <f>"DIC"</f>
        <v>DIC</v>
      </c>
      <c r="L8" s="957"/>
      <c r="M8" s="959" t="str">
        <f>UPPER("may")</f>
        <v>MAY</v>
      </c>
      <c r="N8" s="959"/>
      <c r="O8" s="203" t="s">
        <v>499</v>
      </c>
      <c r="P8" s="203"/>
    </row>
    <row r="9" spans="1:18" s="87" customFormat="1" ht="0.75" customHeight="1">
      <c r="C9" s="462"/>
      <c r="D9" s="512"/>
      <c r="E9" s="512"/>
      <c r="F9" s="512"/>
      <c r="G9" s="512"/>
      <c r="H9" s="512"/>
      <c r="I9" s="512"/>
      <c r="J9" s="512"/>
      <c r="K9" s="512"/>
      <c r="L9" s="512"/>
      <c r="M9" s="512"/>
      <c r="N9" s="512"/>
      <c r="P9" s="203"/>
    </row>
    <row r="10" spans="1:18" s="38" customFormat="1" ht="18">
      <c r="C10" s="463"/>
      <c r="D10" s="956" t="s">
        <v>834</v>
      </c>
      <c r="E10" s="956"/>
      <c r="F10" s="956"/>
      <c r="G10" s="513" t="s">
        <v>1272</v>
      </c>
      <c r="H10" s="513" t="s">
        <v>1273</v>
      </c>
      <c r="I10" s="513" t="s">
        <v>1272</v>
      </c>
      <c r="J10" s="513" t="s">
        <v>1273</v>
      </c>
      <c r="K10" s="513" t="s">
        <v>1272</v>
      </c>
      <c r="L10" s="513" t="s">
        <v>1273</v>
      </c>
      <c r="M10" s="513" t="s">
        <v>1272</v>
      </c>
      <c r="N10" s="513" t="s">
        <v>1273</v>
      </c>
      <c r="P10" s="203"/>
    </row>
    <row r="11" spans="1:18" s="38" customFormat="1" ht="27" customHeight="1">
      <c r="A11" s="38" t="s">
        <v>500</v>
      </c>
      <c r="B11" s="38" t="s">
        <v>1242</v>
      </c>
      <c r="C11" s="514" t="s">
        <v>735</v>
      </c>
      <c r="D11" s="199">
        <v>45150897.487739995</v>
      </c>
      <c r="E11" s="199">
        <v>54556080.634240001</v>
      </c>
      <c r="F11" s="199">
        <v>54556080.634240001</v>
      </c>
      <c r="G11" s="199">
        <v>81017493.941249996</v>
      </c>
      <c r="H11" s="199">
        <v>7066800.6672499999</v>
      </c>
      <c r="I11" s="199">
        <v>96931715.502850011</v>
      </c>
      <c r="J11" s="199">
        <v>7437917.27018</v>
      </c>
      <c r="K11" s="199">
        <v>113162072.22272</v>
      </c>
      <c r="L11" s="199">
        <v>7767736.6857000003</v>
      </c>
      <c r="M11" s="199">
        <v>123342079.74961001</v>
      </c>
      <c r="N11" s="199">
        <v>3604006.9771599998</v>
      </c>
      <c r="P11" s="203"/>
    </row>
    <row r="12" spans="1:18" s="38" customFormat="1" ht="27" customHeight="1">
      <c r="A12" s="38" t="s">
        <v>500</v>
      </c>
      <c r="B12" s="542" t="s">
        <v>1243</v>
      </c>
      <c r="C12" s="34" t="s">
        <v>736</v>
      </c>
      <c r="D12" s="199">
        <v>44421766.969750002</v>
      </c>
      <c r="E12" s="199">
        <v>53943147.241530001</v>
      </c>
      <c r="F12" s="199">
        <v>53943147.241530001</v>
      </c>
      <c r="G12" s="199">
        <v>80285499.772719994</v>
      </c>
      <c r="H12" s="199">
        <v>6985714.8452099999</v>
      </c>
      <c r="I12" s="199">
        <v>95850682.265070006</v>
      </c>
      <c r="J12" s="199">
        <v>7336520.9377499996</v>
      </c>
      <c r="K12" s="199">
        <v>111464063.88201</v>
      </c>
      <c r="L12" s="199">
        <v>7609483.82699</v>
      </c>
      <c r="M12" s="199">
        <v>121520982.82399</v>
      </c>
      <c r="N12" s="199">
        <v>3517212.50171</v>
      </c>
      <c r="O12" s="199"/>
      <c r="P12" s="203"/>
      <c r="R12" s="199"/>
    </row>
    <row r="13" spans="1:18" s="38" customFormat="1" ht="27" customHeight="1">
      <c r="A13" s="38" t="s">
        <v>500</v>
      </c>
      <c r="B13" s="542" t="s">
        <v>1244</v>
      </c>
      <c r="C13" s="34" t="s">
        <v>1542</v>
      </c>
      <c r="D13" s="199">
        <v>729130.51798999996</v>
      </c>
      <c r="E13" s="199">
        <v>612933.39271000004</v>
      </c>
      <c r="F13" s="199">
        <v>612933.39271000004</v>
      </c>
      <c r="G13" s="199">
        <v>731994.16853000002</v>
      </c>
      <c r="H13" s="199">
        <v>81085.822040000014</v>
      </c>
      <c r="I13" s="199">
        <v>1081033.2377800001</v>
      </c>
      <c r="J13" s="199">
        <v>101396.33243000001</v>
      </c>
      <c r="K13" s="199">
        <v>1698008.3407100001</v>
      </c>
      <c r="L13" s="199">
        <v>158252.85871</v>
      </c>
      <c r="M13" s="199">
        <v>1821096.9256199999</v>
      </c>
      <c r="N13" s="199">
        <v>86794.475449999998</v>
      </c>
      <c r="O13" s="199"/>
      <c r="P13" s="203"/>
      <c r="R13" s="199"/>
    </row>
    <row r="14" spans="1:18" s="38" customFormat="1" ht="27" customHeight="1">
      <c r="A14" s="38" t="s">
        <v>500</v>
      </c>
      <c r="B14" s="904" t="s">
        <v>1245</v>
      </c>
      <c r="C14" s="514" t="s">
        <v>737</v>
      </c>
      <c r="D14" s="199">
        <v>146905.58713</v>
      </c>
      <c r="E14" s="199">
        <v>210831.18809000001</v>
      </c>
      <c r="F14" s="199">
        <v>210831.18809000001</v>
      </c>
      <c r="G14" s="199">
        <v>380684.40444000001</v>
      </c>
      <c r="H14" s="199">
        <v>36153.330419999998</v>
      </c>
      <c r="I14" s="199">
        <v>448753.43556999997</v>
      </c>
      <c r="J14" s="199">
        <v>43161.160969999997</v>
      </c>
      <c r="K14" s="199">
        <v>547044.36848000006</v>
      </c>
      <c r="L14" s="199">
        <v>61714.799229999997</v>
      </c>
      <c r="M14" s="199">
        <v>741873.21033000003</v>
      </c>
      <c r="N14" s="199">
        <v>40795.414079999995</v>
      </c>
      <c r="O14" s="199"/>
      <c r="P14" s="203"/>
      <c r="R14" s="199"/>
    </row>
    <row r="15" spans="1:18" s="38" customFormat="1" ht="27" customHeight="1">
      <c r="A15" s="38" t="s">
        <v>500</v>
      </c>
      <c r="B15" s="904" t="s">
        <v>1246</v>
      </c>
      <c r="C15" s="34" t="s">
        <v>738</v>
      </c>
      <c r="D15" s="199">
        <v>129924.61865</v>
      </c>
      <c r="E15" s="199">
        <v>177446.69261000003</v>
      </c>
      <c r="F15" s="199">
        <v>177446.69261000003</v>
      </c>
      <c r="G15" s="199">
        <v>363225.97944000002</v>
      </c>
      <c r="H15" s="199">
        <v>34286.930090000002</v>
      </c>
      <c r="I15" s="199">
        <v>424351.74252999999</v>
      </c>
      <c r="J15" s="199">
        <v>36131.73429</v>
      </c>
      <c r="K15" s="199">
        <v>486630.66687000002</v>
      </c>
      <c r="L15" s="199">
        <v>42613.050329999998</v>
      </c>
      <c r="M15" s="199">
        <v>639656.59765999997</v>
      </c>
      <c r="N15" s="199">
        <v>32528.142960000001</v>
      </c>
      <c r="O15" s="199"/>
      <c r="P15" s="203"/>
      <c r="R15" s="199"/>
    </row>
    <row r="16" spans="1:18" s="38" customFormat="1" ht="27" customHeight="1">
      <c r="A16" s="38" t="s">
        <v>500</v>
      </c>
      <c r="B16" s="542" t="s">
        <v>1247</v>
      </c>
      <c r="C16" s="34" t="s">
        <v>739</v>
      </c>
      <c r="D16" s="199">
        <v>16980.96848</v>
      </c>
      <c r="E16" s="199">
        <v>33384.495479999998</v>
      </c>
      <c r="F16" s="199">
        <v>33384.495479999998</v>
      </c>
      <c r="G16" s="199">
        <v>17458.424999999999</v>
      </c>
      <c r="H16" s="199">
        <v>1866.4003300000002</v>
      </c>
      <c r="I16" s="199">
        <v>24401.693039999998</v>
      </c>
      <c r="J16" s="199">
        <v>7029.4266799999996</v>
      </c>
      <c r="K16" s="199">
        <v>60413.701609999996</v>
      </c>
      <c r="L16" s="199">
        <v>19101.748899999999</v>
      </c>
      <c r="M16" s="199">
        <v>102216.61267</v>
      </c>
      <c r="N16" s="199">
        <v>8267.2711199999994</v>
      </c>
      <c r="O16" s="199"/>
      <c r="P16" s="203"/>
      <c r="R16" s="199"/>
    </row>
    <row r="17" spans="1:18" s="38" customFormat="1" ht="27" customHeight="1">
      <c r="A17" s="38" t="s">
        <v>500</v>
      </c>
      <c r="B17" s="904" t="s">
        <v>1248</v>
      </c>
      <c r="C17" s="514" t="s">
        <v>740</v>
      </c>
      <c r="D17" s="199">
        <v>612210.84355999995</v>
      </c>
      <c r="E17" s="199">
        <v>601153.15524999995</v>
      </c>
      <c r="F17" s="199">
        <v>601153.15524999995</v>
      </c>
      <c r="G17" s="199">
        <v>837444.99578999996</v>
      </c>
      <c r="H17" s="199">
        <v>59584.348310000001</v>
      </c>
      <c r="I17" s="199">
        <v>993613.37585000007</v>
      </c>
      <c r="J17" s="199">
        <v>91877.342480000007</v>
      </c>
      <c r="K17" s="199">
        <v>1197544.118</v>
      </c>
      <c r="L17" s="199">
        <v>129010.67701</v>
      </c>
      <c r="M17" s="199">
        <v>1434211.09928</v>
      </c>
      <c r="N17" s="199">
        <v>89463.083579999991</v>
      </c>
      <c r="O17" s="199"/>
      <c r="P17" s="203"/>
      <c r="R17" s="199"/>
    </row>
    <row r="18" spans="1:18" s="38" customFormat="1" ht="27" customHeight="1">
      <c r="A18" s="38" t="s">
        <v>500</v>
      </c>
      <c r="B18" s="904" t="s">
        <v>1249</v>
      </c>
      <c r="C18" s="34" t="s">
        <v>741</v>
      </c>
      <c r="D18" s="199">
        <v>346573.60749999998</v>
      </c>
      <c r="E18" s="199">
        <v>413914.75541000004</v>
      </c>
      <c r="F18" s="199">
        <v>413914.75541000004</v>
      </c>
      <c r="G18" s="199">
        <v>640307.03163999994</v>
      </c>
      <c r="H18" s="199">
        <v>57251.58928</v>
      </c>
      <c r="I18" s="199">
        <v>811530.84753000003</v>
      </c>
      <c r="J18" s="199">
        <v>85577.397980000009</v>
      </c>
      <c r="K18" s="199">
        <v>1003172.65363</v>
      </c>
      <c r="L18" s="199">
        <v>120240.91034</v>
      </c>
      <c r="M18" s="199">
        <v>1195593.0773699998</v>
      </c>
      <c r="N18" s="199">
        <v>80255.773409999994</v>
      </c>
      <c r="O18" s="199"/>
      <c r="P18" s="203"/>
      <c r="R18" s="199"/>
    </row>
    <row r="19" spans="1:18" s="38" customFormat="1" ht="27" customHeight="1">
      <c r="A19" s="38" t="s">
        <v>500</v>
      </c>
      <c r="B19" s="542" t="s">
        <v>1250</v>
      </c>
      <c r="C19" s="34" t="s">
        <v>742</v>
      </c>
      <c r="D19" s="199">
        <v>265637.23606000002</v>
      </c>
      <c r="E19" s="199">
        <v>187238.39984</v>
      </c>
      <c r="F19" s="199">
        <v>187238.39984</v>
      </c>
      <c r="G19" s="199">
        <v>197137.96415000001</v>
      </c>
      <c r="H19" s="199">
        <v>2332.7590299999997</v>
      </c>
      <c r="I19" s="199">
        <v>182082.52831999998</v>
      </c>
      <c r="J19" s="199">
        <v>6299.9444999999996</v>
      </c>
      <c r="K19" s="199">
        <v>194371.46437</v>
      </c>
      <c r="L19" s="199">
        <v>8769.7666699999991</v>
      </c>
      <c r="M19" s="199">
        <v>238618.02191000001</v>
      </c>
      <c r="N19" s="199">
        <v>9207.3101700000007</v>
      </c>
      <c r="O19" s="199"/>
      <c r="P19" s="203"/>
      <c r="R19" s="199"/>
    </row>
    <row r="20" spans="1:18" s="38" customFormat="1" ht="27" customHeight="1">
      <c r="A20" s="38" t="s">
        <v>500</v>
      </c>
      <c r="B20" s="904" t="s">
        <v>1161</v>
      </c>
      <c r="C20" s="514" t="s">
        <v>743</v>
      </c>
      <c r="D20" s="199">
        <v>8019870.4957400002</v>
      </c>
      <c r="E20" s="199">
        <v>9696980.0709599983</v>
      </c>
      <c r="F20" s="199">
        <v>9696980.0709599983</v>
      </c>
      <c r="G20" s="199">
        <v>14694168.35413</v>
      </c>
      <c r="H20" s="199">
        <v>84872.874580000003</v>
      </c>
      <c r="I20" s="199">
        <v>18672350.202689998</v>
      </c>
      <c r="J20" s="199">
        <v>80447.576659999992</v>
      </c>
      <c r="K20" s="199">
        <v>22558357.576439999</v>
      </c>
      <c r="L20" s="199">
        <v>85233.749079999994</v>
      </c>
      <c r="M20" s="199">
        <v>20346211.726259999</v>
      </c>
      <c r="N20" s="199">
        <v>79027.988489999989</v>
      </c>
      <c r="O20" s="199"/>
      <c r="P20" s="203"/>
      <c r="R20" s="199"/>
    </row>
    <row r="21" spans="1:18" s="38" customFormat="1" ht="27" customHeight="1">
      <c r="A21" s="38" t="s">
        <v>500</v>
      </c>
      <c r="B21" s="904" t="s">
        <v>1251</v>
      </c>
      <c r="C21" s="34" t="s">
        <v>744</v>
      </c>
      <c r="D21" s="199">
        <v>372802.71927</v>
      </c>
      <c r="E21" s="199">
        <v>484659.61911000003</v>
      </c>
      <c r="F21" s="199">
        <v>484659.61911000003</v>
      </c>
      <c r="G21" s="199">
        <v>745081.75219000003</v>
      </c>
      <c r="H21" s="199">
        <v>88808.425540000011</v>
      </c>
      <c r="I21" s="199">
        <v>849462.72996000003</v>
      </c>
      <c r="J21" s="199">
        <v>87449.688709999988</v>
      </c>
      <c r="K21" s="199">
        <v>961395.52714000002</v>
      </c>
      <c r="L21" s="199">
        <v>90918.891090000005</v>
      </c>
      <c r="M21" s="199">
        <v>1094286.42099</v>
      </c>
      <c r="N21" s="199">
        <v>57107.770100000002</v>
      </c>
      <c r="O21" s="199"/>
      <c r="P21" s="203"/>
      <c r="R21" s="199"/>
    </row>
    <row r="22" spans="1:18" s="38" customFormat="1" ht="27" customHeight="1">
      <c r="A22" s="38" t="s">
        <v>500</v>
      </c>
      <c r="B22" s="904" t="s">
        <v>1252</v>
      </c>
      <c r="C22" s="515" t="s">
        <v>1373</v>
      </c>
      <c r="D22" s="199">
        <v>-1510491.2151400002</v>
      </c>
      <c r="E22" s="199">
        <v>-1584577.0681099999</v>
      </c>
      <c r="F22" s="199">
        <v>-1584577.0681099999</v>
      </c>
      <c r="G22" s="199">
        <v>-2449616.7828099998</v>
      </c>
      <c r="H22" s="199">
        <v>-233568.00977</v>
      </c>
      <c r="I22" s="199">
        <v>-2691169.0303400001</v>
      </c>
      <c r="J22" s="199">
        <v>-264408.22674000001</v>
      </c>
      <c r="K22" s="199">
        <v>-2967362.5879499996</v>
      </c>
      <c r="L22" s="199">
        <v>-273391.76207999996</v>
      </c>
      <c r="M22" s="199">
        <v>-3359418.7128699999</v>
      </c>
      <c r="N22" s="199">
        <v>-149300.98121999999</v>
      </c>
      <c r="O22" s="199"/>
      <c r="P22" s="203"/>
      <c r="R22" s="199"/>
    </row>
    <row r="23" spans="1:18" s="38" customFormat="1" ht="27" customHeight="1">
      <c r="A23" s="38" t="s">
        <v>500</v>
      </c>
      <c r="B23" s="904" t="s">
        <v>1253</v>
      </c>
      <c r="C23" s="516" t="s">
        <v>1374</v>
      </c>
      <c r="D23" s="199">
        <v>52792195.918290004</v>
      </c>
      <c r="E23" s="199">
        <v>63965127.599529997</v>
      </c>
      <c r="F23" s="199">
        <v>63965127.599529997</v>
      </c>
      <c r="G23" s="199">
        <v>95225256.664990008</v>
      </c>
      <c r="H23" s="199">
        <v>7102651.6363300001</v>
      </c>
      <c r="I23" s="199">
        <v>115204726.21658</v>
      </c>
      <c r="J23" s="199">
        <v>7476444.81226</v>
      </c>
      <c r="K23" s="199">
        <v>135459051.22483</v>
      </c>
      <c r="L23" s="199">
        <v>7861223.0400299998</v>
      </c>
      <c r="M23" s="199">
        <v>143599243.49360001</v>
      </c>
      <c r="N23" s="199">
        <v>3721100.2521899999</v>
      </c>
      <c r="O23" s="199"/>
      <c r="P23" s="203"/>
      <c r="R23" s="199"/>
    </row>
    <row r="24" spans="1:18" s="87" customFormat="1" ht="9.75" thickBot="1">
      <c r="C24" s="200"/>
      <c r="D24" s="201"/>
      <c r="E24" s="201"/>
      <c r="F24" s="201"/>
      <c r="G24" s="201"/>
      <c r="H24" s="201"/>
      <c r="I24" s="201"/>
      <c r="J24" s="201"/>
      <c r="K24" s="201"/>
      <c r="L24" s="201"/>
      <c r="M24" s="201"/>
      <c r="N24" s="201"/>
      <c r="O24" s="509"/>
      <c r="P24" s="464"/>
    </row>
    <row r="25" spans="1:18" s="87" customFormat="1" ht="15.75" thickTop="1">
      <c r="C25" s="38" t="s">
        <v>1375</v>
      </c>
      <c r="D25" s="191"/>
      <c r="E25" s="191"/>
      <c r="F25" s="191"/>
      <c r="G25" s="191"/>
      <c r="H25" s="191"/>
      <c r="I25" s="191"/>
      <c r="J25" s="191"/>
      <c r="K25" s="191"/>
      <c r="L25" s="191"/>
      <c r="M25" s="191"/>
      <c r="N25" s="191"/>
      <c r="O25" s="191"/>
      <c r="P25" s="464"/>
    </row>
    <row r="26" spans="1:18" s="87" customFormat="1" ht="15" customHeight="1">
      <c r="C26" s="38" t="s">
        <v>1376</v>
      </c>
      <c r="D26" s="191"/>
      <c r="E26" s="191"/>
      <c r="F26" s="191"/>
      <c r="G26" s="191"/>
      <c r="H26" s="191"/>
      <c r="I26" s="191"/>
      <c r="J26" s="191"/>
      <c r="K26" s="191"/>
      <c r="L26" s="191"/>
      <c r="M26" s="191"/>
      <c r="N26" s="191"/>
      <c r="O26" s="191"/>
      <c r="P26" s="464"/>
    </row>
    <row r="27" spans="1:18" s="87" customFormat="1" ht="15" customHeight="1">
      <c r="C27" s="38" t="s">
        <v>1377</v>
      </c>
      <c r="D27" s="191"/>
      <c r="E27" s="191"/>
      <c r="F27" s="191"/>
      <c r="G27" s="191"/>
      <c r="H27" s="191"/>
      <c r="I27" s="191"/>
      <c r="J27" s="191"/>
      <c r="K27" s="191"/>
      <c r="L27" s="191"/>
      <c r="M27" s="191"/>
      <c r="N27" s="191"/>
      <c r="O27" s="191"/>
      <c r="P27" s="464"/>
    </row>
    <row r="28" spans="1:18" s="87" customFormat="1" ht="12">
      <c r="C28" s="58"/>
      <c r="D28" s="191"/>
      <c r="E28" s="191"/>
      <c r="F28" s="191"/>
      <c r="G28" s="191"/>
      <c r="H28" s="191"/>
      <c r="I28" s="191"/>
      <c r="J28" s="191"/>
      <c r="K28" s="191"/>
      <c r="L28" s="191"/>
      <c r="M28" s="191"/>
      <c r="N28" s="191"/>
      <c r="O28" s="191"/>
      <c r="P28" s="464"/>
    </row>
  </sheetData>
  <mergeCells count="13">
    <mergeCell ref="D10:F10"/>
    <mergeCell ref="I7:J7"/>
    <mergeCell ref="K7:L7"/>
    <mergeCell ref="M7:N7"/>
    <mergeCell ref="G8:H8"/>
    <mergeCell ref="I8:J8"/>
    <mergeCell ref="K8:L8"/>
    <mergeCell ref="M8:N8"/>
    <mergeCell ref="C2:N2"/>
    <mergeCell ref="C3:N3"/>
    <mergeCell ref="C4:N4"/>
    <mergeCell ref="C5:N5"/>
    <mergeCell ref="G7:H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G12" sqref="G12"/>
    </sheetView>
  </sheetViews>
  <sheetFormatPr defaultColWidth="46.5703125" defaultRowHeight="15"/>
  <cols>
    <col min="1" max="1" width="2.28515625" style="904" hidden="1" customWidth="1"/>
    <col min="2" max="2" width="46.5703125" style="904" hidden="1" customWidth="1"/>
    <col min="3" max="3" width="96.5703125" style="81" bestFit="1" customWidth="1"/>
    <col min="4" max="5" width="18" style="904" bestFit="1" customWidth="1"/>
    <col min="6" max="6" width="18" style="414" bestFit="1" customWidth="1"/>
    <col min="7" max="7" width="19.140625" style="414" bestFit="1" customWidth="1"/>
    <col min="8" max="8" width="16.7109375" style="414" bestFit="1" customWidth="1"/>
    <col min="9" max="9" width="18.85546875" style="904" bestFit="1" customWidth="1"/>
    <col min="10" max="10" width="16.28515625" style="904" bestFit="1" customWidth="1"/>
    <col min="11" max="11" width="19.140625" style="904" bestFit="1" customWidth="1"/>
    <col min="12" max="12" width="16.7109375" style="904" bestFit="1" customWidth="1"/>
    <col min="13" max="13" width="18.85546875" style="904" bestFit="1" customWidth="1"/>
    <col min="14" max="14" width="16.7109375" style="904" bestFit="1" customWidth="1"/>
    <col min="15" max="15" width="46.5703125" style="171" customWidth="1"/>
    <col min="16" max="256" width="46.5703125" style="904"/>
    <col min="257" max="258" width="0" style="904" hidden="1" customWidth="1"/>
    <col min="259" max="259" width="96.5703125" style="904" bestFit="1" customWidth="1"/>
    <col min="260" max="262" width="18" style="904" bestFit="1" customWidth="1"/>
    <col min="263" max="263" width="19.140625" style="904" bestFit="1" customWidth="1"/>
    <col min="264" max="264" width="16.7109375" style="904" bestFit="1" customWidth="1"/>
    <col min="265" max="265" width="18.85546875" style="904" bestFit="1" customWidth="1"/>
    <col min="266" max="266" width="16.28515625" style="904" bestFit="1" customWidth="1"/>
    <col min="267" max="267" width="19.140625" style="904" bestFit="1" customWidth="1"/>
    <col min="268" max="268" width="16.7109375" style="904" bestFit="1" customWidth="1"/>
    <col min="269" max="269" width="18.85546875" style="904" bestFit="1" customWidth="1"/>
    <col min="270" max="270" width="16.7109375" style="904" bestFit="1" customWidth="1"/>
    <col min="271" max="271" width="46.5703125" style="904" customWidth="1"/>
    <col min="272" max="512" width="46.5703125" style="904"/>
    <col min="513" max="514" width="0" style="904" hidden="1" customWidth="1"/>
    <col min="515" max="515" width="96.5703125" style="904" bestFit="1" customWidth="1"/>
    <col min="516" max="518" width="18" style="904" bestFit="1" customWidth="1"/>
    <col min="519" max="519" width="19.140625" style="904" bestFit="1" customWidth="1"/>
    <col min="520" max="520" width="16.7109375" style="904" bestFit="1" customWidth="1"/>
    <col min="521" max="521" width="18.85546875" style="904" bestFit="1" customWidth="1"/>
    <col min="522" max="522" width="16.28515625" style="904" bestFit="1" customWidth="1"/>
    <col min="523" max="523" width="19.140625" style="904" bestFit="1" customWidth="1"/>
    <col min="524" max="524" width="16.7109375" style="904" bestFit="1" customWidth="1"/>
    <col min="525" max="525" width="18.85546875" style="904" bestFit="1" customWidth="1"/>
    <col min="526" max="526" width="16.7109375" style="904" bestFit="1" customWidth="1"/>
    <col min="527" max="527" width="46.5703125" style="904" customWidth="1"/>
    <col min="528" max="768" width="46.5703125" style="904"/>
    <col min="769" max="770" width="0" style="904" hidden="1" customWidth="1"/>
    <col min="771" max="771" width="96.5703125" style="904" bestFit="1" customWidth="1"/>
    <col min="772" max="774" width="18" style="904" bestFit="1" customWidth="1"/>
    <col min="775" max="775" width="19.140625" style="904" bestFit="1" customWidth="1"/>
    <col min="776" max="776" width="16.7109375" style="904" bestFit="1" customWidth="1"/>
    <col min="777" max="777" width="18.85546875" style="904" bestFit="1" customWidth="1"/>
    <col min="778" max="778" width="16.28515625" style="904" bestFit="1" customWidth="1"/>
    <col min="779" max="779" width="19.140625" style="904" bestFit="1" customWidth="1"/>
    <col min="780" max="780" width="16.7109375" style="904" bestFit="1" customWidth="1"/>
    <col min="781" max="781" width="18.85546875" style="904" bestFit="1" customWidth="1"/>
    <col min="782" max="782" width="16.7109375" style="904" bestFit="1" customWidth="1"/>
    <col min="783" max="783" width="46.5703125" style="904" customWidth="1"/>
    <col min="784" max="1024" width="46.5703125" style="904"/>
    <col min="1025" max="1026" width="0" style="904" hidden="1" customWidth="1"/>
    <col min="1027" max="1027" width="96.5703125" style="904" bestFit="1" customWidth="1"/>
    <col min="1028" max="1030" width="18" style="904" bestFit="1" customWidth="1"/>
    <col min="1031" max="1031" width="19.140625" style="904" bestFit="1" customWidth="1"/>
    <col min="1032" max="1032" width="16.7109375" style="904" bestFit="1" customWidth="1"/>
    <col min="1033" max="1033" width="18.85546875" style="904" bestFit="1" customWidth="1"/>
    <col min="1034" max="1034" width="16.28515625" style="904" bestFit="1" customWidth="1"/>
    <col min="1035" max="1035" width="19.140625" style="904" bestFit="1" customWidth="1"/>
    <col min="1036" max="1036" width="16.7109375" style="904" bestFit="1" customWidth="1"/>
    <col min="1037" max="1037" width="18.85546875" style="904" bestFit="1" customWidth="1"/>
    <col min="1038" max="1038" width="16.7109375" style="904" bestFit="1" customWidth="1"/>
    <col min="1039" max="1039" width="46.5703125" style="904" customWidth="1"/>
    <col min="1040" max="1280" width="46.5703125" style="904"/>
    <col min="1281" max="1282" width="0" style="904" hidden="1" customWidth="1"/>
    <col min="1283" max="1283" width="96.5703125" style="904" bestFit="1" customWidth="1"/>
    <col min="1284" max="1286" width="18" style="904" bestFit="1" customWidth="1"/>
    <col min="1287" max="1287" width="19.140625" style="904" bestFit="1" customWidth="1"/>
    <col min="1288" max="1288" width="16.7109375" style="904" bestFit="1" customWidth="1"/>
    <col min="1289" max="1289" width="18.85546875" style="904" bestFit="1" customWidth="1"/>
    <col min="1290" max="1290" width="16.28515625" style="904" bestFit="1" customWidth="1"/>
    <col min="1291" max="1291" width="19.140625" style="904" bestFit="1" customWidth="1"/>
    <col min="1292" max="1292" width="16.7109375" style="904" bestFit="1" customWidth="1"/>
    <col min="1293" max="1293" width="18.85546875" style="904" bestFit="1" customWidth="1"/>
    <col min="1294" max="1294" width="16.7109375" style="904" bestFit="1" customWidth="1"/>
    <col min="1295" max="1295" width="46.5703125" style="904" customWidth="1"/>
    <col min="1296" max="1536" width="46.5703125" style="904"/>
    <col min="1537" max="1538" width="0" style="904" hidden="1" customWidth="1"/>
    <col min="1539" max="1539" width="96.5703125" style="904" bestFit="1" customWidth="1"/>
    <col min="1540" max="1542" width="18" style="904" bestFit="1" customWidth="1"/>
    <col min="1543" max="1543" width="19.140625" style="904" bestFit="1" customWidth="1"/>
    <col min="1544" max="1544" width="16.7109375" style="904" bestFit="1" customWidth="1"/>
    <col min="1545" max="1545" width="18.85546875" style="904" bestFit="1" customWidth="1"/>
    <col min="1546" max="1546" width="16.28515625" style="904" bestFit="1" customWidth="1"/>
    <col min="1547" max="1547" width="19.140625" style="904" bestFit="1" customWidth="1"/>
    <col min="1548" max="1548" width="16.7109375" style="904" bestFit="1" customWidth="1"/>
    <col min="1549" max="1549" width="18.85546875" style="904" bestFit="1" customWidth="1"/>
    <col min="1550" max="1550" width="16.7109375" style="904" bestFit="1" customWidth="1"/>
    <col min="1551" max="1551" width="46.5703125" style="904" customWidth="1"/>
    <col min="1552" max="1792" width="46.5703125" style="904"/>
    <col min="1793" max="1794" width="0" style="904" hidden="1" customWidth="1"/>
    <col min="1795" max="1795" width="96.5703125" style="904" bestFit="1" customWidth="1"/>
    <col min="1796" max="1798" width="18" style="904" bestFit="1" customWidth="1"/>
    <col min="1799" max="1799" width="19.140625" style="904" bestFit="1" customWidth="1"/>
    <col min="1800" max="1800" width="16.7109375" style="904" bestFit="1" customWidth="1"/>
    <col min="1801" max="1801" width="18.85546875" style="904" bestFit="1" customWidth="1"/>
    <col min="1802" max="1802" width="16.28515625" style="904" bestFit="1" customWidth="1"/>
    <col min="1803" max="1803" width="19.140625" style="904" bestFit="1" customWidth="1"/>
    <col min="1804" max="1804" width="16.7109375" style="904" bestFit="1" customWidth="1"/>
    <col min="1805" max="1805" width="18.85546875" style="904" bestFit="1" customWidth="1"/>
    <col min="1806" max="1806" width="16.7109375" style="904" bestFit="1" customWidth="1"/>
    <col min="1807" max="1807" width="46.5703125" style="904" customWidth="1"/>
    <col min="1808" max="2048" width="46.5703125" style="904"/>
    <col min="2049" max="2050" width="0" style="904" hidden="1" customWidth="1"/>
    <col min="2051" max="2051" width="96.5703125" style="904" bestFit="1" customWidth="1"/>
    <col min="2052" max="2054" width="18" style="904" bestFit="1" customWidth="1"/>
    <col min="2055" max="2055" width="19.140625" style="904" bestFit="1" customWidth="1"/>
    <col min="2056" max="2056" width="16.7109375" style="904" bestFit="1" customWidth="1"/>
    <col min="2057" max="2057" width="18.85546875" style="904" bestFit="1" customWidth="1"/>
    <col min="2058" max="2058" width="16.28515625" style="904" bestFit="1" customWidth="1"/>
    <col min="2059" max="2059" width="19.140625" style="904" bestFit="1" customWidth="1"/>
    <col min="2060" max="2060" width="16.7109375" style="904" bestFit="1" customWidth="1"/>
    <col min="2061" max="2061" width="18.85546875" style="904" bestFit="1" customWidth="1"/>
    <col min="2062" max="2062" width="16.7109375" style="904" bestFit="1" customWidth="1"/>
    <col min="2063" max="2063" width="46.5703125" style="904" customWidth="1"/>
    <col min="2064" max="2304" width="46.5703125" style="904"/>
    <col min="2305" max="2306" width="0" style="904" hidden="1" customWidth="1"/>
    <col min="2307" max="2307" width="96.5703125" style="904" bestFit="1" customWidth="1"/>
    <col min="2308" max="2310" width="18" style="904" bestFit="1" customWidth="1"/>
    <col min="2311" max="2311" width="19.140625" style="904" bestFit="1" customWidth="1"/>
    <col min="2312" max="2312" width="16.7109375" style="904" bestFit="1" customWidth="1"/>
    <col min="2313" max="2313" width="18.85546875" style="904" bestFit="1" customWidth="1"/>
    <col min="2314" max="2314" width="16.28515625" style="904" bestFit="1" customWidth="1"/>
    <col min="2315" max="2315" width="19.140625" style="904" bestFit="1" customWidth="1"/>
    <col min="2316" max="2316" width="16.7109375" style="904" bestFit="1" customWidth="1"/>
    <col min="2317" max="2317" width="18.85546875" style="904" bestFit="1" customWidth="1"/>
    <col min="2318" max="2318" width="16.7109375" style="904" bestFit="1" customWidth="1"/>
    <col min="2319" max="2319" width="46.5703125" style="904" customWidth="1"/>
    <col min="2320" max="2560" width="46.5703125" style="904"/>
    <col min="2561" max="2562" width="0" style="904" hidden="1" customWidth="1"/>
    <col min="2563" max="2563" width="96.5703125" style="904" bestFit="1" customWidth="1"/>
    <col min="2564" max="2566" width="18" style="904" bestFit="1" customWidth="1"/>
    <col min="2567" max="2567" width="19.140625" style="904" bestFit="1" customWidth="1"/>
    <col min="2568" max="2568" width="16.7109375" style="904" bestFit="1" customWidth="1"/>
    <col min="2569" max="2569" width="18.85546875" style="904" bestFit="1" customWidth="1"/>
    <col min="2570" max="2570" width="16.28515625" style="904" bestFit="1" customWidth="1"/>
    <col min="2571" max="2571" width="19.140625" style="904" bestFit="1" customWidth="1"/>
    <col min="2572" max="2572" width="16.7109375" style="904" bestFit="1" customWidth="1"/>
    <col min="2573" max="2573" width="18.85546875" style="904" bestFit="1" customWidth="1"/>
    <col min="2574" max="2574" width="16.7109375" style="904" bestFit="1" customWidth="1"/>
    <col min="2575" max="2575" width="46.5703125" style="904" customWidth="1"/>
    <col min="2576" max="2816" width="46.5703125" style="904"/>
    <col min="2817" max="2818" width="0" style="904" hidden="1" customWidth="1"/>
    <col min="2819" max="2819" width="96.5703125" style="904" bestFit="1" customWidth="1"/>
    <col min="2820" max="2822" width="18" style="904" bestFit="1" customWidth="1"/>
    <col min="2823" max="2823" width="19.140625" style="904" bestFit="1" customWidth="1"/>
    <col min="2824" max="2824" width="16.7109375" style="904" bestFit="1" customWidth="1"/>
    <col min="2825" max="2825" width="18.85546875" style="904" bestFit="1" customWidth="1"/>
    <col min="2826" max="2826" width="16.28515625" style="904" bestFit="1" customWidth="1"/>
    <col min="2827" max="2827" width="19.140625" style="904" bestFit="1" customWidth="1"/>
    <col min="2828" max="2828" width="16.7109375" style="904" bestFit="1" customWidth="1"/>
    <col min="2829" max="2829" width="18.85546875" style="904" bestFit="1" customWidth="1"/>
    <col min="2830" max="2830" width="16.7109375" style="904" bestFit="1" customWidth="1"/>
    <col min="2831" max="2831" width="46.5703125" style="904" customWidth="1"/>
    <col min="2832" max="3072" width="46.5703125" style="904"/>
    <col min="3073" max="3074" width="0" style="904" hidden="1" customWidth="1"/>
    <col min="3075" max="3075" width="96.5703125" style="904" bestFit="1" customWidth="1"/>
    <col min="3076" max="3078" width="18" style="904" bestFit="1" customWidth="1"/>
    <col min="3079" max="3079" width="19.140625" style="904" bestFit="1" customWidth="1"/>
    <col min="3080" max="3080" width="16.7109375" style="904" bestFit="1" customWidth="1"/>
    <col min="3081" max="3081" width="18.85546875" style="904" bestFit="1" customWidth="1"/>
    <col min="3082" max="3082" width="16.28515625" style="904" bestFit="1" customWidth="1"/>
    <col min="3083" max="3083" width="19.140625" style="904" bestFit="1" customWidth="1"/>
    <col min="3084" max="3084" width="16.7109375" style="904" bestFit="1" customWidth="1"/>
    <col min="3085" max="3085" width="18.85546875" style="904" bestFit="1" customWidth="1"/>
    <col min="3086" max="3086" width="16.7109375" style="904" bestFit="1" customWidth="1"/>
    <col min="3087" max="3087" width="46.5703125" style="904" customWidth="1"/>
    <col min="3088" max="3328" width="46.5703125" style="904"/>
    <col min="3329" max="3330" width="0" style="904" hidden="1" customWidth="1"/>
    <col min="3331" max="3331" width="96.5703125" style="904" bestFit="1" customWidth="1"/>
    <col min="3332" max="3334" width="18" style="904" bestFit="1" customWidth="1"/>
    <col min="3335" max="3335" width="19.140625" style="904" bestFit="1" customWidth="1"/>
    <col min="3336" max="3336" width="16.7109375" style="904" bestFit="1" customWidth="1"/>
    <col min="3337" max="3337" width="18.85546875" style="904" bestFit="1" customWidth="1"/>
    <col min="3338" max="3338" width="16.28515625" style="904" bestFit="1" customWidth="1"/>
    <col min="3339" max="3339" width="19.140625" style="904" bestFit="1" customWidth="1"/>
    <col min="3340" max="3340" width="16.7109375" style="904" bestFit="1" customWidth="1"/>
    <col min="3341" max="3341" width="18.85546875" style="904" bestFit="1" customWidth="1"/>
    <col min="3342" max="3342" width="16.7109375" style="904" bestFit="1" customWidth="1"/>
    <col min="3343" max="3343" width="46.5703125" style="904" customWidth="1"/>
    <col min="3344" max="3584" width="46.5703125" style="904"/>
    <col min="3585" max="3586" width="0" style="904" hidden="1" customWidth="1"/>
    <col min="3587" max="3587" width="96.5703125" style="904" bestFit="1" customWidth="1"/>
    <col min="3588" max="3590" width="18" style="904" bestFit="1" customWidth="1"/>
    <col min="3591" max="3591" width="19.140625" style="904" bestFit="1" customWidth="1"/>
    <col min="3592" max="3592" width="16.7109375" style="904" bestFit="1" customWidth="1"/>
    <col min="3593" max="3593" width="18.85546875" style="904" bestFit="1" customWidth="1"/>
    <col min="3594" max="3594" width="16.28515625" style="904" bestFit="1" customWidth="1"/>
    <col min="3595" max="3595" width="19.140625" style="904" bestFit="1" customWidth="1"/>
    <col min="3596" max="3596" width="16.7109375" style="904" bestFit="1" customWidth="1"/>
    <col min="3597" max="3597" width="18.85546875" style="904" bestFit="1" customWidth="1"/>
    <col min="3598" max="3598" width="16.7109375" style="904" bestFit="1" customWidth="1"/>
    <col min="3599" max="3599" width="46.5703125" style="904" customWidth="1"/>
    <col min="3600" max="3840" width="46.5703125" style="904"/>
    <col min="3841" max="3842" width="0" style="904" hidden="1" customWidth="1"/>
    <col min="3843" max="3843" width="96.5703125" style="904" bestFit="1" customWidth="1"/>
    <col min="3844" max="3846" width="18" style="904" bestFit="1" customWidth="1"/>
    <col min="3847" max="3847" width="19.140625" style="904" bestFit="1" customWidth="1"/>
    <col min="3848" max="3848" width="16.7109375" style="904" bestFit="1" customWidth="1"/>
    <col min="3849" max="3849" width="18.85546875" style="904" bestFit="1" customWidth="1"/>
    <col min="3850" max="3850" width="16.28515625" style="904" bestFit="1" customWidth="1"/>
    <col min="3851" max="3851" width="19.140625" style="904" bestFit="1" customWidth="1"/>
    <col min="3852" max="3852" width="16.7109375" style="904" bestFit="1" customWidth="1"/>
    <col min="3853" max="3853" width="18.85546875" style="904" bestFit="1" customWidth="1"/>
    <col min="3854" max="3854" width="16.7109375" style="904" bestFit="1" customWidth="1"/>
    <col min="3855" max="3855" width="46.5703125" style="904" customWidth="1"/>
    <col min="3856" max="4096" width="46.5703125" style="904"/>
    <col min="4097" max="4098" width="0" style="904" hidden="1" customWidth="1"/>
    <col min="4099" max="4099" width="96.5703125" style="904" bestFit="1" customWidth="1"/>
    <col min="4100" max="4102" width="18" style="904" bestFit="1" customWidth="1"/>
    <col min="4103" max="4103" width="19.140625" style="904" bestFit="1" customWidth="1"/>
    <col min="4104" max="4104" width="16.7109375" style="904" bestFit="1" customWidth="1"/>
    <col min="4105" max="4105" width="18.85546875" style="904" bestFit="1" customWidth="1"/>
    <col min="4106" max="4106" width="16.28515625" style="904" bestFit="1" customWidth="1"/>
    <col min="4107" max="4107" width="19.140625" style="904" bestFit="1" customWidth="1"/>
    <col min="4108" max="4108" width="16.7109375" style="904" bestFit="1" customWidth="1"/>
    <col min="4109" max="4109" width="18.85546875" style="904" bestFit="1" customWidth="1"/>
    <col min="4110" max="4110" width="16.7109375" style="904" bestFit="1" customWidth="1"/>
    <col min="4111" max="4111" width="46.5703125" style="904" customWidth="1"/>
    <col min="4112" max="4352" width="46.5703125" style="904"/>
    <col min="4353" max="4354" width="0" style="904" hidden="1" customWidth="1"/>
    <col min="4355" max="4355" width="96.5703125" style="904" bestFit="1" customWidth="1"/>
    <col min="4356" max="4358" width="18" style="904" bestFit="1" customWidth="1"/>
    <col min="4359" max="4359" width="19.140625" style="904" bestFit="1" customWidth="1"/>
    <col min="4360" max="4360" width="16.7109375" style="904" bestFit="1" customWidth="1"/>
    <col min="4361" max="4361" width="18.85546875" style="904" bestFit="1" customWidth="1"/>
    <col min="4362" max="4362" width="16.28515625" style="904" bestFit="1" customWidth="1"/>
    <col min="4363" max="4363" width="19.140625" style="904" bestFit="1" customWidth="1"/>
    <col min="4364" max="4364" width="16.7109375" style="904" bestFit="1" customWidth="1"/>
    <col min="4365" max="4365" width="18.85546875" style="904" bestFit="1" customWidth="1"/>
    <col min="4366" max="4366" width="16.7109375" style="904" bestFit="1" customWidth="1"/>
    <col min="4367" max="4367" width="46.5703125" style="904" customWidth="1"/>
    <col min="4368" max="4608" width="46.5703125" style="904"/>
    <col min="4609" max="4610" width="0" style="904" hidden="1" customWidth="1"/>
    <col min="4611" max="4611" width="96.5703125" style="904" bestFit="1" customWidth="1"/>
    <col min="4612" max="4614" width="18" style="904" bestFit="1" customWidth="1"/>
    <col min="4615" max="4615" width="19.140625" style="904" bestFit="1" customWidth="1"/>
    <col min="4616" max="4616" width="16.7109375" style="904" bestFit="1" customWidth="1"/>
    <col min="4617" max="4617" width="18.85546875" style="904" bestFit="1" customWidth="1"/>
    <col min="4618" max="4618" width="16.28515625" style="904" bestFit="1" customWidth="1"/>
    <col min="4619" max="4619" width="19.140625" style="904" bestFit="1" customWidth="1"/>
    <col min="4620" max="4620" width="16.7109375" style="904" bestFit="1" customWidth="1"/>
    <col min="4621" max="4621" width="18.85546875" style="904" bestFit="1" customWidth="1"/>
    <col min="4622" max="4622" width="16.7109375" style="904" bestFit="1" customWidth="1"/>
    <col min="4623" max="4623" width="46.5703125" style="904" customWidth="1"/>
    <col min="4624" max="4864" width="46.5703125" style="904"/>
    <col min="4865" max="4866" width="0" style="904" hidden="1" customWidth="1"/>
    <col min="4867" max="4867" width="96.5703125" style="904" bestFit="1" customWidth="1"/>
    <col min="4868" max="4870" width="18" style="904" bestFit="1" customWidth="1"/>
    <col min="4871" max="4871" width="19.140625" style="904" bestFit="1" customWidth="1"/>
    <col min="4872" max="4872" width="16.7109375" style="904" bestFit="1" customWidth="1"/>
    <col min="4873" max="4873" width="18.85546875" style="904" bestFit="1" customWidth="1"/>
    <col min="4874" max="4874" width="16.28515625" style="904" bestFit="1" customWidth="1"/>
    <col min="4875" max="4875" width="19.140625" style="904" bestFit="1" customWidth="1"/>
    <col min="4876" max="4876" width="16.7109375" style="904" bestFit="1" customWidth="1"/>
    <col min="4877" max="4877" width="18.85546875" style="904" bestFit="1" customWidth="1"/>
    <col min="4878" max="4878" width="16.7109375" style="904" bestFit="1" customWidth="1"/>
    <col min="4879" max="4879" width="46.5703125" style="904" customWidth="1"/>
    <col min="4880" max="5120" width="46.5703125" style="904"/>
    <col min="5121" max="5122" width="0" style="904" hidden="1" customWidth="1"/>
    <col min="5123" max="5123" width="96.5703125" style="904" bestFit="1" customWidth="1"/>
    <col min="5124" max="5126" width="18" style="904" bestFit="1" customWidth="1"/>
    <col min="5127" max="5127" width="19.140625" style="904" bestFit="1" customWidth="1"/>
    <col min="5128" max="5128" width="16.7109375" style="904" bestFit="1" customWidth="1"/>
    <col min="5129" max="5129" width="18.85546875" style="904" bestFit="1" customWidth="1"/>
    <col min="5130" max="5130" width="16.28515625" style="904" bestFit="1" customWidth="1"/>
    <col min="5131" max="5131" width="19.140625" style="904" bestFit="1" customWidth="1"/>
    <col min="5132" max="5132" width="16.7109375" style="904" bestFit="1" customWidth="1"/>
    <col min="5133" max="5133" width="18.85546875" style="904" bestFit="1" customWidth="1"/>
    <col min="5134" max="5134" width="16.7109375" style="904" bestFit="1" customWidth="1"/>
    <col min="5135" max="5135" width="46.5703125" style="904" customWidth="1"/>
    <col min="5136" max="5376" width="46.5703125" style="904"/>
    <col min="5377" max="5378" width="0" style="904" hidden="1" customWidth="1"/>
    <col min="5379" max="5379" width="96.5703125" style="904" bestFit="1" customWidth="1"/>
    <col min="5380" max="5382" width="18" style="904" bestFit="1" customWidth="1"/>
    <col min="5383" max="5383" width="19.140625" style="904" bestFit="1" customWidth="1"/>
    <col min="5384" max="5384" width="16.7109375" style="904" bestFit="1" customWidth="1"/>
    <col min="5385" max="5385" width="18.85546875" style="904" bestFit="1" customWidth="1"/>
    <col min="5386" max="5386" width="16.28515625" style="904" bestFit="1" customWidth="1"/>
    <col min="5387" max="5387" width="19.140625" style="904" bestFit="1" customWidth="1"/>
    <col min="5388" max="5388" width="16.7109375" style="904" bestFit="1" customWidth="1"/>
    <col min="5389" max="5389" width="18.85546875" style="904" bestFit="1" customWidth="1"/>
    <col min="5390" max="5390" width="16.7109375" style="904" bestFit="1" customWidth="1"/>
    <col min="5391" max="5391" width="46.5703125" style="904" customWidth="1"/>
    <col min="5392" max="5632" width="46.5703125" style="904"/>
    <col min="5633" max="5634" width="0" style="904" hidden="1" customWidth="1"/>
    <col min="5635" max="5635" width="96.5703125" style="904" bestFit="1" customWidth="1"/>
    <col min="5636" max="5638" width="18" style="904" bestFit="1" customWidth="1"/>
    <col min="5639" max="5639" width="19.140625" style="904" bestFit="1" customWidth="1"/>
    <col min="5640" max="5640" width="16.7109375" style="904" bestFit="1" customWidth="1"/>
    <col min="5641" max="5641" width="18.85546875" style="904" bestFit="1" customWidth="1"/>
    <col min="5642" max="5642" width="16.28515625" style="904" bestFit="1" customWidth="1"/>
    <col min="5643" max="5643" width="19.140625" style="904" bestFit="1" customWidth="1"/>
    <col min="5644" max="5644" width="16.7109375" style="904" bestFit="1" customWidth="1"/>
    <col min="5645" max="5645" width="18.85546875" style="904" bestFit="1" customWidth="1"/>
    <col min="5646" max="5646" width="16.7109375" style="904" bestFit="1" customWidth="1"/>
    <col min="5647" max="5647" width="46.5703125" style="904" customWidth="1"/>
    <col min="5648" max="5888" width="46.5703125" style="904"/>
    <col min="5889" max="5890" width="0" style="904" hidden="1" customWidth="1"/>
    <col min="5891" max="5891" width="96.5703125" style="904" bestFit="1" customWidth="1"/>
    <col min="5892" max="5894" width="18" style="904" bestFit="1" customWidth="1"/>
    <col min="5895" max="5895" width="19.140625" style="904" bestFit="1" customWidth="1"/>
    <col min="5896" max="5896" width="16.7109375" style="904" bestFit="1" customWidth="1"/>
    <col min="5897" max="5897" width="18.85546875" style="904" bestFit="1" customWidth="1"/>
    <col min="5898" max="5898" width="16.28515625" style="904" bestFit="1" customWidth="1"/>
    <col min="5899" max="5899" width="19.140625" style="904" bestFit="1" customWidth="1"/>
    <col min="5900" max="5900" width="16.7109375" style="904" bestFit="1" customWidth="1"/>
    <col min="5901" max="5901" width="18.85546875" style="904" bestFit="1" customWidth="1"/>
    <col min="5902" max="5902" width="16.7109375" style="904" bestFit="1" customWidth="1"/>
    <col min="5903" max="5903" width="46.5703125" style="904" customWidth="1"/>
    <col min="5904" max="6144" width="46.5703125" style="904"/>
    <col min="6145" max="6146" width="0" style="904" hidden="1" customWidth="1"/>
    <col min="6147" max="6147" width="96.5703125" style="904" bestFit="1" customWidth="1"/>
    <col min="6148" max="6150" width="18" style="904" bestFit="1" customWidth="1"/>
    <col min="6151" max="6151" width="19.140625" style="904" bestFit="1" customWidth="1"/>
    <col min="6152" max="6152" width="16.7109375" style="904" bestFit="1" customWidth="1"/>
    <col min="6153" max="6153" width="18.85546875" style="904" bestFit="1" customWidth="1"/>
    <col min="6154" max="6154" width="16.28515625" style="904" bestFit="1" customWidth="1"/>
    <col min="6155" max="6155" width="19.140625" style="904" bestFit="1" customWidth="1"/>
    <col min="6156" max="6156" width="16.7109375" style="904" bestFit="1" customWidth="1"/>
    <col min="6157" max="6157" width="18.85546875" style="904" bestFit="1" customWidth="1"/>
    <col min="6158" max="6158" width="16.7109375" style="904" bestFit="1" customWidth="1"/>
    <col min="6159" max="6159" width="46.5703125" style="904" customWidth="1"/>
    <col min="6160" max="6400" width="46.5703125" style="904"/>
    <col min="6401" max="6402" width="0" style="904" hidden="1" customWidth="1"/>
    <col min="6403" max="6403" width="96.5703125" style="904" bestFit="1" customWidth="1"/>
    <col min="6404" max="6406" width="18" style="904" bestFit="1" customWidth="1"/>
    <col min="6407" max="6407" width="19.140625" style="904" bestFit="1" customWidth="1"/>
    <col min="6408" max="6408" width="16.7109375" style="904" bestFit="1" customWidth="1"/>
    <col min="6409" max="6409" width="18.85546875" style="904" bestFit="1" customWidth="1"/>
    <col min="6410" max="6410" width="16.28515625" style="904" bestFit="1" customWidth="1"/>
    <col min="6411" max="6411" width="19.140625" style="904" bestFit="1" customWidth="1"/>
    <col min="6412" max="6412" width="16.7109375" style="904" bestFit="1" customWidth="1"/>
    <col min="6413" max="6413" width="18.85546875" style="904" bestFit="1" customWidth="1"/>
    <col min="6414" max="6414" width="16.7109375" style="904" bestFit="1" customWidth="1"/>
    <col min="6415" max="6415" width="46.5703125" style="904" customWidth="1"/>
    <col min="6416" max="6656" width="46.5703125" style="904"/>
    <col min="6657" max="6658" width="0" style="904" hidden="1" customWidth="1"/>
    <col min="6659" max="6659" width="96.5703125" style="904" bestFit="1" customWidth="1"/>
    <col min="6660" max="6662" width="18" style="904" bestFit="1" customWidth="1"/>
    <col min="6663" max="6663" width="19.140625" style="904" bestFit="1" customWidth="1"/>
    <col min="6664" max="6664" width="16.7109375" style="904" bestFit="1" customWidth="1"/>
    <col min="6665" max="6665" width="18.85546875" style="904" bestFit="1" customWidth="1"/>
    <col min="6666" max="6666" width="16.28515625" style="904" bestFit="1" customWidth="1"/>
    <col min="6667" max="6667" width="19.140625" style="904" bestFit="1" customWidth="1"/>
    <col min="6668" max="6668" width="16.7109375" style="904" bestFit="1" customWidth="1"/>
    <col min="6669" max="6669" width="18.85546875" style="904" bestFit="1" customWidth="1"/>
    <col min="6670" max="6670" width="16.7109375" style="904" bestFit="1" customWidth="1"/>
    <col min="6671" max="6671" width="46.5703125" style="904" customWidth="1"/>
    <col min="6672" max="6912" width="46.5703125" style="904"/>
    <col min="6913" max="6914" width="0" style="904" hidden="1" customWidth="1"/>
    <col min="6915" max="6915" width="96.5703125" style="904" bestFit="1" customWidth="1"/>
    <col min="6916" max="6918" width="18" style="904" bestFit="1" customWidth="1"/>
    <col min="6919" max="6919" width="19.140625" style="904" bestFit="1" customWidth="1"/>
    <col min="6920" max="6920" width="16.7109375" style="904" bestFit="1" customWidth="1"/>
    <col min="6921" max="6921" width="18.85546875" style="904" bestFit="1" customWidth="1"/>
    <col min="6922" max="6922" width="16.28515625" style="904" bestFit="1" customWidth="1"/>
    <col min="6923" max="6923" width="19.140625" style="904" bestFit="1" customWidth="1"/>
    <col min="6924" max="6924" width="16.7109375" style="904" bestFit="1" customWidth="1"/>
    <col min="6925" max="6925" width="18.85546875" style="904" bestFit="1" customWidth="1"/>
    <col min="6926" max="6926" width="16.7109375" style="904" bestFit="1" customWidth="1"/>
    <col min="6927" max="6927" width="46.5703125" style="904" customWidth="1"/>
    <col min="6928" max="7168" width="46.5703125" style="904"/>
    <col min="7169" max="7170" width="0" style="904" hidden="1" customWidth="1"/>
    <col min="7171" max="7171" width="96.5703125" style="904" bestFit="1" customWidth="1"/>
    <col min="7172" max="7174" width="18" style="904" bestFit="1" customWidth="1"/>
    <col min="7175" max="7175" width="19.140625" style="904" bestFit="1" customWidth="1"/>
    <col min="7176" max="7176" width="16.7109375" style="904" bestFit="1" customWidth="1"/>
    <col min="7177" max="7177" width="18.85546875" style="904" bestFit="1" customWidth="1"/>
    <col min="7178" max="7178" width="16.28515625" style="904" bestFit="1" customWidth="1"/>
    <col min="7179" max="7179" width="19.140625" style="904" bestFit="1" customWidth="1"/>
    <col min="7180" max="7180" width="16.7109375" style="904" bestFit="1" customWidth="1"/>
    <col min="7181" max="7181" width="18.85546875" style="904" bestFit="1" customWidth="1"/>
    <col min="7182" max="7182" width="16.7109375" style="904" bestFit="1" customWidth="1"/>
    <col min="7183" max="7183" width="46.5703125" style="904" customWidth="1"/>
    <col min="7184" max="7424" width="46.5703125" style="904"/>
    <col min="7425" max="7426" width="0" style="904" hidden="1" customWidth="1"/>
    <col min="7427" max="7427" width="96.5703125" style="904" bestFit="1" customWidth="1"/>
    <col min="7428" max="7430" width="18" style="904" bestFit="1" customWidth="1"/>
    <col min="7431" max="7431" width="19.140625" style="904" bestFit="1" customWidth="1"/>
    <col min="7432" max="7432" width="16.7109375" style="904" bestFit="1" customWidth="1"/>
    <col min="7433" max="7433" width="18.85546875" style="904" bestFit="1" customWidth="1"/>
    <col min="7434" max="7434" width="16.28515625" style="904" bestFit="1" customWidth="1"/>
    <col min="7435" max="7435" width="19.140625" style="904" bestFit="1" customWidth="1"/>
    <col min="7436" max="7436" width="16.7109375" style="904" bestFit="1" customWidth="1"/>
    <col min="7437" max="7437" width="18.85546875" style="904" bestFit="1" customWidth="1"/>
    <col min="7438" max="7438" width="16.7109375" style="904" bestFit="1" customWidth="1"/>
    <col min="7439" max="7439" width="46.5703125" style="904" customWidth="1"/>
    <col min="7440" max="7680" width="46.5703125" style="904"/>
    <col min="7681" max="7682" width="0" style="904" hidden="1" customWidth="1"/>
    <col min="7683" max="7683" width="96.5703125" style="904" bestFit="1" customWidth="1"/>
    <col min="7684" max="7686" width="18" style="904" bestFit="1" customWidth="1"/>
    <col min="7687" max="7687" width="19.140625" style="904" bestFit="1" customWidth="1"/>
    <col min="7688" max="7688" width="16.7109375" style="904" bestFit="1" customWidth="1"/>
    <col min="7689" max="7689" width="18.85546875" style="904" bestFit="1" customWidth="1"/>
    <col min="7690" max="7690" width="16.28515625" style="904" bestFit="1" customWidth="1"/>
    <col min="7691" max="7691" width="19.140625" style="904" bestFit="1" customWidth="1"/>
    <col min="7692" max="7692" width="16.7109375" style="904" bestFit="1" customWidth="1"/>
    <col min="7693" max="7693" width="18.85546875" style="904" bestFit="1" customWidth="1"/>
    <col min="7694" max="7694" width="16.7109375" style="904" bestFit="1" customWidth="1"/>
    <col min="7695" max="7695" width="46.5703125" style="904" customWidth="1"/>
    <col min="7696" max="7936" width="46.5703125" style="904"/>
    <col min="7937" max="7938" width="0" style="904" hidden="1" customWidth="1"/>
    <col min="7939" max="7939" width="96.5703125" style="904" bestFit="1" customWidth="1"/>
    <col min="7940" max="7942" width="18" style="904" bestFit="1" customWidth="1"/>
    <col min="7943" max="7943" width="19.140625" style="904" bestFit="1" customWidth="1"/>
    <col min="7944" max="7944" width="16.7109375" style="904" bestFit="1" customWidth="1"/>
    <col min="7945" max="7945" width="18.85546875" style="904" bestFit="1" customWidth="1"/>
    <col min="7946" max="7946" width="16.28515625" style="904" bestFit="1" customWidth="1"/>
    <col min="7947" max="7947" width="19.140625" style="904" bestFit="1" customWidth="1"/>
    <col min="7948" max="7948" width="16.7109375" style="904" bestFit="1" customWidth="1"/>
    <col min="7949" max="7949" width="18.85546875" style="904" bestFit="1" customWidth="1"/>
    <col min="7950" max="7950" width="16.7109375" style="904" bestFit="1" customWidth="1"/>
    <col min="7951" max="7951" width="46.5703125" style="904" customWidth="1"/>
    <col min="7952" max="8192" width="46.5703125" style="904"/>
    <col min="8193" max="8194" width="0" style="904" hidden="1" customWidth="1"/>
    <col min="8195" max="8195" width="96.5703125" style="904" bestFit="1" customWidth="1"/>
    <col min="8196" max="8198" width="18" style="904" bestFit="1" customWidth="1"/>
    <col min="8199" max="8199" width="19.140625" style="904" bestFit="1" customWidth="1"/>
    <col min="8200" max="8200" width="16.7109375" style="904" bestFit="1" customWidth="1"/>
    <col min="8201" max="8201" width="18.85546875" style="904" bestFit="1" customWidth="1"/>
    <col min="8202" max="8202" width="16.28515625" style="904" bestFit="1" customWidth="1"/>
    <col min="8203" max="8203" width="19.140625" style="904" bestFit="1" customWidth="1"/>
    <col min="8204" max="8204" width="16.7109375" style="904" bestFit="1" customWidth="1"/>
    <col min="8205" max="8205" width="18.85546875" style="904" bestFit="1" customWidth="1"/>
    <col min="8206" max="8206" width="16.7109375" style="904" bestFit="1" customWidth="1"/>
    <col min="8207" max="8207" width="46.5703125" style="904" customWidth="1"/>
    <col min="8208" max="8448" width="46.5703125" style="904"/>
    <col min="8449" max="8450" width="0" style="904" hidden="1" customWidth="1"/>
    <col min="8451" max="8451" width="96.5703125" style="904" bestFit="1" customWidth="1"/>
    <col min="8452" max="8454" width="18" style="904" bestFit="1" customWidth="1"/>
    <col min="8455" max="8455" width="19.140625" style="904" bestFit="1" customWidth="1"/>
    <col min="8456" max="8456" width="16.7109375" style="904" bestFit="1" customWidth="1"/>
    <col min="8457" max="8457" width="18.85546875" style="904" bestFit="1" customWidth="1"/>
    <col min="8458" max="8458" width="16.28515625" style="904" bestFit="1" customWidth="1"/>
    <col min="8459" max="8459" width="19.140625" style="904" bestFit="1" customWidth="1"/>
    <col min="8460" max="8460" width="16.7109375" style="904" bestFit="1" customWidth="1"/>
    <col min="8461" max="8461" width="18.85546875" style="904" bestFit="1" customWidth="1"/>
    <col min="8462" max="8462" width="16.7109375" style="904" bestFit="1" customWidth="1"/>
    <col min="8463" max="8463" width="46.5703125" style="904" customWidth="1"/>
    <col min="8464" max="8704" width="46.5703125" style="904"/>
    <col min="8705" max="8706" width="0" style="904" hidden="1" customWidth="1"/>
    <col min="8707" max="8707" width="96.5703125" style="904" bestFit="1" customWidth="1"/>
    <col min="8708" max="8710" width="18" style="904" bestFit="1" customWidth="1"/>
    <col min="8711" max="8711" width="19.140625" style="904" bestFit="1" customWidth="1"/>
    <col min="8712" max="8712" width="16.7109375" style="904" bestFit="1" customWidth="1"/>
    <col min="8713" max="8713" width="18.85546875" style="904" bestFit="1" customWidth="1"/>
    <col min="8714" max="8714" width="16.28515625" style="904" bestFit="1" customWidth="1"/>
    <col min="8715" max="8715" width="19.140625" style="904" bestFit="1" customWidth="1"/>
    <col min="8716" max="8716" width="16.7109375" style="904" bestFit="1" customWidth="1"/>
    <col min="8717" max="8717" width="18.85546875" style="904" bestFit="1" customWidth="1"/>
    <col min="8718" max="8718" width="16.7109375" style="904" bestFit="1" customWidth="1"/>
    <col min="8719" max="8719" width="46.5703125" style="904" customWidth="1"/>
    <col min="8720" max="8960" width="46.5703125" style="904"/>
    <col min="8961" max="8962" width="0" style="904" hidden="1" customWidth="1"/>
    <col min="8963" max="8963" width="96.5703125" style="904" bestFit="1" customWidth="1"/>
    <col min="8964" max="8966" width="18" style="904" bestFit="1" customWidth="1"/>
    <col min="8967" max="8967" width="19.140625" style="904" bestFit="1" customWidth="1"/>
    <col min="8968" max="8968" width="16.7109375" style="904" bestFit="1" customWidth="1"/>
    <col min="8969" max="8969" width="18.85546875" style="904" bestFit="1" customWidth="1"/>
    <col min="8970" max="8970" width="16.28515625" style="904" bestFit="1" customWidth="1"/>
    <col min="8971" max="8971" width="19.140625" style="904" bestFit="1" customWidth="1"/>
    <col min="8972" max="8972" width="16.7109375" style="904" bestFit="1" customWidth="1"/>
    <col min="8973" max="8973" width="18.85546875" style="904" bestFit="1" customWidth="1"/>
    <col min="8974" max="8974" width="16.7109375" style="904" bestFit="1" customWidth="1"/>
    <col min="8975" max="8975" width="46.5703125" style="904" customWidth="1"/>
    <col min="8976" max="9216" width="46.5703125" style="904"/>
    <col min="9217" max="9218" width="0" style="904" hidden="1" customWidth="1"/>
    <col min="9219" max="9219" width="96.5703125" style="904" bestFit="1" customWidth="1"/>
    <col min="9220" max="9222" width="18" style="904" bestFit="1" customWidth="1"/>
    <col min="9223" max="9223" width="19.140625" style="904" bestFit="1" customWidth="1"/>
    <col min="9224" max="9224" width="16.7109375" style="904" bestFit="1" customWidth="1"/>
    <col min="9225" max="9225" width="18.85546875" style="904" bestFit="1" customWidth="1"/>
    <col min="9226" max="9226" width="16.28515625" style="904" bestFit="1" customWidth="1"/>
    <col min="9227" max="9227" width="19.140625" style="904" bestFit="1" customWidth="1"/>
    <col min="9228" max="9228" width="16.7109375" style="904" bestFit="1" customWidth="1"/>
    <col min="9229" max="9229" width="18.85546875" style="904" bestFit="1" customWidth="1"/>
    <col min="9230" max="9230" width="16.7109375" style="904" bestFit="1" customWidth="1"/>
    <col min="9231" max="9231" width="46.5703125" style="904" customWidth="1"/>
    <col min="9232" max="9472" width="46.5703125" style="904"/>
    <col min="9473" max="9474" width="0" style="904" hidden="1" customWidth="1"/>
    <col min="9475" max="9475" width="96.5703125" style="904" bestFit="1" customWidth="1"/>
    <col min="9476" max="9478" width="18" style="904" bestFit="1" customWidth="1"/>
    <col min="9479" max="9479" width="19.140625" style="904" bestFit="1" customWidth="1"/>
    <col min="9480" max="9480" width="16.7109375" style="904" bestFit="1" customWidth="1"/>
    <col min="9481" max="9481" width="18.85546875" style="904" bestFit="1" customWidth="1"/>
    <col min="9482" max="9482" width="16.28515625" style="904" bestFit="1" customWidth="1"/>
    <col min="9483" max="9483" width="19.140625" style="904" bestFit="1" customWidth="1"/>
    <col min="9484" max="9484" width="16.7109375" style="904" bestFit="1" customWidth="1"/>
    <col min="9485" max="9485" width="18.85546875" style="904" bestFit="1" customWidth="1"/>
    <col min="9486" max="9486" width="16.7109375" style="904" bestFit="1" customWidth="1"/>
    <col min="9487" max="9487" width="46.5703125" style="904" customWidth="1"/>
    <col min="9488" max="9728" width="46.5703125" style="904"/>
    <col min="9729" max="9730" width="0" style="904" hidden="1" customWidth="1"/>
    <col min="9731" max="9731" width="96.5703125" style="904" bestFit="1" customWidth="1"/>
    <col min="9732" max="9734" width="18" style="904" bestFit="1" customWidth="1"/>
    <col min="9735" max="9735" width="19.140625" style="904" bestFit="1" customWidth="1"/>
    <col min="9736" max="9736" width="16.7109375" style="904" bestFit="1" customWidth="1"/>
    <col min="9737" max="9737" width="18.85546875" style="904" bestFit="1" customWidth="1"/>
    <col min="9738" max="9738" width="16.28515625" style="904" bestFit="1" customWidth="1"/>
    <col min="9739" max="9739" width="19.140625" style="904" bestFit="1" customWidth="1"/>
    <col min="9740" max="9740" width="16.7109375" style="904" bestFit="1" customWidth="1"/>
    <col min="9741" max="9741" width="18.85546875" style="904" bestFit="1" customWidth="1"/>
    <col min="9742" max="9742" width="16.7109375" style="904" bestFit="1" customWidth="1"/>
    <col min="9743" max="9743" width="46.5703125" style="904" customWidth="1"/>
    <col min="9744" max="9984" width="46.5703125" style="904"/>
    <col min="9985" max="9986" width="0" style="904" hidden="1" customWidth="1"/>
    <col min="9987" max="9987" width="96.5703125" style="904" bestFit="1" customWidth="1"/>
    <col min="9988" max="9990" width="18" style="904" bestFit="1" customWidth="1"/>
    <col min="9991" max="9991" width="19.140625" style="904" bestFit="1" customWidth="1"/>
    <col min="9992" max="9992" width="16.7109375" style="904" bestFit="1" customWidth="1"/>
    <col min="9993" max="9993" width="18.85546875" style="904" bestFit="1" customWidth="1"/>
    <col min="9994" max="9994" width="16.28515625" style="904" bestFit="1" customWidth="1"/>
    <col min="9995" max="9995" width="19.140625" style="904" bestFit="1" customWidth="1"/>
    <col min="9996" max="9996" width="16.7109375" style="904" bestFit="1" customWidth="1"/>
    <col min="9997" max="9997" width="18.85546875" style="904" bestFit="1" customWidth="1"/>
    <col min="9998" max="9998" width="16.7109375" style="904" bestFit="1" customWidth="1"/>
    <col min="9999" max="9999" width="46.5703125" style="904" customWidth="1"/>
    <col min="10000" max="10240" width="46.5703125" style="904"/>
    <col min="10241" max="10242" width="0" style="904" hidden="1" customWidth="1"/>
    <col min="10243" max="10243" width="96.5703125" style="904" bestFit="1" customWidth="1"/>
    <col min="10244" max="10246" width="18" style="904" bestFit="1" customWidth="1"/>
    <col min="10247" max="10247" width="19.140625" style="904" bestFit="1" customWidth="1"/>
    <col min="10248" max="10248" width="16.7109375" style="904" bestFit="1" customWidth="1"/>
    <col min="10249" max="10249" width="18.85546875" style="904" bestFit="1" customWidth="1"/>
    <col min="10250" max="10250" width="16.28515625" style="904" bestFit="1" customWidth="1"/>
    <col min="10251" max="10251" width="19.140625" style="904" bestFit="1" customWidth="1"/>
    <col min="10252" max="10252" width="16.7109375" style="904" bestFit="1" customWidth="1"/>
    <col min="10253" max="10253" width="18.85546875" style="904" bestFit="1" customWidth="1"/>
    <col min="10254" max="10254" width="16.7109375" style="904" bestFit="1" customWidth="1"/>
    <col min="10255" max="10255" width="46.5703125" style="904" customWidth="1"/>
    <col min="10256" max="10496" width="46.5703125" style="904"/>
    <col min="10497" max="10498" width="0" style="904" hidden="1" customWidth="1"/>
    <col min="10499" max="10499" width="96.5703125" style="904" bestFit="1" customWidth="1"/>
    <col min="10500" max="10502" width="18" style="904" bestFit="1" customWidth="1"/>
    <col min="10503" max="10503" width="19.140625" style="904" bestFit="1" customWidth="1"/>
    <col min="10504" max="10504" width="16.7109375" style="904" bestFit="1" customWidth="1"/>
    <col min="10505" max="10505" width="18.85546875" style="904" bestFit="1" customWidth="1"/>
    <col min="10506" max="10506" width="16.28515625" style="904" bestFit="1" customWidth="1"/>
    <col min="10507" max="10507" width="19.140625" style="904" bestFit="1" customWidth="1"/>
    <col min="10508" max="10508" width="16.7109375" style="904" bestFit="1" customWidth="1"/>
    <col min="10509" max="10509" width="18.85546875" style="904" bestFit="1" customWidth="1"/>
    <col min="10510" max="10510" width="16.7109375" style="904" bestFit="1" customWidth="1"/>
    <col min="10511" max="10511" width="46.5703125" style="904" customWidth="1"/>
    <col min="10512" max="10752" width="46.5703125" style="904"/>
    <col min="10753" max="10754" width="0" style="904" hidden="1" customWidth="1"/>
    <col min="10755" max="10755" width="96.5703125" style="904" bestFit="1" customWidth="1"/>
    <col min="10756" max="10758" width="18" style="904" bestFit="1" customWidth="1"/>
    <col min="10759" max="10759" width="19.140625" style="904" bestFit="1" customWidth="1"/>
    <col min="10760" max="10760" width="16.7109375" style="904" bestFit="1" customWidth="1"/>
    <col min="10761" max="10761" width="18.85546875" style="904" bestFit="1" customWidth="1"/>
    <col min="10762" max="10762" width="16.28515625" style="904" bestFit="1" customWidth="1"/>
    <col min="10763" max="10763" width="19.140625" style="904" bestFit="1" customWidth="1"/>
    <col min="10764" max="10764" width="16.7109375" style="904" bestFit="1" customWidth="1"/>
    <col min="10765" max="10765" width="18.85546875" style="904" bestFit="1" customWidth="1"/>
    <col min="10766" max="10766" width="16.7109375" style="904" bestFit="1" customWidth="1"/>
    <col min="10767" max="10767" width="46.5703125" style="904" customWidth="1"/>
    <col min="10768" max="11008" width="46.5703125" style="904"/>
    <col min="11009" max="11010" width="0" style="904" hidden="1" customWidth="1"/>
    <col min="11011" max="11011" width="96.5703125" style="904" bestFit="1" customWidth="1"/>
    <col min="11012" max="11014" width="18" style="904" bestFit="1" customWidth="1"/>
    <col min="11015" max="11015" width="19.140625" style="904" bestFit="1" customWidth="1"/>
    <col min="11016" max="11016" width="16.7109375" style="904" bestFit="1" customWidth="1"/>
    <col min="11017" max="11017" width="18.85546875" style="904" bestFit="1" customWidth="1"/>
    <col min="11018" max="11018" width="16.28515625" style="904" bestFit="1" customWidth="1"/>
    <col min="11019" max="11019" width="19.140625" style="904" bestFit="1" customWidth="1"/>
    <col min="11020" max="11020" width="16.7109375" style="904" bestFit="1" customWidth="1"/>
    <col min="11021" max="11021" width="18.85546875" style="904" bestFit="1" customWidth="1"/>
    <col min="11022" max="11022" width="16.7109375" style="904" bestFit="1" customWidth="1"/>
    <col min="11023" max="11023" width="46.5703125" style="904" customWidth="1"/>
    <col min="11024" max="11264" width="46.5703125" style="904"/>
    <col min="11265" max="11266" width="0" style="904" hidden="1" customWidth="1"/>
    <col min="11267" max="11267" width="96.5703125" style="904" bestFit="1" customWidth="1"/>
    <col min="11268" max="11270" width="18" style="904" bestFit="1" customWidth="1"/>
    <col min="11271" max="11271" width="19.140625" style="904" bestFit="1" customWidth="1"/>
    <col min="11272" max="11272" width="16.7109375" style="904" bestFit="1" customWidth="1"/>
    <col min="11273" max="11273" width="18.85546875" style="904" bestFit="1" customWidth="1"/>
    <col min="11274" max="11274" width="16.28515625" style="904" bestFit="1" customWidth="1"/>
    <col min="11275" max="11275" width="19.140625" style="904" bestFit="1" customWidth="1"/>
    <col min="11276" max="11276" width="16.7109375" style="904" bestFit="1" customWidth="1"/>
    <col min="11277" max="11277" width="18.85546875" style="904" bestFit="1" customWidth="1"/>
    <col min="11278" max="11278" width="16.7109375" style="904" bestFit="1" customWidth="1"/>
    <col min="11279" max="11279" width="46.5703125" style="904" customWidth="1"/>
    <col min="11280" max="11520" width="46.5703125" style="904"/>
    <col min="11521" max="11522" width="0" style="904" hidden="1" customWidth="1"/>
    <col min="11523" max="11523" width="96.5703125" style="904" bestFit="1" customWidth="1"/>
    <col min="11524" max="11526" width="18" style="904" bestFit="1" customWidth="1"/>
    <col min="11527" max="11527" width="19.140625" style="904" bestFit="1" customWidth="1"/>
    <col min="11528" max="11528" width="16.7109375" style="904" bestFit="1" customWidth="1"/>
    <col min="11529" max="11529" width="18.85546875" style="904" bestFit="1" customWidth="1"/>
    <col min="11530" max="11530" width="16.28515625" style="904" bestFit="1" customWidth="1"/>
    <col min="11531" max="11531" width="19.140625" style="904" bestFit="1" customWidth="1"/>
    <col min="11532" max="11532" width="16.7109375" style="904" bestFit="1" customWidth="1"/>
    <col min="11533" max="11533" width="18.85546875" style="904" bestFit="1" customWidth="1"/>
    <col min="11534" max="11534" width="16.7109375" style="904" bestFit="1" customWidth="1"/>
    <col min="11535" max="11535" width="46.5703125" style="904" customWidth="1"/>
    <col min="11536" max="11776" width="46.5703125" style="904"/>
    <col min="11777" max="11778" width="0" style="904" hidden="1" customWidth="1"/>
    <col min="11779" max="11779" width="96.5703125" style="904" bestFit="1" customWidth="1"/>
    <col min="11780" max="11782" width="18" style="904" bestFit="1" customWidth="1"/>
    <col min="11783" max="11783" width="19.140625" style="904" bestFit="1" customWidth="1"/>
    <col min="11784" max="11784" width="16.7109375" style="904" bestFit="1" customWidth="1"/>
    <col min="11785" max="11785" width="18.85546875" style="904" bestFit="1" customWidth="1"/>
    <col min="11786" max="11786" width="16.28515625" style="904" bestFit="1" customWidth="1"/>
    <col min="11787" max="11787" width="19.140625" style="904" bestFit="1" customWidth="1"/>
    <col min="11788" max="11788" width="16.7109375" style="904" bestFit="1" customWidth="1"/>
    <col min="11789" max="11789" width="18.85546875" style="904" bestFit="1" customWidth="1"/>
    <col min="11790" max="11790" width="16.7109375" style="904" bestFit="1" customWidth="1"/>
    <col min="11791" max="11791" width="46.5703125" style="904" customWidth="1"/>
    <col min="11792" max="12032" width="46.5703125" style="904"/>
    <col min="12033" max="12034" width="0" style="904" hidden="1" customWidth="1"/>
    <col min="12035" max="12035" width="96.5703125" style="904" bestFit="1" customWidth="1"/>
    <col min="12036" max="12038" width="18" style="904" bestFit="1" customWidth="1"/>
    <col min="12039" max="12039" width="19.140625" style="904" bestFit="1" customWidth="1"/>
    <col min="12040" max="12040" width="16.7109375" style="904" bestFit="1" customWidth="1"/>
    <col min="12041" max="12041" width="18.85546875" style="904" bestFit="1" customWidth="1"/>
    <col min="12042" max="12042" width="16.28515625" style="904" bestFit="1" customWidth="1"/>
    <col min="12043" max="12043" width="19.140625" style="904" bestFit="1" customWidth="1"/>
    <col min="12044" max="12044" width="16.7109375" style="904" bestFit="1" customWidth="1"/>
    <col min="12045" max="12045" width="18.85546875" style="904" bestFit="1" customWidth="1"/>
    <col min="12046" max="12046" width="16.7109375" style="904" bestFit="1" customWidth="1"/>
    <col min="12047" max="12047" width="46.5703125" style="904" customWidth="1"/>
    <col min="12048" max="12288" width="46.5703125" style="904"/>
    <col min="12289" max="12290" width="0" style="904" hidden="1" customWidth="1"/>
    <col min="12291" max="12291" width="96.5703125" style="904" bestFit="1" customWidth="1"/>
    <col min="12292" max="12294" width="18" style="904" bestFit="1" customWidth="1"/>
    <col min="12295" max="12295" width="19.140625" style="904" bestFit="1" customWidth="1"/>
    <col min="12296" max="12296" width="16.7109375" style="904" bestFit="1" customWidth="1"/>
    <col min="12297" max="12297" width="18.85546875" style="904" bestFit="1" customWidth="1"/>
    <col min="12298" max="12298" width="16.28515625" style="904" bestFit="1" customWidth="1"/>
    <col min="12299" max="12299" width="19.140625" style="904" bestFit="1" customWidth="1"/>
    <col min="12300" max="12300" width="16.7109375" style="904" bestFit="1" customWidth="1"/>
    <col min="12301" max="12301" width="18.85546875" style="904" bestFit="1" customWidth="1"/>
    <col min="12302" max="12302" width="16.7109375" style="904" bestFit="1" customWidth="1"/>
    <col min="12303" max="12303" width="46.5703125" style="904" customWidth="1"/>
    <col min="12304" max="12544" width="46.5703125" style="904"/>
    <col min="12545" max="12546" width="0" style="904" hidden="1" customWidth="1"/>
    <col min="12547" max="12547" width="96.5703125" style="904" bestFit="1" customWidth="1"/>
    <col min="12548" max="12550" width="18" style="904" bestFit="1" customWidth="1"/>
    <col min="12551" max="12551" width="19.140625" style="904" bestFit="1" customWidth="1"/>
    <col min="12552" max="12552" width="16.7109375" style="904" bestFit="1" customWidth="1"/>
    <col min="12553" max="12553" width="18.85546875" style="904" bestFit="1" customWidth="1"/>
    <col min="12554" max="12554" width="16.28515625" style="904" bestFit="1" customWidth="1"/>
    <col min="12555" max="12555" width="19.140625" style="904" bestFit="1" customWidth="1"/>
    <col min="12556" max="12556" width="16.7109375" style="904" bestFit="1" customWidth="1"/>
    <col min="12557" max="12557" width="18.85546875" style="904" bestFit="1" customWidth="1"/>
    <col min="12558" max="12558" width="16.7109375" style="904" bestFit="1" customWidth="1"/>
    <col min="12559" max="12559" width="46.5703125" style="904" customWidth="1"/>
    <col min="12560" max="12800" width="46.5703125" style="904"/>
    <col min="12801" max="12802" width="0" style="904" hidden="1" customWidth="1"/>
    <col min="12803" max="12803" width="96.5703125" style="904" bestFit="1" customWidth="1"/>
    <col min="12804" max="12806" width="18" style="904" bestFit="1" customWidth="1"/>
    <col min="12807" max="12807" width="19.140625" style="904" bestFit="1" customWidth="1"/>
    <col min="12808" max="12808" width="16.7109375" style="904" bestFit="1" customWidth="1"/>
    <col min="12809" max="12809" width="18.85546875" style="904" bestFit="1" customWidth="1"/>
    <col min="12810" max="12810" width="16.28515625" style="904" bestFit="1" customWidth="1"/>
    <col min="12811" max="12811" width="19.140625" style="904" bestFit="1" customWidth="1"/>
    <col min="12812" max="12812" width="16.7109375" style="904" bestFit="1" customWidth="1"/>
    <col min="12813" max="12813" width="18.85546875" style="904" bestFit="1" customWidth="1"/>
    <col min="12814" max="12814" width="16.7109375" style="904" bestFit="1" customWidth="1"/>
    <col min="12815" max="12815" width="46.5703125" style="904" customWidth="1"/>
    <col min="12816" max="13056" width="46.5703125" style="904"/>
    <col min="13057" max="13058" width="0" style="904" hidden="1" customWidth="1"/>
    <col min="13059" max="13059" width="96.5703125" style="904" bestFit="1" customWidth="1"/>
    <col min="13060" max="13062" width="18" style="904" bestFit="1" customWidth="1"/>
    <col min="13063" max="13063" width="19.140625" style="904" bestFit="1" customWidth="1"/>
    <col min="13064" max="13064" width="16.7109375" style="904" bestFit="1" customWidth="1"/>
    <col min="13065" max="13065" width="18.85546875" style="904" bestFit="1" customWidth="1"/>
    <col min="13066" max="13066" width="16.28515625" style="904" bestFit="1" customWidth="1"/>
    <col min="13067" max="13067" width="19.140625" style="904" bestFit="1" customWidth="1"/>
    <col min="13068" max="13068" width="16.7109375" style="904" bestFit="1" customWidth="1"/>
    <col min="13069" max="13069" width="18.85546875" style="904" bestFit="1" customWidth="1"/>
    <col min="13070" max="13070" width="16.7109375" style="904" bestFit="1" customWidth="1"/>
    <col min="13071" max="13071" width="46.5703125" style="904" customWidth="1"/>
    <col min="13072" max="13312" width="46.5703125" style="904"/>
    <col min="13313" max="13314" width="0" style="904" hidden="1" customWidth="1"/>
    <col min="13315" max="13315" width="96.5703125" style="904" bestFit="1" customWidth="1"/>
    <col min="13316" max="13318" width="18" style="904" bestFit="1" customWidth="1"/>
    <col min="13319" max="13319" width="19.140625" style="904" bestFit="1" customWidth="1"/>
    <col min="13320" max="13320" width="16.7109375" style="904" bestFit="1" customWidth="1"/>
    <col min="13321" max="13321" width="18.85546875" style="904" bestFit="1" customWidth="1"/>
    <col min="13322" max="13322" width="16.28515625" style="904" bestFit="1" customWidth="1"/>
    <col min="13323" max="13323" width="19.140625" style="904" bestFit="1" customWidth="1"/>
    <col min="13324" max="13324" width="16.7109375" style="904" bestFit="1" customWidth="1"/>
    <col min="13325" max="13325" width="18.85546875" style="904" bestFit="1" customWidth="1"/>
    <col min="13326" max="13326" width="16.7109375" style="904" bestFit="1" customWidth="1"/>
    <col min="13327" max="13327" width="46.5703125" style="904" customWidth="1"/>
    <col min="13328" max="13568" width="46.5703125" style="904"/>
    <col min="13569" max="13570" width="0" style="904" hidden="1" customWidth="1"/>
    <col min="13571" max="13571" width="96.5703125" style="904" bestFit="1" customWidth="1"/>
    <col min="13572" max="13574" width="18" style="904" bestFit="1" customWidth="1"/>
    <col min="13575" max="13575" width="19.140625" style="904" bestFit="1" customWidth="1"/>
    <col min="13576" max="13576" width="16.7109375" style="904" bestFit="1" customWidth="1"/>
    <col min="13577" max="13577" width="18.85546875" style="904" bestFit="1" customWidth="1"/>
    <col min="13578" max="13578" width="16.28515625" style="904" bestFit="1" customWidth="1"/>
    <col min="13579" max="13579" width="19.140625" style="904" bestFit="1" customWidth="1"/>
    <col min="13580" max="13580" width="16.7109375" style="904" bestFit="1" customWidth="1"/>
    <col min="13581" max="13581" width="18.85546875" style="904" bestFit="1" customWidth="1"/>
    <col min="13582" max="13582" width="16.7109375" style="904" bestFit="1" customWidth="1"/>
    <col min="13583" max="13583" width="46.5703125" style="904" customWidth="1"/>
    <col min="13584" max="13824" width="46.5703125" style="904"/>
    <col min="13825" max="13826" width="0" style="904" hidden="1" customWidth="1"/>
    <col min="13827" max="13827" width="96.5703125" style="904" bestFit="1" customWidth="1"/>
    <col min="13828" max="13830" width="18" style="904" bestFit="1" customWidth="1"/>
    <col min="13831" max="13831" width="19.140625" style="904" bestFit="1" customWidth="1"/>
    <col min="13832" max="13832" width="16.7109375" style="904" bestFit="1" customWidth="1"/>
    <col min="13833" max="13833" width="18.85546875" style="904" bestFit="1" customWidth="1"/>
    <col min="13834" max="13834" width="16.28515625" style="904" bestFit="1" customWidth="1"/>
    <col min="13835" max="13835" width="19.140625" style="904" bestFit="1" customWidth="1"/>
    <col min="13836" max="13836" width="16.7109375" style="904" bestFit="1" customWidth="1"/>
    <col min="13837" max="13837" width="18.85546875" style="904" bestFit="1" customWidth="1"/>
    <col min="13838" max="13838" width="16.7109375" style="904" bestFit="1" customWidth="1"/>
    <col min="13839" max="13839" width="46.5703125" style="904" customWidth="1"/>
    <col min="13840" max="14080" width="46.5703125" style="904"/>
    <col min="14081" max="14082" width="0" style="904" hidden="1" customWidth="1"/>
    <col min="14083" max="14083" width="96.5703125" style="904" bestFit="1" customWidth="1"/>
    <col min="14084" max="14086" width="18" style="904" bestFit="1" customWidth="1"/>
    <col min="14087" max="14087" width="19.140625" style="904" bestFit="1" customWidth="1"/>
    <col min="14088" max="14088" width="16.7109375" style="904" bestFit="1" customWidth="1"/>
    <col min="14089" max="14089" width="18.85546875" style="904" bestFit="1" customWidth="1"/>
    <col min="14090" max="14090" width="16.28515625" style="904" bestFit="1" customWidth="1"/>
    <col min="14091" max="14091" width="19.140625" style="904" bestFit="1" customWidth="1"/>
    <col min="14092" max="14092" width="16.7109375" style="904" bestFit="1" customWidth="1"/>
    <col min="14093" max="14093" width="18.85546875" style="904" bestFit="1" customWidth="1"/>
    <col min="14094" max="14094" width="16.7109375" style="904" bestFit="1" customWidth="1"/>
    <col min="14095" max="14095" width="46.5703125" style="904" customWidth="1"/>
    <col min="14096" max="14336" width="46.5703125" style="904"/>
    <col min="14337" max="14338" width="0" style="904" hidden="1" customWidth="1"/>
    <col min="14339" max="14339" width="96.5703125" style="904" bestFit="1" customWidth="1"/>
    <col min="14340" max="14342" width="18" style="904" bestFit="1" customWidth="1"/>
    <col min="14343" max="14343" width="19.140625" style="904" bestFit="1" customWidth="1"/>
    <col min="14344" max="14344" width="16.7109375" style="904" bestFit="1" customWidth="1"/>
    <col min="14345" max="14345" width="18.85546875" style="904" bestFit="1" customWidth="1"/>
    <col min="14346" max="14346" width="16.28515625" style="904" bestFit="1" customWidth="1"/>
    <col min="14347" max="14347" width="19.140625" style="904" bestFit="1" customWidth="1"/>
    <col min="14348" max="14348" width="16.7109375" style="904" bestFit="1" customWidth="1"/>
    <col min="14349" max="14349" width="18.85546875" style="904" bestFit="1" customWidth="1"/>
    <col min="14350" max="14350" width="16.7109375" style="904" bestFit="1" customWidth="1"/>
    <col min="14351" max="14351" width="46.5703125" style="904" customWidth="1"/>
    <col min="14352" max="14592" width="46.5703125" style="904"/>
    <col min="14593" max="14594" width="0" style="904" hidden="1" customWidth="1"/>
    <col min="14595" max="14595" width="96.5703125" style="904" bestFit="1" customWidth="1"/>
    <col min="14596" max="14598" width="18" style="904" bestFit="1" customWidth="1"/>
    <col min="14599" max="14599" width="19.140625" style="904" bestFit="1" customWidth="1"/>
    <col min="14600" max="14600" width="16.7109375" style="904" bestFit="1" customWidth="1"/>
    <col min="14601" max="14601" width="18.85546875" style="904" bestFit="1" customWidth="1"/>
    <col min="14602" max="14602" width="16.28515625" style="904" bestFit="1" customWidth="1"/>
    <col min="14603" max="14603" width="19.140625" style="904" bestFit="1" customWidth="1"/>
    <col min="14604" max="14604" width="16.7109375" style="904" bestFit="1" customWidth="1"/>
    <col min="14605" max="14605" width="18.85546875" style="904" bestFit="1" customWidth="1"/>
    <col min="14606" max="14606" width="16.7109375" style="904" bestFit="1" customWidth="1"/>
    <col min="14607" max="14607" width="46.5703125" style="904" customWidth="1"/>
    <col min="14608" max="14848" width="46.5703125" style="904"/>
    <col min="14849" max="14850" width="0" style="904" hidden="1" customWidth="1"/>
    <col min="14851" max="14851" width="96.5703125" style="904" bestFit="1" customWidth="1"/>
    <col min="14852" max="14854" width="18" style="904" bestFit="1" customWidth="1"/>
    <col min="14855" max="14855" width="19.140625" style="904" bestFit="1" customWidth="1"/>
    <col min="14856" max="14856" width="16.7109375" style="904" bestFit="1" customWidth="1"/>
    <col min="14857" max="14857" width="18.85546875" style="904" bestFit="1" customWidth="1"/>
    <col min="14858" max="14858" width="16.28515625" style="904" bestFit="1" customWidth="1"/>
    <col min="14859" max="14859" width="19.140625" style="904" bestFit="1" customWidth="1"/>
    <col min="14860" max="14860" width="16.7109375" style="904" bestFit="1" customWidth="1"/>
    <col min="14861" max="14861" width="18.85546875" style="904" bestFit="1" customWidth="1"/>
    <col min="14862" max="14862" width="16.7109375" style="904" bestFit="1" customWidth="1"/>
    <col min="14863" max="14863" width="46.5703125" style="904" customWidth="1"/>
    <col min="14864" max="15104" width="46.5703125" style="904"/>
    <col min="15105" max="15106" width="0" style="904" hidden="1" customWidth="1"/>
    <col min="15107" max="15107" width="96.5703125" style="904" bestFit="1" customWidth="1"/>
    <col min="15108" max="15110" width="18" style="904" bestFit="1" customWidth="1"/>
    <col min="15111" max="15111" width="19.140625" style="904" bestFit="1" customWidth="1"/>
    <col min="15112" max="15112" width="16.7109375" style="904" bestFit="1" customWidth="1"/>
    <col min="15113" max="15113" width="18.85546875" style="904" bestFit="1" customWidth="1"/>
    <col min="15114" max="15114" width="16.28515625" style="904" bestFit="1" customWidth="1"/>
    <col min="15115" max="15115" width="19.140625" style="904" bestFit="1" customWidth="1"/>
    <col min="15116" max="15116" width="16.7109375" style="904" bestFit="1" customWidth="1"/>
    <col min="15117" max="15117" width="18.85546875" style="904" bestFit="1" customWidth="1"/>
    <col min="15118" max="15118" width="16.7109375" style="904" bestFit="1" customWidth="1"/>
    <col min="15119" max="15119" width="46.5703125" style="904" customWidth="1"/>
    <col min="15120" max="15360" width="46.5703125" style="904"/>
    <col min="15361" max="15362" width="0" style="904" hidden="1" customWidth="1"/>
    <col min="15363" max="15363" width="96.5703125" style="904" bestFit="1" customWidth="1"/>
    <col min="15364" max="15366" width="18" style="904" bestFit="1" customWidth="1"/>
    <col min="15367" max="15367" width="19.140625" style="904" bestFit="1" customWidth="1"/>
    <col min="15368" max="15368" width="16.7109375" style="904" bestFit="1" customWidth="1"/>
    <col min="15369" max="15369" width="18.85546875" style="904" bestFit="1" customWidth="1"/>
    <col min="15370" max="15370" width="16.28515625" style="904" bestFit="1" customWidth="1"/>
    <col min="15371" max="15371" width="19.140625" style="904" bestFit="1" customWidth="1"/>
    <col min="15372" max="15372" width="16.7109375" style="904" bestFit="1" customWidth="1"/>
    <col min="15373" max="15373" width="18.85546875" style="904" bestFit="1" customWidth="1"/>
    <col min="15374" max="15374" width="16.7109375" style="904" bestFit="1" customWidth="1"/>
    <col min="15375" max="15375" width="46.5703125" style="904" customWidth="1"/>
    <col min="15376" max="15616" width="46.5703125" style="904"/>
    <col min="15617" max="15618" width="0" style="904" hidden="1" customWidth="1"/>
    <col min="15619" max="15619" width="96.5703125" style="904" bestFit="1" customWidth="1"/>
    <col min="15620" max="15622" width="18" style="904" bestFit="1" customWidth="1"/>
    <col min="15623" max="15623" width="19.140625" style="904" bestFit="1" customWidth="1"/>
    <col min="15624" max="15624" width="16.7109375" style="904" bestFit="1" customWidth="1"/>
    <col min="15625" max="15625" width="18.85546875" style="904" bestFit="1" customWidth="1"/>
    <col min="15626" max="15626" width="16.28515625" style="904" bestFit="1" customWidth="1"/>
    <col min="15627" max="15627" width="19.140625" style="904" bestFit="1" customWidth="1"/>
    <col min="15628" max="15628" width="16.7109375" style="904" bestFit="1" customWidth="1"/>
    <col min="15629" max="15629" width="18.85546875" style="904" bestFit="1" customWidth="1"/>
    <col min="15630" max="15630" width="16.7109375" style="904" bestFit="1" customWidth="1"/>
    <col min="15631" max="15631" width="46.5703125" style="904" customWidth="1"/>
    <col min="15632" max="15872" width="46.5703125" style="904"/>
    <col min="15873" max="15874" width="0" style="904" hidden="1" customWidth="1"/>
    <col min="15875" max="15875" width="96.5703125" style="904" bestFit="1" customWidth="1"/>
    <col min="15876" max="15878" width="18" style="904" bestFit="1" customWidth="1"/>
    <col min="15879" max="15879" width="19.140625" style="904" bestFit="1" customWidth="1"/>
    <col min="15880" max="15880" width="16.7109375" style="904" bestFit="1" customWidth="1"/>
    <col min="15881" max="15881" width="18.85546875" style="904" bestFit="1" customWidth="1"/>
    <col min="15882" max="15882" width="16.28515625" style="904" bestFit="1" customWidth="1"/>
    <col min="15883" max="15883" width="19.140625" style="904" bestFit="1" customWidth="1"/>
    <col min="15884" max="15884" width="16.7109375" style="904" bestFit="1" customWidth="1"/>
    <col min="15885" max="15885" width="18.85546875" style="904" bestFit="1" customWidth="1"/>
    <col min="15886" max="15886" width="16.7109375" style="904" bestFit="1" customWidth="1"/>
    <col min="15887" max="15887" width="46.5703125" style="904" customWidth="1"/>
    <col min="15888" max="16128" width="46.5703125" style="904"/>
    <col min="16129" max="16130" width="0" style="904" hidden="1" customWidth="1"/>
    <col min="16131" max="16131" width="96.5703125" style="904" bestFit="1" customWidth="1"/>
    <col min="16132" max="16134" width="18" style="904" bestFit="1" customWidth="1"/>
    <col min="16135" max="16135" width="19.140625" style="904" bestFit="1" customWidth="1"/>
    <col min="16136" max="16136" width="16.7109375" style="904" bestFit="1" customWidth="1"/>
    <col min="16137" max="16137" width="18.85546875" style="904" bestFit="1" customWidth="1"/>
    <col min="16138" max="16138" width="16.28515625" style="904" bestFit="1" customWidth="1"/>
    <col min="16139" max="16139" width="19.140625" style="904" bestFit="1" customWidth="1"/>
    <col min="16140" max="16140" width="16.7109375" style="904" bestFit="1" customWidth="1"/>
    <col min="16141" max="16141" width="18.85546875" style="904" bestFit="1" customWidth="1"/>
    <col min="16142" max="16142" width="16.7109375" style="904" bestFit="1" customWidth="1"/>
    <col min="16143" max="16143" width="46.5703125" style="904" customWidth="1"/>
    <col min="16144" max="16384" width="46.5703125" style="904"/>
  </cols>
  <sheetData>
    <row r="1" spans="1:14" s="84" customFormat="1" ht="3.75" hidden="1" customHeight="1">
      <c r="C1" s="82"/>
      <c r="D1" s="83"/>
      <c r="E1" s="83"/>
      <c r="F1" s="402"/>
      <c r="G1" s="402"/>
      <c r="H1" s="402"/>
      <c r="I1" s="83"/>
      <c r="J1" s="83"/>
      <c r="K1" s="83"/>
      <c r="L1" s="83"/>
      <c r="M1" s="83"/>
      <c r="N1" s="83"/>
    </row>
    <row r="2" spans="1:14" s="403" customFormat="1" ht="44.25" customHeight="1">
      <c r="C2" s="936" t="s">
        <v>0</v>
      </c>
      <c r="D2" s="936"/>
      <c r="E2" s="936"/>
      <c r="F2" s="936"/>
      <c r="G2" s="936"/>
      <c r="H2" s="936"/>
      <c r="I2" s="936"/>
      <c r="J2" s="936"/>
      <c r="K2" s="936"/>
      <c r="L2" s="936"/>
      <c r="M2" s="936"/>
      <c r="N2" s="936"/>
    </row>
    <row r="3" spans="1:14" s="403" customFormat="1" ht="45" customHeight="1">
      <c r="C3" s="960" t="s">
        <v>745</v>
      </c>
      <c r="D3" s="936"/>
      <c r="E3" s="936"/>
      <c r="F3" s="936"/>
      <c r="G3" s="936"/>
      <c r="H3" s="936"/>
      <c r="I3" s="936"/>
      <c r="J3" s="936"/>
      <c r="K3" s="936"/>
      <c r="L3" s="936"/>
      <c r="M3" s="936"/>
      <c r="N3" s="936"/>
    </row>
    <row r="4" spans="1:14" s="404" customFormat="1" ht="42.75" customHeight="1">
      <c r="A4" s="404" t="s">
        <v>1537</v>
      </c>
      <c r="C4" s="961" t="s">
        <v>1407</v>
      </c>
      <c r="D4" s="961"/>
      <c r="E4" s="961"/>
      <c r="F4" s="961"/>
      <c r="G4" s="961"/>
      <c r="H4" s="961"/>
      <c r="I4" s="961"/>
      <c r="J4" s="961"/>
      <c r="K4" s="961"/>
      <c r="L4" s="961"/>
      <c r="M4" s="961"/>
      <c r="N4" s="961"/>
    </row>
    <row r="5" spans="1:14" s="404" customFormat="1" ht="1.5" customHeight="1">
      <c r="C5" s="902"/>
      <c r="D5" s="902"/>
      <c r="E5" s="902"/>
      <c r="F5" s="902"/>
      <c r="G5" s="902"/>
      <c r="H5" s="902"/>
      <c r="I5" s="902"/>
      <c r="J5" s="902"/>
      <c r="K5" s="902"/>
      <c r="L5" s="902"/>
      <c r="M5" s="902"/>
      <c r="N5" s="902"/>
    </row>
    <row r="6" spans="1:14" s="458" customFormat="1" ht="0.75" customHeight="1" thickBot="1">
      <c r="C6" s="198"/>
      <c r="D6" s="203"/>
      <c r="E6" s="203"/>
      <c r="F6" s="507"/>
      <c r="G6" s="507"/>
      <c r="H6" s="507"/>
      <c r="I6" s="203"/>
      <c r="J6" s="203"/>
      <c r="K6" s="203"/>
      <c r="L6" s="203"/>
      <c r="M6" s="203"/>
      <c r="N6" s="203"/>
    </row>
    <row r="7" spans="1:14" s="904" customFormat="1" ht="19.5" customHeight="1" thickTop="1" thickBot="1">
      <c r="A7" s="405"/>
      <c r="B7" s="405"/>
      <c r="C7" s="68"/>
      <c r="D7" s="903" t="s">
        <v>730</v>
      </c>
      <c r="E7" s="903" t="s">
        <v>731</v>
      </c>
      <c r="F7" s="903" t="s">
        <v>732</v>
      </c>
      <c r="G7" s="962" t="s">
        <v>733</v>
      </c>
      <c r="H7" s="962"/>
      <c r="I7" s="962" t="s">
        <v>1271</v>
      </c>
      <c r="J7" s="962"/>
      <c r="K7" s="962" t="s">
        <v>1385</v>
      </c>
      <c r="L7" s="962"/>
      <c r="M7" s="964" t="s">
        <v>1456</v>
      </c>
      <c r="N7" s="964"/>
    </row>
    <row r="8" spans="1:14" s="904" customFormat="1" ht="19.5" customHeight="1" thickTop="1" thickBot="1">
      <c r="A8" s="406"/>
      <c r="B8" s="406"/>
      <c r="C8" s="719"/>
      <c r="D8" s="901" t="s">
        <v>734</v>
      </c>
      <c r="E8" s="901" t="str">
        <f>"DIC"</f>
        <v>DIC</v>
      </c>
      <c r="F8" s="901" t="s">
        <v>734</v>
      </c>
      <c r="G8" s="965" t="str">
        <f>"DIC"</f>
        <v>DIC</v>
      </c>
      <c r="H8" s="965"/>
      <c r="I8" s="965" t="s">
        <v>734</v>
      </c>
      <c r="J8" s="965"/>
      <c r="K8" s="964" t="str">
        <f>"DIC"</f>
        <v>DIC</v>
      </c>
      <c r="L8" s="964"/>
      <c r="M8" s="966" t="str">
        <f>UPPER("may")</f>
        <v>MAY</v>
      </c>
      <c r="N8" s="966"/>
    </row>
    <row r="9" spans="1:14" s="904" customFormat="1" ht="41.25" customHeight="1" thickTop="1" thickBot="1">
      <c r="C9" s="720"/>
      <c r="D9" s="963" t="s">
        <v>834</v>
      </c>
      <c r="E9" s="963"/>
      <c r="F9" s="963"/>
      <c r="G9" s="833" t="s">
        <v>1272</v>
      </c>
      <c r="H9" s="833" t="s">
        <v>1273</v>
      </c>
      <c r="I9" s="833" t="s">
        <v>1272</v>
      </c>
      <c r="J9" s="833" t="s">
        <v>1273</v>
      </c>
      <c r="K9" s="833" t="s">
        <v>1272</v>
      </c>
      <c r="L9" s="833" t="s">
        <v>1273</v>
      </c>
      <c r="M9" s="833" t="s">
        <v>1272</v>
      </c>
      <c r="N9" s="833" t="s">
        <v>1273</v>
      </c>
    </row>
    <row r="10" spans="1:14" s="38" customFormat="1" ht="25.5" hidden="1" customHeight="1" thickTop="1" thickBot="1">
      <c r="A10" s="407"/>
      <c r="B10" s="407"/>
      <c r="C10" s="721" t="s">
        <v>0</v>
      </c>
      <c r="D10" s="204"/>
      <c r="E10" s="204"/>
      <c r="F10" s="204"/>
      <c r="G10" s="204"/>
      <c r="H10" s="204"/>
      <c r="I10" s="204"/>
      <c r="J10" s="204"/>
      <c r="K10" s="204"/>
      <c r="L10" s="204"/>
      <c r="M10" s="204"/>
      <c r="N10" s="204"/>
    </row>
    <row r="11" spans="1:14" s="38" customFormat="1" ht="30" customHeight="1" thickTop="1" thickBot="1">
      <c r="A11" s="407" t="s">
        <v>500</v>
      </c>
      <c r="B11" s="408" t="s">
        <v>1114</v>
      </c>
      <c r="C11" s="205" t="s">
        <v>746</v>
      </c>
      <c r="D11" s="1077">
        <v>61222667.289820001</v>
      </c>
      <c r="E11" s="1077">
        <v>73524691.243310004</v>
      </c>
      <c r="F11" s="1077">
        <v>84990500.767379999</v>
      </c>
      <c r="G11" s="1077">
        <v>107500779.49492</v>
      </c>
      <c r="H11" s="1077">
        <v>6598602.2458999995</v>
      </c>
      <c r="I11" s="1077">
        <v>131019185.50766</v>
      </c>
      <c r="J11" s="1077">
        <v>6976619.6497299997</v>
      </c>
      <c r="K11" s="1077">
        <v>135426273.91997001</v>
      </c>
      <c r="L11" s="1077">
        <v>7406593.7405200005</v>
      </c>
      <c r="M11" s="1077">
        <v>138868214.26084</v>
      </c>
      <c r="N11" s="1077">
        <v>3481989.3481799997</v>
      </c>
    </row>
    <row r="12" spans="1:14" s="38" customFormat="1" ht="30" customHeight="1" thickTop="1" thickBot="1">
      <c r="A12" s="409" t="s">
        <v>500</v>
      </c>
      <c r="B12" s="410" t="s">
        <v>1115</v>
      </c>
      <c r="C12" s="206" t="s">
        <v>747</v>
      </c>
      <c r="D12" s="1078">
        <v>16537485.764559999</v>
      </c>
      <c r="E12" s="1078">
        <v>19973132.302820001</v>
      </c>
      <c r="F12" s="1078">
        <v>22240091.293369997</v>
      </c>
      <c r="G12" s="1078">
        <v>26259147.962250002</v>
      </c>
      <c r="H12" s="1078">
        <v>90932.063959999999</v>
      </c>
      <c r="I12" s="1078">
        <v>30048308.85055</v>
      </c>
      <c r="J12" s="1078">
        <v>188767.30397000001</v>
      </c>
      <c r="K12" s="1078">
        <v>29802707.111759998</v>
      </c>
      <c r="L12" s="1078">
        <v>177204.13876</v>
      </c>
      <c r="M12" s="1078">
        <v>27644370.42337</v>
      </c>
      <c r="N12" s="1078">
        <v>48111.840100000001</v>
      </c>
    </row>
    <row r="13" spans="1:14" s="38" customFormat="1" ht="30" customHeight="1" thickTop="1">
      <c r="A13" s="38" t="s">
        <v>500</v>
      </c>
      <c r="B13" s="840" t="s">
        <v>1116</v>
      </c>
      <c r="C13" s="208" t="s">
        <v>748</v>
      </c>
      <c r="D13" s="1079">
        <v>16306531.543639999</v>
      </c>
      <c r="E13" s="1079">
        <v>18445040.143409997</v>
      </c>
      <c r="F13" s="1079">
        <v>21911545.700010002</v>
      </c>
      <c r="G13" s="1079">
        <v>25743694.768229999</v>
      </c>
      <c r="H13" s="1079">
        <v>88148.398909999989</v>
      </c>
      <c r="I13" s="1079">
        <v>28839393.823649999</v>
      </c>
      <c r="J13" s="1079">
        <v>187365.71406999999</v>
      </c>
      <c r="K13" s="1079">
        <v>29282081.915089998</v>
      </c>
      <c r="L13" s="1079">
        <v>174194.28378</v>
      </c>
      <c r="M13" s="1079">
        <v>27285261.830359999</v>
      </c>
      <c r="N13" s="1079">
        <v>48097.966280000001</v>
      </c>
    </row>
    <row r="14" spans="1:14" s="38" customFormat="1" ht="30" customHeight="1" thickBot="1">
      <c r="A14" s="38" t="s">
        <v>500</v>
      </c>
      <c r="B14" s="840" t="s">
        <v>1351</v>
      </c>
      <c r="C14" s="208" t="s">
        <v>749</v>
      </c>
      <c r="D14" s="1079">
        <v>230954.22092000023</v>
      </c>
      <c r="E14" s="1079">
        <v>1528092.1594100036</v>
      </c>
      <c r="F14" s="1079">
        <v>328545.59335999563</v>
      </c>
      <c r="G14" s="1079">
        <v>515453.19402000308</v>
      </c>
      <c r="H14" s="1079">
        <v>2783.6650500000001</v>
      </c>
      <c r="I14" s="1079">
        <v>1208915.0269000002</v>
      </c>
      <c r="J14" s="1079">
        <v>1401.5898999999999</v>
      </c>
      <c r="K14" s="1079">
        <v>520625.19667000003</v>
      </c>
      <c r="L14" s="1079">
        <v>3009.8549800000001</v>
      </c>
      <c r="M14" s="1079">
        <v>359108.59301000001</v>
      </c>
      <c r="N14" s="1079">
        <v>13.873820000000002</v>
      </c>
    </row>
    <row r="15" spans="1:14" s="38" customFormat="1" ht="30" customHeight="1" thickTop="1" thickBot="1">
      <c r="A15" s="409" t="s">
        <v>500</v>
      </c>
      <c r="B15" s="410" t="s">
        <v>1117</v>
      </c>
      <c r="C15" s="206" t="s">
        <v>750</v>
      </c>
      <c r="D15" s="1078">
        <v>20874042.401999999</v>
      </c>
      <c r="E15" s="1078">
        <v>23762281.870859999</v>
      </c>
      <c r="F15" s="1078">
        <v>28662365.268270001</v>
      </c>
      <c r="G15" s="1078">
        <v>36761744.1373</v>
      </c>
      <c r="H15" s="1078">
        <v>1498976.8579200001</v>
      </c>
      <c r="I15" s="1078">
        <v>47601698.228260003</v>
      </c>
      <c r="J15" s="1078">
        <v>1322722.4246500002</v>
      </c>
      <c r="K15" s="1078">
        <v>43891533.118639998</v>
      </c>
      <c r="L15" s="1078">
        <v>1288187.4860999999</v>
      </c>
      <c r="M15" s="1078">
        <v>43108541.299999997</v>
      </c>
      <c r="N15" s="1078">
        <v>489011.91094999999</v>
      </c>
    </row>
    <row r="16" spans="1:14" s="38" customFormat="1" ht="30" customHeight="1" thickTop="1">
      <c r="A16" s="38" t="s">
        <v>500</v>
      </c>
      <c r="B16" s="840" t="s">
        <v>1118</v>
      </c>
      <c r="C16" s="208" t="s">
        <v>751</v>
      </c>
      <c r="D16" s="1079">
        <v>20778832.50113</v>
      </c>
      <c r="E16" s="1079">
        <v>23644586.757740002</v>
      </c>
      <c r="F16" s="1079">
        <v>28513165.57051</v>
      </c>
      <c r="G16" s="1079">
        <v>36551394.699830003</v>
      </c>
      <c r="H16" s="1079">
        <v>1489119.6242799999</v>
      </c>
      <c r="I16" s="1079">
        <v>47326529.629980005</v>
      </c>
      <c r="J16" s="1079">
        <v>1308597.22276</v>
      </c>
      <c r="K16" s="1079">
        <v>43593915.01269</v>
      </c>
      <c r="L16" s="1079">
        <v>1270714.27495</v>
      </c>
      <c r="M16" s="1079">
        <v>42745658.893660001</v>
      </c>
      <c r="N16" s="1079">
        <v>482460.77572999999</v>
      </c>
    </row>
    <row r="17" spans="1:14" s="38" customFormat="1" ht="30" customHeight="1">
      <c r="A17" s="38" t="s">
        <v>500</v>
      </c>
      <c r="B17" s="840" t="s">
        <v>1119</v>
      </c>
      <c r="C17" s="208" t="s">
        <v>752</v>
      </c>
      <c r="D17" s="1079">
        <v>47971.003560000005</v>
      </c>
      <c r="E17" s="1079">
        <v>60429.901429999998</v>
      </c>
      <c r="F17" s="1079">
        <v>72665.274669999999</v>
      </c>
      <c r="G17" s="1079">
        <v>159764.35003</v>
      </c>
      <c r="H17" s="1079">
        <v>9857.2336400000004</v>
      </c>
      <c r="I17" s="1079">
        <v>192727.76903</v>
      </c>
      <c r="J17" s="1079">
        <v>14125.20189</v>
      </c>
      <c r="K17" s="1079">
        <v>230157.96218999999</v>
      </c>
      <c r="L17" s="1079">
        <v>17473.211149999999</v>
      </c>
      <c r="M17" s="1079">
        <v>245176.45728999999</v>
      </c>
      <c r="N17" s="1079">
        <v>6551.1352200000001</v>
      </c>
    </row>
    <row r="18" spans="1:14" s="38" customFormat="1" ht="30" customHeight="1">
      <c r="A18" s="38" t="s">
        <v>500</v>
      </c>
      <c r="B18" s="840" t="s">
        <v>1120</v>
      </c>
      <c r="C18" s="208" t="s">
        <v>753</v>
      </c>
      <c r="D18" s="1079">
        <v>0</v>
      </c>
      <c r="E18" s="1079">
        <v>0</v>
      </c>
      <c r="F18" s="1079">
        <v>0</v>
      </c>
      <c r="G18" s="1079">
        <v>0</v>
      </c>
      <c r="H18" s="1079">
        <v>0</v>
      </c>
      <c r="I18" s="1079">
        <v>0</v>
      </c>
      <c r="J18" s="1079">
        <v>0</v>
      </c>
      <c r="K18" s="1079">
        <v>0</v>
      </c>
      <c r="L18" s="1079">
        <v>0</v>
      </c>
      <c r="M18" s="1079">
        <v>0</v>
      </c>
      <c r="N18" s="1079">
        <v>0</v>
      </c>
    </row>
    <row r="19" spans="1:14" s="38" customFormat="1" ht="30" customHeight="1" thickBot="1">
      <c r="A19" s="38" t="s">
        <v>500</v>
      </c>
      <c r="B19" s="519">
        <v>212.04</v>
      </c>
      <c r="C19" s="208" t="s">
        <v>1341</v>
      </c>
      <c r="D19" s="1079">
        <v>47238.89731</v>
      </c>
      <c r="E19" s="1079">
        <v>57265.211689999996</v>
      </c>
      <c r="F19" s="1079">
        <v>76534.423089999997</v>
      </c>
      <c r="G19" s="1079">
        <v>50585.087439999996</v>
      </c>
      <c r="H19" s="1079">
        <v>0</v>
      </c>
      <c r="I19" s="1079">
        <v>82440.829249999995</v>
      </c>
      <c r="J19" s="1079">
        <v>0</v>
      </c>
      <c r="K19" s="1079">
        <v>67460.143760000006</v>
      </c>
      <c r="L19" s="1079">
        <v>0</v>
      </c>
      <c r="M19" s="1079">
        <v>117705.94905</v>
      </c>
      <c r="N19" s="1079">
        <v>0</v>
      </c>
    </row>
    <row r="20" spans="1:14" s="38" customFormat="1" ht="30" customHeight="1" thickTop="1" thickBot="1">
      <c r="A20" s="409" t="s">
        <v>500</v>
      </c>
      <c r="B20" s="410" t="s">
        <v>1121</v>
      </c>
      <c r="C20" s="206" t="s">
        <v>754</v>
      </c>
      <c r="D20" s="1078">
        <v>10455473.187239999</v>
      </c>
      <c r="E20" s="1078">
        <v>7983428.6643699994</v>
      </c>
      <c r="F20" s="1078">
        <v>7744624.6595200002</v>
      </c>
      <c r="G20" s="1078">
        <v>3674676.9889600002</v>
      </c>
      <c r="H20" s="1078">
        <v>354998.75831</v>
      </c>
      <c r="I20" s="1078">
        <v>2383644.6945799999</v>
      </c>
      <c r="J20" s="1078">
        <v>120055.78901000001</v>
      </c>
      <c r="K20" s="1078">
        <v>802007.39145</v>
      </c>
      <c r="L20" s="1078">
        <v>16475.338680000001</v>
      </c>
      <c r="M20" s="1078">
        <v>738393.11167000001</v>
      </c>
      <c r="N20" s="1078">
        <v>7172.7223800000002</v>
      </c>
    </row>
    <row r="21" spans="1:14" s="38" customFormat="1" ht="30" customHeight="1" thickTop="1">
      <c r="A21" s="38" t="s">
        <v>500</v>
      </c>
      <c r="B21" s="840" t="s">
        <v>1122</v>
      </c>
      <c r="C21" s="208" t="s">
        <v>755</v>
      </c>
      <c r="D21" s="1079">
        <v>758453.67982000008</v>
      </c>
      <c r="E21" s="1079">
        <v>623336.73124999995</v>
      </c>
      <c r="F21" s="1079">
        <v>498762.19574</v>
      </c>
      <c r="G21" s="1079">
        <v>399276.25400000002</v>
      </c>
      <c r="H21" s="1079">
        <v>44416.47623</v>
      </c>
      <c r="I21" s="1079">
        <v>249118.94316</v>
      </c>
      <c r="J21" s="1079">
        <v>8988.2915900000007</v>
      </c>
      <c r="K21" s="1079">
        <v>245465.79268000001</v>
      </c>
      <c r="L21" s="1079">
        <v>2083.5707600000001</v>
      </c>
      <c r="M21" s="1079">
        <v>185793.90239999999</v>
      </c>
      <c r="N21" s="1079">
        <v>3154.8600999999999</v>
      </c>
    </row>
    <row r="22" spans="1:14" s="38" customFormat="1" ht="30" customHeight="1">
      <c r="A22" s="38" t="s">
        <v>500</v>
      </c>
      <c r="B22" s="840" t="s">
        <v>1123</v>
      </c>
      <c r="C22" s="208" t="s">
        <v>756</v>
      </c>
      <c r="D22" s="1079">
        <v>252613.55853000001</v>
      </c>
      <c r="E22" s="1079">
        <v>151524.10626</v>
      </c>
      <c r="F22" s="1079">
        <v>292609.79048000003</v>
      </c>
      <c r="G22" s="1079">
        <v>170485.38162999999</v>
      </c>
      <c r="H22" s="1079">
        <v>8075.3770800000002</v>
      </c>
      <c r="I22" s="1079">
        <v>114216.96787000001</v>
      </c>
      <c r="J22" s="1079">
        <v>53.932339999999996</v>
      </c>
      <c r="K22" s="1079">
        <v>47026.880990000005</v>
      </c>
      <c r="L22" s="1079">
        <v>12.456799999999999</v>
      </c>
      <c r="M22" s="1079">
        <v>54877.281159999999</v>
      </c>
      <c r="N22" s="1079">
        <v>0</v>
      </c>
    </row>
    <row r="23" spans="1:14" s="38" customFormat="1" ht="30" customHeight="1">
      <c r="A23" s="38" t="s">
        <v>500</v>
      </c>
      <c r="B23" s="840" t="s">
        <v>1124</v>
      </c>
      <c r="C23" s="208" t="s">
        <v>757</v>
      </c>
      <c r="D23" s="1079">
        <v>434719.38089999999</v>
      </c>
      <c r="E23" s="1079">
        <v>199921.60611000002</v>
      </c>
      <c r="F23" s="1079">
        <v>54355.426220000001</v>
      </c>
      <c r="G23" s="1079">
        <v>2678.69346</v>
      </c>
      <c r="H23" s="1079">
        <v>6.5</v>
      </c>
      <c r="I23" s="1079">
        <v>1168.09356</v>
      </c>
      <c r="J23" s="1079">
        <v>0</v>
      </c>
      <c r="K23" s="1079">
        <v>549.15191000000004</v>
      </c>
      <c r="L23" s="1079">
        <v>4.1870000000000003</v>
      </c>
      <c r="M23" s="1079">
        <v>466.54864000000003</v>
      </c>
      <c r="N23" s="1079">
        <v>0</v>
      </c>
    </row>
    <row r="24" spans="1:14" s="38" customFormat="1" ht="30" customHeight="1">
      <c r="A24" s="38" t="s">
        <v>500</v>
      </c>
      <c r="B24" s="840" t="s">
        <v>1125</v>
      </c>
      <c r="C24" s="208" t="s">
        <v>758</v>
      </c>
      <c r="D24" s="1079">
        <v>323135.76000999997</v>
      </c>
      <c r="E24" s="1079">
        <v>306599.09943</v>
      </c>
      <c r="F24" s="1079">
        <v>248485.59837999998</v>
      </c>
      <c r="G24" s="1079">
        <v>26445.013449999999</v>
      </c>
      <c r="H24" s="1079">
        <v>8</v>
      </c>
      <c r="I24" s="1079">
        <v>10609.324560000001</v>
      </c>
      <c r="J24" s="1079">
        <v>71.69</v>
      </c>
      <c r="K24" s="1079">
        <v>5304.4106500000007</v>
      </c>
      <c r="L24" s="1079">
        <v>106.9</v>
      </c>
      <c r="M24" s="1079">
        <v>4829.4706799999994</v>
      </c>
      <c r="N24" s="1079">
        <v>54</v>
      </c>
    </row>
    <row r="25" spans="1:14" s="38" customFormat="1" ht="30" customHeight="1">
      <c r="A25" s="38" t="s">
        <v>500</v>
      </c>
      <c r="B25" s="840" t="s">
        <v>1126</v>
      </c>
      <c r="C25" s="208" t="s">
        <v>759</v>
      </c>
      <c r="D25" s="1079">
        <v>1332956.3528099998</v>
      </c>
      <c r="E25" s="1079">
        <v>1177927.5670099999</v>
      </c>
      <c r="F25" s="1079">
        <v>1205915.1962599999</v>
      </c>
      <c r="G25" s="1079">
        <v>264672.82387000002</v>
      </c>
      <c r="H25" s="1079">
        <v>30184.14315</v>
      </c>
      <c r="I25" s="1079">
        <v>106122.38961</v>
      </c>
      <c r="J25" s="1079">
        <v>426.1</v>
      </c>
      <c r="K25" s="1079">
        <v>25017.230370000001</v>
      </c>
      <c r="L25" s="1079">
        <v>32.210999999999999</v>
      </c>
      <c r="M25" s="1079">
        <v>21252.80949</v>
      </c>
      <c r="N25" s="1079">
        <v>674.00139000000001</v>
      </c>
    </row>
    <row r="26" spans="1:14" s="38" customFormat="1" ht="30" customHeight="1">
      <c r="A26" s="38" t="s">
        <v>500</v>
      </c>
      <c r="B26" s="840" t="s">
        <v>1127</v>
      </c>
      <c r="C26" s="208" t="s">
        <v>760</v>
      </c>
      <c r="D26" s="1079">
        <v>1800508.57458</v>
      </c>
      <c r="E26" s="1079">
        <v>1578216.74025</v>
      </c>
      <c r="F26" s="1079">
        <v>1865363.9435399999</v>
      </c>
      <c r="G26" s="1079">
        <v>505257.45386000001</v>
      </c>
      <c r="H26" s="1079">
        <v>76035.279540000003</v>
      </c>
      <c r="I26" s="1079">
        <v>33649.6057</v>
      </c>
      <c r="J26" s="1079">
        <v>107.44036</v>
      </c>
      <c r="K26" s="1079">
        <v>80504.609819999998</v>
      </c>
      <c r="L26" s="1079">
        <v>443.37610999999998</v>
      </c>
      <c r="M26" s="1079">
        <v>69635.106629999995</v>
      </c>
      <c r="N26" s="1079">
        <v>552.16667000000007</v>
      </c>
    </row>
    <row r="27" spans="1:14" s="38" customFormat="1" ht="30" customHeight="1">
      <c r="A27" s="38" t="s">
        <v>500</v>
      </c>
      <c r="B27" s="840" t="s">
        <v>1128</v>
      </c>
      <c r="C27" s="208" t="s">
        <v>761</v>
      </c>
      <c r="D27" s="1079">
        <v>2722878.75648</v>
      </c>
      <c r="E27" s="1079">
        <v>1147777.8846700001</v>
      </c>
      <c r="F27" s="1079">
        <v>937238.53564000002</v>
      </c>
      <c r="G27" s="1079">
        <v>249611.65972999998</v>
      </c>
      <c r="H27" s="1079">
        <v>23665.171420000002</v>
      </c>
      <c r="I27" s="1079">
        <v>98917.452650000007</v>
      </c>
      <c r="J27" s="1079">
        <v>5365.0515999999998</v>
      </c>
      <c r="K27" s="1079">
        <v>11040.70414</v>
      </c>
      <c r="L27" s="1079">
        <v>52</v>
      </c>
      <c r="M27" s="1079">
        <v>8421.3972400000002</v>
      </c>
      <c r="N27" s="1079">
        <v>0</v>
      </c>
    </row>
    <row r="28" spans="1:14" s="38" customFormat="1" ht="30" customHeight="1" thickBot="1">
      <c r="A28" s="38" t="s">
        <v>500</v>
      </c>
      <c r="B28" s="840" t="s">
        <v>1129</v>
      </c>
      <c r="C28" s="208" t="s">
        <v>762</v>
      </c>
      <c r="D28" s="1079">
        <v>2830207.1241100002</v>
      </c>
      <c r="E28" s="1079">
        <v>2798124.9293899997</v>
      </c>
      <c r="F28" s="1079">
        <v>2641893.9732600003</v>
      </c>
      <c r="G28" s="1079">
        <v>2056249.70896</v>
      </c>
      <c r="H28" s="1079">
        <v>172607.81088999999</v>
      </c>
      <c r="I28" s="1079">
        <v>1769841.91747</v>
      </c>
      <c r="J28" s="1079">
        <v>105043.28312000001</v>
      </c>
      <c r="K28" s="1079">
        <v>387098.61089000001</v>
      </c>
      <c r="L28" s="1079">
        <v>13740.63701</v>
      </c>
      <c r="M28" s="1079">
        <v>393116.59542999999</v>
      </c>
      <c r="N28" s="1079">
        <v>2737.6942200000003</v>
      </c>
    </row>
    <row r="29" spans="1:14" s="38" customFormat="1" ht="30" customHeight="1" thickTop="1" thickBot="1">
      <c r="A29" s="407" t="s">
        <v>500</v>
      </c>
      <c r="B29" s="411" t="s">
        <v>1352</v>
      </c>
      <c r="C29" s="210" t="s">
        <v>763</v>
      </c>
      <c r="D29" s="1080">
        <v>1884050.5139200001</v>
      </c>
      <c r="E29" s="1080">
        <v>2279307.10091</v>
      </c>
      <c r="F29" s="1080">
        <v>2442940.0224699997</v>
      </c>
      <c r="G29" s="1080">
        <v>4294946.5777599998</v>
      </c>
      <c r="H29" s="1080">
        <v>63408.55586</v>
      </c>
      <c r="I29" s="1080">
        <v>4348898.8077299995</v>
      </c>
      <c r="J29" s="1080">
        <v>72355.122049999991</v>
      </c>
      <c r="K29" s="1080">
        <v>4373255.216</v>
      </c>
      <c r="L29" s="1080">
        <v>81295.319329999998</v>
      </c>
      <c r="M29" s="1080">
        <v>3866900.3061199998</v>
      </c>
      <c r="N29" s="1080">
        <v>26132.12081</v>
      </c>
    </row>
    <row r="30" spans="1:14" s="38" customFormat="1" ht="30" customHeight="1" thickTop="1" thickBot="1">
      <c r="A30" s="407" t="s">
        <v>500</v>
      </c>
      <c r="B30" s="411" t="s">
        <v>1130</v>
      </c>
      <c r="C30" s="210" t="s">
        <v>764</v>
      </c>
      <c r="D30" s="1080">
        <v>10518361.846270001</v>
      </c>
      <c r="E30" s="1080">
        <v>18273998.676750001</v>
      </c>
      <c r="F30" s="1080">
        <v>22420246.71923</v>
      </c>
      <c r="G30" s="1080">
        <v>34128615.657130003</v>
      </c>
      <c r="H30" s="1080">
        <v>4343383.9944200004</v>
      </c>
      <c r="I30" s="1080">
        <v>43373413.711370006</v>
      </c>
      <c r="J30" s="1080">
        <v>4959551.16799</v>
      </c>
      <c r="K30" s="1080">
        <v>52421842.970919997</v>
      </c>
      <c r="L30" s="1080">
        <v>5460133.89224</v>
      </c>
      <c r="M30" s="1080">
        <v>58712742.844190001</v>
      </c>
      <c r="N30" s="1080">
        <v>2673880.0909099998</v>
      </c>
    </row>
    <row r="31" spans="1:14" s="38" customFormat="1" ht="30" customHeight="1" thickTop="1" thickBot="1">
      <c r="A31" s="409" t="s">
        <v>500</v>
      </c>
      <c r="B31" s="412" t="s">
        <v>1131</v>
      </c>
      <c r="C31" s="206" t="s">
        <v>765</v>
      </c>
      <c r="D31" s="1078">
        <v>953253.57582999999</v>
      </c>
      <c r="E31" s="1081">
        <v>1252542.6276</v>
      </c>
      <c r="F31" s="1078">
        <v>1480232.80452</v>
      </c>
      <c r="G31" s="1078">
        <v>2381648.1715199999</v>
      </c>
      <c r="H31" s="1078">
        <v>246902.01543</v>
      </c>
      <c r="I31" s="1078">
        <v>3263221.2151700002</v>
      </c>
      <c r="J31" s="1078">
        <v>313167.84206</v>
      </c>
      <c r="K31" s="1078">
        <v>4134928.1111999997</v>
      </c>
      <c r="L31" s="1078">
        <v>383297.56541000004</v>
      </c>
      <c r="M31" s="1078">
        <v>4797266.2754899999</v>
      </c>
      <c r="N31" s="1078">
        <v>237680.66303</v>
      </c>
    </row>
    <row r="32" spans="1:14" s="38" customFormat="1" ht="30" customHeight="1" thickTop="1">
      <c r="A32" s="38" t="s">
        <v>500</v>
      </c>
      <c r="B32" s="840" t="s">
        <v>1132</v>
      </c>
      <c r="C32" s="208" t="s">
        <v>766</v>
      </c>
      <c r="D32" s="1079">
        <v>69.086669999999998</v>
      </c>
      <c r="E32" s="1079">
        <v>72.904570000000007</v>
      </c>
      <c r="F32" s="1079">
        <v>79.90549</v>
      </c>
      <c r="G32" s="1079">
        <v>79.889939999999996</v>
      </c>
      <c r="H32" s="1079">
        <v>0</v>
      </c>
      <c r="I32" s="1079">
        <v>79.791839999999993</v>
      </c>
      <c r="J32" s="1079">
        <v>0</v>
      </c>
      <c r="K32" s="1079">
        <v>644.92855000000009</v>
      </c>
      <c r="L32" s="1079">
        <v>0</v>
      </c>
      <c r="M32" s="1079">
        <v>192.90182999999999</v>
      </c>
      <c r="N32" s="1079">
        <v>0</v>
      </c>
    </row>
    <row r="33" spans="1:14" s="38" customFormat="1" ht="30" customHeight="1">
      <c r="A33" s="38" t="s">
        <v>500</v>
      </c>
      <c r="B33" s="840" t="s">
        <v>1133</v>
      </c>
      <c r="C33" s="208" t="s">
        <v>767</v>
      </c>
      <c r="D33" s="1079">
        <v>8.4478099999999987</v>
      </c>
      <c r="E33" s="1079">
        <v>9.7299400000000009</v>
      </c>
      <c r="F33" s="1079">
        <v>16.836650000000002</v>
      </c>
      <c r="G33" s="1079">
        <v>1682.6202700000001</v>
      </c>
      <c r="H33" s="1079">
        <v>391.75372999999996</v>
      </c>
      <c r="I33" s="1079">
        <v>2162.8022999999998</v>
      </c>
      <c r="J33" s="1079">
        <v>445.94781</v>
      </c>
      <c r="K33" s="1079">
        <v>2766.88427</v>
      </c>
      <c r="L33" s="1079">
        <v>547.9402</v>
      </c>
      <c r="M33" s="1079">
        <v>2796.1518599999999</v>
      </c>
      <c r="N33" s="1079">
        <v>773.82381999999996</v>
      </c>
    </row>
    <row r="34" spans="1:14" s="38" customFormat="1" ht="30" customHeight="1">
      <c r="A34" s="38" t="s">
        <v>500</v>
      </c>
      <c r="B34" s="840" t="s">
        <v>1134</v>
      </c>
      <c r="C34" s="208" t="s">
        <v>768</v>
      </c>
      <c r="D34" s="1079">
        <v>257960.87156999999</v>
      </c>
      <c r="E34" s="1079">
        <v>283484.18526999996</v>
      </c>
      <c r="F34" s="1079">
        <v>300500.95704000001</v>
      </c>
      <c r="G34" s="1079">
        <v>385526.76910999999</v>
      </c>
      <c r="H34" s="1079">
        <v>14514.381619999998</v>
      </c>
      <c r="I34" s="1079">
        <v>445561.84002999996</v>
      </c>
      <c r="J34" s="1079">
        <v>9009.2046300000002</v>
      </c>
      <c r="K34" s="1079">
        <v>342104.80123000004</v>
      </c>
      <c r="L34" s="1079">
        <v>866.99043000000006</v>
      </c>
      <c r="M34" s="1079">
        <v>368166.21354000003</v>
      </c>
      <c r="N34" s="1079">
        <v>304.86808000000002</v>
      </c>
    </row>
    <row r="35" spans="1:14" s="38" customFormat="1" ht="30" customHeight="1">
      <c r="A35" s="38" t="s">
        <v>500</v>
      </c>
      <c r="B35" s="413" t="s">
        <v>1135</v>
      </c>
      <c r="C35" s="208" t="s">
        <v>769</v>
      </c>
      <c r="D35" s="1079">
        <v>10745.441210000001</v>
      </c>
      <c r="E35" s="1079">
        <v>6109.2812000000004</v>
      </c>
      <c r="F35" s="1079">
        <v>4345.0412999999999</v>
      </c>
      <c r="G35" s="1079">
        <v>5126.6299600000002</v>
      </c>
      <c r="H35" s="1079">
        <v>658.40760999999998</v>
      </c>
      <c r="I35" s="1079">
        <v>7554.4074099999998</v>
      </c>
      <c r="J35" s="1079">
        <v>885.31097999999997</v>
      </c>
      <c r="K35" s="1079">
        <v>4634.96497</v>
      </c>
      <c r="L35" s="1079">
        <v>658.94144999999992</v>
      </c>
      <c r="M35" s="1079">
        <v>4535.9951500000006</v>
      </c>
      <c r="N35" s="1079">
        <v>37.218330000000002</v>
      </c>
    </row>
    <row r="36" spans="1:14" s="38" customFormat="1" ht="30" customHeight="1">
      <c r="A36" s="38" t="s">
        <v>500</v>
      </c>
      <c r="B36" s="413" t="s">
        <v>1136</v>
      </c>
      <c r="C36" s="211" t="s">
        <v>1353</v>
      </c>
      <c r="D36" s="1079">
        <v>684469.72857000004</v>
      </c>
      <c r="E36" s="1079">
        <v>962866.52662000002</v>
      </c>
      <c r="F36" s="1079">
        <v>1175290.0640399999</v>
      </c>
      <c r="G36" s="1079">
        <v>1989232.2622400001</v>
      </c>
      <c r="H36" s="1079">
        <v>231337.47247000001</v>
      </c>
      <c r="I36" s="1079">
        <v>2807862.37359</v>
      </c>
      <c r="J36" s="1079">
        <v>302827.37864000001</v>
      </c>
      <c r="K36" s="1079">
        <v>3784776.5321799996</v>
      </c>
      <c r="L36" s="1079">
        <v>381223.69332999998</v>
      </c>
      <c r="M36" s="1079">
        <v>4421575.0131099997</v>
      </c>
      <c r="N36" s="1079">
        <v>236564.75280000002</v>
      </c>
    </row>
    <row r="37" spans="1:14" s="38" customFormat="1" ht="30" customHeight="1">
      <c r="A37" s="38" t="s">
        <v>500</v>
      </c>
      <c r="B37" s="413" t="s">
        <v>1137</v>
      </c>
      <c r="C37" s="212" t="s">
        <v>770</v>
      </c>
      <c r="D37" s="1079">
        <v>1314221.7058599999</v>
      </c>
      <c r="E37" s="1079">
        <v>3362012.28681</v>
      </c>
      <c r="F37" s="1079">
        <v>5229959.0864799991</v>
      </c>
      <c r="G37" s="1079">
        <v>5643842.55571</v>
      </c>
      <c r="H37" s="1079">
        <v>113365.74717</v>
      </c>
      <c r="I37" s="1079">
        <v>6230084.8331199996</v>
      </c>
      <c r="J37" s="1079">
        <v>23848.980350000002</v>
      </c>
      <c r="K37" s="1079">
        <v>5883536.7179199997</v>
      </c>
      <c r="L37" s="1079">
        <v>16908.81381</v>
      </c>
      <c r="M37" s="1079">
        <v>6365992.8577100001</v>
      </c>
      <c r="N37" s="1079">
        <v>0</v>
      </c>
    </row>
    <row r="38" spans="1:14" s="904" customFormat="1" ht="2.25" customHeight="1">
      <c r="A38" s="840" t="s">
        <v>499</v>
      </c>
      <c r="B38" s="840" t="s">
        <v>499</v>
      </c>
      <c r="C38" s="202"/>
      <c r="D38" s="520"/>
      <c r="E38" s="520"/>
      <c r="F38" s="199"/>
      <c r="G38" s="199"/>
      <c r="H38" s="199"/>
      <c r="I38" s="199"/>
      <c r="J38" s="199"/>
      <c r="K38" s="199"/>
      <c r="L38" s="199"/>
      <c r="M38" s="199"/>
      <c r="N38" s="199"/>
    </row>
    <row r="39" spans="1:14" s="904" customFormat="1" ht="1.5" customHeight="1" thickBot="1">
      <c r="C39" s="680"/>
      <c r="D39" s="76"/>
      <c r="E39" s="76"/>
      <c r="F39" s="213"/>
      <c r="G39" s="213"/>
      <c r="H39" s="213"/>
      <c r="I39" s="76"/>
      <c r="J39" s="76"/>
      <c r="K39" s="76"/>
      <c r="L39" s="76"/>
      <c r="M39" s="76"/>
      <c r="N39" s="76"/>
    </row>
    <row r="40" spans="1:14" s="904" customFormat="1" ht="24.75" customHeight="1" thickTop="1">
      <c r="C40" s="58"/>
      <c r="D40" s="88"/>
      <c r="E40" s="88"/>
      <c r="F40" s="214"/>
      <c r="G40" s="214"/>
      <c r="H40" s="214"/>
      <c r="I40" s="88"/>
      <c r="J40" s="88"/>
      <c r="K40" s="88"/>
      <c r="L40" s="88"/>
      <c r="M40" s="88"/>
      <c r="N40" s="88"/>
    </row>
    <row r="41" spans="1:14" s="904" customFormat="1">
      <c r="C41" s="58"/>
      <c r="D41" s="88"/>
      <c r="E41" s="88"/>
      <c r="F41" s="214"/>
      <c r="G41" s="214"/>
      <c r="H41" s="214"/>
      <c r="I41" s="88"/>
      <c r="J41" s="88"/>
      <c r="K41" s="88"/>
      <c r="L41" s="88"/>
      <c r="M41" s="88"/>
      <c r="N41" s="88"/>
    </row>
    <row r="42" spans="1:14" s="904" customFormat="1">
      <c r="C42" s="58"/>
      <c r="D42" s="88"/>
      <c r="E42" s="88"/>
      <c r="F42" s="214"/>
      <c r="G42" s="214"/>
      <c r="H42" s="214"/>
      <c r="I42" s="88"/>
      <c r="J42" s="88"/>
      <c r="K42" s="88"/>
      <c r="L42" s="88"/>
      <c r="M42" s="88"/>
      <c r="N42" s="88"/>
    </row>
    <row r="43" spans="1:14" s="904" customFormat="1">
      <c r="C43" s="58"/>
      <c r="D43" s="88"/>
      <c r="E43" s="88"/>
      <c r="F43" s="214"/>
      <c r="G43" s="214"/>
      <c r="H43" s="214"/>
      <c r="I43" s="88"/>
      <c r="J43" s="88"/>
      <c r="K43" s="88"/>
      <c r="L43" s="88"/>
      <c r="M43" s="88"/>
      <c r="N43" s="88"/>
    </row>
    <row r="44" spans="1:14" s="904" customFormat="1">
      <c r="C44" s="60"/>
      <c r="D44" s="88"/>
      <c r="E44" s="88"/>
      <c r="F44" s="214"/>
      <c r="G44" s="214"/>
      <c r="H44" s="214"/>
      <c r="I44" s="88"/>
      <c r="J44" s="88"/>
      <c r="K44" s="88"/>
      <c r="L44" s="88"/>
      <c r="M44" s="88"/>
      <c r="N44" s="88"/>
    </row>
    <row r="45" spans="1:14" s="904" customFormat="1">
      <c r="C45" s="60"/>
      <c r="D45" s="88"/>
      <c r="E45" s="88"/>
      <c r="F45" s="214"/>
      <c r="G45" s="214"/>
      <c r="H45" s="214"/>
      <c r="I45" s="88"/>
      <c r="J45" s="88"/>
      <c r="K45" s="88"/>
      <c r="L45" s="88"/>
      <c r="M45" s="88"/>
      <c r="N45" s="88"/>
    </row>
    <row r="46" spans="1:14" s="904" customFormat="1">
      <c r="C46" s="60"/>
      <c r="D46" s="88"/>
      <c r="E46" s="88"/>
      <c r="F46" s="214"/>
      <c r="G46" s="214"/>
      <c r="H46" s="214"/>
      <c r="I46" s="88"/>
      <c r="J46" s="88"/>
      <c r="K46" s="88"/>
      <c r="L46" s="88"/>
      <c r="M46" s="88"/>
      <c r="N46" s="88"/>
    </row>
    <row r="47" spans="1:14" s="904" customFormat="1">
      <c r="C47" s="60"/>
      <c r="D47" s="88"/>
      <c r="E47" s="88"/>
      <c r="F47" s="214"/>
      <c r="G47" s="214"/>
      <c r="H47" s="214"/>
      <c r="I47" s="88"/>
      <c r="J47" s="88"/>
      <c r="K47" s="88"/>
      <c r="L47" s="88"/>
      <c r="M47" s="88"/>
      <c r="N47" s="88"/>
    </row>
    <row r="48" spans="1:14" s="904" customFormat="1">
      <c r="C48" s="60"/>
      <c r="D48" s="88"/>
      <c r="E48" s="88"/>
      <c r="F48" s="214"/>
      <c r="G48" s="214"/>
      <c r="H48" s="214"/>
      <c r="I48" s="88"/>
      <c r="J48" s="88"/>
      <c r="K48" s="88"/>
      <c r="L48" s="88"/>
      <c r="M48" s="88"/>
      <c r="N48" s="88"/>
    </row>
    <row r="49" spans="3:14" s="904" customFormat="1">
      <c r="C49" s="60"/>
      <c r="D49" s="88"/>
      <c r="E49" s="88"/>
      <c r="F49" s="214"/>
      <c r="G49" s="214"/>
      <c r="H49" s="214"/>
      <c r="I49" s="88"/>
      <c r="J49" s="88"/>
      <c r="K49" s="88"/>
      <c r="L49" s="88"/>
      <c r="M49" s="88"/>
      <c r="N49" s="88"/>
    </row>
    <row r="50" spans="3:14" s="904" customFormat="1">
      <c r="C50" s="60"/>
      <c r="D50" s="88"/>
      <c r="E50" s="88"/>
      <c r="F50" s="214"/>
      <c r="G50" s="214"/>
      <c r="H50" s="214"/>
      <c r="I50" s="88"/>
      <c r="J50" s="88"/>
      <c r="K50" s="88"/>
      <c r="L50" s="88"/>
      <c r="M50" s="88"/>
      <c r="N50" s="88"/>
    </row>
    <row r="51" spans="3:14" s="904" customFormat="1">
      <c r="C51" s="60"/>
      <c r="D51" s="88"/>
      <c r="E51" s="88"/>
      <c r="F51" s="214"/>
      <c r="G51" s="214"/>
      <c r="H51" s="214"/>
      <c r="I51" s="88"/>
      <c r="J51" s="88"/>
      <c r="K51" s="88"/>
      <c r="L51" s="88"/>
      <c r="M51" s="88"/>
      <c r="N51" s="88"/>
    </row>
    <row r="52" spans="3:14" s="904" customFormat="1">
      <c r="C52" s="60"/>
      <c r="D52" s="88"/>
      <c r="E52" s="88"/>
      <c r="F52" s="214"/>
      <c r="G52" s="214"/>
      <c r="H52" s="214"/>
      <c r="I52" s="88"/>
      <c r="J52" s="88"/>
      <c r="K52" s="88"/>
      <c r="L52" s="88"/>
      <c r="M52" s="88"/>
      <c r="N52" s="88"/>
    </row>
    <row r="53" spans="3:14" s="904" customFormat="1">
      <c r="C53" s="60"/>
      <c r="D53" s="88"/>
      <c r="E53" s="88"/>
      <c r="F53" s="214"/>
      <c r="G53" s="214"/>
      <c r="H53" s="214"/>
      <c r="I53" s="88"/>
      <c r="J53" s="88"/>
      <c r="K53" s="88"/>
      <c r="L53" s="88"/>
      <c r="M53" s="88"/>
      <c r="N53" s="88"/>
    </row>
    <row r="54" spans="3:14" s="904" customFormat="1">
      <c r="C54" s="60"/>
      <c r="D54" s="88"/>
      <c r="E54" s="88"/>
      <c r="F54" s="214"/>
      <c r="G54" s="214"/>
      <c r="H54" s="214"/>
      <c r="I54" s="88"/>
      <c r="J54" s="88"/>
      <c r="K54" s="88"/>
      <c r="L54" s="88"/>
      <c r="M54" s="88"/>
      <c r="N54" s="88"/>
    </row>
    <row r="55" spans="3:14" s="904" customFormat="1" ht="15.75">
      <c r="C55" s="79"/>
      <c r="D55" s="88"/>
      <c r="E55" s="88"/>
      <c r="F55" s="214"/>
      <c r="G55" s="214"/>
      <c r="H55" s="214"/>
      <c r="I55" s="88"/>
      <c r="J55" s="88"/>
      <c r="K55" s="88"/>
      <c r="L55" s="88"/>
      <c r="M55" s="88"/>
      <c r="N55" s="88"/>
    </row>
    <row r="56" spans="3:14" s="904" customFormat="1" ht="15.75">
      <c r="C56" s="79"/>
      <c r="D56" s="88"/>
      <c r="E56" s="88"/>
      <c r="F56" s="214"/>
      <c r="G56" s="214"/>
      <c r="H56" s="214"/>
      <c r="I56" s="88"/>
      <c r="J56" s="88"/>
      <c r="K56" s="88"/>
      <c r="L56" s="88"/>
      <c r="M56" s="88"/>
      <c r="N56" s="88"/>
    </row>
    <row r="57" spans="3:14" s="904" customFormat="1" ht="15.75">
      <c r="C57" s="79"/>
      <c r="D57" s="88"/>
      <c r="E57" s="88"/>
      <c r="F57" s="214"/>
      <c r="G57" s="214"/>
      <c r="H57" s="214"/>
      <c r="I57" s="88"/>
      <c r="J57" s="88"/>
      <c r="K57" s="88"/>
      <c r="L57" s="88"/>
      <c r="M57" s="88"/>
      <c r="N57" s="88"/>
    </row>
    <row r="58" spans="3:14" s="904" customFormat="1" ht="15.75">
      <c r="C58" s="79"/>
      <c r="F58" s="414"/>
      <c r="G58" s="414"/>
      <c r="H58" s="414"/>
    </row>
    <row r="59" spans="3:14" s="904" customFormat="1" ht="15.75">
      <c r="C59" s="79"/>
      <c r="F59" s="414"/>
      <c r="G59" s="414"/>
      <c r="H59" s="414"/>
    </row>
    <row r="60" spans="3:14" s="904" customFormat="1" ht="15.75">
      <c r="C60" s="79"/>
      <c r="F60" s="414"/>
      <c r="G60" s="414"/>
      <c r="H60" s="414"/>
    </row>
    <row r="61" spans="3:14" s="904" customFormat="1" ht="15.75">
      <c r="C61" s="79"/>
      <c r="F61" s="414"/>
      <c r="G61" s="414"/>
      <c r="H61" s="414"/>
    </row>
    <row r="62" spans="3:14" s="904" customFormat="1" ht="15.75">
      <c r="C62" s="79"/>
      <c r="F62" s="414"/>
      <c r="G62" s="414"/>
      <c r="H62" s="414"/>
    </row>
    <row r="63" spans="3:14" s="904" customFormat="1" ht="15.75">
      <c r="C63" s="79"/>
      <c r="F63" s="414"/>
      <c r="G63" s="414"/>
      <c r="H63" s="414"/>
    </row>
    <row r="64" spans="3:14" s="904" customFormat="1" ht="15.75">
      <c r="C64" s="79"/>
      <c r="F64" s="414"/>
      <c r="G64" s="414"/>
      <c r="H64" s="414"/>
    </row>
    <row r="65" spans="3:8" s="904" customFormat="1" ht="15.75">
      <c r="C65" s="79"/>
      <c r="F65" s="414"/>
      <c r="G65" s="414"/>
      <c r="H65" s="414"/>
    </row>
    <row r="66" spans="3:8" s="904" customFormat="1" ht="15.75">
      <c r="C66" s="79"/>
      <c r="F66" s="414"/>
      <c r="G66" s="414"/>
      <c r="H66" s="414"/>
    </row>
    <row r="67" spans="3:8" s="904" customFormat="1" ht="15.75">
      <c r="C67" s="79"/>
      <c r="F67" s="414"/>
      <c r="G67" s="414"/>
      <c r="H67" s="414"/>
    </row>
    <row r="68" spans="3:8" s="904" customFormat="1" ht="15.75">
      <c r="C68" s="79"/>
      <c r="F68" s="414"/>
      <c r="G68" s="414"/>
      <c r="H68" s="414"/>
    </row>
    <row r="69" spans="3:8" s="904" customFormat="1" ht="15.75">
      <c r="C69" s="79"/>
      <c r="F69" s="414"/>
      <c r="G69" s="414"/>
      <c r="H69" s="414"/>
    </row>
    <row r="70" spans="3:8" s="904" customFormat="1" ht="15.75">
      <c r="C70" s="79"/>
      <c r="F70" s="414"/>
      <c r="G70" s="414"/>
      <c r="H70" s="414"/>
    </row>
    <row r="71" spans="3:8" s="904" customFormat="1" ht="15.75">
      <c r="C71" s="79"/>
      <c r="F71" s="414"/>
      <c r="G71" s="414"/>
      <c r="H71" s="414"/>
    </row>
    <row r="72" spans="3:8" s="904" customFormat="1" ht="15.75">
      <c r="C72" s="79"/>
      <c r="F72" s="414"/>
      <c r="G72" s="414"/>
      <c r="H72" s="414"/>
    </row>
    <row r="73" spans="3:8" s="904" customFormat="1" ht="15.75">
      <c r="C73" s="79"/>
      <c r="F73" s="414"/>
      <c r="G73" s="414"/>
      <c r="H73" s="414"/>
    </row>
    <row r="74" spans="3:8" s="904" customFormat="1" ht="15.75">
      <c r="C74" s="79"/>
      <c r="F74" s="414"/>
      <c r="G74" s="414"/>
      <c r="H74" s="414"/>
    </row>
    <row r="75" spans="3:8" s="904" customFormat="1" ht="15.75">
      <c r="C75" s="79"/>
      <c r="F75" s="414"/>
      <c r="G75" s="414"/>
      <c r="H75" s="414"/>
    </row>
    <row r="76" spans="3:8" s="904" customFormat="1" ht="15.75">
      <c r="C76" s="79"/>
      <c r="F76" s="414"/>
      <c r="G76" s="414"/>
      <c r="H76" s="414"/>
    </row>
    <row r="77" spans="3:8" s="904" customFormat="1" ht="15.75">
      <c r="C77" s="79"/>
      <c r="F77" s="414"/>
      <c r="G77" s="414"/>
      <c r="H77" s="414"/>
    </row>
    <row r="78" spans="3:8" s="904" customFormat="1" ht="15.75">
      <c r="C78" s="79"/>
      <c r="F78" s="414"/>
      <c r="G78" s="414"/>
      <c r="H78" s="414"/>
    </row>
    <row r="79" spans="3:8" s="904" customFormat="1" ht="15.75">
      <c r="C79" s="79"/>
      <c r="F79" s="414"/>
      <c r="G79" s="414"/>
      <c r="H79" s="414"/>
    </row>
    <row r="80" spans="3:8" s="904" customFormat="1" ht="15.75">
      <c r="C80" s="79"/>
      <c r="F80" s="414"/>
      <c r="G80" s="414"/>
      <c r="H80" s="414"/>
    </row>
    <row r="81" spans="3:8" s="904" customFormat="1" ht="15.75">
      <c r="C81" s="79"/>
      <c r="F81" s="414"/>
      <c r="G81" s="414"/>
      <c r="H81" s="414"/>
    </row>
    <row r="82" spans="3:8" s="904" customFormat="1" ht="15.75">
      <c r="C82" s="79"/>
      <c r="F82" s="414"/>
      <c r="G82" s="414"/>
      <c r="H82" s="414"/>
    </row>
    <row r="83" spans="3:8" s="904" customFormat="1" ht="15.75">
      <c r="C83" s="79"/>
      <c r="F83" s="414"/>
      <c r="G83" s="414"/>
      <c r="H83" s="414"/>
    </row>
    <row r="84" spans="3:8" s="904" customFormat="1" ht="15.75">
      <c r="C84" s="79"/>
      <c r="F84" s="414"/>
      <c r="G84" s="414"/>
      <c r="H84" s="414"/>
    </row>
    <row r="85" spans="3:8" s="904" customFormat="1" ht="15.75">
      <c r="C85" s="79"/>
      <c r="F85" s="414"/>
      <c r="G85" s="414"/>
      <c r="H85" s="414"/>
    </row>
    <row r="86" spans="3:8" s="904" customFormat="1" ht="15.75">
      <c r="C86" s="79"/>
      <c r="F86" s="414"/>
      <c r="G86" s="414"/>
      <c r="H86" s="414"/>
    </row>
    <row r="87" spans="3:8" s="904" customFormat="1" ht="15.75">
      <c r="C87" s="79"/>
      <c r="F87" s="414"/>
      <c r="G87" s="414"/>
      <c r="H87" s="414"/>
    </row>
    <row r="88" spans="3:8" s="904" customFormat="1" ht="15.75">
      <c r="C88" s="79"/>
      <c r="F88" s="414"/>
      <c r="G88" s="414"/>
      <c r="H88" s="414"/>
    </row>
    <row r="89" spans="3:8" s="904" customFormat="1" ht="15.75">
      <c r="C89" s="79"/>
      <c r="F89" s="414"/>
      <c r="G89" s="414"/>
      <c r="H89" s="414"/>
    </row>
    <row r="90" spans="3:8" s="904" customFormat="1" ht="15.75">
      <c r="C90" s="79"/>
      <c r="F90" s="414"/>
      <c r="G90" s="414"/>
      <c r="H90" s="414"/>
    </row>
    <row r="91" spans="3:8" s="904" customFormat="1" ht="15.75">
      <c r="C91" s="79"/>
      <c r="F91" s="414"/>
      <c r="G91" s="414"/>
      <c r="H91" s="414"/>
    </row>
    <row r="92" spans="3:8" s="904" customFormat="1" ht="15.75">
      <c r="C92" s="79"/>
      <c r="F92" s="414"/>
      <c r="G92" s="414"/>
      <c r="H92" s="414"/>
    </row>
    <row r="93" spans="3:8" s="904" customFormat="1" ht="15.75">
      <c r="C93" s="79"/>
      <c r="F93" s="414"/>
      <c r="G93" s="414"/>
      <c r="H93" s="414"/>
    </row>
    <row r="94" spans="3:8" s="904" customFormat="1" ht="15.75">
      <c r="C94" s="79"/>
      <c r="F94" s="414"/>
      <c r="G94" s="414"/>
      <c r="H94" s="414"/>
    </row>
    <row r="95" spans="3:8" s="904" customFormat="1" ht="15.75">
      <c r="C95" s="79"/>
      <c r="F95" s="414"/>
      <c r="G95" s="414"/>
      <c r="H95" s="414"/>
    </row>
    <row r="96" spans="3:8" s="904" customFormat="1" ht="15.75">
      <c r="C96" s="79"/>
      <c r="F96" s="414"/>
      <c r="G96" s="414"/>
      <c r="H96" s="414"/>
    </row>
    <row r="97" spans="3:8" s="904" customFormat="1" ht="15.75">
      <c r="C97" s="79"/>
      <c r="F97" s="414"/>
      <c r="G97" s="414"/>
      <c r="H97" s="414"/>
    </row>
    <row r="98" spans="3:8" s="904" customFormat="1" ht="15.75">
      <c r="C98" s="79"/>
      <c r="F98" s="414"/>
      <c r="G98" s="414"/>
      <c r="H98" s="414"/>
    </row>
    <row r="99" spans="3:8" s="904" customFormat="1" ht="15.75">
      <c r="C99" s="79"/>
      <c r="F99" s="414"/>
      <c r="G99" s="414"/>
      <c r="H99" s="414"/>
    </row>
    <row r="100" spans="3:8" s="904" customFormat="1" ht="15.75">
      <c r="C100" s="79"/>
      <c r="F100" s="414"/>
      <c r="G100" s="414"/>
      <c r="H100" s="414"/>
    </row>
    <row r="101" spans="3:8" s="904" customFormat="1" ht="15.75">
      <c r="C101" s="79"/>
      <c r="F101" s="414"/>
      <c r="G101" s="414"/>
      <c r="H101" s="414"/>
    </row>
    <row r="102" spans="3:8" s="904" customFormat="1" ht="15.75">
      <c r="C102" s="79"/>
      <c r="F102" s="414"/>
      <c r="G102" s="414"/>
      <c r="H102" s="414"/>
    </row>
    <row r="103" spans="3:8" s="904" customFormat="1" ht="15.75">
      <c r="C103" s="79"/>
      <c r="F103" s="414"/>
      <c r="G103" s="414"/>
      <c r="H103" s="414"/>
    </row>
    <row r="104" spans="3:8" s="904" customFormat="1" ht="15.75">
      <c r="C104" s="79"/>
      <c r="F104" s="414"/>
      <c r="G104" s="414"/>
      <c r="H104" s="414"/>
    </row>
    <row r="105" spans="3:8" s="904" customFormat="1" ht="15.75">
      <c r="C105" s="79"/>
      <c r="F105" s="414"/>
      <c r="G105" s="414"/>
      <c r="H105" s="414"/>
    </row>
    <row r="106" spans="3:8" s="904" customFormat="1" ht="15.75">
      <c r="C106" s="79"/>
      <c r="F106" s="414"/>
      <c r="G106" s="414"/>
      <c r="H106" s="414"/>
    </row>
    <row r="107" spans="3:8" s="904" customFormat="1" ht="15.75">
      <c r="C107" s="79"/>
      <c r="F107" s="414"/>
      <c r="G107" s="414"/>
      <c r="H107" s="414"/>
    </row>
    <row r="108" spans="3:8" s="904" customFormat="1" ht="15.75">
      <c r="C108" s="79"/>
      <c r="F108" s="414"/>
      <c r="G108" s="414"/>
      <c r="H108" s="414"/>
    </row>
    <row r="109" spans="3:8" s="904" customFormat="1" ht="15.75">
      <c r="C109" s="79"/>
      <c r="F109" s="414"/>
      <c r="G109" s="414"/>
      <c r="H109" s="414"/>
    </row>
    <row r="110" spans="3:8" s="904" customFormat="1" ht="15.75">
      <c r="C110" s="79"/>
      <c r="F110" s="414"/>
      <c r="G110" s="414"/>
      <c r="H110" s="414"/>
    </row>
    <row r="111" spans="3:8" s="904" customFormat="1" ht="15.75">
      <c r="C111" s="79"/>
      <c r="F111" s="414"/>
      <c r="G111" s="414"/>
      <c r="H111" s="414"/>
    </row>
    <row r="112" spans="3:8" s="904" customFormat="1" ht="15.75">
      <c r="C112" s="79"/>
      <c r="F112" s="414"/>
      <c r="G112" s="414"/>
      <c r="H112" s="414"/>
    </row>
    <row r="113" spans="3:8" s="904" customFormat="1" ht="15.75">
      <c r="C113" s="79"/>
      <c r="F113" s="414"/>
      <c r="G113" s="414"/>
      <c r="H113" s="414"/>
    </row>
    <row r="114" spans="3:8" s="904" customFormat="1" ht="15.75">
      <c r="C114" s="79"/>
      <c r="F114" s="414"/>
      <c r="G114" s="414"/>
      <c r="H114" s="414"/>
    </row>
    <row r="115" spans="3:8" s="904" customFormat="1" ht="15.75">
      <c r="C115" s="79"/>
      <c r="F115" s="414"/>
      <c r="G115" s="414"/>
      <c r="H115" s="414"/>
    </row>
    <row r="116" spans="3:8" s="904" customFormat="1" ht="15.75">
      <c r="C116" s="79"/>
      <c r="F116" s="414"/>
      <c r="G116" s="414"/>
      <c r="H116" s="414"/>
    </row>
    <row r="117" spans="3:8" s="904" customFormat="1" ht="15.75">
      <c r="C117" s="79"/>
      <c r="F117" s="414"/>
      <c r="G117" s="414"/>
      <c r="H117" s="414"/>
    </row>
    <row r="118" spans="3:8" s="904" customFormat="1" ht="15.75">
      <c r="C118" s="79"/>
      <c r="F118" s="414"/>
      <c r="G118" s="414"/>
      <c r="H118" s="414"/>
    </row>
    <row r="119" spans="3:8" s="904" customFormat="1" ht="15.75">
      <c r="C119" s="79"/>
      <c r="F119" s="414"/>
      <c r="G119" s="414"/>
      <c r="H119" s="414"/>
    </row>
    <row r="120" spans="3:8" s="904" customFormat="1" ht="15.75">
      <c r="C120" s="79"/>
      <c r="F120" s="414"/>
      <c r="G120" s="414"/>
      <c r="H120" s="414"/>
    </row>
    <row r="121" spans="3:8" s="904" customFormat="1" ht="15.75">
      <c r="C121" s="79"/>
      <c r="F121" s="414"/>
      <c r="G121" s="414"/>
      <c r="H121" s="414"/>
    </row>
    <row r="122" spans="3:8" s="904" customFormat="1" ht="15.75">
      <c r="C122" s="79"/>
      <c r="F122" s="414"/>
      <c r="G122" s="414"/>
      <c r="H122" s="414"/>
    </row>
    <row r="123" spans="3:8" s="904" customFormat="1" ht="15.75">
      <c r="C123" s="79"/>
      <c r="F123" s="414"/>
      <c r="G123" s="414"/>
      <c r="H123" s="414"/>
    </row>
    <row r="124" spans="3:8" s="904" customFormat="1" ht="15.75">
      <c r="C124" s="79"/>
      <c r="F124" s="414"/>
      <c r="G124" s="414"/>
      <c r="H124" s="414"/>
    </row>
    <row r="125" spans="3:8" s="904" customFormat="1" ht="15.75">
      <c r="C125" s="79"/>
      <c r="F125" s="414"/>
      <c r="G125" s="414"/>
      <c r="H125" s="414"/>
    </row>
    <row r="126" spans="3:8" s="904" customFormat="1" ht="15.75">
      <c r="C126" s="79"/>
      <c r="F126" s="414"/>
      <c r="G126" s="414"/>
      <c r="H126" s="414"/>
    </row>
    <row r="127" spans="3:8" s="904" customFormat="1" ht="15.75">
      <c r="C127" s="79"/>
      <c r="F127" s="414"/>
      <c r="G127" s="414"/>
      <c r="H127" s="414"/>
    </row>
    <row r="128" spans="3:8" s="904" customFormat="1" ht="15.75">
      <c r="C128" s="79"/>
      <c r="F128" s="414"/>
      <c r="G128" s="414"/>
      <c r="H128" s="414"/>
    </row>
    <row r="129" spans="3:8" s="904" customFormat="1" ht="15.75">
      <c r="C129" s="79"/>
      <c r="F129" s="414"/>
      <c r="G129" s="414"/>
      <c r="H129" s="414"/>
    </row>
    <row r="130" spans="3:8" s="904" customFormat="1" ht="15.75">
      <c r="C130" s="79"/>
      <c r="F130" s="414"/>
      <c r="G130" s="414"/>
      <c r="H130" s="414"/>
    </row>
    <row r="131" spans="3:8" s="904" customFormat="1" ht="15.75">
      <c r="C131" s="79"/>
      <c r="F131" s="414"/>
      <c r="G131" s="414"/>
      <c r="H131" s="414"/>
    </row>
    <row r="132" spans="3:8" s="904" customFormat="1" ht="15.75">
      <c r="C132" s="79"/>
      <c r="F132" s="414"/>
      <c r="G132" s="414"/>
      <c r="H132" s="414"/>
    </row>
    <row r="133" spans="3:8" s="904" customFormat="1" ht="15.75">
      <c r="C133" s="79"/>
      <c r="F133" s="414"/>
      <c r="G133" s="414"/>
      <c r="H133" s="414"/>
    </row>
    <row r="134" spans="3:8" s="904" customFormat="1" ht="15.75">
      <c r="C134" s="79"/>
      <c r="F134" s="414"/>
      <c r="G134" s="414"/>
      <c r="H134" s="414"/>
    </row>
    <row r="135" spans="3:8" s="904" customFormat="1" ht="15.75">
      <c r="C135" s="79"/>
      <c r="F135" s="414"/>
      <c r="G135" s="414"/>
      <c r="H135" s="414"/>
    </row>
    <row r="136" spans="3:8" s="904" customFormat="1" ht="15.75">
      <c r="C136" s="79"/>
      <c r="F136" s="414"/>
      <c r="G136" s="414"/>
      <c r="H136" s="414"/>
    </row>
    <row r="137" spans="3:8" s="904" customFormat="1" ht="15.75">
      <c r="C137" s="79"/>
      <c r="F137" s="414"/>
      <c r="G137" s="414"/>
      <c r="H137" s="414"/>
    </row>
    <row r="138" spans="3:8" s="904" customFormat="1" ht="15.75">
      <c r="C138" s="79"/>
      <c r="F138" s="414"/>
      <c r="G138" s="414"/>
      <c r="H138" s="414"/>
    </row>
    <row r="139" spans="3:8" s="904" customFormat="1" ht="15.75">
      <c r="C139" s="79"/>
      <c r="F139" s="414"/>
      <c r="G139" s="414"/>
      <c r="H139" s="414"/>
    </row>
    <row r="140" spans="3:8" s="904" customFormat="1" ht="15.75">
      <c r="C140" s="79"/>
      <c r="F140" s="414"/>
      <c r="G140" s="414"/>
      <c r="H140" s="414"/>
    </row>
    <row r="141" spans="3:8" s="904" customFormat="1" ht="15.75">
      <c r="C141" s="79"/>
      <c r="F141" s="414"/>
      <c r="G141" s="414"/>
      <c r="H141" s="414"/>
    </row>
    <row r="142" spans="3:8" s="904" customFormat="1" ht="15.75">
      <c r="C142" s="79"/>
      <c r="F142" s="414"/>
      <c r="G142" s="414"/>
      <c r="H142" s="414"/>
    </row>
    <row r="143" spans="3:8" s="904" customFormat="1" ht="15.75">
      <c r="C143" s="79"/>
      <c r="F143" s="414"/>
      <c r="G143" s="414"/>
      <c r="H143" s="414"/>
    </row>
    <row r="144" spans="3:8" s="904" customFormat="1" ht="15.75">
      <c r="C144" s="79"/>
      <c r="F144" s="414"/>
      <c r="G144" s="414"/>
      <c r="H144" s="414"/>
    </row>
    <row r="145" spans="3:8" s="904" customFormat="1" ht="15.75">
      <c r="C145" s="79"/>
      <c r="F145" s="414"/>
      <c r="G145" s="414"/>
      <c r="H145" s="414"/>
    </row>
    <row r="146" spans="3:8" s="904" customFormat="1" ht="15.75">
      <c r="C146" s="79"/>
      <c r="F146" s="414"/>
      <c r="G146" s="414"/>
      <c r="H146" s="414"/>
    </row>
    <row r="147" spans="3:8" s="904" customFormat="1" ht="15.75">
      <c r="C147" s="79"/>
      <c r="F147" s="414"/>
      <c r="G147" s="414"/>
      <c r="H147" s="414"/>
    </row>
    <row r="148" spans="3:8" s="904" customFormat="1" ht="15.75">
      <c r="C148" s="79"/>
      <c r="F148" s="414"/>
      <c r="G148" s="414"/>
      <c r="H148" s="414"/>
    </row>
    <row r="149" spans="3:8" s="904" customFormat="1" ht="15.75">
      <c r="C149" s="79"/>
      <c r="F149" s="414"/>
      <c r="G149" s="414"/>
      <c r="H149" s="414"/>
    </row>
    <row r="150" spans="3:8" s="904" customFormat="1" ht="15.75">
      <c r="C150" s="79"/>
      <c r="F150" s="414"/>
      <c r="G150" s="414"/>
      <c r="H150" s="414"/>
    </row>
    <row r="151" spans="3:8" s="904" customFormat="1" ht="15.75">
      <c r="C151" s="79"/>
      <c r="F151" s="414"/>
      <c r="G151" s="414"/>
      <c r="H151" s="414"/>
    </row>
    <row r="152" spans="3:8" s="904" customFormat="1" ht="15.75">
      <c r="C152" s="79"/>
      <c r="F152" s="414"/>
      <c r="G152" s="414"/>
      <c r="H152" s="414"/>
    </row>
    <row r="153" spans="3:8" s="904" customFormat="1" ht="15.75">
      <c r="C153" s="79"/>
      <c r="F153" s="414"/>
      <c r="G153" s="414"/>
      <c r="H153" s="414"/>
    </row>
    <row r="154" spans="3:8" s="904" customFormat="1" ht="15.75">
      <c r="C154" s="79"/>
      <c r="F154" s="414"/>
      <c r="G154" s="414"/>
      <c r="H154" s="414"/>
    </row>
    <row r="155" spans="3:8" s="904" customFormat="1" ht="15.75">
      <c r="C155" s="79"/>
      <c r="F155" s="414"/>
      <c r="G155" s="414"/>
      <c r="H155" s="414"/>
    </row>
    <row r="156" spans="3:8" s="904" customFormat="1" ht="15.75">
      <c r="C156" s="79"/>
      <c r="F156" s="414"/>
      <c r="G156" s="414"/>
      <c r="H156" s="414"/>
    </row>
    <row r="157" spans="3:8" s="904" customFormat="1" ht="15.75">
      <c r="C157" s="79"/>
      <c r="F157" s="414"/>
      <c r="G157" s="414"/>
      <c r="H157" s="414"/>
    </row>
    <row r="158" spans="3:8" s="904" customFormat="1" ht="15.75">
      <c r="C158" s="79"/>
      <c r="F158" s="414"/>
      <c r="G158" s="414"/>
      <c r="H158" s="414"/>
    </row>
    <row r="159" spans="3:8" s="904" customFormat="1" ht="15.75">
      <c r="C159" s="79"/>
      <c r="F159" s="414"/>
      <c r="G159" s="414"/>
      <c r="H159" s="414"/>
    </row>
    <row r="160" spans="3:8" s="904" customFormat="1" ht="15.75">
      <c r="C160" s="79"/>
      <c r="F160" s="414"/>
      <c r="G160" s="414"/>
      <c r="H160" s="414"/>
    </row>
    <row r="161" spans="3:8" s="904" customFormat="1" ht="15.75">
      <c r="C161" s="79"/>
      <c r="F161" s="414"/>
      <c r="G161" s="414"/>
      <c r="H161" s="414"/>
    </row>
    <row r="162" spans="3:8" s="904" customFormat="1" ht="15.75">
      <c r="C162" s="79"/>
      <c r="F162" s="414"/>
      <c r="G162" s="414"/>
      <c r="H162" s="414"/>
    </row>
    <row r="163" spans="3:8" s="904" customFormat="1" ht="15.75">
      <c r="C163" s="79"/>
      <c r="F163" s="414"/>
      <c r="G163" s="414"/>
      <c r="H163" s="414"/>
    </row>
    <row r="164" spans="3:8" s="904" customFormat="1" ht="15.75">
      <c r="C164" s="79"/>
      <c r="F164" s="414"/>
      <c r="G164" s="414"/>
      <c r="H164" s="414"/>
    </row>
    <row r="165" spans="3:8" s="904" customFormat="1" ht="15.75">
      <c r="C165" s="79"/>
      <c r="F165" s="414"/>
      <c r="G165" s="414"/>
      <c r="H165" s="414"/>
    </row>
    <row r="166" spans="3:8" s="904" customFormat="1" ht="15.75">
      <c r="C166" s="79"/>
      <c r="F166" s="414"/>
      <c r="G166" s="414"/>
      <c r="H166" s="414"/>
    </row>
    <row r="167" spans="3:8" s="904" customFormat="1" ht="15.75">
      <c r="C167" s="79"/>
      <c r="F167" s="414"/>
      <c r="G167" s="414"/>
      <c r="H167" s="414"/>
    </row>
    <row r="168" spans="3:8" s="904" customFormat="1" ht="15.75">
      <c r="C168" s="79"/>
      <c r="F168" s="414"/>
      <c r="G168" s="414"/>
      <c r="H168" s="414"/>
    </row>
    <row r="169" spans="3:8" s="904" customFormat="1" ht="15.75">
      <c r="C169" s="79"/>
      <c r="F169" s="414"/>
      <c r="G169" s="414"/>
      <c r="H169" s="414"/>
    </row>
    <row r="170" spans="3:8" s="904" customFormat="1" ht="15.75">
      <c r="C170" s="79"/>
      <c r="F170" s="414"/>
      <c r="G170" s="414"/>
      <c r="H170" s="414"/>
    </row>
    <row r="171" spans="3:8" s="904" customFormat="1" ht="15.75">
      <c r="C171" s="79"/>
      <c r="F171" s="414"/>
      <c r="G171" s="414"/>
      <c r="H171" s="414"/>
    </row>
    <row r="172" spans="3:8" s="904" customFormat="1" ht="15.75">
      <c r="C172" s="79"/>
      <c r="F172" s="414"/>
      <c r="G172" s="414"/>
      <c r="H172" s="414"/>
    </row>
    <row r="173" spans="3:8" s="904" customFormat="1" ht="15.75">
      <c r="C173" s="79"/>
      <c r="F173" s="414"/>
      <c r="G173" s="414"/>
      <c r="H173" s="414"/>
    </row>
    <row r="174" spans="3:8" s="904" customFormat="1" ht="15.75">
      <c r="C174" s="79"/>
      <c r="F174" s="414"/>
      <c r="G174" s="414"/>
      <c r="H174" s="414"/>
    </row>
    <row r="175" spans="3:8" s="904" customFormat="1" ht="15.75">
      <c r="C175" s="79"/>
      <c r="F175" s="414"/>
      <c r="G175" s="414"/>
      <c r="H175" s="414"/>
    </row>
    <row r="176" spans="3:8" s="904" customFormat="1" ht="15.75">
      <c r="C176" s="79"/>
      <c r="F176" s="414"/>
      <c r="G176" s="414"/>
      <c r="H176" s="414"/>
    </row>
    <row r="177" spans="3:8" s="904" customFormat="1" ht="15.75">
      <c r="C177" s="79"/>
      <c r="F177" s="414"/>
      <c r="G177" s="414"/>
      <c r="H177" s="414"/>
    </row>
    <row r="178" spans="3:8" s="904" customFormat="1" ht="15.75">
      <c r="C178" s="79"/>
      <c r="F178" s="414"/>
      <c r="G178" s="414"/>
      <c r="H178" s="414"/>
    </row>
    <row r="179" spans="3:8" s="904" customFormat="1" ht="15.75">
      <c r="C179" s="79"/>
      <c r="F179" s="414"/>
      <c r="G179" s="414"/>
      <c r="H179" s="414"/>
    </row>
    <row r="180" spans="3:8" s="904" customFormat="1" ht="15.75">
      <c r="C180" s="79"/>
      <c r="F180" s="414"/>
      <c r="G180" s="414"/>
      <c r="H180" s="414"/>
    </row>
    <row r="181" spans="3:8" s="904" customFormat="1" ht="15.75">
      <c r="C181" s="79"/>
      <c r="F181" s="414"/>
      <c r="G181" s="414"/>
      <c r="H181" s="414"/>
    </row>
    <row r="182" spans="3:8" s="904" customFormat="1" ht="15.75">
      <c r="C182" s="79"/>
      <c r="F182" s="414"/>
      <c r="G182" s="414"/>
      <c r="H182" s="414"/>
    </row>
    <row r="183" spans="3:8" s="904" customFormat="1" ht="15.75">
      <c r="C183" s="79"/>
      <c r="F183" s="414"/>
      <c r="G183" s="414"/>
      <c r="H183" s="414"/>
    </row>
    <row r="184" spans="3:8" s="904" customFormat="1" ht="15.75">
      <c r="C184" s="79"/>
      <c r="F184" s="414"/>
      <c r="G184" s="414"/>
      <c r="H184" s="414"/>
    </row>
    <row r="185" spans="3:8" s="904" customFormat="1" ht="15.75">
      <c r="C185" s="79"/>
      <c r="F185" s="414"/>
      <c r="G185" s="414"/>
      <c r="H185" s="414"/>
    </row>
    <row r="186" spans="3:8" s="904" customFormat="1" ht="15.75">
      <c r="C186" s="79"/>
      <c r="F186" s="414"/>
      <c r="G186" s="414"/>
      <c r="H186" s="414"/>
    </row>
    <row r="187" spans="3:8" s="904" customFormat="1" ht="15.75">
      <c r="C187" s="79"/>
      <c r="F187" s="414"/>
      <c r="G187" s="414"/>
      <c r="H187" s="414"/>
    </row>
    <row r="188" spans="3:8" s="904" customFormat="1" ht="15.75">
      <c r="C188" s="79"/>
      <c r="F188" s="414"/>
      <c r="G188" s="414"/>
      <c r="H188" s="414"/>
    </row>
    <row r="189" spans="3:8" s="904" customFormat="1" ht="15.75">
      <c r="C189" s="79"/>
      <c r="F189" s="414"/>
      <c r="G189" s="414"/>
      <c r="H189" s="414"/>
    </row>
    <row r="190" spans="3:8" s="904" customFormat="1" ht="15.75">
      <c r="C190" s="79"/>
      <c r="F190" s="414"/>
      <c r="G190" s="414"/>
      <c r="H190" s="414"/>
    </row>
    <row r="191" spans="3:8" s="904" customFormat="1" ht="15.75">
      <c r="C191" s="79"/>
      <c r="F191" s="414"/>
      <c r="G191" s="414"/>
      <c r="H191" s="414"/>
    </row>
    <row r="192" spans="3:8" s="904" customFormat="1" ht="15.75">
      <c r="C192" s="79"/>
      <c r="F192" s="414"/>
      <c r="G192" s="414"/>
      <c r="H192" s="414"/>
    </row>
    <row r="193" spans="3:15" s="904" customFormat="1" ht="15.75">
      <c r="C193" s="79"/>
      <c r="F193" s="414"/>
      <c r="G193" s="414"/>
      <c r="H193" s="414"/>
    </row>
    <row r="194" spans="3:15" s="904" customFormat="1" ht="15.75">
      <c r="C194" s="79"/>
      <c r="F194" s="414"/>
      <c r="G194" s="414"/>
      <c r="H194" s="414"/>
    </row>
    <row r="195" spans="3:15" s="904" customFormat="1" ht="15.75">
      <c r="C195" s="79"/>
      <c r="F195" s="414"/>
      <c r="G195" s="414"/>
      <c r="H195" s="414"/>
    </row>
    <row r="196" spans="3:15" s="904" customFormat="1" ht="15.75">
      <c r="C196" s="79"/>
      <c r="F196" s="414"/>
      <c r="G196" s="414"/>
      <c r="H196" s="414"/>
    </row>
    <row r="197" spans="3:15" s="904" customFormat="1" ht="15.75">
      <c r="C197" s="79"/>
      <c r="F197" s="414"/>
      <c r="G197" s="414"/>
      <c r="H197" s="414"/>
    </row>
    <row r="198" spans="3:15" s="904" customFormat="1" ht="15.75">
      <c r="C198" s="79"/>
      <c r="F198" s="414"/>
      <c r="G198" s="414"/>
      <c r="H198" s="414"/>
    </row>
    <row r="199" spans="3:15" s="904" customFormat="1" ht="15.75">
      <c r="C199" s="79"/>
      <c r="F199" s="414"/>
      <c r="G199" s="414"/>
      <c r="H199" s="414"/>
    </row>
    <row r="200" spans="3:15" s="904" customFormat="1" ht="15.75">
      <c r="C200" s="79"/>
      <c r="F200" s="414"/>
      <c r="G200" s="414"/>
      <c r="H200" s="414"/>
    </row>
    <row r="201" spans="3:15" s="904" customFormat="1" ht="15.75">
      <c r="C201" s="79"/>
      <c r="F201" s="414"/>
      <c r="G201" s="414"/>
      <c r="H201" s="414"/>
      <c r="O201" s="171"/>
    </row>
    <row r="202" spans="3:15" s="904" customFormat="1" ht="15.75">
      <c r="C202" s="79"/>
      <c r="F202" s="414"/>
      <c r="G202" s="414"/>
      <c r="H202" s="414"/>
      <c r="O202" s="171"/>
    </row>
    <row r="203" spans="3:15" s="904" customFormat="1" ht="15.75">
      <c r="C203" s="79"/>
      <c r="F203" s="414"/>
      <c r="G203" s="414"/>
      <c r="H203" s="414"/>
      <c r="O203" s="171"/>
    </row>
    <row r="204" spans="3:15" s="904" customFormat="1" ht="15.75">
      <c r="C204" s="79"/>
      <c r="F204" s="414"/>
      <c r="G204" s="414"/>
      <c r="H204" s="414"/>
      <c r="O204" s="171"/>
    </row>
    <row r="205" spans="3:15" s="904" customFormat="1" ht="15.75">
      <c r="C205" s="79"/>
      <c r="F205" s="414"/>
      <c r="G205" s="414"/>
      <c r="H205" s="414"/>
      <c r="O205" s="171"/>
    </row>
    <row r="206" spans="3:15" s="904" customFormat="1" ht="15.75">
      <c r="C206" s="79"/>
      <c r="F206" s="414"/>
      <c r="G206" s="414"/>
      <c r="H206" s="414"/>
      <c r="O206" s="171"/>
    </row>
    <row r="207" spans="3:15" s="904" customFormat="1" ht="15.75">
      <c r="C207" s="79"/>
      <c r="F207" s="414"/>
      <c r="G207" s="414"/>
      <c r="H207" s="414"/>
      <c r="O207" s="171"/>
    </row>
    <row r="208" spans="3:15" s="904" customFormat="1" ht="15.75">
      <c r="C208" s="79"/>
      <c r="F208" s="414"/>
      <c r="G208" s="414"/>
      <c r="H208" s="414"/>
      <c r="O208" s="171"/>
    </row>
    <row r="209" spans="3:15" s="904" customFormat="1" ht="15.75">
      <c r="C209" s="79"/>
      <c r="F209" s="414"/>
      <c r="G209" s="414"/>
      <c r="H209" s="414"/>
      <c r="O209" s="171"/>
    </row>
    <row r="210" spans="3:15" s="904" customFormat="1" ht="15.75">
      <c r="C210" s="79"/>
      <c r="F210" s="414"/>
      <c r="G210" s="414"/>
      <c r="H210" s="414"/>
      <c r="O210" s="171"/>
    </row>
    <row r="211" spans="3:15" s="904" customFormat="1" ht="15.75">
      <c r="C211" s="79"/>
      <c r="F211" s="414"/>
      <c r="G211" s="414"/>
      <c r="H211" s="414"/>
      <c r="O211" s="171"/>
    </row>
    <row r="212" spans="3:15" s="904" customFormat="1" ht="15.75">
      <c r="C212" s="79"/>
      <c r="F212" s="414"/>
      <c r="G212" s="414"/>
      <c r="H212" s="414"/>
      <c r="O212" s="171"/>
    </row>
    <row r="213" spans="3:15" s="904" customFormat="1" ht="15.75">
      <c r="C213" s="79"/>
      <c r="F213" s="414"/>
      <c r="G213" s="414"/>
      <c r="H213" s="414"/>
      <c r="O213" s="171"/>
    </row>
    <row r="214" spans="3:15" s="904" customFormat="1" ht="15.75">
      <c r="C214" s="79"/>
      <c r="F214" s="414"/>
      <c r="G214" s="414"/>
      <c r="H214" s="414"/>
      <c r="O214" s="171"/>
    </row>
    <row r="215" spans="3:15" s="904" customFormat="1" ht="15.75">
      <c r="C215" s="79"/>
      <c r="F215" s="414"/>
      <c r="G215" s="414"/>
      <c r="H215" s="414"/>
      <c r="O215" s="171"/>
    </row>
    <row r="216" spans="3:15" s="904" customFormat="1" ht="15.75">
      <c r="C216" s="79"/>
      <c r="F216" s="414"/>
      <c r="G216" s="414"/>
      <c r="H216" s="414"/>
      <c r="O216" s="171"/>
    </row>
    <row r="217" spans="3:15" s="904" customFormat="1" ht="15.75">
      <c r="C217" s="79"/>
      <c r="F217" s="414"/>
      <c r="G217" s="414"/>
      <c r="H217" s="414"/>
      <c r="O217" s="171"/>
    </row>
    <row r="218" spans="3:15" s="904" customFormat="1" ht="15.75">
      <c r="C218" s="79"/>
      <c r="F218" s="414"/>
      <c r="G218" s="414"/>
      <c r="H218" s="414"/>
      <c r="O218" s="171"/>
    </row>
    <row r="219" spans="3:15" s="904" customFormat="1" ht="15.75">
      <c r="C219" s="79"/>
      <c r="F219" s="414"/>
      <c r="G219" s="414"/>
      <c r="H219" s="414"/>
      <c r="O219" s="171"/>
    </row>
    <row r="220" spans="3:15" s="904" customFormat="1" ht="15.75">
      <c r="C220" s="79"/>
      <c r="F220" s="414"/>
      <c r="G220" s="414"/>
      <c r="H220" s="414"/>
      <c r="O220" s="171"/>
    </row>
    <row r="221" spans="3:15" s="904" customFormat="1" ht="15.75">
      <c r="C221" s="79"/>
      <c r="F221" s="414"/>
      <c r="G221" s="414"/>
      <c r="H221" s="414"/>
      <c r="O221" s="171"/>
    </row>
    <row r="222" spans="3:15" s="904" customFormat="1" ht="15.75">
      <c r="C222" s="79"/>
      <c r="F222" s="414"/>
      <c r="G222" s="414"/>
      <c r="H222" s="414"/>
      <c r="O222" s="171"/>
    </row>
    <row r="223" spans="3:15" s="904" customFormat="1" ht="15.75">
      <c r="C223" s="79"/>
      <c r="F223" s="414"/>
      <c r="G223" s="414"/>
      <c r="H223" s="414"/>
      <c r="O223" s="171"/>
    </row>
    <row r="224" spans="3:15" s="904" customFormat="1" ht="15.75">
      <c r="C224" s="79"/>
      <c r="F224" s="414"/>
      <c r="G224" s="414"/>
      <c r="H224" s="414"/>
      <c r="O224" s="171"/>
    </row>
    <row r="225" spans="3:15" s="904" customFormat="1" ht="15.75">
      <c r="C225" s="79"/>
      <c r="F225" s="414"/>
      <c r="G225" s="414"/>
      <c r="H225" s="414"/>
      <c r="O225" s="171"/>
    </row>
    <row r="226" spans="3:15" s="904" customFormat="1" ht="15.75">
      <c r="C226" s="79"/>
      <c r="F226" s="414"/>
      <c r="G226" s="414"/>
      <c r="H226" s="414"/>
      <c r="O226" s="171"/>
    </row>
    <row r="227" spans="3:15" s="904" customFormat="1" ht="15.75">
      <c r="C227" s="79"/>
      <c r="F227" s="414"/>
      <c r="G227" s="414"/>
      <c r="H227" s="414"/>
      <c r="O227" s="171"/>
    </row>
    <row r="228" spans="3:15" s="904" customFormat="1" ht="15.75">
      <c r="C228" s="79"/>
      <c r="F228" s="414"/>
      <c r="G228" s="414"/>
      <c r="H228" s="414"/>
      <c r="O228" s="171"/>
    </row>
    <row r="229" spans="3:15" s="904" customFormat="1" ht="15.75">
      <c r="C229" s="79"/>
      <c r="F229" s="414"/>
      <c r="G229" s="414"/>
      <c r="H229" s="414"/>
      <c r="O229" s="171"/>
    </row>
    <row r="230" spans="3:15" s="904" customFormat="1" ht="15.75">
      <c r="C230" s="79"/>
      <c r="F230" s="414"/>
      <c r="G230" s="414"/>
      <c r="H230" s="414"/>
      <c r="O230" s="171"/>
    </row>
    <row r="231" spans="3:15" s="904" customFormat="1" ht="15.75">
      <c r="C231" s="79"/>
      <c r="F231" s="414"/>
      <c r="G231" s="414"/>
      <c r="H231" s="414"/>
      <c r="O231" s="171"/>
    </row>
    <row r="232" spans="3:15" s="904" customFormat="1" ht="15.75">
      <c r="C232" s="79"/>
      <c r="F232" s="414"/>
      <c r="G232" s="414"/>
      <c r="H232" s="414"/>
      <c r="O232" s="171"/>
    </row>
    <row r="233" spans="3:15" s="904" customFormat="1" ht="15.75">
      <c r="C233" s="79"/>
      <c r="F233" s="414"/>
      <c r="G233" s="414"/>
      <c r="H233" s="414"/>
      <c r="O233" s="171"/>
    </row>
    <row r="234" spans="3:15" s="904" customFormat="1" ht="15.75">
      <c r="C234" s="79"/>
      <c r="F234" s="414"/>
      <c r="G234" s="414"/>
      <c r="H234" s="414"/>
      <c r="O234" s="171"/>
    </row>
    <row r="235" spans="3:15" s="904" customFormat="1" ht="15.75">
      <c r="C235" s="79"/>
      <c r="F235" s="414"/>
      <c r="G235" s="414"/>
      <c r="H235" s="414"/>
      <c r="O235" s="171"/>
    </row>
    <row r="236" spans="3:15" s="904" customFormat="1" ht="15.75">
      <c r="C236" s="79"/>
      <c r="F236" s="414"/>
      <c r="G236" s="414"/>
      <c r="H236" s="414"/>
      <c r="O236" s="171"/>
    </row>
    <row r="237" spans="3:15" s="904" customFormat="1" ht="15.75">
      <c r="C237" s="79"/>
      <c r="F237" s="414"/>
      <c r="G237" s="414"/>
      <c r="H237" s="414"/>
      <c r="O237" s="171"/>
    </row>
    <row r="238" spans="3:15" s="904" customFormat="1" ht="15.75">
      <c r="C238" s="79"/>
      <c r="F238" s="414"/>
      <c r="G238" s="414"/>
      <c r="H238" s="414"/>
      <c r="O238" s="171"/>
    </row>
    <row r="239" spans="3:15" s="904" customFormat="1" ht="15.75">
      <c r="C239" s="79"/>
      <c r="F239" s="414"/>
      <c r="G239" s="414"/>
      <c r="H239" s="414"/>
      <c r="O239" s="171"/>
    </row>
    <row r="240" spans="3:15" s="904" customFormat="1" ht="15.75">
      <c r="C240" s="79"/>
      <c r="F240" s="414"/>
      <c r="G240" s="414"/>
      <c r="H240" s="414"/>
      <c r="O240" s="171"/>
    </row>
    <row r="241" spans="3:15" s="904" customFormat="1" ht="15.75">
      <c r="C241" s="79"/>
      <c r="F241" s="414"/>
      <c r="G241" s="414"/>
      <c r="H241" s="414"/>
      <c r="O241" s="171"/>
    </row>
    <row r="242" spans="3:15" s="904" customFormat="1" ht="15.75">
      <c r="C242" s="79"/>
      <c r="F242" s="414"/>
      <c r="G242" s="414"/>
      <c r="H242" s="414"/>
      <c r="O242" s="171"/>
    </row>
    <row r="243" spans="3:15" s="904" customFormat="1" ht="15.75">
      <c r="C243" s="79"/>
      <c r="F243" s="414"/>
      <c r="G243" s="414"/>
      <c r="H243" s="414"/>
      <c r="O243" s="171"/>
    </row>
    <row r="244" spans="3:15" s="904" customFormat="1" ht="15.75">
      <c r="C244" s="79"/>
      <c r="F244" s="414"/>
      <c r="G244" s="414"/>
      <c r="H244" s="414"/>
      <c r="O244" s="171"/>
    </row>
    <row r="245" spans="3:15" s="904" customFormat="1" ht="15.75">
      <c r="C245" s="79"/>
      <c r="F245" s="414"/>
      <c r="G245" s="414"/>
      <c r="H245" s="414"/>
      <c r="O245" s="171"/>
    </row>
    <row r="246" spans="3:15" s="904" customFormat="1" ht="15.75">
      <c r="C246" s="79"/>
      <c r="F246" s="414"/>
      <c r="G246" s="414"/>
      <c r="H246" s="414"/>
      <c r="O246" s="171"/>
    </row>
    <row r="247" spans="3:15" s="904" customFormat="1" ht="15.75">
      <c r="C247" s="79"/>
      <c r="F247" s="414"/>
      <c r="G247" s="414"/>
      <c r="H247" s="414"/>
      <c r="O247" s="171"/>
    </row>
    <row r="248" spans="3:15" s="904" customFormat="1" ht="15.75">
      <c r="C248" s="79"/>
      <c r="F248" s="414"/>
      <c r="G248" s="414"/>
      <c r="H248" s="414"/>
      <c r="O248" s="171"/>
    </row>
    <row r="249" spans="3:15" s="904" customFormat="1" ht="15.75">
      <c r="C249" s="79"/>
      <c r="F249" s="414"/>
      <c r="G249" s="414"/>
      <c r="H249" s="414"/>
      <c r="O249" s="171"/>
    </row>
    <row r="250" spans="3:15" s="904" customFormat="1" ht="15.75">
      <c r="C250" s="79"/>
      <c r="F250" s="414"/>
      <c r="G250" s="414"/>
      <c r="H250" s="414"/>
      <c r="O250" s="171"/>
    </row>
    <row r="251" spans="3:15" s="904" customFormat="1" ht="15.75">
      <c r="C251" s="79"/>
      <c r="F251" s="414"/>
      <c r="G251" s="414"/>
      <c r="H251" s="414"/>
      <c r="O251" s="171"/>
    </row>
    <row r="252" spans="3:15" s="904" customFormat="1" ht="15.75">
      <c r="C252" s="79"/>
      <c r="F252" s="414"/>
      <c r="G252" s="414"/>
      <c r="H252" s="414"/>
      <c r="O252" s="171"/>
    </row>
    <row r="253" spans="3:15" s="904" customFormat="1" ht="15.75">
      <c r="C253" s="79"/>
      <c r="F253" s="414"/>
      <c r="G253" s="414"/>
      <c r="H253" s="414"/>
      <c r="O253" s="171"/>
    </row>
    <row r="254" spans="3:15" s="904" customFormat="1" ht="15.75">
      <c r="C254" s="79"/>
      <c r="F254" s="414"/>
      <c r="G254" s="414"/>
      <c r="H254" s="414"/>
      <c r="O254" s="171"/>
    </row>
    <row r="255" spans="3:15" s="904" customFormat="1" ht="15.75">
      <c r="C255" s="79"/>
      <c r="F255" s="414"/>
      <c r="G255" s="414"/>
      <c r="H255" s="414"/>
      <c r="O255" s="171"/>
    </row>
    <row r="256" spans="3:15" s="904" customFormat="1" ht="15.75">
      <c r="C256" s="79"/>
      <c r="F256" s="414"/>
      <c r="G256" s="414"/>
      <c r="H256" s="414"/>
      <c r="O256" s="171"/>
    </row>
    <row r="257" spans="3:15" s="904" customFormat="1" ht="15.75">
      <c r="C257" s="79"/>
      <c r="F257" s="414"/>
      <c r="G257" s="414"/>
      <c r="H257" s="414"/>
      <c r="O257" s="171"/>
    </row>
    <row r="258" spans="3:15" s="904" customFormat="1" ht="15.75">
      <c r="C258" s="79"/>
      <c r="F258" s="414"/>
      <c r="G258" s="414"/>
      <c r="H258" s="414"/>
      <c r="O258" s="171"/>
    </row>
    <row r="259" spans="3:15" s="904" customFormat="1" ht="15.75">
      <c r="C259" s="79"/>
      <c r="F259" s="414"/>
      <c r="G259" s="414"/>
      <c r="H259" s="414"/>
      <c r="O259" s="171"/>
    </row>
    <row r="260" spans="3:15" s="904" customFormat="1" ht="15.75">
      <c r="C260" s="79"/>
      <c r="F260" s="414"/>
      <c r="G260" s="414"/>
      <c r="H260" s="414"/>
      <c r="O260" s="171"/>
    </row>
    <row r="261" spans="3:15" s="904" customFormat="1" ht="15.75">
      <c r="C261" s="79"/>
      <c r="F261" s="414"/>
      <c r="G261" s="414"/>
      <c r="H261" s="414"/>
      <c r="O261" s="171"/>
    </row>
    <row r="262" spans="3:15" s="904" customFormat="1" ht="15.75">
      <c r="C262" s="79"/>
      <c r="F262" s="414"/>
      <c r="G262" s="414"/>
      <c r="H262" s="414"/>
      <c r="O262" s="171"/>
    </row>
    <row r="263" spans="3:15" s="904" customFormat="1" ht="15.75">
      <c r="C263" s="79"/>
      <c r="F263" s="414"/>
      <c r="G263" s="414"/>
      <c r="H263" s="414"/>
      <c r="O263" s="171"/>
    </row>
    <row r="264" spans="3:15" s="904" customFormat="1" ht="15.75">
      <c r="C264" s="79"/>
      <c r="F264" s="414"/>
      <c r="G264" s="414"/>
      <c r="H264" s="414"/>
      <c r="O264" s="171"/>
    </row>
    <row r="265" spans="3:15" s="904" customFormat="1" ht="15.75">
      <c r="C265" s="79"/>
      <c r="F265" s="414"/>
      <c r="G265" s="414"/>
      <c r="H265" s="414"/>
      <c r="O265" s="171"/>
    </row>
    <row r="266" spans="3:15" s="904" customFormat="1" ht="15.75">
      <c r="C266" s="79"/>
      <c r="F266" s="414"/>
      <c r="G266" s="414"/>
      <c r="H266" s="414"/>
      <c r="O266" s="171"/>
    </row>
    <row r="267" spans="3:15" s="904" customFormat="1" ht="15.75">
      <c r="C267" s="79"/>
      <c r="F267" s="414"/>
      <c r="G267" s="414"/>
      <c r="H267" s="414"/>
      <c r="O267" s="171"/>
    </row>
    <row r="268" spans="3:15" s="904" customFormat="1" ht="15.75">
      <c r="C268" s="79"/>
      <c r="F268" s="414"/>
      <c r="G268" s="414"/>
      <c r="H268" s="414"/>
      <c r="O268" s="171"/>
    </row>
    <row r="269" spans="3:15" s="904" customFormat="1" ht="15.75">
      <c r="C269" s="79"/>
      <c r="F269" s="414"/>
      <c r="G269" s="414"/>
      <c r="H269" s="414"/>
      <c r="O269" s="171"/>
    </row>
    <row r="270" spans="3:15" s="904" customFormat="1" ht="15.75">
      <c r="C270" s="79"/>
      <c r="F270" s="414"/>
      <c r="G270" s="414"/>
      <c r="H270" s="414"/>
      <c r="O270" s="171"/>
    </row>
    <row r="271" spans="3:15" s="904" customFormat="1" ht="15.75">
      <c r="C271" s="79"/>
      <c r="F271" s="414"/>
      <c r="G271" s="414"/>
      <c r="H271" s="414"/>
      <c r="O271" s="171"/>
    </row>
    <row r="272" spans="3:15" s="904" customFormat="1" ht="15.75">
      <c r="C272" s="79"/>
      <c r="F272" s="414"/>
      <c r="G272" s="414"/>
      <c r="H272" s="414"/>
      <c r="O272" s="171"/>
    </row>
    <row r="273" spans="3:15" s="904" customFormat="1" ht="15.75">
      <c r="C273" s="79"/>
      <c r="F273" s="414"/>
      <c r="G273" s="414"/>
      <c r="H273" s="414"/>
      <c r="O273" s="171"/>
    </row>
    <row r="274" spans="3:15" s="904" customFormat="1" ht="15.75">
      <c r="C274" s="79"/>
      <c r="F274" s="414"/>
      <c r="G274" s="414"/>
      <c r="H274" s="414"/>
      <c r="O274" s="171"/>
    </row>
    <row r="275" spans="3:15" s="904" customFormat="1" ht="15.75">
      <c r="C275" s="79"/>
      <c r="F275" s="414"/>
      <c r="G275" s="414"/>
      <c r="H275" s="414"/>
      <c r="O275" s="171"/>
    </row>
    <row r="276" spans="3:15" s="904" customFormat="1" ht="15.75">
      <c r="C276" s="79"/>
      <c r="F276" s="414"/>
      <c r="G276" s="414"/>
      <c r="H276" s="414"/>
      <c r="O276" s="171"/>
    </row>
    <row r="277" spans="3:15" s="904" customFormat="1" ht="15.75">
      <c r="C277" s="79"/>
      <c r="F277" s="414"/>
      <c r="G277" s="414"/>
      <c r="H277" s="414"/>
      <c r="O277" s="171"/>
    </row>
    <row r="278" spans="3:15" s="904" customFormat="1" ht="15.75">
      <c r="C278" s="79"/>
      <c r="F278" s="414"/>
      <c r="G278" s="414"/>
      <c r="H278" s="414"/>
      <c r="O278" s="171"/>
    </row>
    <row r="279" spans="3:15" s="904" customFormat="1" ht="15.75">
      <c r="C279" s="79"/>
      <c r="F279" s="414"/>
      <c r="G279" s="414"/>
      <c r="H279" s="414"/>
      <c r="O279" s="171"/>
    </row>
    <row r="280" spans="3:15" s="904" customFormat="1" ht="15.75">
      <c r="C280" s="79"/>
      <c r="F280" s="414"/>
      <c r="G280" s="414"/>
      <c r="H280" s="414"/>
      <c r="O280" s="171"/>
    </row>
    <row r="281" spans="3:15" s="904" customFormat="1" ht="15.75">
      <c r="C281" s="79"/>
      <c r="F281" s="414"/>
      <c r="G281" s="414"/>
      <c r="H281" s="414"/>
      <c r="O281" s="171"/>
    </row>
    <row r="282" spans="3:15" s="904" customFormat="1" ht="15.75">
      <c r="C282" s="79"/>
      <c r="F282" s="414"/>
      <c r="G282" s="414"/>
      <c r="H282" s="414"/>
      <c r="O282" s="171"/>
    </row>
    <row r="283" spans="3:15" s="904" customFormat="1" ht="15.75">
      <c r="C283" s="79"/>
      <c r="F283" s="414"/>
      <c r="G283" s="414"/>
      <c r="H283" s="414"/>
      <c r="O283" s="171"/>
    </row>
    <row r="284" spans="3:15" s="904" customFormat="1" ht="15.75">
      <c r="C284" s="79"/>
      <c r="F284" s="414"/>
      <c r="G284" s="414"/>
      <c r="H284" s="414"/>
      <c r="O284" s="171"/>
    </row>
    <row r="285" spans="3:15" s="904" customFormat="1" ht="15.75">
      <c r="C285" s="79"/>
      <c r="F285" s="414"/>
      <c r="G285" s="414"/>
      <c r="H285" s="414"/>
      <c r="O285" s="171"/>
    </row>
    <row r="286" spans="3:15" s="904" customFormat="1" ht="15.75">
      <c r="C286" s="79"/>
      <c r="F286" s="414"/>
      <c r="G286" s="414"/>
      <c r="H286" s="414"/>
      <c r="O286" s="171"/>
    </row>
    <row r="287" spans="3:15" s="904" customFormat="1" ht="15.75">
      <c r="C287" s="79"/>
      <c r="F287" s="414"/>
      <c r="G287" s="414"/>
      <c r="H287" s="414"/>
      <c r="O287" s="171"/>
    </row>
    <row r="288" spans="3:15" s="904" customFormat="1" ht="15.75">
      <c r="C288" s="79"/>
      <c r="F288" s="414"/>
      <c r="G288" s="414"/>
      <c r="H288" s="414"/>
      <c r="O288" s="171"/>
    </row>
    <row r="289" spans="3:15" s="904" customFormat="1" ht="15.75">
      <c r="C289" s="79"/>
      <c r="F289" s="414"/>
      <c r="G289" s="414"/>
      <c r="H289" s="414"/>
      <c r="O289" s="171"/>
    </row>
    <row r="290" spans="3:15" s="904" customFormat="1" ht="15.75">
      <c r="C290" s="79"/>
      <c r="F290" s="414"/>
      <c r="G290" s="414"/>
      <c r="H290" s="414"/>
      <c r="O290" s="171"/>
    </row>
    <row r="291" spans="3:15" s="904" customFormat="1" ht="15.75">
      <c r="C291" s="79"/>
      <c r="F291" s="414"/>
      <c r="G291" s="414"/>
      <c r="H291" s="414"/>
      <c r="O291" s="171"/>
    </row>
    <row r="292" spans="3:15" s="904" customFormat="1" ht="15.75">
      <c r="C292" s="79"/>
      <c r="F292" s="414"/>
      <c r="G292" s="414"/>
      <c r="H292" s="414"/>
      <c r="O292" s="171"/>
    </row>
    <row r="293" spans="3:15" s="904" customFormat="1" ht="15.75">
      <c r="C293" s="79"/>
      <c r="F293" s="414"/>
      <c r="G293" s="414"/>
      <c r="H293" s="414"/>
      <c r="O293" s="171"/>
    </row>
    <row r="294" spans="3:15" s="904" customFormat="1" ht="15.75">
      <c r="C294" s="79"/>
      <c r="F294" s="414"/>
      <c r="G294" s="414"/>
      <c r="H294" s="414"/>
      <c r="O294" s="171"/>
    </row>
    <row r="295" spans="3:15" s="904" customFormat="1" ht="15.75">
      <c r="C295" s="79"/>
      <c r="F295" s="414"/>
      <c r="G295" s="414"/>
      <c r="H295" s="414"/>
      <c r="O295" s="171"/>
    </row>
    <row r="296" spans="3:15" s="904" customFormat="1" ht="15.75">
      <c r="C296" s="79"/>
      <c r="F296" s="414"/>
      <c r="G296" s="414"/>
      <c r="H296" s="414"/>
      <c r="O296" s="171"/>
    </row>
    <row r="297" spans="3:15" s="904" customFormat="1" ht="15.75">
      <c r="C297" s="79"/>
      <c r="F297" s="414"/>
      <c r="G297" s="414"/>
      <c r="H297" s="414"/>
      <c r="O297" s="171"/>
    </row>
    <row r="298" spans="3:15" s="904" customFormat="1" ht="15.75">
      <c r="C298" s="79"/>
      <c r="F298" s="414"/>
      <c r="G298" s="414"/>
      <c r="H298" s="414"/>
      <c r="O298" s="171"/>
    </row>
    <row r="299" spans="3:15" s="904" customFormat="1" ht="15.75">
      <c r="C299" s="79"/>
      <c r="F299" s="414"/>
      <c r="G299" s="414"/>
      <c r="H299" s="414"/>
      <c r="O299" s="171"/>
    </row>
    <row r="300" spans="3:15" s="904" customFormat="1" ht="15.75">
      <c r="C300" s="79"/>
      <c r="F300" s="414"/>
      <c r="G300" s="414"/>
      <c r="H300" s="414"/>
      <c r="O300" s="171"/>
    </row>
    <row r="301" spans="3:15" s="904" customFormat="1" ht="15.75">
      <c r="C301" s="79"/>
      <c r="F301" s="414"/>
      <c r="G301" s="414"/>
      <c r="H301" s="414"/>
      <c r="O301" s="171"/>
    </row>
    <row r="302" spans="3:15" s="904" customFormat="1" ht="15.75">
      <c r="C302" s="79"/>
      <c r="F302" s="414"/>
      <c r="G302" s="414"/>
      <c r="H302" s="414"/>
      <c r="O302" s="171"/>
    </row>
    <row r="303" spans="3:15" s="904" customFormat="1" ht="15.75">
      <c r="C303" s="79"/>
      <c r="F303" s="414"/>
      <c r="G303" s="414"/>
      <c r="H303" s="414"/>
      <c r="O303" s="171"/>
    </row>
    <row r="304" spans="3:15" s="904" customFormat="1" ht="15.75">
      <c r="C304" s="79"/>
      <c r="F304" s="414"/>
      <c r="G304" s="414"/>
      <c r="H304" s="414"/>
      <c r="O304" s="171"/>
    </row>
    <row r="305" spans="3:15" s="904" customFormat="1" ht="15.75">
      <c r="C305" s="79"/>
      <c r="F305" s="414"/>
      <c r="G305" s="414"/>
      <c r="H305" s="414"/>
      <c r="O305" s="171"/>
    </row>
    <row r="306" spans="3:15" s="904" customFormat="1" ht="15.75">
      <c r="C306" s="79"/>
      <c r="F306" s="414"/>
      <c r="G306" s="414"/>
      <c r="H306" s="414"/>
      <c r="O306" s="171"/>
    </row>
    <row r="307" spans="3:15" s="904" customFormat="1" ht="15.75">
      <c r="C307" s="79"/>
      <c r="F307" s="414"/>
      <c r="G307" s="414"/>
      <c r="H307" s="414"/>
      <c r="O307" s="171"/>
    </row>
    <row r="308" spans="3:15" s="904" customFormat="1" ht="15.75">
      <c r="C308" s="79"/>
      <c r="F308" s="414"/>
      <c r="G308" s="414"/>
      <c r="H308" s="414"/>
      <c r="O308" s="171"/>
    </row>
    <row r="309" spans="3:15" s="904" customFormat="1" ht="15.75">
      <c r="C309" s="79"/>
      <c r="F309" s="414"/>
      <c r="G309" s="414"/>
      <c r="H309" s="414"/>
      <c r="O309" s="171"/>
    </row>
    <row r="310" spans="3:15" s="904" customFormat="1" ht="15.75">
      <c r="C310" s="79"/>
      <c r="F310" s="414"/>
      <c r="G310" s="414"/>
      <c r="H310" s="414"/>
      <c r="O310" s="171"/>
    </row>
    <row r="311" spans="3:15" s="904" customFormat="1" ht="15.75">
      <c r="C311" s="79"/>
      <c r="F311" s="414"/>
      <c r="G311" s="414"/>
      <c r="H311" s="414"/>
      <c r="O311" s="171"/>
    </row>
    <row r="312" spans="3:15" s="904" customFormat="1" ht="15.75">
      <c r="C312" s="79"/>
      <c r="F312" s="414"/>
      <c r="G312" s="414"/>
      <c r="H312" s="414"/>
      <c r="O312" s="171"/>
    </row>
    <row r="313" spans="3:15" s="904" customFormat="1" ht="15.75">
      <c r="C313" s="79"/>
      <c r="F313" s="414"/>
      <c r="G313" s="414"/>
      <c r="H313" s="414"/>
      <c r="O313" s="171"/>
    </row>
    <row r="314" spans="3:15" s="904" customFormat="1" ht="15.75">
      <c r="C314" s="79"/>
      <c r="F314" s="414"/>
      <c r="G314" s="414"/>
      <c r="H314" s="414"/>
      <c r="O314" s="171"/>
    </row>
    <row r="315" spans="3:15" s="904" customFormat="1" ht="15.75">
      <c r="C315" s="79"/>
      <c r="F315" s="414"/>
      <c r="G315" s="414"/>
      <c r="H315" s="414"/>
      <c r="O315" s="171"/>
    </row>
    <row r="316" spans="3:15" s="904" customFormat="1" ht="15.75">
      <c r="C316" s="79"/>
      <c r="F316" s="414"/>
      <c r="G316" s="414"/>
      <c r="H316" s="414"/>
      <c r="O316" s="171"/>
    </row>
    <row r="317" spans="3:15" s="904" customFormat="1" ht="15.75">
      <c r="C317" s="79"/>
      <c r="F317" s="414"/>
      <c r="G317" s="414"/>
      <c r="H317" s="414"/>
      <c r="O317" s="171"/>
    </row>
    <row r="318" spans="3:15" s="904" customFormat="1" ht="15.75">
      <c r="C318" s="79"/>
      <c r="F318" s="414"/>
      <c r="G318" s="414"/>
      <c r="H318" s="414"/>
      <c r="O318" s="171"/>
    </row>
    <row r="319" spans="3:15" s="904" customFormat="1" ht="15.75">
      <c r="C319" s="79"/>
      <c r="F319" s="414"/>
      <c r="G319" s="414"/>
      <c r="H319" s="414"/>
      <c r="O319" s="171"/>
    </row>
    <row r="320" spans="3:15" s="904" customFormat="1" ht="15.75">
      <c r="C320" s="79"/>
      <c r="F320" s="414"/>
      <c r="G320" s="414"/>
      <c r="H320" s="414"/>
      <c r="O320" s="171"/>
    </row>
    <row r="321" spans="3:15" s="904" customFormat="1" ht="15.75">
      <c r="C321" s="79"/>
      <c r="F321" s="414"/>
      <c r="G321" s="414"/>
      <c r="H321" s="414"/>
      <c r="O321" s="171"/>
    </row>
    <row r="322" spans="3:15" s="904" customFormat="1" ht="15.75">
      <c r="C322" s="79"/>
      <c r="F322" s="414"/>
      <c r="G322" s="414"/>
      <c r="H322" s="414"/>
      <c r="O322" s="171"/>
    </row>
    <row r="323" spans="3:15" s="904" customFormat="1" ht="15.75">
      <c r="C323" s="79"/>
      <c r="F323" s="414"/>
      <c r="G323" s="414"/>
      <c r="H323" s="414"/>
      <c r="O323" s="171"/>
    </row>
    <row r="324" spans="3:15" s="904" customFormat="1" ht="15.75">
      <c r="C324" s="79"/>
      <c r="F324" s="414"/>
      <c r="G324" s="414"/>
      <c r="H324" s="414"/>
      <c r="O324" s="171"/>
    </row>
    <row r="325" spans="3:15" s="904" customFormat="1" ht="15.75">
      <c r="C325" s="79"/>
      <c r="F325" s="414"/>
      <c r="G325" s="414"/>
      <c r="H325" s="414"/>
      <c r="O325" s="171"/>
    </row>
    <row r="326" spans="3:15" s="904" customFormat="1" ht="15.75">
      <c r="C326" s="79"/>
      <c r="F326" s="414"/>
      <c r="G326" s="414"/>
      <c r="H326" s="414"/>
      <c r="O326" s="171"/>
    </row>
    <row r="327" spans="3:15" s="904" customFormat="1" ht="15.75">
      <c r="C327" s="79"/>
      <c r="F327" s="414"/>
      <c r="G327" s="414"/>
      <c r="H327" s="414"/>
      <c r="O327" s="171"/>
    </row>
    <row r="328" spans="3:15" s="904" customFormat="1" ht="15.75">
      <c r="C328" s="79"/>
      <c r="F328" s="414"/>
      <c r="G328" s="414"/>
      <c r="H328" s="414"/>
      <c r="O328" s="171"/>
    </row>
    <row r="329" spans="3:15" s="904" customFormat="1" ht="15.75">
      <c r="C329" s="79"/>
      <c r="F329" s="414"/>
      <c r="G329" s="414"/>
      <c r="H329" s="414"/>
      <c r="O329" s="171"/>
    </row>
    <row r="330" spans="3:15" s="904" customFormat="1" ht="15.75">
      <c r="C330" s="79"/>
      <c r="F330" s="414"/>
      <c r="G330" s="414"/>
      <c r="H330" s="414"/>
      <c r="O330" s="171"/>
    </row>
    <row r="331" spans="3:15" s="904" customFormat="1" ht="15.75">
      <c r="C331" s="79"/>
      <c r="F331" s="414"/>
      <c r="G331" s="414"/>
      <c r="H331" s="414"/>
      <c r="O331" s="171"/>
    </row>
    <row r="332" spans="3:15" s="904" customFormat="1" ht="15.75">
      <c r="C332" s="79"/>
      <c r="F332" s="414"/>
      <c r="G332" s="414"/>
      <c r="H332" s="414"/>
      <c r="O332" s="171"/>
    </row>
    <row r="333" spans="3:15" s="904" customFormat="1" ht="15.75">
      <c r="C333" s="79"/>
      <c r="F333" s="414"/>
      <c r="G333" s="414"/>
      <c r="H333" s="414"/>
      <c r="O333" s="171"/>
    </row>
    <row r="334" spans="3:15" s="904" customFormat="1" ht="15.75">
      <c r="C334" s="79"/>
      <c r="F334" s="414"/>
      <c r="G334" s="414"/>
      <c r="H334" s="414"/>
      <c r="O334" s="171"/>
    </row>
    <row r="335" spans="3:15" s="904" customFormat="1" ht="15.75">
      <c r="C335" s="79"/>
      <c r="F335" s="414"/>
      <c r="G335" s="414"/>
      <c r="H335" s="414"/>
      <c r="O335" s="171"/>
    </row>
    <row r="336" spans="3:15" s="904" customFormat="1" ht="15.75">
      <c r="C336" s="79"/>
      <c r="F336" s="414"/>
      <c r="G336" s="414"/>
      <c r="H336" s="414"/>
      <c r="O336" s="171"/>
    </row>
    <row r="337" spans="3:15" s="904" customFormat="1" ht="15.75">
      <c r="C337" s="79"/>
      <c r="F337" s="414"/>
      <c r="G337" s="414"/>
      <c r="H337" s="414"/>
      <c r="O337" s="171"/>
    </row>
    <row r="338" spans="3:15" s="904" customFormat="1" ht="15.75">
      <c r="C338" s="79"/>
      <c r="F338" s="414"/>
      <c r="G338" s="414"/>
      <c r="H338" s="414"/>
      <c r="O338" s="171"/>
    </row>
    <row r="339" spans="3:15" s="904" customFormat="1" ht="15.75">
      <c r="C339" s="79"/>
      <c r="F339" s="414"/>
      <c r="G339" s="414"/>
      <c r="H339" s="414"/>
      <c r="O339" s="171"/>
    </row>
    <row r="340" spans="3:15" s="904" customFormat="1" ht="15.75">
      <c r="C340" s="79"/>
      <c r="F340" s="414"/>
      <c r="G340" s="414"/>
      <c r="H340" s="414"/>
      <c r="O340" s="171"/>
    </row>
    <row r="341" spans="3:15" s="904" customFormat="1" ht="15.75">
      <c r="C341" s="79"/>
      <c r="F341" s="414"/>
      <c r="G341" s="414"/>
      <c r="H341" s="414"/>
      <c r="O341" s="171"/>
    </row>
    <row r="342" spans="3:15" s="904" customFormat="1" ht="15.75">
      <c r="C342" s="79"/>
      <c r="F342" s="414"/>
      <c r="G342" s="414"/>
      <c r="H342" s="414"/>
      <c r="O342" s="171"/>
    </row>
    <row r="343" spans="3:15" s="904" customFormat="1" ht="15.75">
      <c r="C343" s="79"/>
      <c r="F343" s="414"/>
      <c r="G343" s="414"/>
      <c r="H343" s="414"/>
      <c r="O343" s="171"/>
    </row>
    <row r="344" spans="3:15" s="904" customFormat="1" ht="15.75">
      <c r="C344" s="79"/>
      <c r="F344" s="414"/>
      <c r="G344" s="414"/>
      <c r="H344" s="414"/>
      <c r="O344" s="171"/>
    </row>
    <row r="345" spans="3:15" s="904" customFormat="1" ht="15.75">
      <c r="C345" s="79"/>
      <c r="F345" s="414"/>
      <c r="G345" s="414"/>
      <c r="H345" s="414"/>
      <c r="O345" s="171"/>
    </row>
    <row r="346" spans="3:15" s="904" customFormat="1" ht="15.75">
      <c r="C346" s="79"/>
      <c r="F346" s="414"/>
      <c r="G346" s="414"/>
      <c r="H346" s="414"/>
      <c r="O346" s="171"/>
    </row>
    <row r="347" spans="3:15" s="904" customFormat="1" ht="15.75">
      <c r="C347" s="79"/>
      <c r="F347" s="414"/>
      <c r="G347" s="414"/>
      <c r="H347" s="414"/>
      <c r="O347" s="171"/>
    </row>
    <row r="348" spans="3:15" s="904" customFormat="1" ht="15.75">
      <c r="C348" s="79"/>
      <c r="F348" s="414"/>
      <c r="G348" s="414"/>
      <c r="H348" s="414"/>
      <c r="O348" s="171"/>
    </row>
    <row r="349" spans="3:15" s="904" customFormat="1" ht="15.75">
      <c r="C349" s="79"/>
      <c r="F349" s="414"/>
      <c r="G349" s="414"/>
      <c r="H349" s="414"/>
      <c r="O349" s="171"/>
    </row>
    <row r="350" spans="3:15" s="904" customFormat="1" ht="15.75">
      <c r="C350" s="79"/>
      <c r="F350" s="414"/>
      <c r="G350" s="414"/>
      <c r="H350" s="414"/>
      <c r="O350" s="171"/>
    </row>
    <row r="351" spans="3:15" s="904" customFormat="1" ht="15.75">
      <c r="C351" s="79"/>
      <c r="F351" s="414"/>
      <c r="G351" s="414"/>
      <c r="H351" s="414"/>
      <c r="O351" s="171"/>
    </row>
    <row r="352" spans="3:15" s="904" customFormat="1" ht="15.75">
      <c r="C352" s="79"/>
      <c r="F352" s="414"/>
      <c r="G352" s="414"/>
      <c r="H352" s="414"/>
      <c r="O352" s="171"/>
    </row>
    <row r="353" spans="3:15" s="904" customFormat="1" ht="15.75">
      <c r="C353" s="79"/>
      <c r="F353" s="414"/>
      <c r="G353" s="414"/>
      <c r="H353" s="414"/>
      <c r="O353" s="171"/>
    </row>
    <row r="354" spans="3:15" s="904" customFormat="1" ht="15.75">
      <c r="C354" s="79"/>
      <c r="F354" s="414"/>
      <c r="G354" s="414"/>
      <c r="H354" s="414"/>
      <c r="O354" s="171"/>
    </row>
    <row r="355" spans="3:15" s="904" customFormat="1" ht="15.75">
      <c r="C355" s="79"/>
      <c r="F355" s="414"/>
      <c r="G355" s="414"/>
      <c r="H355" s="414"/>
      <c r="O355" s="171"/>
    </row>
    <row r="356" spans="3:15" s="904" customFormat="1" ht="15.75">
      <c r="C356" s="79"/>
      <c r="F356" s="414"/>
      <c r="G356" s="414"/>
      <c r="H356" s="414"/>
      <c r="O356" s="171"/>
    </row>
    <row r="357" spans="3:15" s="904" customFormat="1" ht="15.75">
      <c r="C357" s="79"/>
      <c r="F357" s="414"/>
      <c r="G357" s="414"/>
      <c r="H357" s="414"/>
      <c r="O357" s="171"/>
    </row>
    <row r="358" spans="3:15" s="904" customFormat="1" ht="15.75">
      <c r="C358" s="79"/>
      <c r="F358" s="414"/>
      <c r="G358" s="414"/>
      <c r="H358" s="414"/>
      <c r="O358" s="171"/>
    </row>
    <row r="359" spans="3:15" s="904" customFormat="1" ht="15.75">
      <c r="C359" s="79"/>
      <c r="F359" s="414"/>
      <c r="G359" s="414"/>
      <c r="H359" s="414"/>
      <c r="O359" s="171"/>
    </row>
    <row r="360" spans="3:15" s="904" customFormat="1" ht="15.75">
      <c r="C360" s="79"/>
      <c r="F360" s="414"/>
      <c r="G360" s="414"/>
      <c r="H360" s="414"/>
      <c r="O360" s="171"/>
    </row>
    <row r="361" spans="3:15" s="904" customFormat="1" ht="15.75">
      <c r="C361" s="79"/>
      <c r="F361" s="414"/>
      <c r="G361" s="414"/>
      <c r="H361" s="414"/>
      <c r="O361" s="171"/>
    </row>
    <row r="362" spans="3:15" s="904" customFormat="1" ht="15.75">
      <c r="C362" s="79"/>
      <c r="F362" s="414"/>
      <c r="G362" s="414"/>
      <c r="H362" s="414"/>
      <c r="O362" s="171"/>
    </row>
    <row r="363" spans="3:15" s="904" customFormat="1" ht="15.75">
      <c r="C363" s="79"/>
      <c r="F363" s="414"/>
      <c r="G363" s="414"/>
      <c r="H363" s="414"/>
      <c r="O363" s="171"/>
    </row>
    <row r="364" spans="3:15" s="904" customFormat="1" ht="15.75">
      <c r="C364" s="79"/>
      <c r="F364" s="414"/>
      <c r="G364" s="414"/>
      <c r="H364" s="414"/>
      <c r="O364" s="171"/>
    </row>
    <row r="365" spans="3:15" s="904" customFormat="1" ht="15.75">
      <c r="C365" s="79"/>
      <c r="F365" s="414"/>
      <c r="G365" s="414"/>
      <c r="H365" s="414"/>
      <c r="O365" s="171"/>
    </row>
    <row r="366" spans="3:15" s="904" customFormat="1" ht="15.75">
      <c r="C366" s="79"/>
      <c r="F366" s="414"/>
      <c r="G366" s="414"/>
      <c r="H366" s="414"/>
      <c r="O366" s="171"/>
    </row>
    <row r="367" spans="3:15" s="904" customFormat="1" ht="15.75">
      <c r="C367" s="79"/>
      <c r="F367" s="414"/>
      <c r="G367" s="414"/>
      <c r="H367" s="414"/>
      <c r="O367" s="171"/>
    </row>
    <row r="368" spans="3:15" s="904" customFormat="1" ht="15.75">
      <c r="C368" s="79"/>
      <c r="F368" s="414"/>
      <c r="G368" s="414"/>
      <c r="H368" s="414"/>
      <c r="O368" s="171"/>
    </row>
    <row r="369" spans="3:15" s="904" customFormat="1" ht="15.75">
      <c r="C369" s="79"/>
      <c r="F369" s="414"/>
      <c r="G369" s="414"/>
      <c r="H369" s="414"/>
      <c r="O369" s="171"/>
    </row>
    <row r="370" spans="3:15" s="904" customFormat="1" ht="15.75">
      <c r="C370" s="79"/>
      <c r="F370" s="414"/>
      <c r="G370" s="414"/>
      <c r="H370" s="414"/>
      <c r="O370" s="171"/>
    </row>
    <row r="371" spans="3:15" s="904" customFormat="1" ht="15.75">
      <c r="C371" s="79"/>
      <c r="F371" s="414"/>
      <c r="G371" s="414"/>
      <c r="H371" s="414"/>
      <c r="O371" s="171"/>
    </row>
    <row r="372" spans="3:15" s="904" customFormat="1" ht="15.75">
      <c r="C372" s="79"/>
      <c r="F372" s="414"/>
      <c r="G372" s="414"/>
      <c r="H372" s="414"/>
      <c r="O372" s="171"/>
    </row>
    <row r="373" spans="3:15" s="904" customFormat="1" ht="15.75">
      <c r="C373" s="79"/>
      <c r="F373" s="414"/>
      <c r="G373" s="414"/>
      <c r="H373" s="414"/>
      <c r="O373" s="171"/>
    </row>
    <row r="374" spans="3:15" s="904" customFormat="1" ht="15.75">
      <c r="C374" s="79"/>
      <c r="F374" s="414"/>
      <c r="G374" s="414"/>
      <c r="H374" s="414"/>
      <c r="O374" s="171"/>
    </row>
    <row r="375" spans="3:15" s="904" customFormat="1" ht="15.75">
      <c r="C375" s="79"/>
      <c r="F375" s="414"/>
      <c r="G375" s="414"/>
      <c r="H375" s="414"/>
      <c r="O375" s="171"/>
    </row>
    <row r="376" spans="3:15" s="904" customFormat="1" ht="15.75">
      <c r="C376" s="79"/>
      <c r="F376" s="414"/>
      <c r="G376" s="414"/>
      <c r="H376" s="414"/>
      <c r="O376" s="171"/>
    </row>
    <row r="377" spans="3:15" s="904" customFormat="1" ht="15.75">
      <c r="C377" s="79"/>
      <c r="F377" s="414"/>
      <c r="G377" s="414"/>
      <c r="H377" s="414"/>
      <c r="O377" s="171"/>
    </row>
    <row r="378" spans="3:15" s="904" customFormat="1" ht="15.75">
      <c r="C378" s="79"/>
      <c r="F378" s="414"/>
      <c r="G378" s="414"/>
      <c r="H378" s="414"/>
      <c r="O378" s="171"/>
    </row>
    <row r="379" spans="3:15" s="904" customFormat="1" ht="15.75">
      <c r="C379" s="79"/>
      <c r="F379" s="414"/>
      <c r="G379" s="414"/>
      <c r="H379" s="414"/>
      <c r="O379" s="171"/>
    </row>
    <row r="380" spans="3:15" s="904" customFormat="1" ht="15.75">
      <c r="C380" s="79"/>
      <c r="F380" s="414"/>
      <c r="G380" s="414"/>
      <c r="H380" s="414"/>
      <c r="O380" s="171"/>
    </row>
    <row r="381" spans="3:15" s="904" customFormat="1" ht="15.75">
      <c r="C381" s="79"/>
      <c r="F381" s="414"/>
      <c r="G381" s="414"/>
      <c r="H381" s="414"/>
      <c r="O381" s="171"/>
    </row>
    <row r="382" spans="3:15" s="904" customFormat="1" ht="15.75">
      <c r="C382" s="79"/>
      <c r="F382" s="414"/>
      <c r="G382" s="414"/>
      <c r="H382" s="414"/>
      <c r="O382" s="171"/>
    </row>
    <row r="383" spans="3:15" s="904" customFormat="1" ht="15.75">
      <c r="C383" s="79"/>
      <c r="F383" s="414"/>
      <c r="G383" s="414"/>
      <c r="H383" s="414"/>
      <c r="O383" s="171"/>
    </row>
    <row r="384" spans="3:15" s="904" customFormat="1" ht="15.75">
      <c r="C384" s="79"/>
      <c r="F384" s="414"/>
      <c r="G384" s="414"/>
      <c r="H384" s="414"/>
      <c r="O384" s="171"/>
    </row>
    <row r="385" spans="3:15" s="904" customFormat="1" ht="15.75">
      <c r="C385" s="79"/>
      <c r="F385" s="414"/>
      <c r="G385" s="414"/>
      <c r="H385" s="414"/>
      <c r="O385" s="171"/>
    </row>
    <row r="386" spans="3:15" s="904" customFormat="1" ht="15.75">
      <c r="C386" s="79"/>
      <c r="F386" s="414"/>
      <c r="G386" s="414"/>
      <c r="H386" s="414"/>
      <c r="O386" s="171"/>
    </row>
    <row r="387" spans="3:15" s="904" customFormat="1" ht="15.75">
      <c r="C387" s="79"/>
      <c r="F387" s="414"/>
      <c r="G387" s="414"/>
      <c r="H387" s="414"/>
      <c r="O387" s="171"/>
    </row>
    <row r="388" spans="3:15" s="904" customFormat="1" ht="15.75">
      <c r="C388" s="79"/>
      <c r="F388" s="414"/>
      <c r="G388" s="414"/>
      <c r="H388" s="414"/>
      <c r="O388" s="171"/>
    </row>
    <row r="389" spans="3:15" s="904" customFormat="1" ht="15.75">
      <c r="C389" s="79"/>
      <c r="F389" s="414"/>
      <c r="G389" s="414"/>
      <c r="H389" s="414"/>
      <c r="O389" s="171"/>
    </row>
    <row r="390" spans="3:15" s="904" customFormat="1" ht="15.75">
      <c r="C390" s="79"/>
      <c r="F390" s="414"/>
      <c r="G390" s="414"/>
      <c r="H390" s="414"/>
      <c r="O390" s="171"/>
    </row>
    <row r="391" spans="3:15" s="904" customFormat="1" ht="15.75">
      <c r="C391" s="79"/>
      <c r="F391" s="414"/>
      <c r="G391" s="414"/>
      <c r="H391" s="414"/>
      <c r="O391" s="171"/>
    </row>
    <row r="392" spans="3:15" s="904" customFormat="1" ht="15.75">
      <c r="C392" s="79"/>
      <c r="F392" s="414"/>
      <c r="G392" s="414"/>
      <c r="H392" s="414"/>
      <c r="O392" s="171"/>
    </row>
    <row r="393" spans="3:15" s="904" customFormat="1" ht="15.75">
      <c r="C393" s="79"/>
      <c r="F393" s="414"/>
      <c r="G393" s="414"/>
      <c r="H393" s="414"/>
      <c r="O393" s="171"/>
    </row>
    <row r="394" spans="3:15" s="904" customFormat="1" ht="15.75">
      <c r="C394" s="79"/>
      <c r="F394" s="414"/>
      <c r="G394" s="414"/>
      <c r="H394" s="414"/>
      <c r="O394" s="171"/>
    </row>
    <row r="395" spans="3:15" s="904" customFormat="1" ht="15.75">
      <c r="C395" s="79"/>
      <c r="F395" s="414"/>
      <c r="G395" s="414"/>
      <c r="H395" s="414"/>
      <c r="O395" s="171"/>
    </row>
    <row r="396" spans="3:15" s="904" customFormat="1" ht="15.75">
      <c r="C396" s="79"/>
      <c r="F396" s="414"/>
      <c r="G396" s="414"/>
      <c r="H396" s="414"/>
      <c r="O396" s="171"/>
    </row>
    <row r="397" spans="3:15" s="904" customFormat="1" ht="15.75">
      <c r="C397" s="79"/>
      <c r="F397" s="414"/>
      <c r="G397" s="414"/>
      <c r="H397" s="414"/>
      <c r="O397" s="171"/>
    </row>
    <row r="398" spans="3:15" s="904" customFormat="1" ht="15.75">
      <c r="C398" s="79"/>
      <c r="F398" s="414"/>
      <c r="G398" s="414"/>
      <c r="H398" s="414"/>
      <c r="O398" s="171"/>
    </row>
    <row r="399" spans="3:15" s="904" customFormat="1" ht="15.75">
      <c r="C399" s="79"/>
      <c r="F399" s="414"/>
      <c r="G399" s="414"/>
      <c r="H399" s="414"/>
      <c r="O399" s="171"/>
    </row>
    <row r="400" spans="3:15" s="904" customFormat="1" ht="15.75">
      <c r="C400" s="79"/>
      <c r="F400" s="414"/>
      <c r="G400" s="414"/>
      <c r="H400" s="414"/>
      <c r="O400" s="171"/>
    </row>
    <row r="401" spans="3:15" s="904" customFormat="1" ht="15.75">
      <c r="C401" s="79"/>
      <c r="F401" s="414"/>
      <c r="G401" s="414"/>
      <c r="H401" s="414"/>
      <c r="O401" s="171"/>
    </row>
    <row r="402" spans="3:15" s="904" customFormat="1" ht="15.75">
      <c r="C402" s="79"/>
      <c r="F402" s="414"/>
      <c r="G402" s="414"/>
      <c r="H402" s="414"/>
      <c r="O402" s="171"/>
    </row>
    <row r="403" spans="3:15" s="904" customFormat="1" ht="15.75">
      <c r="C403" s="79"/>
      <c r="F403" s="414"/>
      <c r="G403" s="414"/>
      <c r="H403" s="414"/>
      <c r="O403" s="171"/>
    </row>
    <row r="404" spans="3:15" s="904" customFormat="1" ht="15.75">
      <c r="C404" s="79"/>
      <c r="F404" s="414"/>
      <c r="G404" s="414"/>
      <c r="H404" s="414"/>
      <c r="O404" s="171"/>
    </row>
    <row r="405" spans="3:15" s="904" customFormat="1" ht="15.75">
      <c r="C405" s="79"/>
      <c r="F405" s="414"/>
      <c r="G405" s="414"/>
      <c r="H405" s="414"/>
      <c r="O405" s="171"/>
    </row>
    <row r="406" spans="3:15" s="904" customFormat="1" ht="15.75">
      <c r="C406" s="79"/>
      <c r="F406" s="414"/>
      <c r="G406" s="414"/>
      <c r="H406" s="414"/>
      <c r="O406" s="171"/>
    </row>
    <row r="407" spans="3:15" s="904" customFormat="1" ht="15.75">
      <c r="C407" s="79"/>
      <c r="F407" s="414"/>
      <c r="G407" s="414"/>
      <c r="H407" s="414"/>
      <c r="O407" s="171"/>
    </row>
    <row r="408" spans="3:15" s="904" customFormat="1" ht="15.75">
      <c r="C408" s="79"/>
      <c r="F408" s="414"/>
      <c r="G408" s="414"/>
      <c r="H408" s="414"/>
      <c r="O408" s="171"/>
    </row>
    <row r="409" spans="3:15" s="904" customFormat="1" ht="15.75">
      <c r="C409" s="79"/>
      <c r="F409" s="414"/>
      <c r="G409" s="414"/>
      <c r="H409" s="414"/>
      <c r="O409" s="171"/>
    </row>
    <row r="410" spans="3:15" s="904" customFormat="1" ht="15.75">
      <c r="C410" s="79"/>
      <c r="F410" s="414"/>
      <c r="G410" s="414"/>
      <c r="H410" s="414"/>
      <c r="O410" s="171"/>
    </row>
    <row r="411" spans="3:15" s="904" customFormat="1" ht="15.75">
      <c r="C411" s="79"/>
      <c r="F411" s="414"/>
      <c r="G411" s="414"/>
      <c r="H411" s="414"/>
      <c r="O411" s="171"/>
    </row>
    <row r="412" spans="3:15" s="904" customFormat="1" ht="15.75">
      <c r="C412" s="79"/>
      <c r="F412" s="414"/>
      <c r="G412" s="414"/>
      <c r="H412" s="414"/>
      <c r="O412" s="171"/>
    </row>
    <row r="413" spans="3:15" s="904" customFormat="1" ht="15.75">
      <c r="C413" s="79"/>
      <c r="F413" s="414"/>
      <c r="G413" s="414"/>
      <c r="H413" s="414"/>
      <c r="O413" s="171"/>
    </row>
    <row r="414" spans="3:15" s="904" customFormat="1" ht="15.75">
      <c r="C414" s="79"/>
      <c r="F414" s="414"/>
      <c r="G414" s="414"/>
      <c r="H414" s="414"/>
      <c r="O414" s="171"/>
    </row>
    <row r="415" spans="3:15" s="904" customFormat="1" ht="15.75">
      <c r="C415" s="79"/>
      <c r="F415" s="414"/>
      <c r="G415" s="414"/>
      <c r="H415" s="414"/>
      <c r="O415" s="171"/>
    </row>
    <row r="416" spans="3:15" s="904" customFormat="1" ht="15.75">
      <c r="C416" s="79"/>
      <c r="F416" s="414"/>
      <c r="G416" s="414"/>
      <c r="H416" s="414"/>
      <c r="O416" s="171"/>
    </row>
    <row r="417" spans="3:15" s="904" customFormat="1" ht="15.75">
      <c r="C417" s="79"/>
      <c r="F417" s="414"/>
      <c r="G417" s="414"/>
      <c r="H417" s="414"/>
      <c r="O417" s="171"/>
    </row>
    <row r="418" spans="3:15" s="904" customFormat="1" ht="15.75">
      <c r="C418" s="79"/>
      <c r="F418" s="414"/>
      <c r="G418" s="414"/>
      <c r="H418" s="414"/>
      <c r="O418" s="171"/>
    </row>
    <row r="419" spans="3:15" s="904" customFormat="1" ht="15.75">
      <c r="C419" s="79"/>
      <c r="F419" s="414"/>
      <c r="G419" s="414"/>
      <c r="H419" s="414"/>
      <c r="O419" s="171"/>
    </row>
    <row r="420" spans="3:15" s="904" customFormat="1" ht="15.75">
      <c r="C420" s="79"/>
      <c r="F420" s="414"/>
      <c r="G420" s="414"/>
      <c r="H420" s="414"/>
      <c r="O420" s="171"/>
    </row>
    <row r="421" spans="3:15" s="904" customFormat="1" ht="15.75">
      <c r="C421" s="79"/>
      <c r="F421" s="414"/>
      <c r="G421" s="414"/>
      <c r="H421" s="414"/>
      <c r="O421" s="171"/>
    </row>
    <row r="422" spans="3:15" s="904" customFormat="1" ht="15.75">
      <c r="C422" s="79"/>
      <c r="F422" s="414"/>
      <c r="G422" s="414"/>
      <c r="H422" s="414"/>
      <c r="O422" s="171"/>
    </row>
    <row r="423" spans="3:15" s="904" customFormat="1" ht="15.75">
      <c r="C423" s="79"/>
      <c r="F423" s="414"/>
      <c r="G423" s="414"/>
      <c r="H423" s="414"/>
      <c r="O423" s="171"/>
    </row>
    <row r="424" spans="3:15" s="904" customFormat="1" ht="15.75">
      <c r="C424" s="79"/>
      <c r="F424" s="414"/>
      <c r="G424" s="414"/>
      <c r="H424" s="414"/>
      <c r="O424" s="171"/>
    </row>
    <row r="425" spans="3:15" s="904" customFormat="1" ht="15.75">
      <c r="C425" s="79"/>
      <c r="F425" s="414"/>
      <c r="G425" s="414"/>
      <c r="H425" s="414"/>
      <c r="O425" s="171"/>
    </row>
    <row r="426" spans="3:15" s="904" customFormat="1" ht="15.75">
      <c r="C426" s="79"/>
      <c r="F426" s="414"/>
      <c r="G426" s="414"/>
      <c r="H426" s="414"/>
      <c r="O426" s="171"/>
    </row>
    <row r="427" spans="3:15" s="904" customFormat="1" ht="15.75">
      <c r="C427" s="79"/>
      <c r="F427" s="414"/>
      <c r="G427" s="414"/>
      <c r="H427" s="414"/>
      <c r="O427" s="171"/>
    </row>
    <row r="428" spans="3:15" s="904" customFormat="1" ht="15.75">
      <c r="C428" s="79"/>
      <c r="F428" s="414"/>
      <c r="G428" s="414"/>
      <c r="H428" s="414"/>
      <c r="O428" s="171"/>
    </row>
    <row r="429" spans="3:15" s="904" customFormat="1" ht="15.75">
      <c r="C429" s="79"/>
      <c r="F429" s="414"/>
      <c r="G429" s="414"/>
      <c r="H429" s="414"/>
      <c r="O429" s="171"/>
    </row>
    <row r="430" spans="3:15" s="904" customFormat="1" ht="15.75">
      <c r="C430" s="79"/>
      <c r="F430" s="414"/>
      <c r="G430" s="414"/>
      <c r="H430" s="414"/>
      <c r="O430" s="171"/>
    </row>
    <row r="431" spans="3:15" s="904" customFormat="1" ht="15.75">
      <c r="C431" s="79"/>
      <c r="F431" s="414"/>
      <c r="G431" s="414"/>
      <c r="H431" s="414"/>
      <c r="O431" s="171"/>
    </row>
    <row r="432" spans="3:15" s="904" customFormat="1" ht="15.75">
      <c r="C432" s="79"/>
      <c r="F432" s="414"/>
      <c r="G432" s="414"/>
      <c r="H432" s="414"/>
      <c r="O432" s="171"/>
    </row>
    <row r="433" spans="3:15" s="904" customFormat="1" ht="15.75">
      <c r="C433" s="79"/>
      <c r="F433" s="414"/>
      <c r="G433" s="414"/>
      <c r="H433" s="414"/>
      <c r="O433" s="171"/>
    </row>
    <row r="434" spans="3:15" s="904" customFormat="1" ht="15.75">
      <c r="C434" s="79"/>
      <c r="F434" s="414"/>
      <c r="G434" s="414"/>
      <c r="H434" s="414"/>
      <c r="O434" s="171"/>
    </row>
    <row r="435" spans="3:15" s="904" customFormat="1" ht="15.75">
      <c r="C435" s="79"/>
      <c r="F435" s="414"/>
      <c r="G435" s="414"/>
      <c r="H435" s="414"/>
      <c r="O435" s="171"/>
    </row>
    <row r="436" spans="3:15" s="904" customFormat="1" ht="15.75">
      <c r="C436" s="79"/>
      <c r="F436" s="414"/>
      <c r="G436" s="414"/>
      <c r="H436" s="414"/>
      <c r="O436" s="171"/>
    </row>
    <row r="437" spans="3:15" s="904" customFormat="1" ht="15.75">
      <c r="C437" s="79"/>
      <c r="F437" s="414"/>
      <c r="G437" s="414"/>
      <c r="H437" s="414"/>
      <c r="O437" s="171"/>
    </row>
    <row r="438" spans="3:15" s="904" customFormat="1" ht="15.75">
      <c r="C438" s="79"/>
      <c r="F438" s="414"/>
      <c r="G438" s="414"/>
      <c r="H438" s="414"/>
      <c r="O438" s="171"/>
    </row>
    <row r="439" spans="3:15" s="904" customFormat="1" ht="15.75">
      <c r="C439" s="79"/>
      <c r="F439" s="414"/>
      <c r="G439" s="414"/>
      <c r="H439" s="414"/>
      <c r="O439" s="171"/>
    </row>
    <row r="440" spans="3:15" s="904" customFormat="1" ht="15.75">
      <c r="C440" s="79"/>
      <c r="F440" s="414"/>
      <c r="G440" s="414"/>
      <c r="H440" s="414"/>
      <c r="O440" s="171"/>
    </row>
    <row r="441" spans="3:15" s="904" customFormat="1" ht="15.75">
      <c r="C441" s="79"/>
      <c r="F441" s="414"/>
      <c r="G441" s="414"/>
      <c r="H441" s="414"/>
      <c r="O441" s="171"/>
    </row>
    <row r="442" spans="3:15" s="904" customFormat="1" ht="15.75">
      <c r="C442" s="79"/>
      <c r="F442" s="414"/>
      <c r="G442" s="414"/>
      <c r="H442" s="414"/>
      <c r="O442" s="171"/>
    </row>
    <row r="443" spans="3:15" s="904" customFormat="1" ht="15.75">
      <c r="C443" s="79"/>
      <c r="F443" s="414"/>
      <c r="G443" s="414"/>
      <c r="H443" s="414"/>
      <c r="O443" s="171"/>
    </row>
    <row r="444" spans="3:15" s="904" customFormat="1" ht="15.75">
      <c r="C444" s="79"/>
      <c r="F444" s="414"/>
      <c r="G444" s="414"/>
      <c r="H444" s="414"/>
      <c r="O444" s="171"/>
    </row>
    <row r="445" spans="3:15" s="904" customFormat="1" ht="15.75">
      <c r="C445" s="79"/>
      <c r="F445" s="414"/>
      <c r="G445" s="414"/>
      <c r="H445" s="414"/>
      <c r="O445" s="171"/>
    </row>
    <row r="446" spans="3:15" s="904" customFormat="1" ht="15.75">
      <c r="C446" s="79"/>
      <c r="F446" s="414"/>
      <c r="G446" s="414"/>
      <c r="H446" s="414"/>
      <c r="O446" s="171"/>
    </row>
    <row r="447" spans="3:15" s="904" customFormat="1" ht="15.75">
      <c r="C447" s="79"/>
      <c r="F447" s="414"/>
      <c r="G447" s="414"/>
      <c r="H447" s="414"/>
      <c r="O447" s="171"/>
    </row>
    <row r="448" spans="3:15" s="904" customFormat="1" ht="15.75">
      <c r="C448" s="79"/>
      <c r="F448" s="414"/>
      <c r="G448" s="414"/>
      <c r="H448" s="414"/>
      <c r="O448" s="171"/>
    </row>
    <row r="449" spans="3:15" s="904" customFormat="1" ht="15.75">
      <c r="C449" s="79"/>
      <c r="F449" s="414"/>
      <c r="G449" s="414"/>
      <c r="H449" s="414"/>
      <c r="O449" s="171"/>
    </row>
    <row r="450" spans="3:15" s="904" customFormat="1" ht="15.75">
      <c r="C450" s="79"/>
      <c r="F450" s="414"/>
      <c r="G450" s="414"/>
      <c r="H450" s="414"/>
      <c r="O450" s="171"/>
    </row>
    <row r="451" spans="3:15" s="904" customFormat="1" ht="15.75">
      <c r="C451" s="79"/>
      <c r="F451" s="414"/>
      <c r="G451" s="414"/>
      <c r="H451" s="414"/>
      <c r="O451" s="171"/>
    </row>
    <row r="452" spans="3:15" s="904" customFormat="1" ht="15.75">
      <c r="C452" s="79"/>
      <c r="F452" s="414"/>
      <c r="G452" s="414"/>
      <c r="H452" s="414"/>
      <c r="O452" s="171"/>
    </row>
    <row r="453" spans="3:15" s="904" customFormat="1" ht="15.75">
      <c r="C453" s="79"/>
      <c r="F453" s="414"/>
      <c r="G453" s="414"/>
      <c r="H453" s="414"/>
      <c r="O453" s="171"/>
    </row>
    <row r="454" spans="3:15" s="904" customFormat="1" ht="15.75">
      <c r="C454" s="79"/>
      <c r="F454" s="414"/>
      <c r="G454" s="414"/>
      <c r="H454" s="414"/>
      <c r="O454" s="171"/>
    </row>
    <row r="455" spans="3:15" s="904" customFormat="1" ht="15.75">
      <c r="C455" s="79"/>
      <c r="F455" s="414"/>
      <c r="G455" s="414"/>
      <c r="H455" s="414"/>
      <c r="O455" s="171"/>
    </row>
    <row r="456" spans="3:15" s="904" customFormat="1" ht="15.75">
      <c r="C456" s="79"/>
      <c r="F456" s="414"/>
      <c r="G456" s="414"/>
      <c r="H456" s="414"/>
      <c r="O456" s="171"/>
    </row>
    <row r="457" spans="3:15" s="904" customFormat="1" ht="15.75">
      <c r="C457" s="79"/>
      <c r="F457" s="414"/>
      <c r="G457" s="414"/>
      <c r="H457" s="414"/>
      <c r="O457" s="171"/>
    </row>
    <row r="458" spans="3:15" s="904" customFormat="1" ht="15.75">
      <c r="C458" s="79"/>
      <c r="F458" s="414"/>
      <c r="G458" s="414"/>
      <c r="H458" s="414"/>
      <c r="O458" s="171"/>
    </row>
    <row r="459" spans="3:15" s="904" customFormat="1" ht="15.75">
      <c r="C459" s="79"/>
      <c r="F459" s="414"/>
      <c r="G459" s="414"/>
      <c r="H459" s="414"/>
      <c r="O459" s="171"/>
    </row>
    <row r="460" spans="3:15" s="904" customFormat="1" ht="15.75">
      <c r="C460" s="79"/>
      <c r="F460" s="414"/>
      <c r="G460" s="414"/>
      <c r="H460" s="414"/>
      <c r="O460" s="171"/>
    </row>
    <row r="461" spans="3:15" s="904" customFormat="1" ht="15.75">
      <c r="C461" s="79"/>
      <c r="F461" s="414"/>
      <c r="G461" s="414"/>
      <c r="H461" s="414"/>
      <c r="O461" s="171"/>
    </row>
    <row r="462" spans="3:15" s="904" customFormat="1" ht="15.75">
      <c r="C462" s="79"/>
      <c r="F462" s="414"/>
      <c r="G462" s="414"/>
      <c r="H462" s="414"/>
      <c r="O462" s="171"/>
    </row>
    <row r="463" spans="3:15" s="904" customFormat="1" ht="15.75">
      <c r="C463" s="79"/>
      <c r="F463" s="414"/>
      <c r="G463" s="414"/>
      <c r="H463" s="414"/>
      <c r="O463" s="171"/>
    </row>
    <row r="464" spans="3:15" s="904" customFormat="1" ht="15.75">
      <c r="C464" s="79"/>
      <c r="F464" s="414"/>
      <c r="G464" s="414"/>
      <c r="H464" s="414"/>
      <c r="O464" s="171"/>
    </row>
    <row r="465" spans="3:15" s="904" customFormat="1" ht="15.75">
      <c r="C465" s="79"/>
      <c r="F465" s="414"/>
      <c r="G465" s="414"/>
      <c r="H465" s="414"/>
      <c r="O465" s="171"/>
    </row>
    <row r="466" spans="3:15" s="904" customFormat="1" ht="15.75">
      <c r="C466" s="79"/>
      <c r="F466" s="414"/>
      <c r="G466" s="414"/>
      <c r="H466" s="414"/>
      <c r="O466" s="171"/>
    </row>
    <row r="467" spans="3:15" s="904" customFormat="1" ht="15.75">
      <c r="C467" s="79"/>
      <c r="F467" s="414"/>
      <c r="G467" s="414"/>
      <c r="H467" s="414"/>
      <c r="O467" s="171"/>
    </row>
    <row r="468" spans="3:15" s="904" customFormat="1" ht="15.75">
      <c r="C468" s="79"/>
      <c r="F468" s="414"/>
      <c r="G468" s="414"/>
      <c r="H468" s="414"/>
      <c r="O468" s="171"/>
    </row>
    <row r="469" spans="3:15" s="904" customFormat="1" ht="15.75">
      <c r="C469" s="79"/>
      <c r="F469" s="414"/>
      <c r="G469" s="414"/>
      <c r="H469" s="414"/>
      <c r="O469" s="171"/>
    </row>
    <row r="470" spans="3:15" s="904" customFormat="1" ht="15.75">
      <c r="C470" s="79"/>
      <c r="F470" s="414"/>
      <c r="G470" s="414"/>
      <c r="H470" s="414"/>
      <c r="O470" s="171"/>
    </row>
    <row r="471" spans="3:15" s="904" customFormat="1" ht="15.75">
      <c r="C471" s="79"/>
      <c r="F471" s="414"/>
      <c r="G471" s="414"/>
      <c r="H471" s="414"/>
      <c r="O471" s="171"/>
    </row>
    <row r="472" spans="3:15" s="904" customFormat="1" ht="15.75">
      <c r="C472" s="79"/>
      <c r="F472" s="414"/>
      <c r="G472" s="414"/>
      <c r="H472" s="414"/>
      <c r="O472" s="171"/>
    </row>
    <row r="473" spans="3:15" s="904" customFormat="1" ht="15.75">
      <c r="C473" s="79"/>
      <c r="F473" s="414"/>
      <c r="G473" s="414"/>
      <c r="H473" s="414"/>
      <c r="O473" s="171"/>
    </row>
    <row r="474" spans="3:15" s="904" customFormat="1" ht="15.75">
      <c r="C474" s="79"/>
      <c r="F474" s="414"/>
      <c r="G474" s="414"/>
      <c r="H474" s="414"/>
      <c r="O474" s="171"/>
    </row>
    <row r="475" spans="3:15" s="904" customFormat="1" ht="15.75">
      <c r="C475" s="79"/>
      <c r="F475" s="414"/>
      <c r="G475" s="414"/>
      <c r="H475" s="414"/>
      <c r="O475" s="171"/>
    </row>
    <row r="476" spans="3:15" s="904" customFormat="1" ht="15.75">
      <c r="C476" s="79"/>
      <c r="F476" s="414"/>
      <c r="G476" s="414"/>
      <c r="H476" s="414"/>
      <c r="O476" s="171"/>
    </row>
    <row r="477" spans="3:15" s="904" customFormat="1" ht="15.75">
      <c r="C477" s="79"/>
      <c r="F477" s="414"/>
      <c r="G477" s="414"/>
      <c r="H477" s="414"/>
      <c r="O477" s="171"/>
    </row>
    <row r="478" spans="3:15" s="904" customFormat="1" ht="15.75">
      <c r="C478" s="79"/>
      <c r="F478" s="414"/>
      <c r="G478" s="414"/>
      <c r="H478" s="414"/>
      <c r="O478" s="171"/>
    </row>
    <row r="479" spans="3:15" s="904" customFormat="1" ht="15.75">
      <c r="C479" s="79"/>
      <c r="F479" s="414"/>
      <c r="G479" s="414"/>
      <c r="H479" s="414"/>
      <c r="O479" s="171"/>
    </row>
    <row r="480" spans="3:15" s="904" customFormat="1" ht="15.75">
      <c r="C480" s="79"/>
      <c r="F480" s="414"/>
      <c r="G480" s="414"/>
      <c r="H480" s="414"/>
      <c r="O480" s="171"/>
    </row>
    <row r="481" spans="3:15" s="904" customFormat="1" ht="15.75">
      <c r="C481" s="79"/>
      <c r="F481" s="414"/>
      <c r="G481" s="414"/>
      <c r="H481" s="414"/>
      <c r="O481" s="171"/>
    </row>
    <row r="482" spans="3:15" s="904" customFormat="1" ht="15.75">
      <c r="C482" s="79"/>
      <c r="F482" s="414"/>
      <c r="G482" s="414"/>
      <c r="H482" s="414"/>
      <c r="O482" s="171"/>
    </row>
    <row r="483" spans="3:15" s="904" customFormat="1" ht="15.75">
      <c r="C483" s="79"/>
      <c r="F483" s="414"/>
      <c r="G483" s="414"/>
      <c r="H483" s="414"/>
      <c r="O483" s="171"/>
    </row>
    <row r="484" spans="3:15" s="904" customFormat="1" ht="15.75">
      <c r="C484" s="79"/>
      <c r="F484" s="414"/>
      <c r="G484" s="414"/>
      <c r="H484" s="414"/>
      <c r="O484" s="171"/>
    </row>
    <row r="485" spans="3:15" s="904" customFormat="1" ht="15.75">
      <c r="C485" s="79"/>
      <c r="F485" s="414"/>
      <c r="G485" s="414"/>
      <c r="H485" s="414"/>
      <c r="O485" s="171"/>
    </row>
    <row r="486" spans="3:15" s="904" customFormat="1" ht="15.75">
      <c r="C486" s="79"/>
      <c r="F486" s="414"/>
      <c r="G486" s="414"/>
      <c r="H486" s="414"/>
      <c r="O486" s="171"/>
    </row>
    <row r="487" spans="3:15" s="904" customFormat="1" ht="15.75">
      <c r="C487" s="79"/>
      <c r="F487" s="414"/>
      <c r="G487" s="414"/>
      <c r="H487" s="414"/>
      <c r="O487" s="171"/>
    </row>
    <row r="488" spans="3:15" s="904" customFormat="1" ht="15.75">
      <c r="C488" s="79"/>
      <c r="F488" s="414"/>
      <c r="G488" s="414"/>
      <c r="H488" s="414"/>
      <c r="O488" s="171"/>
    </row>
    <row r="489" spans="3:15" s="904" customFormat="1" ht="15.75">
      <c r="C489" s="79"/>
      <c r="F489" s="414"/>
      <c r="G489" s="414"/>
      <c r="H489" s="414"/>
      <c r="O489" s="171"/>
    </row>
    <row r="490" spans="3:15" s="904" customFormat="1" ht="15.75">
      <c r="C490" s="79"/>
      <c r="F490" s="414"/>
      <c r="G490" s="414"/>
      <c r="H490" s="414"/>
      <c r="O490" s="171"/>
    </row>
    <row r="491" spans="3:15" s="904" customFormat="1" ht="15.75">
      <c r="C491" s="79"/>
      <c r="F491" s="414"/>
      <c r="G491" s="414"/>
      <c r="H491" s="414"/>
      <c r="O491" s="171"/>
    </row>
    <row r="492" spans="3:15" s="904" customFormat="1" ht="15.75">
      <c r="C492" s="79"/>
      <c r="F492" s="414"/>
      <c r="G492" s="414"/>
      <c r="H492" s="414"/>
      <c r="O492" s="171"/>
    </row>
    <row r="493" spans="3:15" s="904" customFormat="1" ht="15.75">
      <c r="C493" s="79"/>
      <c r="F493" s="414"/>
      <c r="G493" s="414"/>
      <c r="H493" s="414"/>
      <c r="O493" s="171"/>
    </row>
    <row r="494" spans="3:15" s="904" customFormat="1" ht="15.75">
      <c r="C494" s="79"/>
      <c r="F494" s="414"/>
      <c r="G494" s="414"/>
      <c r="H494" s="414"/>
      <c r="O494" s="171"/>
    </row>
    <row r="495" spans="3:15" s="904" customFormat="1" ht="15.75">
      <c r="C495" s="79"/>
      <c r="F495" s="414"/>
      <c r="G495" s="414"/>
      <c r="H495" s="414"/>
      <c r="O495" s="171"/>
    </row>
    <row r="496" spans="3:15" s="904" customFormat="1" ht="15.75">
      <c r="C496" s="79"/>
      <c r="F496" s="414"/>
      <c r="G496" s="414"/>
      <c r="H496" s="414"/>
      <c r="O496" s="171"/>
    </row>
    <row r="497" spans="3:15" s="904" customFormat="1" ht="15.75">
      <c r="C497" s="79"/>
      <c r="F497" s="414"/>
      <c r="G497" s="414"/>
      <c r="H497" s="414"/>
      <c r="O497" s="171"/>
    </row>
    <row r="498" spans="3:15" s="904" customFormat="1" ht="15.75">
      <c r="C498" s="79"/>
      <c r="F498" s="414"/>
      <c r="G498" s="414"/>
      <c r="H498" s="414"/>
      <c r="O498" s="171"/>
    </row>
    <row r="499" spans="3:15" s="904" customFormat="1" ht="15.75">
      <c r="C499" s="79"/>
      <c r="F499" s="414"/>
      <c r="G499" s="414"/>
      <c r="H499" s="414"/>
      <c r="O499" s="171"/>
    </row>
    <row r="500" spans="3:15" s="904" customFormat="1" ht="15.75">
      <c r="C500" s="79"/>
      <c r="F500" s="414"/>
      <c r="G500" s="414"/>
      <c r="H500" s="414"/>
      <c r="O500" s="171"/>
    </row>
    <row r="501" spans="3:15" s="904" customFormat="1" ht="15.75">
      <c r="C501" s="79"/>
      <c r="F501" s="414"/>
      <c r="G501" s="414"/>
      <c r="H501" s="414"/>
      <c r="O501" s="171"/>
    </row>
    <row r="502" spans="3:15" s="904" customFormat="1" ht="15.75">
      <c r="C502" s="79"/>
      <c r="F502" s="414"/>
      <c r="G502" s="414"/>
      <c r="H502" s="414"/>
      <c r="O502" s="171"/>
    </row>
    <row r="503" spans="3:15" s="904" customFormat="1" ht="15.75">
      <c r="C503" s="79"/>
      <c r="F503" s="414"/>
      <c r="G503" s="414"/>
      <c r="H503" s="414"/>
      <c r="O503" s="171"/>
    </row>
    <row r="504" spans="3:15" s="904" customFormat="1" ht="15.75">
      <c r="C504" s="79"/>
      <c r="F504" s="414"/>
      <c r="G504" s="414"/>
      <c r="H504" s="414"/>
      <c r="O504" s="171"/>
    </row>
    <row r="505" spans="3:15" s="904" customFormat="1" ht="15.75">
      <c r="C505" s="79"/>
      <c r="F505" s="414"/>
      <c r="G505" s="414"/>
      <c r="H505" s="414"/>
      <c r="O505" s="171"/>
    </row>
    <row r="506" spans="3:15" s="904" customFormat="1" ht="15.75">
      <c r="C506" s="79"/>
      <c r="F506" s="414"/>
      <c r="G506" s="414"/>
      <c r="H506" s="414"/>
      <c r="O506" s="171"/>
    </row>
    <row r="507" spans="3:15" s="904" customFormat="1" ht="15.75">
      <c r="C507" s="79"/>
      <c r="F507" s="414"/>
      <c r="G507" s="414"/>
      <c r="H507" s="414"/>
      <c r="O507" s="171"/>
    </row>
    <row r="508" spans="3:15" s="904" customFormat="1" ht="15.75">
      <c r="C508" s="79"/>
      <c r="F508" s="414"/>
      <c r="G508" s="414"/>
      <c r="H508" s="414"/>
      <c r="O508" s="171"/>
    </row>
    <row r="509" spans="3:15" s="904" customFormat="1" ht="15.75">
      <c r="C509" s="79"/>
      <c r="F509" s="414"/>
      <c r="G509" s="414"/>
      <c r="H509" s="414"/>
      <c r="O509" s="171"/>
    </row>
    <row r="510" spans="3:15" s="904" customFormat="1" ht="15.75">
      <c r="C510" s="79"/>
      <c r="F510" s="414"/>
      <c r="G510" s="414"/>
      <c r="H510" s="414"/>
      <c r="O510" s="171"/>
    </row>
    <row r="511" spans="3:15" s="904" customFormat="1" ht="15.75">
      <c r="C511" s="79"/>
      <c r="F511" s="414"/>
      <c r="G511" s="414"/>
      <c r="H511" s="414"/>
      <c r="O511" s="171"/>
    </row>
    <row r="512" spans="3:15" s="904" customFormat="1" ht="15.75">
      <c r="C512" s="79"/>
      <c r="F512" s="414"/>
      <c r="G512" s="414"/>
      <c r="H512" s="414"/>
      <c r="O512" s="171"/>
    </row>
    <row r="513" spans="3:15" s="904" customFormat="1" ht="15.75">
      <c r="C513" s="79"/>
      <c r="F513" s="414"/>
      <c r="G513" s="414"/>
      <c r="H513" s="414"/>
      <c r="O513" s="171"/>
    </row>
    <row r="514" spans="3:15" s="904" customFormat="1" ht="15.75">
      <c r="C514" s="79"/>
      <c r="F514" s="414"/>
      <c r="G514" s="414"/>
      <c r="H514" s="414"/>
      <c r="O514" s="171"/>
    </row>
    <row r="515" spans="3:15" s="904" customFormat="1" ht="15.75">
      <c r="C515" s="79"/>
      <c r="F515" s="414"/>
      <c r="G515" s="414"/>
      <c r="H515" s="414"/>
      <c r="O515" s="171"/>
    </row>
    <row r="516" spans="3:15" s="904" customFormat="1" ht="15.75">
      <c r="C516" s="79"/>
      <c r="F516" s="414"/>
      <c r="G516" s="414"/>
      <c r="H516" s="414"/>
      <c r="O516" s="171"/>
    </row>
    <row r="517" spans="3:15" s="904" customFormat="1" ht="15.75">
      <c r="C517" s="79"/>
      <c r="F517" s="414"/>
      <c r="G517" s="414"/>
      <c r="H517" s="414"/>
      <c r="O517" s="171"/>
    </row>
    <row r="518" spans="3:15" s="904" customFormat="1" ht="15.75">
      <c r="C518" s="79"/>
      <c r="F518" s="414"/>
      <c r="G518" s="414"/>
      <c r="H518" s="414"/>
      <c r="O518" s="171"/>
    </row>
    <row r="519" spans="3:15" s="904" customFormat="1" ht="15.75">
      <c r="C519" s="79"/>
      <c r="F519" s="414"/>
      <c r="G519" s="414"/>
      <c r="H519" s="414"/>
      <c r="O519" s="171"/>
    </row>
    <row r="520" spans="3:15" s="904" customFormat="1" ht="15.75">
      <c r="C520" s="79"/>
      <c r="F520" s="414"/>
      <c r="G520" s="414"/>
      <c r="H520" s="414"/>
      <c r="O520" s="171"/>
    </row>
    <row r="521" spans="3:15" s="904" customFormat="1" ht="15.75">
      <c r="C521" s="79"/>
      <c r="F521" s="414"/>
      <c r="G521" s="414"/>
      <c r="H521" s="414"/>
      <c r="O521" s="171"/>
    </row>
    <row r="522" spans="3:15" s="904" customFormat="1" ht="15.75">
      <c r="C522" s="79"/>
      <c r="F522" s="414"/>
      <c r="G522" s="414"/>
      <c r="H522" s="414"/>
      <c r="O522" s="171"/>
    </row>
    <row r="523" spans="3:15" s="904" customFormat="1" ht="15.75">
      <c r="C523" s="79"/>
      <c r="F523" s="414"/>
      <c r="G523" s="414"/>
      <c r="H523" s="414"/>
      <c r="O523" s="171"/>
    </row>
    <row r="524" spans="3:15" s="904" customFormat="1" ht="15.75">
      <c r="C524" s="79"/>
      <c r="F524" s="414"/>
      <c r="G524" s="414"/>
      <c r="H524" s="414"/>
      <c r="O524" s="171"/>
    </row>
    <row r="525" spans="3:15" s="904" customFormat="1" ht="15.75">
      <c r="C525" s="79"/>
      <c r="F525" s="414"/>
      <c r="G525" s="414"/>
      <c r="H525" s="414"/>
      <c r="O525" s="171"/>
    </row>
    <row r="526" spans="3:15" s="904" customFormat="1" ht="15.75">
      <c r="C526" s="79"/>
      <c r="F526" s="414"/>
      <c r="G526" s="414"/>
      <c r="H526" s="414"/>
      <c r="O526" s="171"/>
    </row>
    <row r="527" spans="3:15" s="904" customFormat="1" ht="15.75">
      <c r="C527" s="79"/>
      <c r="F527" s="414"/>
      <c r="G527" s="414"/>
      <c r="H527" s="414"/>
      <c r="O527" s="171"/>
    </row>
    <row r="528" spans="3:15" s="904" customFormat="1" ht="15.75">
      <c r="C528" s="79"/>
      <c r="F528" s="414"/>
      <c r="G528" s="414"/>
      <c r="H528" s="414"/>
      <c r="O528" s="171"/>
    </row>
    <row r="529" spans="3:15" s="904" customFormat="1" ht="15.75">
      <c r="C529" s="79"/>
      <c r="F529" s="414"/>
      <c r="G529" s="414"/>
      <c r="H529" s="414"/>
      <c r="O529" s="171"/>
    </row>
    <row r="530" spans="3:15" s="904" customFormat="1" ht="15.75">
      <c r="C530" s="79"/>
      <c r="F530" s="414"/>
      <c r="G530" s="414"/>
      <c r="H530" s="414"/>
      <c r="O530" s="171"/>
    </row>
    <row r="531" spans="3:15" s="904" customFormat="1" ht="15.75">
      <c r="C531" s="79"/>
      <c r="F531" s="414"/>
      <c r="G531" s="414"/>
      <c r="H531" s="414"/>
      <c r="O531" s="171"/>
    </row>
    <row r="532" spans="3:15" s="904" customFormat="1" ht="15.75">
      <c r="C532" s="79"/>
      <c r="F532" s="414"/>
      <c r="G532" s="414"/>
      <c r="H532" s="414"/>
      <c r="O532" s="171"/>
    </row>
    <row r="533" spans="3:15" s="904" customFormat="1" ht="15.75">
      <c r="C533" s="79"/>
      <c r="F533" s="414"/>
      <c r="G533" s="414"/>
      <c r="H533" s="414"/>
      <c r="O533" s="171"/>
    </row>
    <row r="534" spans="3:15" s="904" customFormat="1" ht="15.75">
      <c r="C534" s="79"/>
      <c r="F534" s="414"/>
      <c r="G534" s="414"/>
      <c r="H534" s="414"/>
      <c r="O534" s="171"/>
    </row>
    <row r="535" spans="3:15" s="904" customFormat="1" ht="15.75">
      <c r="C535" s="79"/>
      <c r="F535" s="414"/>
      <c r="G535" s="414"/>
      <c r="H535" s="414"/>
      <c r="O535" s="171"/>
    </row>
    <row r="536" spans="3:15" s="904" customFormat="1" ht="15.75">
      <c r="C536" s="79"/>
      <c r="F536" s="414"/>
      <c r="G536" s="414"/>
      <c r="H536" s="414"/>
      <c r="O536" s="171"/>
    </row>
    <row r="537" spans="3:15" s="904" customFormat="1" ht="15.75">
      <c r="C537" s="79"/>
      <c r="F537" s="414"/>
      <c r="G537" s="414"/>
      <c r="H537" s="414"/>
      <c r="O537" s="171"/>
    </row>
    <row r="538" spans="3:15" s="904" customFormat="1" ht="15.75">
      <c r="C538" s="79"/>
      <c r="F538" s="414"/>
      <c r="G538" s="414"/>
      <c r="H538" s="414"/>
      <c r="O538" s="171"/>
    </row>
    <row r="539" spans="3:15" s="904" customFormat="1" ht="15.75">
      <c r="C539" s="79"/>
      <c r="F539" s="414"/>
      <c r="G539" s="414"/>
      <c r="H539" s="414"/>
      <c r="O539" s="171"/>
    </row>
    <row r="540" spans="3:15" s="904" customFormat="1" ht="15.75">
      <c r="C540" s="79"/>
      <c r="F540" s="414"/>
      <c r="G540" s="414"/>
      <c r="H540" s="414"/>
      <c r="O540" s="171"/>
    </row>
    <row r="541" spans="3:15" s="904" customFormat="1" ht="15.75">
      <c r="C541" s="79"/>
      <c r="F541" s="414"/>
      <c r="G541" s="414"/>
      <c r="H541" s="414"/>
      <c r="O541" s="171"/>
    </row>
    <row r="542" spans="3:15" s="904" customFormat="1" ht="15.75">
      <c r="C542" s="79"/>
      <c r="F542" s="414"/>
      <c r="G542" s="414"/>
      <c r="H542" s="414"/>
      <c r="O542" s="171"/>
    </row>
    <row r="543" spans="3:15" s="904" customFormat="1" ht="15.75">
      <c r="C543" s="79"/>
      <c r="F543" s="414"/>
      <c r="G543" s="414"/>
      <c r="H543" s="414"/>
      <c r="O543" s="171"/>
    </row>
    <row r="544" spans="3:15" s="904" customFormat="1" ht="15.75">
      <c r="C544" s="79"/>
      <c r="F544" s="414"/>
      <c r="G544" s="414"/>
      <c r="H544" s="414"/>
      <c r="O544" s="171"/>
    </row>
    <row r="545" spans="3:15" s="904" customFormat="1" ht="15.75">
      <c r="C545" s="79"/>
      <c r="F545" s="414"/>
      <c r="G545" s="414"/>
      <c r="H545" s="414"/>
      <c r="O545" s="171"/>
    </row>
    <row r="546" spans="3:15" s="904" customFormat="1" ht="15.75">
      <c r="C546" s="79"/>
      <c r="F546" s="414"/>
      <c r="G546" s="414"/>
      <c r="H546" s="414"/>
      <c r="O546" s="171"/>
    </row>
    <row r="547" spans="3:15" s="904" customFormat="1" ht="15.75">
      <c r="C547" s="79"/>
      <c r="F547" s="414"/>
      <c r="G547" s="414"/>
      <c r="H547" s="414"/>
      <c r="O547" s="171"/>
    </row>
    <row r="548" spans="3:15" s="904" customFormat="1" ht="15.75">
      <c r="C548" s="79"/>
      <c r="F548" s="414"/>
      <c r="G548" s="414"/>
      <c r="H548" s="414"/>
      <c r="O548" s="171"/>
    </row>
    <row r="549" spans="3:15" s="904" customFormat="1" ht="15.75">
      <c r="C549" s="79"/>
      <c r="F549" s="414"/>
      <c r="G549" s="414"/>
      <c r="H549" s="414"/>
      <c r="O549" s="171"/>
    </row>
    <row r="550" spans="3:15" s="904" customFormat="1" ht="15.75">
      <c r="C550" s="79"/>
      <c r="F550" s="414"/>
      <c r="G550" s="414"/>
      <c r="H550" s="414"/>
      <c r="O550" s="171"/>
    </row>
    <row r="551" spans="3:15" s="904" customFormat="1" ht="15.75">
      <c r="C551" s="79"/>
      <c r="F551" s="414"/>
      <c r="G551" s="414"/>
      <c r="H551" s="414"/>
      <c r="O551" s="171"/>
    </row>
    <row r="552" spans="3:15" s="904" customFormat="1" ht="15.75">
      <c r="C552" s="79"/>
      <c r="F552" s="414"/>
      <c r="G552" s="414"/>
      <c r="H552" s="414"/>
      <c r="O552" s="171"/>
    </row>
    <row r="553" spans="3:15" s="904" customFormat="1" ht="15.75">
      <c r="C553" s="79"/>
      <c r="F553" s="414"/>
      <c r="G553" s="414"/>
      <c r="H553" s="414"/>
      <c r="O553" s="171"/>
    </row>
    <row r="554" spans="3:15" s="904" customFormat="1" ht="15.75">
      <c r="C554" s="79"/>
      <c r="F554" s="414"/>
      <c r="G554" s="414"/>
      <c r="H554" s="414"/>
      <c r="O554" s="171"/>
    </row>
    <row r="555" spans="3:15" s="904" customFormat="1" ht="15.75">
      <c r="C555" s="79"/>
      <c r="F555" s="414"/>
      <c r="G555" s="414"/>
      <c r="H555" s="414"/>
      <c r="O555" s="171"/>
    </row>
    <row r="556" spans="3:15" s="904" customFormat="1" ht="15.75">
      <c r="C556" s="79"/>
      <c r="F556" s="414"/>
      <c r="G556" s="414"/>
      <c r="H556" s="414"/>
      <c r="O556" s="171"/>
    </row>
    <row r="557" spans="3:15" s="904" customFormat="1" ht="15.75">
      <c r="C557" s="79"/>
      <c r="F557" s="414"/>
      <c r="G557" s="414"/>
      <c r="H557" s="414"/>
      <c r="O557" s="171"/>
    </row>
    <row r="558" spans="3:15" s="904" customFormat="1" ht="15.75">
      <c r="C558" s="79"/>
      <c r="F558" s="414"/>
      <c r="G558" s="414"/>
      <c r="H558" s="414"/>
      <c r="O558" s="171"/>
    </row>
    <row r="559" spans="3:15" s="904" customFormat="1" ht="15.75">
      <c r="C559" s="79"/>
      <c r="F559" s="414"/>
      <c r="G559" s="414"/>
      <c r="H559" s="414"/>
      <c r="O559" s="171"/>
    </row>
    <row r="560" spans="3:15" s="904" customFormat="1" ht="15.75">
      <c r="C560" s="79"/>
      <c r="F560" s="414"/>
      <c r="G560" s="414"/>
      <c r="H560" s="414"/>
      <c r="O560" s="171"/>
    </row>
    <row r="561" spans="3:15" s="904" customFormat="1" ht="15.75">
      <c r="C561" s="79"/>
      <c r="F561" s="414"/>
      <c r="G561" s="414"/>
      <c r="H561" s="414"/>
      <c r="O561" s="171"/>
    </row>
    <row r="562" spans="3:15" s="904" customFormat="1" ht="15.75">
      <c r="C562" s="79"/>
      <c r="F562" s="414"/>
      <c r="G562" s="414"/>
      <c r="H562" s="414"/>
      <c r="O562" s="171"/>
    </row>
    <row r="563" spans="3:15" s="904" customFormat="1" ht="15.75">
      <c r="C563" s="79"/>
      <c r="F563" s="414"/>
      <c r="G563" s="414"/>
      <c r="H563" s="414"/>
      <c r="O563" s="171"/>
    </row>
    <row r="564" spans="3:15" s="904" customFormat="1" ht="15.75">
      <c r="C564" s="79"/>
      <c r="F564" s="414"/>
      <c r="G564" s="414"/>
      <c r="H564" s="414"/>
      <c r="O564" s="171"/>
    </row>
    <row r="565" spans="3:15" s="904" customFormat="1" ht="15.75">
      <c r="C565" s="79"/>
      <c r="F565" s="414"/>
      <c r="G565" s="414"/>
      <c r="H565" s="414"/>
      <c r="O565" s="171"/>
    </row>
    <row r="566" spans="3:15" s="904" customFormat="1" ht="15.75">
      <c r="C566" s="79"/>
      <c r="F566" s="414"/>
      <c r="G566" s="414"/>
      <c r="H566" s="414"/>
      <c r="O566" s="171"/>
    </row>
    <row r="567" spans="3:15" s="904" customFormat="1" ht="15.75">
      <c r="C567" s="79"/>
      <c r="F567" s="414"/>
      <c r="G567" s="414"/>
      <c r="H567" s="414"/>
      <c r="O567" s="171"/>
    </row>
    <row r="568" spans="3:15" s="904" customFormat="1" ht="15.75">
      <c r="C568" s="79"/>
      <c r="F568" s="414"/>
      <c r="G568" s="414"/>
      <c r="H568" s="414"/>
      <c r="O568" s="171"/>
    </row>
    <row r="569" spans="3:15" s="904" customFormat="1" ht="15.75">
      <c r="C569" s="79"/>
      <c r="F569" s="414"/>
      <c r="G569" s="414"/>
      <c r="H569" s="414"/>
      <c r="O569" s="171"/>
    </row>
    <row r="570" spans="3:15" s="904" customFormat="1" ht="15.75">
      <c r="C570" s="79"/>
      <c r="F570" s="414"/>
      <c r="G570" s="414"/>
      <c r="H570" s="414"/>
      <c r="O570" s="171"/>
    </row>
    <row r="571" spans="3:15" s="904" customFormat="1" ht="15.75">
      <c r="C571" s="79"/>
      <c r="F571" s="414"/>
      <c r="G571" s="414"/>
      <c r="H571" s="414"/>
      <c r="O571" s="171"/>
    </row>
    <row r="572" spans="3:15" s="904" customFormat="1" ht="15.75">
      <c r="C572" s="79"/>
      <c r="F572" s="414"/>
      <c r="G572" s="414"/>
      <c r="H572" s="414"/>
      <c r="O572" s="171"/>
    </row>
    <row r="573" spans="3:15" s="904" customFormat="1" ht="15.75">
      <c r="C573" s="79"/>
      <c r="F573" s="414"/>
      <c r="G573" s="414"/>
      <c r="H573" s="414"/>
      <c r="O573" s="171"/>
    </row>
    <row r="574" spans="3:15" s="904" customFormat="1" ht="15.75">
      <c r="C574" s="79"/>
      <c r="F574" s="414"/>
      <c r="G574" s="414"/>
      <c r="H574" s="414"/>
      <c r="O574" s="171"/>
    </row>
    <row r="575" spans="3:15" s="904" customFormat="1" ht="15.75">
      <c r="C575" s="79"/>
      <c r="F575" s="414"/>
      <c r="G575" s="414"/>
      <c r="H575" s="414"/>
      <c r="O575" s="171"/>
    </row>
    <row r="576" spans="3:15" s="904" customFormat="1" ht="15.75">
      <c r="C576" s="79"/>
      <c r="F576" s="414"/>
      <c r="G576" s="414"/>
      <c r="H576" s="414"/>
      <c r="O576" s="171"/>
    </row>
    <row r="577" spans="3:15" s="904" customFormat="1" ht="15.75">
      <c r="C577" s="79"/>
      <c r="F577" s="414"/>
      <c r="G577" s="414"/>
      <c r="H577" s="414"/>
      <c r="O577" s="171"/>
    </row>
    <row r="578" spans="3:15" s="904" customFormat="1" ht="15.75">
      <c r="C578" s="79"/>
      <c r="F578" s="414"/>
      <c r="G578" s="414"/>
      <c r="H578" s="414"/>
      <c r="O578" s="171"/>
    </row>
    <row r="579" spans="3:15" s="904" customFormat="1" ht="15.75">
      <c r="C579" s="79"/>
      <c r="F579" s="414"/>
      <c r="G579" s="414"/>
      <c r="H579" s="414"/>
      <c r="O579" s="171"/>
    </row>
    <row r="580" spans="3:15" s="904" customFormat="1" ht="15.75">
      <c r="C580" s="79"/>
      <c r="F580" s="414"/>
      <c r="G580" s="414"/>
      <c r="H580" s="414"/>
      <c r="O580" s="171"/>
    </row>
    <row r="581" spans="3:15" s="904" customFormat="1" ht="15.75">
      <c r="C581" s="79"/>
      <c r="F581" s="414"/>
      <c r="G581" s="414"/>
      <c r="H581" s="414"/>
      <c r="O581" s="171"/>
    </row>
    <row r="582" spans="3:15" s="904" customFormat="1" ht="15.75">
      <c r="C582" s="79"/>
      <c r="F582" s="414"/>
      <c r="G582" s="414"/>
      <c r="H582" s="414"/>
      <c r="O582" s="171"/>
    </row>
    <row r="583" spans="3:15" s="904" customFormat="1" ht="15.75">
      <c r="C583" s="79"/>
      <c r="F583" s="414"/>
      <c r="G583" s="414"/>
      <c r="H583" s="414"/>
      <c r="O583" s="171"/>
    </row>
    <row r="584" spans="3:15" s="904" customFormat="1" ht="15.75">
      <c r="C584" s="79"/>
      <c r="F584" s="414"/>
      <c r="G584" s="414"/>
      <c r="H584" s="414"/>
      <c r="O584" s="171"/>
    </row>
    <row r="585" spans="3:15" s="904" customFormat="1" ht="15.75">
      <c r="C585" s="79"/>
      <c r="F585" s="414"/>
      <c r="G585" s="414"/>
      <c r="H585" s="414"/>
      <c r="O585" s="171"/>
    </row>
    <row r="586" spans="3:15" s="904" customFormat="1" ht="15.75">
      <c r="C586" s="79"/>
      <c r="F586" s="414"/>
      <c r="G586" s="414"/>
      <c r="H586" s="414"/>
      <c r="O586" s="171"/>
    </row>
    <row r="587" spans="3:15" s="904" customFormat="1" ht="15.75">
      <c r="C587" s="79"/>
      <c r="F587" s="414"/>
      <c r="G587" s="414"/>
      <c r="H587" s="414"/>
      <c r="O587" s="171"/>
    </row>
    <row r="588" spans="3:15" s="904" customFormat="1" ht="15.75">
      <c r="C588" s="79"/>
      <c r="F588" s="414"/>
      <c r="G588" s="414"/>
      <c r="H588" s="414"/>
      <c r="O588" s="171"/>
    </row>
    <row r="589" spans="3:15" s="904" customFormat="1" ht="15.75">
      <c r="C589" s="79"/>
      <c r="F589" s="414"/>
      <c r="G589" s="414"/>
      <c r="H589" s="414"/>
      <c r="O589" s="171"/>
    </row>
    <row r="590" spans="3:15" s="904" customFormat="1" ht="15.75">
      <c r="C590" s="79"/>
      <c r="F590" s="414"/>
      <c r="G590" s="414"/>
      <c r="H590" s="414"/>
      <c r="O590" s="171"/>
    </row>
    <row r="591" spans="3:15" s="904" customFormat="1" ht="15.75">
      <c r="C591" s="79"/>
      <c r="F591" s="414"/>
      <c r="G591" s="414"/>
      <c r="H591" s="414"/>
      <c r="O591" s="171"/>
    </row>
    <row r="592" spans="3:15" s="904" customFormat="1" ht="15.75">
      <c r="C592" s="79"/>
      <c r="F592" s="414"/>
      <c r="G592" s="414"/>
      <c r="H592" s="414"/>
      <c r="O592" s="171"/>
    </row>
    <row r="593" spans="3:15" s="904" customFormat="1" ht="15.75">
      <c r="C593" s="79"/>
      <c r="F593" s="414"/>
      <c r="G593" s="414"/>
      <c r="H593" s="414"/>
      <c r="O593" s="171"/>
    </row>
    <row r="594" spans="3:15" s="904" customFormat="1" ht="15.75">
      <c r="C594" s="79"/>
      <c r="F594" s="414"/>
      <c r="G594" s="414"/>
      <c r="H594" s="414"/>
      <c r="O594" s="171"/>
    </row>
    <row r="595" spans="3:15" s="904" customFormat="1" ht="15.75">
      <c r="C595" s="79"/>
      <c r="F595" s="414"/>
      <c r="G595" s="414"/>
      <c r="H595" s="414"/>
      <c r="O595" s="171"/>
    </row>
    <row r="596" spans="3:15" s="904" customFormat="1" ht="15.75">
      <c r="C596" s="79"/>
      <c r="F596" s="414"/>
      <c r="G596" s="414"/>
      <c r="H596" s="414"/>
      <c r="O596" s="171"/>
    </row>
    <row r="597" spans="3:15" s="904" customFormat="1" ht="15.75">
      <c r="C597" s="79"/>
      <c r="F597" s="414"/>
      <c r="G597" s="414"/>
      <c r="H597" s="414"/>
      <c r="O597" s="171"/>
    </row>
    <row r="598" spans="3:15" s="904" customFormat="1" ht="15.75">
      <c r="C598" s="79"/>
      <c r="F598" s="414"/>
      <c r="G598" s="414"/>
      <c r="H598" s="414"/>
      <c r="O598" s="171"/>
    </row>
    <row r="599" spans="3:15" s="904" customFormat="1" ht="15.75">
      <c r="C599" s="79"/>
      <c r="F599" s="414"/>
      <c r="G599" s="414"/>
      <c r="H599" s="414"/>
      <c r="O599" s="171"/>
    </row>
    <row r="600" spans="3:15" s="904" customFormat="1" ht="15.75">
      <c r="C600" s="79"/>
      <c r="F600" s="414"/>
      <c r="G600" s="414"/>
      <c r="H600" s="414"/>
      <c r="O600" s="171"/>
    </row>
    <row r="601" spans="3:15" s="904" customFormat="1" ht="15.75">
      <c r="C601" s="79"/>
      <c r="F601" s="414"/>
      <c r="G601" s="414"/>
      <c r="H601" s="414"/>
      <c r="O601" s="171"/>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D11" sqref="D11"/>
    </sheetView>
  </sheetViews>
  <sheetFormatPr defaultColWidth="17.7109375" defaultRowHeight="15"/>
  <cols>
    <col min="1" max="1" width="29" style="904" customWidth="1"/>
    <col min="2" max="2" width="20.7109375" style="904" bestFit="1" customWidth="1"/>
    <col min="3" max="3" width="18.7109375" style="904" customWidth="1"/>
    <col min="4" max="4" width="17.7109375" style="904"/>
    <col min="5" max="5" width="14.28515625" style="904" customWidth="1"/>
    <col min="6" max="7" width="13.85546875" style="904" customWidth="1"/>
    <col min="8" max="8" width="17.7109375" style="904"/>
    <col min="9" max="10" width="13.85546875" style="904" customWidth="1"/>
    <col min="11" max="12" width="17.7109375" style="904"/>
    <col min="13" max="14" width="15.140625" style="904" customWidth="1"/>
    <col min="15" max="15" width="17" style="904" bestFit="1" customWidth="1"/>
    <col min="16" max="16" width="18.7109375" style="904" bestFit="1" customWidth="1"/>
    <col min="17" max="17" width="7.42578125" style="904" customWidth="1"/>
    <col min="18" max="256" width="17.7109375" style="904"/>
    <col min="257" max="257" width="29" style="904" customWidth="1"/>
    <col min="258" max="258" width="20.7109375" style="904" bestFit="1" customWidth="1"/>
    <col min="259" max="259" width="18.7109375" style="904" customWidth="1"/>
    <col min="260" max="260" width="17.7109375" style="904"/>
    <col min="261" max="261" width="14.28515625" style="904" customWidth="1"/>
    <col min="262" max="263" width="13.85546875" style="904" customWidth="1"/>
    <col min="264" max="264" width="17.7109375" style="904"/>
    <col min="265" max="266" width="13.85546875" style="904" customWidth="1"/>
    <col min="267" max="268" width="17.7109375" style="904"/>
    <col min="269" max="270" width="15.140625" style="904" customWidth="1"/>
    <col min="271" max="271" width="17" style="904" bestFit="1" customWidth="1"/>
    <col min="272" max="272" width="18.7109375" style="904" bestFit="1" customWidth="1"/>
    <col min="273" max="273" width="7.42578125" style="904" customWidth="1"/>
    <col min="274" max="512" width="17.7109375" style="904"/>
    <col min="513" max="513" width="29" style="904" customWidth="1"/>
    <col min="514" max="514" width="20.7109375" style="904" bestFit="1" customWidth="1"/>
    <col min="515" max="515" width="18.7109375" style="904" customWidth="1"/>
    <col min="516" max="516" width="17.7109375" style="904"/>
    <col min="517" max="517" width="14.28515625" style="904" customWidth="1"/>
    <col min="518" max="519" width="13.85546875" style="904" customWidth="1"/>
    <col min="520" max="520" width="17.7109375" style="904"/>
    <col min="521" max="522" width="13.85546875" style="904" customWidth="1"/>
    <col min="523" max="524" width="17.7109375" style="904"/>
    <col min="525" max="526" width="15.140625" style="904" customWidth="1"/>
    <col min="527" max="527" width="17" style="904" bestFit="1" customWidth="1"/>
    <col min="528" max="528" width="18.7109375" style="904" bestFit="1" customWidth="1"/>
    <col min="529" max="529" width="7.42578125" style="904" customWidth="1"/>
    <col min="530" max="768" width="17.7109375" style="904"/>
    <col min="769" max="769" width="29" style="904" customWidth="1"/>
    <col min="770" max="770" width="20.7109375" style="904" bestFit="1" customWidth="1"/>
    <col min="771" max="771" width="18.7109375" style="904" customWidth="1"/>
    <col min="772" max="772" width="17.7109375" style="904"/>
    <col min="773" max="773" width="14.28515625" style="904" customWidth="1"/>
    <col min="774" max="775" width="13.85546875" style="904" customWidth="1"/>
    <col min="776" max="776" width="17.7109375" style="904"/>
    <col min="777" max="778" width="13.85546875" style="904" customWidth="1"/>
    <col min="779" max="780" width="17.7109375" style="904"/>
    <col min="781" max="782" width="15.140625" style="904" customWidth="1"/>
    <col min="783" max="783" width="17" style="904" bestFit="1" customWidth="1"/>
    <col min="784" max="784" width="18.7109375" style="904" bestFit="1" customWidth="1"/>
    <col min="785" max="785" width="7.42578125" style="904" customWidth="1"/>
    <col min="786" max="1024" width="17.7109375" style="904"/>
    <col min="1025" max="1025" width="29" style="904" customWidth="1"/>
    <col min="1026" max="1026" width="20.7109375" style="904" bestFit="1" customWidth="1"/>
    <col min="1027" max="1027" width="18.7109375" style="904" customWidth="1"/>
    <col min="1028" max="1028" width="17.7109375" style="904"/>
    <col min="1029" max="1029" width="14.28515625" style="904" customWidth="1"/>
    <col min="1030" max="1031" width="13.85546875" style="904" customWidth="1"/>
    <col min="1032" max="1032" width="17.7109375" style="904"/>
    <col min="1033" max="1034" width="13.85546875" style="904" customWidth="1"/>
    <col min="1035" max="1036" width="17.7109375" style="904"/>
    <col min="1037" max="1038" width="15.140625" style="904" customWidth="1"/>
    <col min="1039" max="1039" width="17" style="904" bestFit="1" customWidth="1"/>
    <col min="1040" max="1040" width="18.7109375" style="904" bestFit="1" customWidth="1"/>
    <col min="1041" max="1041" width="7.42578125" style="904" customWidth="1"/>
    <col min="1042" max="1280" width="17.7109375" style="904"/>
    <col min="1281" max="1281" width="29" style="904" customWidth="1"/>
    <col min="1282" max="1282" width="20.7109375" style="904" bestFit="1" customWidth="1"/>
    <col min="1283" max="1283" width="18.7109375" style="904" customWidth="1"/>
    <col min="1284" max="1284" width="17.7109375" style="904"/>
    <col min="1285" max="1285" width="14.28515625" style="904" customWidth="1"/>
    <col min="1286" max="1287" width="13.85546875" style="904" customWidth="1"/>
    <col min="1288" max="1288" width="17.7109375" style="904"/>
    <col min="1289" max="1290" width="13.85546875" style="904" customWidth="1"/>
    <col min="1291" max="1292" width="17.7109375" style="904"/>
    <col min="1293" max="1294" width="15.140625" style="904" customWidth="1"/>
    <col min="1295" max="1295" width="17" style="904" bestFit="1" customWidth="1"/>
    <col min="1296" max="1296" width="18.7109375" style="904" bestFit="1" customWidth="1"/>
    <col min="1297" max="1297" width="7.42578125" style="904" customWidth="1"/>
    <col min="1298" max="1536" width="17.7109375" style="904"/>
    <col min="1537" max="1537" width="29" style="904" customWidth="1"/>
    <col min="1538" max="1538" width="20.7109375" style="904" bestFit="1" customWidth="1"/>
    <col min="1539" max="1539" width="18.7109375" style="904" customWidth="1"/>
    <col min="1540" max="1540" width="17.7109375" style="904"/>
    <col min="1541" max="1541" width="14.28515625" style="904" customWidth="1"/>
    <col min="1542" max="1543" width="13.85546875" style="904" customWidth="1"/>
    <col min="1544" max="1544" width="17.7109375" style="904"/>
    <col min="1545" max="1546" width="13.85546875" style="904" customWidth="1"/>
    <col min="1547" max="1548" width="17.7109375" style="904"/>
    <col min="1549" max="1550" width="15.140625" style="904" customWidth="1"/>
    <col min="1551" max="1551" width="17" style="904" bestFit="1" customWidth="1"/>
    <col min="1552" max="1552" width="18.7109375" style="904" bestFit="1" customWidth="1"/>
    <col min="1553" max="1553" width="7.42578125" style="904" customWidth="1"/>
    <col min="1554" max="1792" width="17.7109375" style="904"/>
    <col min="1793" max="1793" width="29" style="904" customWidth="1"/>
    <col min="1794" max="1794" width="20.7109375" style="904" bestFit="1" customWidth="1"/>
    <col min="1795" max="1795" width="18.7109375" style="904" customWidth="1"/>
    <col min="1796" max="1796" width="17.7109375" style="904"/>
    <col min="1797" max="1797" width="14.28515625" style="904" customWidth="1"/>
    <col min="1798" max="1799" width="13.85546875" style="904" customWidth="1"/>
    <col min="1800" max="1800" width="17.7109375" style="904"/>
    <col min="1801" max="1802" width="13.85546875" style="904" customWidth="1"/>
    <col min="1803" max="1804" width="17.7109375" style="904"/>
    <col min="1805" max="1806" width="15.140625" style="904" customWidth="1"/>
    <col min="1807" max="1807" width="17" style="904" bestFit="1" customWidth="1"/>
    <col min="1808" max="1808" width="18.7109375" style="904" bestFit="1" customWidth="1"/>
    <col min="1809" max="1809" width="7.42578125" style="904" customWidth="1"/>
    <col min="1810" max="2048" width="17.7109375" style="904"/>
    <col min="2049" max="2049" width="29" style="904" customWidth="1"/>
    <col min="2050" max="2050" width="20.7109375" style="904" bestFit="1" customWidth="1"/>
    <col min="2051" max="2051" width="18.7109375" style="904" customWidth="1"/>
    <col min="2052" max="2052" width="17.7109375" style="904"/>
    <col min="2053" max="2053" width="14.28515625" style="904" customWidth="1"/>
    <col min="2054" max="2055" width="13.85546875" style="904" customWidth="1"/>
    <col min="2056" max="2056" width="17.7109375" style="904"/>
    <col min="2057" max="2058" width="13.85546875" style="904" customWidth="1"/>
    <col min="2059" max="2060" width="17.7109375" style="904"/>
    <col min="2061" max="2062" width="15.140625" style="904" customWidth="1"/>
    <col min="2063" max="2063" width="17" style="904" bestFit="1" customWidth="1"/>
    <col min="2064" max="2064" width="18.7109375" style="904" bestFit="1" customWidth="1"/>
    <col min="2065" max="2065" width="7.42578125" style="904" customWidth="1"/>
    <col min="2066" max="2304" width="17.7109375" style="904"/>
    <col min="2305" max="2305" width="29" style="904" customWidth="1"/>
    <col min="2306" max="2306" width="20.7109375" style="904" bestFit="1" customWidth="1"/>
    <col min="2307" max="2307" width="18.7109375" style="904" customWidth="1"/>
    <col min="2308" max="2308" width="17.7109375" style="904"/>
    <col min="2309" max="2309" width="14.28515625" style="904" customWidth="1"/>
    <col min="2310" max="2311" width="13.85546875" style="904" customWidth="1"/>
    <col min="2312" max="2312" width="17.7109375" style="904"/>
    <col min="2313" max="2314" width="13.85546875" style="904" customWidth="1"/>
    <col min="2315" max="2316" width="17.7109375" style="904"/>
    <col min="2317" max="2318" width="15.140625" style="904" customWidth="1"/>
    <col min="2319" max="2319" width="17" style="904" bestFit="1" customWidth="1"/>
    <col min="2320" max="2320" width="18.7109375" style="904" bestFit="1" customWidth="1"/>
    <col min="2321" max="2321" width="7.42578125" style="904" customWidth="1"/>
    <col min="2322" max="2560" width="17.7109375" style="904"/>
    <col min="2561" max="2561" width="29" style="904" customWidth="1"/>
    <col min="2562" max="2562" width="20.7109375" style="904" bestFit="1" customWidth="1"/>
    <col min="2563" max="2563" width="18.7109375" style="904" customWidth="1"/>
    <col min="2564" max="2564" width="17.7109375" style="904"/>
    <col min="2565" max="2565" width="14.28515625" style="904" customWidth="1"/>
    <col min="2566" max="2567" width="13.85546875" style="904" customWidth="1"/>
    <col min="2568" max="2568" width="17.7109375" style="904"/>
    <col min="2569" max="2570" width="13.85546875" style="904" customWidth="1"/>
    <col min="2571" max="2572" width="17.7109375" style="904"/>
    <col min="2573" max="2574" width="15.140625" style="904" customWidth="1"/>
    <col min="2575" max="2575" width="17" style="904" bestFit="1" customWidth="1"/>
    <col min="2576" max="2576" width="18.7109375" style="904" bestFit="1" customWidth="1"/>
    <col min="2577" max="2577" width="7.42578125" style="904" customWidth="1"/>
    <col min="2578" max="2816" width="17.7109375" style="904"/>
    <col min="2817" max="2817" width="29" style="904" customWidth="1"/>
    <col min="2818" max="2818" width="20.7109375" style="904" bestFit="1" customWidth="1"/>
    <col min="2819" max="2819" width="18.7109375" style="904" customWidth="1"/>
    <col min="2820" max="2820" width="17.7109375" style="904"/>
    <col min="2821" max="2821" width="14.28515625" style="904" customWidth="1"/>
    <col min="2822" max="2823" width="13.85546875" style="904" customWidth="1"/>
    <col min="2824" max="2824" width="17.7109375" style="904"/>
    <col min="2825" max="2826" width="13.85546875" style="904" customWidth="1"/>
    <col min="2827" max="2828" width="17.7109375" style="904"/>
    <col min="2829" max="2830" width="15.140625" style="904" customWidth="1"/>
    <col min="2831" max="2831" width="17" style="904" bestFit="1" customWidth="1"/>
    <col min="2832" max="2832" width="18.7109375" style="904" bestFit="1" customWidth="1"/>
    <col min="2833" max="2833" width="7.42578125" style="904" customWidth="1"/>
    <col min="2834" max="3072" width="17.7109375" style="904"/>
    <col min="3073" max="3073" width="29" style="904" customWidth="1"/>
    <col min="3074" max="3074" width="20.7109375" style="904" bestFit="1" customWidth="1"/>
    <col min="3075" max="3075" width="18.7109375" style="904" customWidth="1"/>
    <col min="3076" max="3076" width="17.7109375" style="904"/>
    <col min="3077" max="3077" width="14.28515625" style="904" customWidth="1"/>
    <col min="3078" max="3079" width="13.85546875" style="904" customWidth="1"/>
    <col min="3080" max="3080" width="17.7109375" style="904"/>
    <col min="3081" max="3082" width="13.85546875" style="904" customWidth="1"/>
    <col min="3083" max="3084" width="17.7109375" style="904"/>
    <col min="3085" max="3086" width="15.140625" style="904" customWidth="1"/>
    <col min="3087" max="3087" width="17" style="904" bestFit="1" customWidth="1"/>
    <col min="3088" max="3088" width="18.7109375" style="904" bestFit="1" customWidth="1"/>
    <col min="3089" max="3089" width="7.42578125" style="904" customWidth="1"/>
    <col min="3090" max="3328" width="17.7109375" style="904"/>
    <col min="3329" max="3329" width="29" style="904" customWidth="1"/>
    <col min="3330" max="3330" width="20.7109375" style="904" bestFit="1" customWidth="1"/>
    <col min="3331" max="3331" width="18.7109375" style="904" customWidth="1"/>
    <col min="3332" max="3332" width="17.7109375" style="904"/>
    <col min="3333" max="3333" width="14.28515625" style="904" customWidth="1"/>
    <col min="3334" max="3335" width="13.85546875" style="904" customWidth="1"/>
    <col min="3336" max="3336" width="17.7109375" style="904"/>
    <col min="3337" max="3338" width="13.85546875" style="904" customWidth="1"/>
    <col min="3339" max="3340" width="17.7109375" style="904"/>
    <col min="3341" max="3342" width="15.140625" style="904" customWidth="1"/>
    <col min="3343" max="3343" width="17" style="904" bestFit="1" customWidth="1"/>
    <col min="3344" max="3344" width="18.7109375" style="904" bestFit="1" customWidth="1"/>
    <col min="3345" max="3345" width="7.42578125" style="904" customWidth="1"/>
    <col min="3346" max="3584" width="17.7109375" style="904"/>
    <col min="3585" max="3585" width="29" style="904" customWidth="1"/>
    <col min="3586" max="3586" width="20.7109375" style="904" bestFit="1" customWidth="1"/>
    <col min="3587" max="3587" width="18.7109375" style="904" customWidth="1"/>
    <col min="3588" max="3588" width="17.7109375" style="904"/>
    <col min="3589" max="3589" width="14.28515625" style="904" customWidth="1"/>
    <col min="3590" max="3591" width="13.85546875" style="904" customWidth="1"/>
    <col min="3592" max="3592" width="17.7109375" style="904"/>
    <col min="3593" max="3594" width="13.85546875" style="904" customWidth="1"/>
    <col min="3595" max="3596" width="17.7109375" style="904"/>
    <col min="3597" max="3598" width="15.140625" style="904" customWidth="1"/>
    <col min="3599" max="3599" width="17" style="904" bestFit="1" customWidth="1"/>
    <col min="3600" max="3600" width="18.7109375" style="904" bestFit="1" customWidth="1"/>
    <col min="3601" max="3601" width="7.42578125" style="904" customWidth="1"/>
    <col min="3602" max="3840" width="17.7109375" style="904"/>
    <col min="3841" max="3841" width="29" style="904" customWidth="1"/>
    <col min="3842" max="3842" width="20.7109375" style="904" bestFit="1" customWidth="1"/>
    <col min="3843" max="3843" width="18.7109375" style="904" customWidth="1"/>
    <col min="3844" max="3844" width="17.7109375" style="904"/>
    <col min="3845" max="3845" width="14.28515625" style="904" customWidth="1"/>
    <col min="3846" max="3847" width="13.85546875" style="904" customWidth="1"/>
    <col min="3848" max="3848" width="17.7109375" style="904"/>
    <col min="3849" max="3850" width="13.85546875" style="904" customWidth="1"/>
    <col min="3851" max="3852" width="17.7109375" style="904"/>
    <col min="3853" max="3854" width="15.140625" style="904" customWidth="1"/>
    <col min="3855" max="3855" width="17" style="904" bestFit="1" customWidth="1"/>
    <col min="3856" max="3856" width="18.7109375" style="904" bestFit="1" customWidth="1"/>
    <col min="3857" max="3857" width="7.42578125" style="904" customWidth="1"/>
    <col min="3858" max="4096" width="17.7109375" style="904"/>
    <col min="4097" max="4097" width="29" style="904" customWidth="1"/>
    <col min="4098" max="4098" width="20.7109375" style="904" bestFit="1" customWidth="1"/>
    <col min="4099" max="4099" width="18.7109375" style="904" customWidth="1"/>
    <col min="4100" max="4100" width="17.7109375" style="904"/>
    <col min="4101" max="4101" width="14.28515625" style="904" customWidth="1"/>
    <col min="4102" max="4103" width="13.85546875" style="904" customWidth="1"/>
    <col min="4104" max="4104" width="17.7109375" style="904"/>
    <col min="4105" max="4106" width="13.85546875" style="904" customWidth="1"/>
    <col min="4107" max="4108" width="17.7109375" style="904"/>
    <col min="4109" max="4110" width="15.140625" style="904" customWidth="1"/>
    <col min="4111" max="4111" width="17" style="904" bestFit="1" customWidth="1"/>
    <col min="4112" max="4112" width="18.7109375" style="904" bestFit="1" customWidth="1"/>
    <col min="4113" max="4113" width="7.42578125" style="904" customWidth="1"/>
    <col min="4114" max="4352" width="17.7109375" style="904"/>
    <col min="4353" max="4353" width="29" style="904" customWidth="1"/>
    <col min="4354" max="4354" width="20.7109375" style="904" bestFit="1" customWidth="1"/>
    <col min="4355" max="4355" width="18.7109375" style="904" customWidth="1"/>
    <col min="4356" max="4356" width="17.7109375" style="904"/>
    <col min="4357" max="4357" width="14.28515625" style="904" customWidth="1"/>
    <col min="4358" max="4359" width="13.85546875" style="904" customWidth="1"/>
    <col min="4360" max="4360" width="17.7109375" style="904"/>
    <col min="4361" max="4362" width="13.85546875" style="904" customWidth="1"/>
    <col min="4363" max="4364" width="17.7109375" style="904"/>
    <col min="4365" max="4366" width="15.140625" style="904" customWidth="1"/>
    <col min="4367" max="4367" width="17" style="904" bestFit="1" customWidth="1"/>
    <col min="4368" max="4368" width="18.7109375" style="904" bestFit="1" customWidth="1"/>
    <col min="4369" max="4369" width="7.42578125" style="904" customWidth="1"/>
    <col min="4370" max="4608" width="17.7109375" style="904"/>
    <col min="4609" max="4609" width="29" style="904" customWidth="1"/>
    <col min="4610" max="4610" width="20.7109375" style="904" bestFit="1" customWidth="1"/>
    <col min="4611" max="4611" width="18.7109375" style="904" customWidth="1"/>
    <col min="4612" max="4612" width="17.7109375" style="904"/>
    <col min="4613" max="4613" width="14.28515625" style="904" customWidth="1"/>
    <col min="4614" max="4615" width="13.85546875" style="904" customWidth="1"/>
    <col min="4616" max="4616" width="17.7109375" style="904"/>
    <col min="4617" max="4618" width="13.85546875" style="904" customWidth="1"/>
    <col min="4619" max="4620" width="17.7109375" style="904"/>
    <col min="4621" max="4622" width="15.140625" style="904" customWidth="1"/>
    <col min="4623" max="4623" width="17" style="904" bestFit="1" customWidth="1"/>
    <col min="4624" max="4624" width="18.7109375" style="904" bestFit="1" customWidth="1"/>
    <col min="4625" max="4625" width="7.42578125" style="904" customWidth="1"/>
    <col min="4626" max="4864" width="17.7109375" style="904"/>
    <col min="4865" max="4865" width="29" style="904" customWidth="1"/>
    <col min="4866" max="4866" width="20.7109375" style="904" bestFit="1" customWidth="1"/>
    <col min="4867" max="4867" width="18.7109375" style="904" customWidth="1"/>
    <col min="4868" max="4868" width="17.7109375" style="904"/>
    <col min="4869" max="4869" width="14.28515625" style="904" customWidth="1"/>
    <col min="4870" max="4871" width="13.85546875" style="904" customWidth="1"/>
    <col min="4872" max="4872" width="17.7109375" style="904"/>
    <col min="4873" max="4874" width="13.85546875" style="904" customWidth="1"/>
    <col min="4875" max="4876" width="17.7109375" style="904"/>
    <col min="4877" max="4878" width="15.140625" style="904" customWidth="1"/>
    <col min="4879" max="4879" width="17" style="904" bestFit="1" customWidth="1"/>
    <col min="4880" max="4880" width="18.7109375" style="904" bestFit="1" customWidth="1"/>
    <col min="4881" max="4881" width="7.42578125" style="904" customWidth="1"/>
    <col min="4882" max="5120" width="17.7109375" style="904"/>
    <col min="5121" max="5121" width="29" style="904" customWidth="1"/>
    <col min="5122" max="5122" width="20.7109375" style="904" bestFit="1" customWidth="1"/>
    <col min="5123" max="5123" width="18.7109375" style="904" customWidth="1"/>
    <col min="5124" max="5124" width="17.7109375" style="904"/>
    <col min="5125" max="5125" width="14.28515625" style="904" customWidth="1"/>
    <col min="5126" max="5127" width="13.85546875" style="904" customWidth="1"/>
    <col min="5128" max="5128" width="17.7109375" style="904"/>
    <col min="5129" max="5130" width="13.85546875" style="904" customWidth="1"/>
    <col min="5131" max="5132" width="17.7109375" style="904"/>
    <col min="5133" max="5134" width="15.140625" style="904" customWidth="1"/>
    <col min="5135" max="5135" width="17" style="904" bestFit="1" customWidth="1"/>
    <col min="5136" max="5136" width="18.7109375" style="904" bestFit="1" customWidth="1"/>
    <col min="5137" max="5137" width="7.42578125" style="904" customWidth="1"/>
    <col min="5138" max="5376" width="17.7109375" style="904"/>
    <col min="5377" max="5377" width="29" style="904" customWidth="1"/>
    <col min="5378" max="5378" width="20.7109375" style="904" bestFit="1" customWidth="1"/>
    <col min="5379" max="5379" width="18.7109375" style="904" customWidth="1"/>
    <col min="5380" max="5380" width="17.7109375" style="904"/>
    <col min="5381" max="5381" width="14.28515625" style="904" customWidth="1"/>
    <col min="5382" max="5383" width="13.85546875" style="904" customWidth="1"/>
    <col min="5384" max="5384" width="17.7109375" style="904"/>
    <col min="5385" max="5386" width="13.85546875" style="904" customWidth="1"/>
    <col min="5387" max="5388" width="17.7109375" style="904"/>
    <col min="5389" max="5390" width="15.140625" style="904" customWidth="1"/>
    <col min="5391" max="5391" width="17" style="904" bestFit="1" customWidth="1"/>
    <col min="5392" max="5392" width="18.7109375" style="904" bestFit="1" customWidth="1"/>
    <col min="5393" max="5393" width="7.42578125" style="904" customWidth="1"/>
    <col min="5394" max="5632" width="17.7109375" style="904"/>
    <col min="5633" max="5633" width="29" style="904" customWidth="1"/>
    <col min="5634" max="5634" width="20.7109375" style="904" bestFit="1" customWidth="1"/>
    <col min="5635" max="5635" width="18.7109375" style="904" customWidth="1"/>
    <col min="5636" max="5636" width="17.7109375" style="904"/>
    <col min="5637" max="5637" width="14.28515625" style="904" customWidth="1"/>
    <col min="5638" max="5639" width="13.85546875" style="904" customWidth="1"/>
    <col min="5640" max="5640" width="17.7109375" style="904"/>
    <col min="5641" max="5642" width="13.85546875" style="904" customWidth="1"/>
    <col min="5643" max="5644" width="17.7109375" style="904"/>
    <col min="5645" max="5646" width="15.140625" style="904" customWidth="1"/>
    <col min="5647" max="5647" width="17" style="904" bestFit="1" customWidth="1"/>
    <col min="5648" max="5648" width="18.7109375" style="904" bestFit="1" customWidth="1"/>
    <col min="5649" max="5649" width="7.42578125" style="904" customWidth="1"/>
    <col min="5650" max="5888" width="17.7109375" style="904"/>
    <col min="5889" max="5889" width="29" style="904" customWidth="1"/>
    <col min="5890" max="5890" width="20.7109375" style="904" bestFit="1" customWidth="1"/>
    <col min="5891" max="5891" width="18.7109375" style="904" customWidth="1"/>
    <col min="5892" max="5892" width="17.7109375" style="904"/>
    <col min="5893" max="5893" width="14.28515625" style="904" customWidth="1"/>
    <col min="5894" max="5895" width="13.85546875" style="904" customWidth="1"/>
    <col min="5896" max="5896" width="17.7109375" style="904"/>
    <col min="5897" max="5898" width="13.85546875" style="904" customWidth="1"/>
    <col min="5899" max="5900" width="17.7109375" style="904"/>
    <col min="5901" max="5902" width="15.140625" style="904" customWidth="1"/>
    <col min="5903" max="5903" width="17" style="904" bestFit="1" customWidth="1"/>
    <col min="5904" max="5904" width="18.7109375" style="904" bestFit="1" customWidth="1"/>
    <col min="5905" max="5905" width="7.42578125" style="904" customWidth="1"/>
    <col min="5906" max="6144" width="17.7109375" style="904"/>
    <col min="6145" max="6145" width="29" style="904" customWidth="1"/>
    <col min="6146" max="6146" width="20.7109375" style="904" bestFit="1" customWidth="1"/>
    <col min="6147" max="6147" width="18.7109375" style="904" customWidth="1"/>
    <col min="6148" max="6148" width="17.7109375" style="904"/>
    <col min="6149" max="6149" width="14.28515625" style="904" customWidth="1"/>
    <col min="6150" max="6151" width="13.85546875" style="904" customWidth="1"/>
    <col min="6152" max="6152" width="17.7109375" style="904"/>
    <col min="6153" max="6154" width="13.85546875" style="904" customWidth="1"/>
    <col min="6155" max="6156" width="17.7109375" style="904"/>
    <col min="6157" max="6158" width="15.140625" style="904" customWidth="1"/>
    <col min="6159" max="6159" width="17" style="904" bestFit="1" customWidth="1"/>
    <col min="6160" max="6160" width="18.7109375" style="904" bestFit="1" customWidth="1"/>
    <col min="6161" max="6161" width="7.42578125" style="904" customWidth="1"/>
    <col min="6162" max="6400" width="17.7109375" style="904"/>
    <col min="6401" max="6401" width="29" style="904" customWidth="1"/>
    <col min="6402" max="6402" width="20.7109375" style="904" bestFit="1" customWidth="1"/>
    <col min="6403" max="6403" width="18.7109375" style="904" customWidth="1"/>
    <col min="6404" max="6404" width="17.7109375" style="904"/>
    <col min="6405" max="6405" width="14.28515625" style="904" customWidth="1"/>
    <col min="6406" max="6407" width="13.85546875" style="904" customWidth="1"/>
    <col min="6408" max="6408" width="17.7109375" style="904"/>
    <col min="6409" max="6410" width="13.85546875" style="904" customWidth="1"/>
    <col min="6411" max="6412" width="17.7109375" style="904"/>
    <col min="6413" max="6414" width="15.140625" style="904" customWidth="1"/>
    <col min="6415" max="6415" width="17" style="904" bestFit="1" customWidth="1"/>
    <col min="6416" max="6416" width="18.7109375" style="904" bestFit="1" customWidth="1"/>
    <col min="6417" max="6417" width="7.42578125" style="904" customWidth="1"/>
    <col min="6418" max="6656" width="17.7109375" style="904"/>
    <col min="6657" max="6657" width="29" style="904" customWidth="1"/>
    <col min="6658" max="6658" width="20.7109375" style="904" bestFit="1" customWidth="1"/>
    <col min="6659" max="6659" width="18.7109375" style="904" customWidth="1"/>
    <col min="6660" max="6660" width="17.7109375" style="904"/>
    <col min="6661" max="6661" width="14.28515625" style="904" customWidth="1"/>
    <col min="6662" max="6663" width="13.85546875" style="904" customWidth="1"/>
    <col min="6664" max="6664" width="17.7109375" style="904"/>
    <col min="6665" max="6666" width="13.85546875" style="904" customWidth="1"/>
    <col min="6667" max="6668" width="17.7109375" style="904"/>
    <col min="6669" max="6670" width="15.140625" style="904" customWidth="1"/>
    <col min="6671" max="6671" width="17" style="904" bestFit="1" customWidth="1"/>
    <col min="6672" max="6672" width="18.7109375" style="904" bestFit="1" customWidth="1"/>
    <col min="6673" max="6673" width="7.42578125" style="904" customWidth="1"/>
    <col min="6674" max="6912" width="17.7109375" style="904"/>
    <col min="6913" max="6913" width="29" style="904" customWidth="1"/>
    <col min="6914" max="6914" width="20.7109375" style="904" bestFit="1" customWidth="1"/>
    <col min="6915" max="6915" width="18.7109375" style="904" customWidth="1"/>
    <col min="6916" max="6916" width="17.7109375" style="904"/>
    <col min="6917" max="6917" width="14.28515625" style="904" customWidth="1"/>
    <col min="6918" max="6919" width="13.85546875" style="904" customWidth="1"/>
    <col min="6920" max="6920" width="17.7109375" style="904"/>
    <col min="6921" max="6922" width="13.85546875" style="904" customWidth="1"/>
    <col min="6923" max="6924" width="17.7109375" style="904"/>
    <col min="6925" max="6926" width="15.140625" style="904" customWidth="1"/>
    <col min="6927" max="6927" width="17" style="904" bestFit="1" customWidth="1"/>
    <col min="6928" max="6928" width="18.7109375" style="904" bestFit="1" customWidth="1"/>
    <col min="6929" max="6929" width="7.42578125" style="904" customWidth="1"/>
    <col min="6930" max="7168" width="17.7109375" style="904"/>
    <col min="7169" max="7169" width="29" style="904" customWidth="1"/>
    <col min="7170" max="7170" width="20.7109375" style="904" bestFit="1" customWidth="1"/>
    <col min="7171" max="7171" width="18.7109375" style="904" customWidth="1"/>
    <col min="7172" max="7172" width="17.7109375" style="904"/>
    <col min="7173" max="7173" width="14.28515625" style="904" customWidth="1"/>
    <col min="7174" max="7175" width="13.85546875" style="904" customWidth="1"/>
    <col min="7176" max="7176" width="17.7109375" style="904"/>
    <col min="7177" max="7178" width="13.85546875" style="904" customWidth="1"/>
    <col min="7179" max="7180" width="17.7109375" style="904"/>
    <col min="7181" max="7182" width="15.140625" style="904" customWidth="1"/>
    <col min="7183" max="7183" width="17" style="904" bestFit="1" customWidth="1"/>
    <col min="7184" max="7184" width="18.7109375" style="904" bestFit="1" customWidth="1"/>
    <col min="7185" max="7185" width="7.42578125" style="904" customWidth="1"/>
    <col min="7186" max="7424" width="17.7109375" style="904"/>
    <col min="7425" max="7425" width="29" style="904" customWidth="1"/>
    <col min="7426" max="7426" width="20.7109375" style="904" bestFit="1" customWidth="1"/>
    <col min="7427" max="7427" width="18.7109375" style="904" customWidth="1"/>
    <col min="7428" max="7428" width="17.7109375" style="904"/>
    <col min="7429" max="7429" width="14.28515625" style="904" customWidth="1"/>
    <col min="7430" max="7431" width="13.85546875" style="904" customWidth="1"/>
    <col min="7432" max="7432" width="17.7109375" style="904"/>
    <col min="7433" max="7434" width="13.85546875" style="904" customWidth="1"/>
    <col min="7435" max="7436" width="17.7109375" style="904"/>
    <col min="7437" max="7438" width="15.140625" style="904" customWidth="1"/>
    <col min="7439" max="7439" width="17" style="904" bestFit="1" customWidth="1"/>
    <col min="7440" max="7440" width="18.7109375" style="904" bestFit="1" customWidth="1"/>
    <col min="7441" max="7441" width="7.42578125" style="904" customWidth="1"/>
    <col min="7442" max="7680" width="17.7109375" style="904"/>
    <col min="7681" max="7681" width="29" style="904" customWidth="1"/>
    <col min="7682" max="7682" width="20.7109375" style="904" bestFit="1" customWidth="1"/>
    <col min="7683" max="7683" width="18.7109375" style="904" customWidth="1"/>
    <col min="7684" max="7684" width="17.7109375" style="904"/>
    <col min="7685" max="7685" width="14.28515625" style="904" customWidth="1"/>
    <col min="7686" max="7687" width="13.85546875" style="904" customWidth="1"/>
    <col min="7688" max="7688" width="17.7109375" style="904"/>
    <col min="7689" max="7690" width="13.85546875" style="904" customWidth="1"/>
    <col min="7691" max="7692" width="17.7109375" style="904"/>
    <col min="7693" max="7694" width="15.140625" style="904" customWidth="1"/>
    <col min="7695" max="7695" width="17" style="904" bestFit="1" customWidth="1"/>
    <col min="7696" max="7696" width="18.7109375" style="904" bestFit="1" customWidth="1"/>
    <col min="7697" max="7697" width="7.42578125" style="904" customWidth="1"/>
    <col min="7698" max="7936" width="17.7109375" style="904"/>
    <col min="7937" max="7937" width="29" style="904" customWidth="1"/>
    <col min="7938" max="7938" width="20.7109375" style="904" bestFit="1" customWidth="1"/>
    <col min="7939" max="7939" width="18.7109375" style="904" customWidth="1"/>
    <col min="7940" max="7940" width="17.7109375" style="904"/>
    <col min="7941" max="7941" width="14.28515625" style="904" customWidth="1"/>
    <col min="7942" max="7943" width="13.85546875" style="904" customWidth="1"/>
    <col min="7944" max="7944" width="17.7109375" style="904"/>
    <col min="7945" max="7946" width="13.85546875" style="904" customWidth="1"/>
    <col min="7947" max="7948" width="17.7109375" style="904"/>
    <col min="7949" max="7950" width="15.140625" style="904" customWidth="1"/>
    <col min="7951" max="7951" width="17" style="904" bestFit="1" customWidth="1"/>
    <col min="7952" max="7952" width="18.7109375" style="904" bestFit="1" customWidth="1"/>
    <col min="7953" max="7953" width="7.42578125" style="904" customWidth="1"/>
    <col min="7954" max="8192" width="17.7109375" style="904"/>
    <col min="8193" max="8193" width="29" style="904" customWidth="1"/>
    <col min="8194" max="8194" width="20.7109375" style="904" bestFit="1" customWidth="1"/>
    <col min="8195" max="8195" width="18.7109375" style="904" customWidth="1"/>
    <col min="8196" max="8196" width="17.7109375" style="904"/>
    <col min="8197" max="8197" width="14.28515625" style="904" customWidth="1"/>
    <col min="8198" max="8199" width="13.85546875" style="904" customWidth="1"/>
    <col min="8200" max="8200" width="17.7109375" style="904"/>
    <col min="8201" max="8202" width="13.85546875" style="904" customWidth="1"/>
    <col min="8203" max="8204" width="17.7109375" style="904"/>
    <col min="8205" max="8206" width="15.140625" style="904" customWidth="1"/>
    <col min="8207" max="8207" width="17" style="904" bestFit="1" customWidth="1"/>
    <col min="8208" max="8208" width="18.7109375" style="904" bestFit="1" customWidth="1"/>
    <col min="8209" max="8209" width="7.42578125" style="904" customWidth="1"/>
    <col min="8210" max="8448" width="17.7109375" style="904"/>
    <col min="8449" max="8449" width="29" style="904" customWidth="1"/>
    <col min="8450" max="8450" width="20.7109375" style="904" bestFit="1" customWidth="1"/>
    <col min="8451" max="8451" width="18.7109375" style="904" customWidth="1"/>
    <col min="8452" max="8452" width="17.7109375" style="904"/>
    <col min="8453" max="8453" width="14.28515625" style="904" customWidth="1"/>
    <col min="8454" max="8455" width="13.85546875" style="904" customWidth="1"/>
    <col min="8456" max="8456" width="17.7109375" style="904"/>
    <col min="8457" max="8458" width="13.85546875" style="904" customWidth="1"/>
    <col min="8459" max="8460" width="17.7109375" style="904"/>
    <col min="8461" max="8462" width="15.140625" style="904" customWidth="1"/>
    <col min="8463" max="8463" width="17" style="904" bestFit="1" customWidth="1"/>
    <col min="8464" max="8464" width="18.7109375" style="904" bestFit="1" customWidth="1"/>
    <col min="8465" max="8465" width="7.42578125" style="904" customWidth="1"/>
    <col min="8466" max="8704" width="17.7109375" style="904"/>
    <col min="8705" max="8705" width="29" style="904" customWidth="1"/>
    <col min="8706" max="8706" width="20.7109375" style="904" bestFit="1" customWidth="1"/>
    <col min="8707" max="8707" width="18.7109375" style="904" customWidth="1"/>
    <col min="8708" max="8708" width="17.7109375" style="904"/>
    <col min="8709" max="8709" width="14.28515625" style="904" customWidth="1"/>
    <col min="8710" max="8711" width="13.85546875" style="904" customWidth="1"/>
    <col min="8712" max="8712" width="17.7109375" style="904"/>
    <col min="8713" max="8714" width="13.85546875" style="904" customWidth="1"/>
    <col min="8715" max="8716" width="17.7109375" style="904"/>
    <col min="8717" max="8718" width="15.140625" style="904" customWidth="1"/>
    <col min="8719" max="8719" width="17" style="904" bestFit="1" customWidth="1"/>
    <col min="8720" max="8720" width="18.7109375" style="904" bestFit="1" customWidth="1"/>
    <col min="8721" max="8721" width="7.42578125" style="904" customWidth="1"/>
    <col min="8722" max="8960" width="17.7109375" style="904"/>
    <col min="8961" max="8961" width="29" style="904" customWidth="1"/>
    <col min="8962" max="8962" width="20.7109375" style="904" bestFit="1" customWidth="1"/>
    <col min="8963" max="8963" width="18.7109375" style="904" customWidth="1"/>
    <col min="8964" max="8964" width="17.7109375" style="904"/>
    <col min="8965" max="8965" width="14.28515625" style="904" customWidth="1"/>
    <col min="8966" max="8967" width="13.85546875" style="904" customWidth="1"/>
    <col min="8968" max="8968" width="17.7109375" style="904"/>
    <col min="8969" max="8970" width="13.85546875" style="904" customWidth="1"/>
    <col min="8971" max="8972" width="17.7109375" style="904"/>
    <col min="8973" max="8974" width="15.140625" style="904" customWidth="1"/>
    <col min="8975" max="8975" width="17" style="904" bestFit="1" customWidth="1"/>
    <col min="8976" max="8976" width="18.7109375" style="904" bestFit="1" customWidth="1"/>
    <col min="8977" max="8977" width="7.42578125" style="904" customWidth="1"/>
    <col min="8978" max="9216" width="17.7109375" style="904"/>
    <col min="9217" max="9217" width="29" style="904" customWidth="1"/>
    <col min="9218" max="9218" width="20.7109375" style="904" bestFit="1" customWidth="1"/>
    <col min="9219" max="9219" width="18.7109375" style="904" customWidth="1"/>
    <col min="9220" max="9220" width="17.7109375" style="904"/>
    <col min="9221" max="9221" width="14.28515625" style="904" customWidth="1"/>
    <col min="9222" max="9223" width="13.85546875" style="904" customWidth="1"/>
    <col min="9224" max="9224" width="17.7109375" style="904"/>
    <col min="9225" max="9226" width="13.85546875" style="904" customWidth="1"/>
    <col min="9227" max="9228" width="17.7109375" style="904"/>
    <col min="9229" max="9230" width="15.140625" style="904" customWidth="1"/>
    <col min="9231" max="9231" width="17" style="904" bestFit="1" customWidth="1"/>
    <col min="9232" max="9232" width="18.7109375" style="904" bestFit="1" customWidth="1"/>
    <col min="9233" max="9233" width="7.42578125" style="904" customWidth="1"/>
    <col min="9234" max="9472" width="17.7109375" style="904"/>
    <col min="9473" max="9473" width="29" style="904" customWidth="1"/>
    <col min="9474" max="9474" width="20.7109375" style="904" bestFit="1" customWidth="1"/>
    <col min="9475" max="9475" width="18.7109375" style="904" customWidth="1"/>
    <col min="9476" max="9476" width="17.7109375" style="904"/>
    <col min="9477" max="9477" width="14.28515625" style="904" customWidth="1"/>
    <col min="9478" max="9479" width="13.85546875" style="904" customWidth="1"/>
    <col min="9480" max="9480" width="17.7109375" style="904"/>
    <col min="9481" max="9482" width="13.85546875" style="904" customWidth="1"/>
    <col min="9483" max="9484" width="17.7109375" style="904"/>
    <col min="9485" max="9486" width="15.140625" style="904" customWidth="1"/>
    <col min="9487" max="9487" width="17" style="904" bestFit="1" customWidth="1"/>
    <col min="9488" max="9488" width="18.7109375" style="904" bestFit="1" customWidth="1"/>
    <col min="9489" max="9489" width="7.42578125" style="904" customWidth="1"/>
    <col min="9490" max="9728" width="17.7109375" style="904"/>
    <col min="9729" max="9729" width="29" style="904" customWidth="1"/>
    <col min="9730" max="9730" width="20.7109375" style="904" bestFit="1" customWidth="1"/>
    <col min="9731" max="9731" width="18.7109375" style="904" customWidth="1"/>
    <col min="9732" max="9732" width="17.7109375" style="904"/>
    <col min="9733" max="9733" width="14.28515625" style="904" customWidth="1"/>
    <col min="9734" max="9735" width="13.85546875" style="904" customWidth="1"/>
    <col min="9736" max="9736" width="17.7109375" style="904"/>
    <col min="9737" max="9738" width="13.85546875" style="904" customWidth="1"/>
    <col min="9739" max="9740" width="17.7109375" style="904"/>
    <col min="9741" max="9742" width="15.140625" style="904" customWidth="1"/>
    <col min="9743" max="9743" width="17" style="904" bestFit="1" customWidth="1"/>
    <col min="9744" max="9744" width="18.7109375" style="904" bestFit="1" customWidth="1"/>
    <col min="9745" max="9745" width="7.42578125" style="904" customWidth="1"/>
    <col min="9746" max="9984" width="17.7109375" style="904"/>
    <col min="9985" max="9985" width="29" style="904" customWidth="1"/>
    <col min="9986" max="9986" width="20.7109375" style="904" bestFit="1" customWidth="1"/>
    <col min="9987" max="9987" width="18.7109375" style="904" customWidth="1"/>
    <col min="9988" max="9988" width="17.7109375" style="904"/>
    <col min="9989" max="9989" width="14.28515625" style="904" customWidth="1"/>
    <col min="9990" max="9991" width="13.85546875" style="904" customWidth="1"/>
    <col min="9992" max="9992" width="17.7109375" style="904"/>
    <col min="9993" max="9994" width="13.85546875" style="904" customWidth="1"/>
    <col min="9995" max="9996" width="17.7109375" style="904"/>
    <col min="9997" max="9998" width="15.140625" style="904" customWidth="1"/>
    <col min="9999" max="9999" width="17" style="904" bestFit="1" customWidth="1"/>
    <col min="10000" max="10000" width="18.7109375" style="904" bestFit="1" customWidth="1"/>
    <col min="10001" max="10001" width="7.42578125" style="904" customWidth="1"/>
    <col min="10002" max="10240" width="17.7109375" style="904"/>
    <col min="10241" max="10241" width="29" style="904" customWidth="1"/>
    <col min="10242" max="10242" width="20.7109375" style="904" bestFit="1" customWidth="1"/>
    <col min="10243" max="10243" width="18.7109375" style="904" customWidth="1"/>
    <col min="10244" max="10244" width="17.7109375" style="904"/>
    <col min="10245" max="10245" width="14.28515625" style="904" customWidth="1"/>
    <col min="10246" max="10247" width="13.85546875" style="904" customWidth="1"/>
    <col min="10248" max="10248" width="17.7109375" style="904"/>
    <col min="10249" max="10250" width="13.85546875" style="904" customWidth="1"/>
    <col min="10251" max="10252" width="17.7109375" style="904"/>
    <col min="10253" max="10254" width="15.140625" style="904" customWidth="1"/>
    <col min="10255" max="10255" width="17" style="904" bestFit="1" customWidth="1"/>
    <col min="10256" max="10256" width="18.7109375" style="904" bestFit="1" customWidth="1"/>
    <col min="10257" max="10257" width="7.42578125" style="904" customWidth="1"/>
    <col min="10258" max="10496" width="17.7109375" style="904"/>
    <col min="10497" max="10497" width="29" style="904" customWidth="1"/>
    <col min="10498" max="10498" width="20.7109375" style="904" bestFit="1" customWidth="1"/>
    <col min="10499" max="10499" width="18.7109375" style="904" customWidth="1"/>
    <col min="10500" max="10500" width="17.7109375" style="904"/>
    <col min="10501" max="10501" width="14.28515625" style="904" customWidth="1"/>
    <col min="10502" max="10503" width="13.85546875" style="904" customWidth="1"/>
    <col min="10504" max="10504" width="17.7109375" style="904"/>
    <col min="10505" max="10506" width="13.85546875" style="904" customWidth="1"/>
    <col min="10507" max="10508" width="17.7109375" style="904"/>
    <col min="10509" max="10510" width="15.140625" style="904" customWidth="1"/>
    <col min="10511" max="10511" width="17" style="904" bestFit="1" customWidth="1"/>
    <col min="10512" max="10512" width="18.7109375" style="904" bestFit="1" customWidth="1"/>
    <col min="10513" max="10513" width="7.42578125" style="904" customWidth="1"/>
    <col min="10514" max="10752" width="17.7109375" style="904"/>
    <col min="10753" max="10753" width="29" style="904" customWidth="1"/>
    <col min="10754" max="10754" width="20.7109375" style="904" bestFit="1" customWidth="1"/>
    <col min="10755" max="10755" width="18.7109375" style="904" customWidth="1"/>
    <col min="10756" max="10756" width="17.7109375" style="904"/>
    <col min="10757" max="10757" width="14.28515625" style="904" customWidth="1"/>
    <col min="10758" max="10759" width="13.85546875" style="904" customWidth="1"/>
    <col min="10760" max="10760" width="17.7109375" style="904"/>
    <col min="10761" max="10762" width="13.85546875" style="904" customWidth="1"/>
    <col min="10763" max="10764" width="17.7109375" style="904"/>
    <col min="10765" max="10766" width="15.140625" style="904" customWidth="1"/>
    <col min="10767" max="10767" width="17" style="904" bestFit="1" customWidth="1"/>
    <col min="10768" max="10768" width="18.7109375" style="904" bestFit="1" customWidth="1"/>
    <col min="10769" max="10769" width="7.42578125" style="904" customWidth="1"/>
    <col min="10770" max="11008" width="17.7109375" style="904"/>
    <col min="11009" max="11009" width="29" style="904" customWidth="1"/>
    <col min="11010" max="11010" width="20.7109375" style="904" bestFit="1" customWidth="1"/>
    <col min="11011" max="11011" width="18.7109375" style="904" customWidth="1"/>
    <col min="11012" max="11012" width="17.7109375" style="904"/>
    <col min="11013" max="11013" width="14.28515625" style="904" customWidth="1"/>
    <col min="11014" max="11015" width="13.85546875" style="904" customWidth="1"/>
    <col min="11016" max="11016" width="17.7109375" style="904"/>
    <col min="11017" max="11018" width="13.85546875" style="904" customWidth="1"/>
    <col min="11019" max="11020" width="17.7109375" style="904"/>
    <col min="11021" max="11022" width="15.140625" style="904" customWidth="1"/>
    <col min="11023" max="11023" width="17" style="904" bestFit="1" customWidth="1"/>
    <col min="11024" max="11024" width="18.7109375" style="904" bestFit="1" customWidth="1"/>
    <col min="11025" max="11025" width="7.42578125" style="904" customWidth="1"/>
    <col min="11026" max="11264" width="17.7109375" style="904"/>
    <col min="11265" max="11265" width="29" style="904" customWidth="1"/>
    <col min="11266" max="11266" width="20.7109375" style="904" bestFit="1" customWidth="1"/>
    <col min="11267" max="11267" width="18.7109375" style="904" customWidth="1"/>
    <col min="11268" max="11268" width="17.7109375" style="904"/>
    <col min="11269" max="11269" width="14.28515625" style="904" customWidth="1"/>
    <col min="11270" max="11271" width="13.85546875" style="904" customWidth="1"/>
    <col min="11272" max="11272" width="17.7109375" style="904"/>
    <col min="11273" max="11274" width="13.85546875" style="904" customWidth="1"/>
    <col min="11275" max="11276" width="17.7109375" style="904"/>
    <col min="11277" max="11278" width="15.140625" style="904" customWidth="1"/>
    <col min="11279" max="11279" width="17" style="904" bestFit="1" customWidth="1"/>
    <col min="11280" max="11280" width="18.7109375" style="904" bestFit="1" customWidth="1"/>
    <col min="11281" max="11281" width="7.42578125" style="904" customWidth="1"/>
    <col min="11282" max="11520" width="17.7109375" style="904"/>
    <col min="11521" max="11521" width="29" style="904" customWidth="1"/>
    <col min="11522" max="11522" width="20.7109375" style="904" bestFit="1" customWidth="1"/>
    <col min="11523" max="11523" width="18.7109375" style="904" customWidth="1"/>
    <col min="11524" max="11524" width="17.7109375" style="904"/>
    <col min="11525" max="11525" width="14.28515625" style="904" customWidth="1"/>
    <col min="11526" max="11527" width="13.85546875" style="904" customWidth="1"/>
    <col min="11528" max="11528" width="17.7109375" style="904"/>
    <col min="11529" max="11530" width="13.85546875" style="904" customWidth="1"/>
    <col min="11531" max="11532" width="17.7109375" style="904"/>
    <col min="11533" max="11534" width="15.140625" style="904" customWidth="1"/>
    <col min="11535" max="11535" width="17" style="904" bestFit="1" customWidth="1"/>
    <col min="11536" max="11536" width="18.7109375" style="904" bestFit="1" customWidth="1"/>
    <col min="11537" max="11537" width="7.42578125" style="904" customWidth="1"/>
    <col min="11538" max="11776" width="17.7109375" style="904"/>
    <col min="11777" max="11777" width="29" style="904" customWidth="1"/>
    <col min="11778" max="11778" width="20.7109375" style="904" bestFit="1" customWidth="1"/>
    <col min="11779" max="11779" width="18.7109375" style="904" customWidth="1"/>
    <col min="11780" max="11780" width="17.7109375" style="904"/>
    <col min="11781" max="11781" width="14.28515625" style="904" customWidth="1"/>
    <col min="11782" max="11783" width="13.85546875" style="904" customWidth="1"/>
    <col min="11784" max="11784" width="17.7109375" style="904"/>
    <col min="11785" max="11786" width="13.85546875" style="904" customWidth="1"/>
    <col min="11787" max="11788" width="17.7109375" style="904"/>
    <col min="11789" max="11790" width="15.140625" style="904" customWidth="1"/>
    <col min="11791" max="11791" width="17" style="904" bestFit="1" customWidth="1"/>
    <col min="11792" max="11792" width="18.7109375" style="904" bestFit="1" customWidth="1"/>
    <col min="11793" max="11793" width="7.42578125" style="904" customWidth="1"/>
    <col min="11794" max="12032" width="17.7109375" style="904"/>
    <col min="12033" max="12033" width="29" style="904" customWidth="1"/>
    <col min="12034" max="12034" width="20.7109375" style="904" bestFit="1" customWidth="1"/>
    <col min="12035" max="12035" width="18.7109375" style="904" customWidth="1"/>
    <col min="12036" max="12036" width="17.7109375" style="904"/>
    <col min="12037" max="12037" width="14.28515625" style="904" customWidth="1"/>
    <col min="12038" max="12039" width="13.85546875" style="904" customWidth="1"/>
    <col min="12040" max="12040" width="17.7109375" style="904"/>
    <col min="12041" max="12042" width="13.85546875" style="904" customWidth="1"/>
    <col min="12043" max="12044" width="17.7109375" style="904"/>
    <col min="12045" max="12046" width="15.140625" style="904" customWidth="1"/>
    <col min="12047" max="12047" width="17" style="904" bestFit="1" customWidth="1"/>
    <col min="12048" max="12048" width="18.7109375" style="904" bestFit="1" customWidth="1"/>
    <col min="12049" max="12049" width="7.42578125" style="904" customWidth="1"/>
    <col min="12050" max="12288" width="17.7109375" style="904"/>
    <col min="12289" max="12289" width="29" style="904" customWidth="1"/>
    <col min="12290" max="12290" width="20.7109375" style="904" bestFit="1" customWidth="1"/>
    <col min="12291" max="12291" width="18.7109375" style="904" customWidth="1"/>
    <col min="12292" max="12292" width="17.7109375" style="904"/>
    <col min="12293" max="12293" width="14.28515625" style="904" customWidth="1"/>
    <col min="12294" max="12295" width="13.85546875" style="904" customWidth="1"/>
    <col min="12296" max="12296" width="17.7109375" style="904"/>
    <col min="12297" max="12298" width="13.85546875" style="904" customWidth="1"/>
    <col min="12299" max="12300" width="17.7109375" style="904"/>
    <col min="12301" max="12302" width="15.140625" style="904" customWidth="1"/>
    <col min="12303" max="12303" width="17" style="904" bestFit="1" customWidth="1"/>
    <col min="12304" max="12304" width="18.7109375" style="904" bestFit="1" customWidth="1"/>
    <col min="12305" max="12305" width="7.42578125" style="904" customWidth="1"/>
    <col min="12306" max="12544" width="17.7109375" style="904"/>
    <col min="12545" max="12545" width="29" style="904" customWidth="1"/>
    <col min="12546" max="12546" width="20.7109375" style="904" bestFit="1" customWidth="1"/>
    <col min="12547" max="12547" width="18.7109375" style="904" customWidth="1"/>
    <col min="12548" max="12548" width="17.7109375" style="904"/>
    <col min="12549" max="12549" width="14.28515625" style="904" customWidth="1"/>
    <col min="12550" max="12551" width="13.85546875" style="904" customWidth="1"/>
    <col min="12552" max="12552" width="17.7109375" style="904"/>
    <col min="12553" max="12554" width="13.85546875" style="904" customWidth="1"/>
    <col min="12555" max="12556" width="17.7109375" style="904"/>
    <col min="12557" max="12558" width="15.140625" style="904" customWidth="1"/>
    <col min="12559" max="12559" width="17" style="904" bestFit="1" customWidth="1"/>
    <col min="12560" max="12560" width="18.7109375" style="904" bestFit="1" customWidth="1"/>
    <col min="12561" max="12561" width="7.42578125" style="904" customWidth="1"/>
    <col min="12562" max="12800" width="17.7109375" style="904"/>
    <col min="12801" max="12801" width="29" style="904" customWidth="1"/>
    <col min="12802" max="12802" width="20.7109375" style="904" bestFit="1" customWidth="1"/>
    <col min="12803" max="12803" width="18.7109375" style="904" customWidth="1"/>
    <col min="12804" max="12804" width="17.7109375" style="904"/>
    <col min="12805" max="12805" width="14.28515625" style="904" customWidth="1"/>
    <col min="12806" max="12807" width="13.85546875" style="904" customWidth="1"/>
    <col min="12808" max="12808" width="17.7109375" style="904"/>
    <col min="12809" max="12810" width="13.85546875" style="904" customWidth="1"/>
    <col min="12811" max="12812" width="17.7109375" style="904"/>
    <col min="12813" max="12814" width="15.140625" style="904" customWidth="1"/>
    <col min="12815" max="12815" width="17" style="904" bestFit="1" customWidth="1"/>
    <col min="12816" max="12816" width="18.7109375" style="904" bestFit="1" customWidth="1"/>
    <col min="12817" max="12817" width="7.42578125" style="904" customWidth="1"/>
    <col min="12818" max="13056" width="17.7109375" style="904"/>
    <col min="13057" max="13057" width="29" style="904" customWidth="1"/>
    <col min="13058" max="13058" width="20.7109375" style="904" bestFit="1" customWidth="1"/>
    <col min="13059" max="13059" width="18.7109375" style="904" customWidth="1"/>
    <col min="13060" max="13060" width="17.7109375" style="904"/>
    <col min="13061" max="13061" width="14.28515625" style="904" customWidth="1"/>
    <col min="13062" max="13063" width="13.85546875" style="904" customWidth="1"/>
    <col min="13064" max="13064" width="17.7109375" style="904"/>
    <col min="13065" max="13066" width="13.85546875" style="904" customWidth="1"/>
    <col min="13067" max="13068" width="17.7109375" style="904"/>
    <col min="13069" max="13070" width="15.140625" style="904" customWidth="1"/>
    <col min="13071" max="13071" width="17" style="904" bestFit="1" customWidth="1"/>
    <col min="13072" max="13072" width="18.7109375" style="904" bestFit="1" customWidth="1"/>
    <col min="13073" max="13073" width="7.42578125" style="904" customWidth="1"/>
    <col min="13074" max="13312" width="17.7109375" style="904"/>
    <col min="13313" max="13313" width="29" style="904" customWidth="1"/>
    <col min="13314" max="13314" width="20.7109375" style="904" bestFit="1" customWidth="1"/>
    <col min="13315" max="13315" width="18.7109375" style="904" customWidth="1"/>
    <col min="13316" max="13316" width="17.7109375" style="904"/>
    <col min="13317" max="13317" width="14.28515625" style="904" customWidth="1"/>
    <col min="13318" max="13319" width="13.85546875" style="904" customWidth="1"/>
    <col min="13320" max="13320" width="17.7109375" style="904"/>
    <col min="13321" max="13322" width="13.85546875" style="904" customWidth="1"/>
    <col min="13323" max="13324" width="17.7109375" style="904"/>
    <col min="13325" max="13326" width="15.140625" style="904" customWidth="1"/>
    <col min="13327" max="13327" width="17" style="904" bestFit="1" customWidth="1"/>
    <col min="13328" max="13328" width="18.7109375" style="904" bestFit="1" customWidth="1"/>
    <col min="13329" max="13329" width="7.42578125" style="904" customWidth="1"/>
    <col min="13330" max="13568" width="17.7109375" style="904"/>
    <col min="13569" max="13569" width="29" style="904" customWidth="1"/>
    <col min="13570" max="13570" width="20.7109375" style="904" bestFit="1" customWidth="1"/>
    <col min="13571" max="13571" width="18.7109375" style="904" customWidth="1"/>
    <col min="13572" max="13572" width="17.7109375" style="904"/>
    <col min="13573" max="13573" width="14.28515625" style="904" customWidth="1"/>
    <col min="13574" max="13575" width="13.85546875" style="904" customWidth="1"/>
    <col min="13576" max="13576" width="17.7109375" style="904"/>
    <col min="13577" max="13578" width="13.85546875" style="904" customWidth="1"/>
    <col min="13579" max="13580" width="17.7109375" style="904"/>
    <col min="13581" max="13582" width="15.140625" style="904" customWidth="1"/>
    <col min="13583" max="13583" width="17" style="904" bestFit="1" customWidth="1"/>
    <col min="13584" max="13584" width="18.7109375" style="904" bestFit="1" customWidth="1"/>
    <col min="13585" max="13585" width="7.42578125" style="904" customWidth="1"/>
    <col min="13586" max="13824" width="17.7109375" style="904"/>
    <col min="13825" max="13825" width="29" style="904" customWidth="1"/>
    <col min="13826" max="13826" width="20.7109375" style="904" bestFit="1" customWidth="1"/>
    <col min="13827" max="13827" width="18.7109375" style="904" customWidth="1"/>
    <col min="13828" max="13828" width="17.7109375" style="904"/>
    <col min="13829" max="13829" width="14.28515625" style="904" customWidth="1"/>
    <col min="13830" max="13831" width="13.85546875" style="904" customWidth="1"/>
    <col min="13832" max="13832" width="17.7109375" style="904"/>
    <col min="13833" max="13834" width="13.85546875" style="904" customWidth="1"/>
    <col min="13835" max="13836" width="17.7109375" style="904"/>
    <col min="13837" max="13838" width="15.140625" style="904" customWidth="1"/>
    <col min="13839" max="13839" width="17" style="904" bestFit="1" customWidth="1"/>
    <col min="13840" max="13840" width="18.7109375" style="904" bestFit="1" customWidth="1"/>
    <col min="13841" max="13841" width="7.42578125" style="904" customWidth="1"/>
    <col min="13842" max="14080" width="17.7109375" style="904"/>
    <col min="14081" max="14081" width="29" style="904" customWidth="1"/>
    <col min="14082" max="14082" width="20.7109375" style="904" bestFit="1" customWidth="1"/>
    <col min="14083" max="14083" width="18.7109375" style="904" customWidth="1"/>
    <col min="14084" max="14084" width="17.7109375" style="904"/>
    <col min="14085" max="14085" width="14.28515625" style="904" customWidth="1"/>
    <col min="14086" max="14087" width="13.85546875" style="904" customWidth="1"/>
    <col min="14088" max="14088" width="17.7109375" style="904"/>
    <col min="14089" max="14090" width="13.85546875" style="904" customWidth="1"/>
    <col min="14091" max="14092" width="17.7109375" style="904"/>
    <col min="14093" max="14094" width="15.140625" style="904" customWidth="1"/>
    <col min="14095" max="14095" width="17" style="904" bestFit="1" customWidth="1"/>
    <col min="14096" max="14096" width="18.7109375" style="904" bestFit="1" customWidth="1"/>
    <col min="14097" max="14097" width="7.42578125" style="904" customWidth="1"/>
    <col min="14098" max="14336" width="17.7109375" style="904"/>
    <col min="14337" max="14337" width="29" style="904" customWidth="1"/>
    <col min="14338" max="14338" width="20.7109375" style="904" bestFit="1" customWidth="1"/>
    <col min="14339" max="14339" width="18.7109375" style="904" customWidth="1"/>
    <col min="14340" max="14340" width="17.7109375" style="904"/>
    <col min="14341" max="14341" width="14.28515625" style="904" customWidth="1"/>
    <col min="14342" max="14343" width="13.85546875" style="904" customWidth="1"/>
    <col min="14344" max="14344" width="17.7109375" style="904"/>
    <col min="14345" max="14346" width="13.85546875" style="904" customWidth="1"/>
    <col min="14347" max="14348" width="17.7109375" style="904"/>
    <col min="14349" max="14350" width="15.140625" style="904" customWidth="1"/>
    <col min="14351" max="14351" width="17" style="904" bestFit="1" customWidth="1"/>
    <col min="14352" max="14352" width="18.7109375" style="904" bestFit="1" customWidth="1"/>
    <col min="14353" max="14353" width="7.42578125" style="904" customWidth="1"/>
    <col min="14354" max="14592" width="17.7109375" style="904"/>
    <col min="14593" max="14593" width="29" style="904" customWidth="1"/>
    <col min="14594" max="14594" width="20.7109375" style="904" bestFit="1" customWidth="1"/>
    <col min="14595" max="14595" width="18.7109375" style="904" customWidth="1"/>
    <col min="14596" max="14596" width="17.7109375" style="904"/>
    <col min="14597" max="14597" width="14.28515625" style="904" customWidth="1"/>
    <col min="14598" max="14599" width="13.85546875" style="904" customWidth="1"/>
    <col min="14600" max="14600" width="17.7109375" style="904"/>
    <col min="14601" max="14602" width="13.85546875" style="904" customWidth="1"/>
    <col min="14603" max="14604" width="17.7109375" style="904"/>
    <col min="14605" max="14606" width="15.140625" style="904" customWidth="1"/>
    <col min="14607" max="14607" width="17" style="904" bestFit="1" customWidth="1"/>
    <col min="14608" max="14608" width="18.7109375" style="904" bestFit="1" customWidth="1"/>
    <col min="14609" max="14609" width="7.42578125" style="904" customWidth="1"/>
    <col min="14610" max="14848" width="17.7109375" style="904"/>
    <col min="14849" max="14849" width="29" style="904" customWidth="1"/>
    <col min="14850" max="14850" width="20.7109375" style="904" bestFit="1" customWidth="1"/>
    <col min="14851" max="14851" width="18.7109375" style="904" customWidth="1"/>
    <col min="14852" max="14852" width="17.7109375" style="904"/>
    <col min="14853" max="14853" width="14.28515625" style="904" customWidth="1"/>
    <col min="14854" max="14855" width="13.85546875" style="904" customWidth="1"/>
    <col min="14856" max="14856" width="17.7109375" style="904"/>
    <col min="14857" max="14858" width="13.85546875" style="904" customWidth="1"/>
    <col min="14859" max="14860" width="17.7109375" style="904"/>
    <col min="14861" max="14862" width="15.140625" style="904" customWidth="1"/>
    <col min="14863" max="14863" width="17" style="904" bestFit="1" customWidth="1"/>
    <col min="14864" max="14864" width="18.7109375" style="904" bestFit="1" customWidth="1"/>
    <col min="14865" max="14865" width="7.42578125" style="904" customWidth="1"/>
    <col min="14866" max="15104" width="17.7109375" style="904"/>
    <col min="15105" max="15105" width="29" style="904" customWidth="1"/>
    <col min="15106" max="15106" width="20.7109375" style="904" bestFit="1" customWidth="1"/>
    <col min="15107" max="15107" width="18.7109375" style="904" customWidth="1"/>
    <col min="15108" max="15108" width="17.7109375" style="904"/>
    <col min="15109" max="15109" width="14.28515625" style="904" customWidth="1"/>
    <col min="15110" max="15111" width="13.85546875" style="904" customWidth="1"/>
    <col min="15112" max="15112" width="17.7109375" style="904"/>
    <col min="15113" max="15114" width="13.85546875" style="904" customWidth="1"/>
    <col min="15115" max="15116" width="17.7109375" style="904"/>
    <col min="15117" max="15118" width="15.140625" style="904" customWidth="1"/>
    <col min="15119" max="15119" width="17" style="904" bestFit="1" customWidth="1"/>
    <col min="15120" max="15120" width="18.7109375" style="904" bestFit="1" customWidth="1"/>
    <col min="15121" max="15121" width="7.42578125" style="904" customWidth="1"/>
    <col min="15122" max="15360" width="17.7109375" style="904"/>
    <col min="15361" max="15361" width="29" style="904" customWidth="1"/>
    <col min="15362" max="15362" width="20.7109375" style="904" bestFit="1" customWidth="1"/>
    <col min="15363" max="15363" width="18.7109375" style="904" customWidth="1"/>
    <col min="15364" max="15364" width="17.7109375" style="904"/>
    <col min="15365" max="15365" width="14.28515625" style="904" customWidth="1"/>
    <col min="15366" max="15367" width="13.85546875" style="904" customWidth="1"/>
    <col min="15368" max="15368" width="17.7109375" style="904"/>
    <col min="15369" max="15370" width="13.85546875" style="904" customWidth="1"/>
    <col min="15371" max="15372" width="17.7109375" style="904"/>
    <col min="15373" max="15374" width="15.140625" style="904" customWidth="1"/>
    <col min="15375" max="15375" width="17" style="904" bestFit="1" customWidth="1"/>
    <col min="15376" max="15376" width="18.7109375" style="904" bestFit="1" customWidth="1"/>
    <col min="15377" max="15377" width="7.42578125" style="904" customWidth="1"/>
    <col min="15378" max="15616" width="17.7109375" style="904"/>
    <col min="15617" max="15617" width="29" style="904" customWidth="1"/>
    <col min="15618" max="15618" width="20.7109375" style="904" bestFit="1" customWidth="1"/>
    <col min="15619" max="15619" width="18.7109375" style="904" customWidth="1"/>
    <col min="15620" max="15620" width="17.7109375" style="904"/>
    <col min="15621" max="15621" width="14.28515625" style="904" customWidth="1"/>
    <col min="15622" max="15623" width="13.85546875" style="904" customWidth="1"/>
    <col min="15624" max="15624" width="17.7109375" style="904"/>
    <col min="15625" max="15626" width="13.85546875" style="904" customWidth="1"/>
    <col min="15627" max="15628" width="17.7109375" style="904"/>
    <col min="15629" max="15630" width="15.140625" style="904" customWidth="1"/>
    <col min="15631" max="15631" width="17" style="904" bestFit="1" customWidth="1"/>
    <col min="15632" max="15632" width="18.7109375" style="904" bestFit="1" customWidth="1"/>
    <col min="15633" max="15633" width="7.42578125" style="904" customWidth="1"/>
    <col min="15634" max="15872" width="17.7109375" style="904"/>
    <col min="15873" max="15873" width="29" style="904" customWidth="1"/>
    <col min="15874" max="15874" width="20.7109375" style="904" bestFit="1" customWidth="1"/>
    <col min="15875" max="15875" width="18.7109375" style="904" customWidth="1"/>
    <col min="15876" max="15876" width="17.7109375" style="904"/>
    <col min="15877" max="15877" width="14.28515625" style="904" customWidth="1"/>
    <col min="15878" max="15879" width="13.85546875" style="904" customWidth="1"/>
    <col min="15880" max="15880" width="17.7109375" style="904"/>
    <col min="15881" max="15882" width="13.85546875" style="904" customWidth="1"/>
    <col min="15883" max="15884" width="17.7109375" style="904"/>
    <col min="15885" max="15886" width="15.140625" style="904" customWidth="1"/>
    <col min="15887" max="15887" width="17" style="904" bestFit="1" customWidth="1"/>
    <col min="15888" max="15888" width="18.7109375" style="904" bestFit="1" customWidth="1"/>
    <col min="15889" max="15889" width="7.42578125" style="904" customWidth="1"/>
    <col min="15890" max="16128" width="17.7109375" style="904"/>
    <col min="16129" max="16129" width="29" style="904" customWidth="1"/>
    <col min="16130" max="16130" width="20.7109375" style="904" bestFit="1" customWidth="1"/>
    <col min="16131" max="16131" width="18.7109375" style="904" customWidth="1"/>
    <col min="16132" max="16132" width="17.7109375" style="904"/>
    <col min="16133" max="16133" width="14.28515625" style="904" customWidth="1"/>
    <col min="16134" max="16135" width="13.85546875" style="904" customWidth="1"/>
    <col min="16136" max="16136" width="17.7109375" style="904"/>
    <col min="16137" max="16138" width="13.85546875" style="904" customWidth="1"/>
    <col min="16139" max="16140" width="17.7109375" style="904"/>
    <col min="16141" max="16142" width="15.140625" style="904" customWidth="1"/>
    <col min="16143" max="16143" width="17" style="904" bestFit="1" customWidth="1"/>
    <col min="16144" max="16144" width="18.7109375" style="904" bestFit="1" customWidth="1"/>
    <col min="16145" max="16145" width="7.42578125" style="904" customWidth="1"/>
    <col min="16146" max="16384" width="17.7109375" style="904"/>
  </cols>
  <sheetData>
    <row r="1" spans="1:24" s="223" customFormat="1" ht="6.75" customHeight="1">
      <c r="A1" s="893"/>
      <c r="B1" s="893"/>
      <c r="C1" s="893"/>
      <c r="D1" s="893"/>
      <c r="E1" s="893"/>
      <c r="F1" s="893"/>
      <c r="G1" s="893"/>
      <c r="H1" s="893"/>
      <c r="I1" s="893"/>
      <c r="J1" s="893"/>
      <c r="K1" s="893" t="s">
        <v>826</v>
      </c>
      <c r="L1" s="893"/>
      <c r="M1" s="893"/>
      <c r="N1" s="893"/>
      <c r="O1" s="893"/>
      <c r="P1" s="893"/>
    </row>
    <row r="2" spans="1:24" s="223" customFormat="1" ht="30.75">
      <c r="A2" s="927" t="s">
        <v>1457</v>
      </c>
      <c r="B2" s="927"/>
      <c r="C2" s="927"/>
      <c r="D2" s="927"/>
      <c r="E2" s="927"/>
      <c r="F2" s="927"/>
      <c r="G2" s="927"/>
      <c r="H2" s="927"/>
      <c r="I2" s="927"/>
      <c r="J2" s="927"/>
      <c r="K2" s="927"/>
      <c r="L2" s="927"/>
      <c r="M2" s="927"/>
      <c r="N2" s="927"/>
      <c r="O2" s="927"/>
      <c r="P2" s="927"/>
    </row>
    <row r="3" spans="1:24" s="223" customFormat="1" ht="30.75">
      <c r="A3" s="927" t="s">
        <v>827</v>
      </c>
      <c r="B3" s="927"/>
      <c r="C3" s="927"/>
      <c r="D3" s="927"/>
      <c r="E3" s="927"/>
      <c r="F3" s="927"/>
      <c r="G3" s="927"/>
      <c r="H3" s="927"/>
      <c r="I3" s="927"/>
      <c r="J3" s="927"/>
      <c r="K3" s="927"/>
      <c r="L3" s="927"/>
      <c r="M3" s="927"/>
      <c r="N3" s="927"/>
      <c r="O3" s="927"/>
      <c r="P3" s="927"/>
    </row>
    <row r="4" spans="1:24" s="223" customFormat="1" ht="30.75">
      <c r="A4" s="893"/>
      <c r="B4" s="893"/>
      <c r="C4" s="893"/>
      <c r="D4" s="893"/>
      <c r="E4" s="893"/>
      <c r="F4" s="893"/>
      <c r="G4" s="893"/>
      <c r="H4" s="893" t="s">
        <v>1537</v>
      </c>
      <c r="I4" s="893"/>
      <c r="J4" s="893"/>
      <c r="K4" s="893"/>
      <c r="L4" s="893"/>
      <c r="M4" s="893"/>
      <c r="N4" s="893"/>
      <c r="O4" s="893"/>
      <c r="P4" s="893"/>
    </row>
    <row r="5" spans="1:24" s="223" customFormat="1" ht="30.75">
      <c r="A5" s="927" t="s">
        <v>1407</v>
      </c>
      <c r="B5" s="927"/>
      <c r="C5" s="927"/>
      <c r="D5" s="927"/>
      <c r="E5" s="927"/>
      <c r="F5" s="927"/>
      <c r="G5" s="927"/>
      <c r="H5" s="927"/>
      <c r="I5" s="927"/>
      <c r="J5" s="927"/>
      <c r="K5" s="927"/>
      <c r="L5" s="927"/>
      <c r="M5" s="927"/>
      <c r="N5" s="927"/>
      <c r="O5" s="927"/>
      <c r="P5" s="927"/>
    </row>
    <row r="6" spans="1:24" s="224" customFormat="1" ht="15.75"/>
    <row r="7" spans="1:24" s="224" customFormat="1" ht="15.75">
      <c r="A7" s="225"/>
      <c r="B7" s="905" t="s">
        <v>828</v>
      </c>
      <c r="C7" s="967" t="s">
        <v>829</v>
      </c>
      <c r="D7" s="967"/>
      <c r="E7" s="967"/>
      <c r="F7" s="967"/>
      <c r="G7" s="967" t="s">
        <v>830</v>
      </c>
      <c r="H7" s="967"/>
      <c r="I7" s="967"/>
      <c r="J7" s="967"/>
      <c r="K7" s="967" t="s">
        <v>831</v>
      </c>
      <c r="L7" s="967"/>
      <c r="M7" s="967"/>
      <c r="N7" s="967"/>
      <c r="O7" s="967" t="s">
        <v>832</v>
      </c>
      <c r="P7" s="967"/>
      <c r="Q7" s="226"/>
    </row>
    <row r="8" spans="1:24" s="224" customFormat="1" ht="15.75">
      <c r="A8" s="225"/>
      <c r="B8" s="905" t="s">
        <v>833</v>
      </c>
      <c r="C8" s="225"/>
      <c r="D8" s="225"/>
      <c r="E8" s="225"/>
      <c r="F8" s="225"/>
      <c r="G8" s="225"/>
      <c r="H8" s="225"/>
      <c r="I8" s="225"/>
      <c r="J8" s="225"/>
      <c r="K8" s="225"/>
      <c r="L8" s="225"/>
      <c r="M8" s="225"/>
      <c r="N8" s="225"/>
      <c r="O8" s="225"/>
      <c r="P8" s="225"/>
      <c r="Q8" s="226"/>
    </row>
    <row r="9" spans="1:24" s="224" customFormat="1" ht="17.25" customHeight="1">
      <c r="A9" s="227" t="s">
        <v>1458</v>
      </c>
      <c r="B9" s="905" t="s">
        <v>835</v>
      </c>
      <c r="C9" s="905" t="s">
        <v>2</v>
      </c>
      <c r="D9" s="905" t="s">
        <v>4</v>
      </c>
      <c r="E9" s="905" t="s">
        <v>3</v>
      </c>
      <c r="F9" s="905" t="s">
        <v>5</v>
      </c>
      <c r="G9" s="905" t="s">
        <v>2</v>
      </c>
      <c r="H9" s="905" t="s">
        <v>4</v>
      </c>
      <c r="I9" s="905" t="s">
        <v>3</v>
      </c>
      <c r="J9" s="905" t="s">
        <v>5</v>
      </c>
      <c r="K9" s="905" t="s">
        <v>2</v>
      </c>
      <c r="L9" s="905" t="s">
        <v>4</v>
      </c>
      <c r="M9" s="905" t="s">
        <v>3</v>
      </c>
      <c r="N9" s="905" t="s">
        <v>5</v>
      </c>
      <c r="O9" s="227" t="s">
        <v>836</v>
      </c>
      <c r="P9" s="227" t="s">
        <v>837</v>
      </c>
      <c r="Q9" s="226"/>
    </row>
    <row r="10" spans="1:24" s="904" customFormat="1" ht="15.75">
      <c r="B10" s="904" t="s">
        <v>826</v>
      </c>
      <c r="C10" s="904" t="s">
        <v>826</v>
      </c>
      <c r="D10" s="904" t="s">
        <v>826</v>
      </c>
      <c r="E10" s="228" t="s">
        <v>826</v>
      </c>
      <c r="F10" s="228"/>
      <c r="H10" s="228" t="s">
        <v>826</v>
      </c>
      <c r="I10" s="228" t="s">
        <v>826</v>
      </c>
      <c r="J10" s="228"/>
      <c r="Q10" s="226"/>
    </row>
    <row r="11" spans="1:24" s="904" customFormat="1" ht="15.75">
      <c r="A11" s="231" t="s">
        <v>297</v>
      </c>
      <c r="B11" s="232">
        <v>12485195.85</v>
      </c>
      <c r="C11" s="232">
        <v>1407527.57</v>
      </c>
      <c r="D11" s="232">
        <v>0</v>
      </c>
      <c r="E11" s="232">
        <v>2282330.8199999998</v>
      </c>
      <c r="F11" s="232">
        <v>1357.8</v>
      </c>
      <c r="G11" s="232">
        <v>1775616.36</v>
      </c>
      <c r="H11" s="232">
        <v>0</v>
      </c>
      <c r="I11" s="232">
        <v>2868376.85</v>
      </c>
      <c r="J11" s="232">
        <v>5887.39</v>
      </c>
      <c r="K11" s="232">
        <v>368088.79000000004</v>
      </c>
      <c r="L11" s="232">
        <v>0</v>
      </c>
      <c r="M11" s="232">
        <v>586046.03000000026</v>
      </c>
      <c r="N11" s="232">
        <v>4529.59</v>
      </c>
      <c r="O11" s="233">
        <v>0.29564743992381981</v>
      </c>
      <c r="P11" s="233">
        <v>0.37243153057947426</v>
      </c>
      <c r="Q11" s="234"/>
      <c r="R11" s="235"/>
      <c r="S11" s="235"/>
      <c r="T11" s="236" t="s">
        <v>826</v>
      </c>
      <c r="U11" s="237"/>
      <c r="V11" s="238"/>
      <c r="W11" s="235"/>
      <c r="X11" s="235"/>
    </row>
    <row r="12" spans="1:24" s="904" customFormat="1" ht="18.75" customHeight="1">
      <c r="A12" s="231" t="s">
        <v>298</v>
      </c>
      <c r="B12" s="232">
        <v>17340077.68</v>
      </c>
      <c r="C12" s="232">
        <v>2065931.4</v>
      </c>
      <c r="D12" s="232">
        <v>0</v>
      </c>
      <c r="E12" s="232">
        <v>1516584.28</v>
      </c>
      <c r="F12" s="232">
        <v>701.3</v>
      </c>
      <c r="G12" s="232">
        <v>2149353.35</v>
      </c>
      <c r="H12" s="232">
        <v>171.5</v>
      </c>
      <c r="I12" s="232">
        <v>1715292.4</v>
      </c>
      <c r="J12" s="232">
        <v>5724.04</v>
      </c>
      <c r="K12" s="232">
        <v>83421.950000000186</v>
      </c>
      <c r="L12" s="232">
        <v>171.5</v>
      </c>
      <c r="M12" s="232">
        <v>198708.11999999988</v>
      </c>
      <c r="N12" s="232">
        <v>5022.74</v>
      </c>
      <c r="O12" s="233">
        <v>0.20664365212924465</v>
      </c>
      <c r="P12" s="233">
        <v>0.22321360731066806</v>
      </c>
      <c r="Q12" s="234"/>
      <c r="R12" s="235"/>
      <c r="S12" s="235"/>
      <c r="T12" s="236" t="s">
        <v>838</v>
      </c>
      <c r="U12" s="237"/>
      <c r="V12" s="238"/>
      <c r="W12" s="235"/>
      <c r="X12" s="235"/>
    </row>
    <row r="13" spans="1:24" s="904" customFormat="1" ht="18.75" customHeight="1">
      <c r="A13" s="231" t="s">
        <v>299</v>
      </c>
      <c r="B13" s="232">
        <v>16201753.74</v>
      </c>
      <c r="C13" s="232">
        <v>1474421.77</v>
      </c>
      <c r="D13" s="232">
        <v>33.61</v>
      </c>
      <c r="E13" s="232">
        <v>3657228.4</v>
      </c>
      <c r="F13" s="232">
        <v>41898.94</v>
      </c>
      <c r="G13" s="232">
        <v>1506323.81</v>
      </c>
      <c r="H13" s="232">
        <v>1843.37</v>
      </c>
      <c r="I13" s="232">
        <v>3821500.61</v>
      </c>
      <c r="J13" s="232">
        <v>61010.19</v>
      </c>
      <c r="K13" s="232">
        <v>31902.040000000037</v>
      </c>
      <c r="L13" s="232">
        <v>1809.76</v>
      </c>
      <c r="M13" s="232">
        <v>164272.20999999996</v>
      </c>
      <c r="N13" s="232">
        <v>19111.25</v>
      </c>
      <c r="O13" s="233">
        <v>0.31932238960200371</v>
      </c>
      <c r="P13" s="233">
        <v>0.33272188100792605</v>
      </c>
      <c r="Q13" s="234"/>
      <c r="R13" s="235"/>
      <c r="S13" s="235"/>
      <c r="T13" s="236" t="s">
        <v>826</v>
      </c>
      <c r="U13" s="237"/>
      <c r="V13" s="238"/>
      <c r="W13" s="235"/>
      <c r="X13" s="235"/>
    </row>
    <row r="14" spans="1:24" s="904" customFormat="1" ht="18.75" customHeight="1">
      <c r="A14" s="231" t="s">
        <v>300</v>
      </c>
      <c r="B14" s="232">
        <v>10329548.609999999</v>
      </c>
      <c r="C14" s="232">
        <v>1121594.6599999999</v>
      </c>
      <c r="D14" s="232">
        <v>0</v>
      </c>
      <c r="E14" s="232">
        <v>2633563.9900000002</v>
      </c>
      <c r="F14" s="232">
        <v>856.27</v>
      </c>
      <c r="G14" s="232">
        <v>1252368.5900000001</v>
      </c>
      <c r="H14" s="232">
        <v>0</v>
      </c>
      <c r="I14" s="232">
        <v>2780542.6</v>
      </c>
      <c r="J14" s="232">
        <v>1263.02</v>
      </c>
      <c r="K14" s="232">
        <v>130773.93000000017</v>
      </c>
      <c r="L14" s="232">
        <v>0</v>
      </c>
      <c r="M14" s="232">
        <v>146978.60999999987</v>
      </c>
      <c r="N14" s="232">
        <v>406.75</v>
      </c>
      <c r="O14" s="233">
        <v>0.36361849503896188</v>
      </c>
      <c r="P14" s="233">
        <v>0.39054699893609396</v>
      </c>
      <c r="Q14" s="234"/>
      <c r="R14" s="235"/>
      <c r="S14" s="235"/>
      <c r="T14" s="236" t="s">
        <v>838</v>
      </c>
      <c r="U14" s="235"/>
      <c r="V14" s="235"/>
      <c r="W14" s="235"/>
      <c r="X14" s="235"/>
    </row>
    <row r="15" spans="1:24" s="904" customFormat="1" ht="18.75" customHeight="1">
      <c r="A15" s="231" t="s">
        <v>301</v>
      </c>
      <c r="B15" s="232">
        <v>7930430.5899999999</v>
      </c>
      <c r="C15" s="232">
        <v>890045.98</v>
      </c>
      <c r="D15" s="232">
        <v>0</v>
      </c>
      <c r="E15" s="232">
        <v>1357279.53</v>
      </c>
      <c r="F15" s="232">
        <v>7.47</v>
      </c>
      <c r="G15" s="232">
        <v>1191833.1100000001</v>
      </c>
      <c r="H15" s="232">
        <v>0</v>
      </c>
      <c r="I15" s="232">
        <v>1435250.48</v>
      </c>
      <c r="J15" s="232">
        <v>2299.2800000000002</v>
      </c>
      <c r="K15" s="232">
        <v>301787.13000000012</v>
      </c>
      <c r="L15" s="232">
        <v>0</v>
      </c>
      <c r="M15" s="232">
        <v>77970.949999999953</v>
      </c>
      <c r="N15" s="232">
        <v>2291.8100000000004</v>
      </c>
      <c r="O15" s="233">
        <v>0.28338095321505108</v>
      </c>
      <c r="P15" s="233">
        <v>0.33155612928704792</v>
      </c>
      <c r="Q15" s="234"/>
      <c r="R15" s="235"/>
      <c r="S15" s="235"/>
      <c r="T15" s="236" t="s">
        <v>826</v>
      </c>
      <c r="U15" s="235"/>
      <c r="V15" s="235"/>
      <c r="W15" s="235"/>
      <c r="X15" s="235"/>
    </row>
    <row r="16" spans="1:24" s="904" customFormat="1" ht="18.75" customHeight="1">
      <c r="A16" s="231" t="s">
        <v>302</v>
      </c>
      <c r="B16" s="232">
        <v>4429945.78</v>
      </c>
      <c r="C16" s="232">
        <v>424351.2</v>
      </c>
      <c r="D16" s="232">
        <v>0</v>
      </c>
      <c r="E16" s="232">
        <v>1025237.55</v>
      </c>
      <c r="F16" s="232">
        <v>2626.84</v>
      </c>
      <c r="G16" s="232">
        <v>450875.41</v>
      </c>
      <c r="H16" s="232">
        <v>86.05</v>
      </c>
      <c r="I16" s="232">
        <v>1319152.47</v>
      </c>
      <c r="J16" s="232">
        <v>3376.95</v>
      </c>
      <c r="K16" s="232">
        <v>26524.209999999963</v>
      </c>
      <c r="L16" s="232">
        <v>86.05</v>
      </c>
      <c r="M16" s="232">
        <v>293914.91999999993</v>
      </c>
      <c r="N16" s="232">
        <v>750.10999999999967</v>
      </c>
      <c r="O16" s="233">
        <v>0.32781791518902065</v>
      </c>
      <c r="P16" s="233">
        <v>0.40034144165078239</v>
      </c>
      <c r="Q16" s="234"/>
      <c r="R16" s="235"/>
      <c r="S16" s="235"/>
      <c r="T16" s="235"/>
      <c r="U16" s="235"/>
      <c r="V16" s="235"/>
      <c r="W16" s="235"/>
      <c r="X16" s="235"/>
    </row>
    <row r="17" spans="1:256" s="904" customFormat="1" ht="18.75" customHeight="1">
      <c r="A17" s="231" t="s">
        <v>303</v>
      </c>
      <c r="B17" s="232">
        <v>3321799.56</v>
      </c>
      <c r="C17" s="232">
        <v>296560.87</v>
      </c>
      <c r="D17" s="232">
        <v>0</v>
      </c>
      <c r="E17" s="232">
        <v>772960.74</v>
      </c>
      <c r="F17" s="232">
        <v>0</v>
      </c>
      <c r="G17" s="232">
        <v>427856.03</v>
      </c>
      <c r="H17" s="232">
        <v>34.299999999999997</v>
      </c>
      <c r="I17" s="232">
        <v>918626.25</v>
      </c>
      <c r="J17" s="232">
        <v>221.16</v>
      </c>
      <c r="K17" s="232">
        <v>131295.16000000003</v>
      </c>
      <c r="L17" s="232">
        <v>34.299999999999997</v>
      </c>
      <c r="M17" s="232">
        <v>145665.51</v>
      </c>
      <c r="N17" s="232">
        <v>221.16</v>
      </c>
      <c r="O17" s="233">
        <v>0.3219705435809016</v>
      </c>
      <c r="P17" s="233">
        <v>0.40542414305094315</v>
      </c>
      <c r="Q17" s="234"/>
      <c r="R17" s="235"/>
      <c r="S17" s="235"/>
      <c r="T17" s="236" t="s">
        <v>838</v>
      </c>
      <c r="U17" s="235"/>
      <c r="V17" s="235"/>
      <c r="W17" s="235"/>
      <c r="X17" s="235"/>
    </row>
    <row r="18" spans="1:256" s="904" customFormat="1" ht="18.75" customHeight="1">
      <c r="A18" s="231" t="s">
        <v>304</v>
      </c>
      <c r="B18" s="232">
        <v>2568270.1</v>
      </c>
      <c r="C18" s="232">
        <v>277337.03000000003</v>
      </c>
      <c r="D18" s="232">
        <v>0</v>
      </c>
      <c r="E18" s="232">
        <v>262777.84999999998</v>
      </c>
      <c r="F18" s="232">
        <v>76.319999999999993</v>
      </c>
      <c r="G18" s="232">
        <v>363741.86</v>
      </c>
      <c r="H18" s="232">
        <v>0</v>
      </c>
      <c r="I18" s="232">
        <v>275546.78000000003</v>
      </c>
      <c r="J18" s="232">
        <v>740.26</v>
      </c>
      <c r="K18" s="232">
        <v>86404.829999999958</v>
      </c>
      <c r="L18" s="232">
        <v>0</v>
      </c>
      <c r="M18" s="232">
        <v>12768.930000000051</v>
      </c>
      <c r="N18" s="232">
        <v>663.94</v>
      </c>
      <c r="O18" s="233">
        <v>0.21033270604988158</v>
      </c>
      <c r="P18" s="233">
        <v>0.24920622640118731</v>
      </c>
      <c r="Q18" s="234"/>
      <c r="R18" s="235"/>
      <c r="S18" s="235"/>
      <c r="T18" s="236" t="s">
        <v>826</v>
      </c>
      <c r="U18" s="235"/>
      <c r="V18" s="235"/>
      <c r="W18" s="235"/>
      <c r="X18" s="235"/>
    </row>
    <row r="19" spans="1:256" s="904" customFormat="1" ht="18.75" customHeight="1">
      <c r="A19" s="231" t="s">
        <v>305</v>
      </c>
      <c r="B19" s="232">
        <v>77056.56</v>
      </c>
      <c r="C19" s="232">
        <v>5620.22</v>
      </c>
      <c r="D19" s="232">
        <v>0</v>
      </c>
      <c r="E19" s="232">
        <v>31792.83</v>
      </c>
      <c r="F19" s="232">
        <v>0</v>
      </c>
      <c r="G19" s="232">
        <v>25000.18</v>
      </c>
      <c r="H19" s="232">
        <v>0</v>
      </c>
      <c r="I19" s="232">
        <v>47079.19</v>
      </c>
      <c r="J19" s="232">
        <v>0</v>
      </c>
      <c r="K19" s="232">
        <v>19379.96</v>
      </c>
      <c r="L19" s="232">
        <v>0</v>
      </c>
      <c r="M19" s="232">
        <v>15286.36</v>
      </c>
      <c r="N19" s="232">
        <v>0</v>
      </c>
      <c r="O19" s="233">
        <v>0.48552712449141261</v>
      </c>
      <c r="P19" s="233">
        <v>0.93540861414005505</v>
      </c>
      <c r="Q19" s="234"/>
      <c r="R19" s="235"/>
      <c r="S19" s="235"/>
      <c r="T19" s="235"/>
      <c r="U19" s="235"/>
      <c r="V19" s="235"/>
      <c r="W19" s="235"/>
      <c r="X19" s="235"/>
    </row>
    <row r="20" spans="1:256" s="904" customFormat="1" ht="18.75" customHeight="1">
      <c r="A20" s="231" t="s">
        <v>306</v>
      </c>
      <c r="B20" s="232">
        <v>58157.32</v>
      </c>
      <c r="C20" s="232">
        <v>5832.81</v>
      </c>
      <c r="D20" s="232">
        <v>0</v>
      </c>
      <c r="E20" s="232">
        <v>13057.73</v>
      </c>
      <c r="F20" s="232">
        <v>0</v>
      </c>
      <c r="G20" s="232">
        <v>31553.16</v>
      </c>
      <c r="H20" s="232">
        <v>0</v>
      </c>
      <c r="I20" s="232">
        <v>25235.34</v>
      </c>
      <c r="J20" s="232">
        <v>0</v>
      </c>
      <c r="K20" s="232">
        <v>25720.35</v>
      </c>
      <c r="L20" s="232">
        <v>0</v>
      </c>
      <c r="M20" s="232">
        <v>12177.61</v>
      </c>
      <c r="N20" s="232">
        <v>0</v>
      </c>
      <c r="O20" s="233">
        <v>0.32481792489750216</v>
      </c>
      <c r="P20" s="233">
        <v>0.97646349591074688</v>
      </c>
      <c r="Q20" s="234"/>
      <c r="R20" s="235"/>
      <c r="S20" s="235"/>
      <c r="T20" s="235"/>
      <c r="U20" s="235"/>
      <c r="V20" s="235"/>
      <c r="W20" s="235"/>
      <c r="X20" s="235"/>
    </row>
    <row r="21" spans="1:256" s="904" customFormat="1" ht="18.75" customHeight="1">
      <c r="A21" s="231" t="s">
        <v>307</v>
      </c>
      <c r="B21" s="232">
        <v>3508711.09</v>
      </c>
      <c r="C21" s="232">
        <v>392760.81</v>
      </c>
      <c r="D21" s="232">
        <v>0</v>
      </c>
      <c r="E21" s="232">
        <v>263064.65000000002</v>
      </c>
      <c r="F21" s="232">
        <v>435.9</v>
      </c>
      <c r="G21" s="232">
        <v>436303.22</v>
      </c>
      <c r="H21" s="232">
        <v>0</v>
      </c>
      <c r="I21" s="232">
        <v>310793.2</v>
      </c>
      <c r="J21" s="232">
        <v>684.17</v>
      </c>
      <c r="K21" s="232">
        <v>43542.409999999974</v>
      </c>
      <c r="L21" s="232">
        <v>0</v>
      </c>
      <c r="M21" s="232">
        <v>47728.549999999988</v>
      </c>
      <c r="N21" s="232">
        <v>248.26999999999998</v>
      </c>
      <c r="O21" s="233">
        <v>0.18703773071267604</v>
      </c>
      <c r="P21" s="233">
        <v>0.21312116353244689</v>
      </c>
      <c r="Q21" s="231"/>
      <c r="R21" s="232"/>
      <c r="S21" s="232"/>
      <c r="T21" s="232"/>
      <c r="U21" s="232"/>
      <c r="V21" s="232"/>
      <c r="W21" s="232"/>
      <c r="X21" s="232"/>
      <c r="Y21" s="232"/>
      <c r="Z21" s="232"/>
      <c r="AA21" s="232"/>
      <c r="AB21" s="232"/>
      <c r="AC21" s="232"/>
      <c r="AD21" s="232"/>
      <c r="AE21" s="233"/>
      <c r="AF21" s="233"/>
      <c r="AG21" s="231"/>
      <c r="AH21" s="232"/>
      <c r="AI21" s="232"/>
      <c r="AJ21" s="232"/>
      <c r="AK21" s="232"/>
      <c r="AL21" s="232"/>
      <c r="AM21" s="232"/>
      <c r="AN21" s="232"/>
      <c r="AO21" s="232"/>
      <c r="AP21" s="232"/>
      <c r="AQ21" s="232"/>
      <c r="AR21" s="232"/>
      <c r="AS21" s="232"/>
      <c r="AT21" s="232"/>
      <c r="AU21" s="233"/>
      <c r="AV21" s="233"/>
      <c r="AW21" s="231"/>
      <c r="AX21" s="232"/>
      <c r="AY21" s="232"/>
      <c r="AZ21" s="232"/>
      <c r="BA21" s="232"/>
      <c r="BB21" s="232"/>
      <c r="BC21" s="232"/>
      <c r="BD21" s="232"/>
      <c r="BE21" s="232"/>
      <c r="BF21" s="232"/>
      <c r="BG21" s="232"/>
      <c r="BH21" s="232"/>
      <c r="BI21" s="232"/>
      <c r="BJ21" s="232"/>
      <c r="BK21" s="233"/>
      <c r="BL21" s="233"/>
      <c r="BM21" s="231"/>
      <c r="BN21" s="232"/>
      <c r="BO21" s="232"/>
      <c r="BP21" s="232"/>
      <c r="BQ21" s="232"/>
      <c r="BR21" s="232"/>
      <c r="BS21" s="232"/>
      <c r="BT21" s="232"/>
      <c r="BU21" s="232"/>
      <c r="BV21" s="232"/>
      <c r="BW21" s="232"/>
      <c r="BX21" s="232"/>
      <c r="BY21" s="232"/>
      <c r="BZ21" s="232"/>
      <c r="CA21" s="233"/>
      <c r="CB21" s="233"/>
      <c r="CC21" s="231"/>
      <c r="CD21" s="232"/>
      <c r="CE21" s="232"/>
      <c r="CF21" s="232"/>
      <c r="CG21" s="232"/>
      <c r="CH21" s="232"/>
      <c r="CI21" s="232"/>
      <c r="CJ21" s="232"/>
      <c r="CK21" s="232"/>
      <c r="CL21" s="232"/>
      <c r="CM21" s="232"/>
      <c r="CN21" s="232"/>
      <c r="CO21" s="232"/>
      <c r="CP21" s="232"/>
      <c r="CQ21" s="233"/>
      <c r="CR21" s="233"/>
      <c r="CS21" s="231"/>
      <c r="CT21" s="232"/>
      <c r="CU21" s="232"/>
      <c r="CV21" s="232"/>
      <c r="CW21" s="232"/>
      <c r="CX21" s="232"/>
      <c r="CY21" s="232"/>
      <c r="CZ21" s="232"/>
      <c r="DA21" s="232"/>
      <c r="DB21" s="232"/>
      <c r="DC21" s="232"/>
      <c r="DD21" s="232"/>
      <c r="DE21" s="232"/>
      <c r="DF21" s="232"/>
      <c r="DG21" s="233"/>
      <c r="DH21" s="233"/>
      <c r="DI21" s="231"/>
      <c r="DJ21" s="232"/>
      <c r="DK21" s="232"/>
      <c r="DL21" s="232"/>
      <c r="DM21" s="232"/>
      <c r="DN21" s="232"/>
      <c r="DO21" s="232"/>
      <c r="DP21" s="232"/>
      <c r="DQ21" s="232"/>
      <c r="DR21" s="232"/>
      <c r="DS21" s="232"/>
      <c r="DT21" s="232"/>
      <c r="DU21" s="232"/>
      <c r="DV21" s="232"/>
      <c r="DW21" s="233"/>
      <c r="DX21" s="233"/>
      <c r="DY21" s="231"/>
      <c r="DZ21" s="232"/>
      <c r="EA21" s="232"/>
      <c r="EB21" s="232"/>
      <c r="EC21" s="232"/>
      <c r="ED21" s="232"/>
      <c r="EE21" s="232"/>
      <c r="EF21" s="232"/>
      <c r="EG21" s="232"/>
      <c r="EH21" s="232"/>
      <c r="EI21" s="232"/>
      <c r="EJ21" s="232"/>
      <c r="EK21" s="232"/>
      <c r="EL21" s="232"/>
      <c r="EM21" s="233"/>
      <c r="EN21" s="233"/>
      <c r="EO21" s="231"/>
      <c r="EP21" s="232"/>
      <c r="EQ21" s="232"/>
      <c r="ER21" s="232"/>
      <c r="ES21" s="232"/>
      <c r="ET21" s="232"/>
      <c r="EU21" s="232"/>
      <c r="EV21" s="232"/>
      <c r="EW21" s="232"/>
      <c r="EX21" s="232"/>
      <c r="EY21" s="232"/>
      <c r="EZ21" s="232"/>
      <c r="FA21" s="232"/>
      <c r="FB21" s="232"/>
      <c r="FC21" s="233"/>
      <c r="FD21" s="233"/>
      <c r="FE21" s="231"/>
      <c r="FF21" s="232"/>
      <c r="FG21" s="232"/>
      <c r="FH21" s="232"/>
      <c r="FI21" s="232"/>
      <c r="FJ21" s="232"/>
      <c r="FK21" s="232"/>
      <c r="FL21" s="232"/>
      <c r="FM21" s="232"/>
      <c r="FN21" s="232"/>
      <c r="FO21" s="232"/>
      <c r="FP21" s="232"/>
      <c r="FQ21" s="232"/>
      <c r="FR21" s="232"/>
      <c r="FS21" s="233"/>
      <c r="FT21" s="233"/>
      <c r="FU21" s="231"/>
      <c r="FV21" s="232"/>
      <c r="FW21" s="232"/>
      <c r="FX21" s="232"/>
      <c r="FY21" s="232"/>
      <c r="FZ21" s="232"/>
      <c r="GA21" s="232"/>
      <c r="GB21" s="232"/>
      <c r="GC21" s="232"/>
      <c r="GD21" s="232"/>
      <c r="GE21" s="232"/>
      <c r="GF21" s="232"/>
      <c r="GG21" s="232"/>
      <c r="GH21" s="232"/>
      <c r="GI21" s="233"/>
      <c r="GJ21" s="233"/>
      <c r="GK21" s="231"/>
      <c r="GL21" s="232"/>
      <c r="GM21" s="232"/>
      <c r="GN21" s="232"/>
      <c r="GO21" s="232"/>
      <c r="GP21" s="232"/>
      <c r="GQ21" s="232"/>
      <c r="GR21" s="232"/>
      <c r="GS21" s="232"/>
      <c r="GT21" s="232"/>
      <c r="GU21" s="232"/>
      <c r="GV21" s="232"/>
      <c r="GW21" s="232"/>
      <c r="GX21" s="232"/>
      <c r="GY21" s="233"/>
      <c r="GZ21" s="233"/>
      <c r="HA21" s="231"/>
      <c r="HB21" s="232"/>
      <c r="HC21" s="232"/>
      <c r="HD21" s="232"/>
      <c r="HE21" s="232"/>
      <c r="HF21" s="232"/>
      <c r="HG21" s="232"/>
      <c r="HH21" s="232"/>
      <c r="HI21" s="232"/>
      <c r="HJ21" s="232"/>
      <c r="HK21" s="232"/>
      <c r="HL21" s="232"/>
      <c r="HM21" s="232"/>
      <c r="HN21" s="232"/>
      <c r="HO21" s="233"/>
      <c r="HP21" s="233"/>
      <c r="HQ21" s="231"/>
      <c r="HR21" s="232"/>
      <c r="HS21" s="232"/>
      <c r="HT21" s="232"/>
      <c r="HU21" s="232"/>
      <c r="HV21" s="232"/>
      <c r="HW21" s="232"/>
      <c r="HX21" s="232"/>
      <c r="HY21" s="232"/>
      <c r="HZ21" s="232"/>
      <c r="IA21" s="232"/>
      <c r="IB21" s="232"/>
      <c r="IC21" s="232"/>
      <c r="ID21" s="232"/>
      <c r="IE21" s="233"/>
      <c r="IF21" s="233"/>
      <c r="IG21" s="231"/>
      <c r="IH21" s="232"/>
      <c r="II21" s="232"/>
      <c r="IJ21" s="232"/>
      <c r="IK21" s="232"/>
      <c r="IL21" s="232"/>
      <c r="IM21" s="232"/>
      <c r="IN21" s="232"/>
      <c r="IO21" s="232"/>
      <c r="IP21" s="232"/>
      <c r="IQ21" s="232"/>
      <c r="IR21" s="232"/>
      <c r="IS21" s="232"/>
      <c r="IT21" s="232"/>
      <c r="IU21" s="233"/>
      <c r="IV21" s="233"/>
    </row>
    <row r="22" spans="1:256" s="904" customFormat="1" ht="18.75" customHeight="1">
      <c r="A22" s="231" t="s">
        <v>308</v>
      </c>
      <c r="B22" s="232">
        <v>1081343.82</v>
      </c>
      <c r="C22" s="232">
        <v>113984.32000000001</v>
      </c>
      <c r="D22" s="232">
        <v>0</v>
      </c>
      <c r="E22" s="232">
        <v>129177.12</v>
      </c>
      <c r="F22" s="232">
        <v>0</v>
      </c>
      <c r="G22" s="232">
        <v>130364.79</v>
      </c>
      <c r="H22" s="232">
        <v>0</v>
      </c>
      <c r="I22" s="232">
        <v>139038.06</v>
      </c>
      <c r="J22" s="232">
        <v>0</v>
      </c>
      <c r="K22" s="232">
        <v>16380.469999999987</v>
      </c>
      <c r="L22" s="232">
        <v>0</v>
      </c>
      <c r="M22" s="232">
        <v>9860.9400000000023</v>
      </c>
      <c r="N22" s="232">
        <v>0</v>
      </c>
      <c r="O22" s="233">
        <v>0.22486968113435002</v>
      </c>
      <c r="P22" s="233">
        <v>0.24913708759162276</v>
      </c>
      <c r="Q22" s="231"/>
      <c r="R22" s="232"/>
      <c r="S22" s="232"/>
      <c r="T22" s="232"/>
      <c r="U22" s="232"/>
      <c r="V22" s="232"/>
      <c r="W22" s="232"/>
      <c r="X22" s="232"/>
      <c r="Y22" s="232"/>
      <c r="Z22" s="232"/>
      <c r="AA22" s="232"/>
      <c r="AB22" s="232"/>
      <c r="AC22" s="232"/>
      <c r="AD22" s="232"/>
      <c r="AE22" s="233"/>
      <c r="AF22" s="233"/>
      <c r="AG22" s="231"/>
      <c r="AH22" s="232"/>
      <c r="AI22" s="232"/>
      <c r="AJ22" s="232"/>
      <c r="AK22" s="232"/>
      <c r="AL22" s="232"/>
      <c r="AM22" s="232"/>
      <c r="AN22" s="232"/>
      <c r="AO22" s="232"/>
      <c r="AP22" s="232"/>
      <c r="AQ22" s="232"/>
      <c r="AR22" s="232"/>
      <c r="AS22" s="232"/>
      <c r="AT22" s="232"/>
      <c r="AU22" s="233"/>
      <c r="AV22" s="233"/>
      <c r="AW22" s="231"/>
      <c r="AX22" s="232"/>
      <c r="AY22" s="232"/>
      <c r="AZ22" s="232"/>
      <c r="BA22" s="232"/>
      <c r="BB22" s="232"/>
      <c r="BC22" s="232"/>
      <c r="BD22" s="232"/>
      <c r="BE22" s="232"/>
      <c r="BF22" s="232"/>
      <c r="BG22" s="232"/>
      <c r="BH22" s="232"/>
      <c r="BI22" s="232"/>
      <c r="BJ22" s="232"/>
      <c r="BK22" s="233"/>
      <c r="BL22" s="233"/>
      <c r="BM22" s="231"/>
      <c r="BN22" s="232"/>
      <c r="BO22" s="232"/>
      <c r="BP22" s="232"/>
      <c r="BQ22" s="232"/>
      <c r="BR22" s="232"/>
      <c r="BS22" s="232"/>
      <c r="BT22" s="232"/>
      <c r="BU22" s="232"/>
      <c r="BV22" s="232"/>
      <c r="BW22" s="232"/>
      <c r="BX22" s="232"/>
      <c r="BY22" s="232"/>
      <c r="BZ22" s="232"/>
      <c r="CA22" s="233"/>
      <c r="CB22" s="233"/>
      <c r="CC22" s="231"/>
      <c r="CD22" s="232"/>
      <c r="CE22" s="232"/>
      <c r="CF22" s="232"/>
      <c r="CG22" s="232"/>
      <c r="CH22" s="232"/>
      <c r="CI22" s="232"/>
      <c r="CJ22" s="232"/>
      <c r="CK22" s="232"/>
      <c r="CL22" s="232"/>
      <c r="CM22" s="232"/>
      <c r="CN22" s="232"/>
      <c r="CO22" s="232"/>
      <c r="CP22" s="232"/>
      <c r="CQ22" s="233"/>
      <c r="CR22" s="233"/>
      <c r="CS22" s="231"/>
      <c r="CT22" s="232"/>
      <c r="CU22" s="232"/>
      <c r="CV22" s="232"/>
      <c r="CW22" s="232"/>
      <c r="CX22" s="232"/>
      <c r="CY22" s="232"/>
      <c r="CZ22" s="232"/>
      <c r="DA22" s="232"/>
      <c r="DB22" s="232"/>
      <c r="DC22" s="232"/>
      <c r="DD22" s="232"/>
      <c r="DE22" s="232"/>
      <c r="DF22" s="232"/>
      <c r="DG22" s="233"/>
      <c r="DH22" s="233"/>
      <c r="DI22" s="231"/>
      <c r="DJ22" s="232"/>
      <c r="DK22" s="232"/>
      <c r="DL22" s="232"/>
      <c r="DM22" s="232"/>
      <c r="DN22" s="232"/>
      <c r="DO22" s="232"/>
      <c r="DP22" s="232"/>
      <c r="DQ22" s="232"/>
      <c r="DR22" s="232"/>
      <c r="DS22" s="232"/>
      <c r="DT22" s="232"/>
      <c r="DU22" s="232"/>
      <c r="DV22" s="232"/>
      <c r="DW22" s="233"/>
      <c r="DX22" s="233"/>
      <c r="DY22" s="231"/>
      <c r="DZ22" s="232"/>
      <c r="EA22" s="232"/>
      <c r="EB22" s="232"/>
      <c r="EC22" s="232"/>
      <c r="ED22" s="232"/>
      <c r="EE22" s="232"/>
      <c r="EF22" s="232"/>
      <c r="EG22" s="232"/>
      <c r="EH22" s="232"/>
      <c r="EI22" s="232"/>
      <c r="EJ22" s="232"/>
      <c r="EK22" s="232"/>
      <c r="EL22" s="232"/>
      <c r="EM22" s="233"/>
      <c r="EN22" s="233"/>
      <c r="EO22" s="231"/>
      <c r="EP22" s="232"/>
      <c r="EQ22" s="232"/>
      <c r="ER22" s="232"/>
      <c r="ES22" s="232"/>
      <c r="ET22" s="232"/>
      <c r="EU22" s="232"/>
      <c r="EV22" s="232"/>
      <c r="EW22" s="232"/>
      <c r="EX22" s="232"/>
      <c r="EY22" s="232"/>
      <c r="EZ22" s="232"/>
      <c r="FA22" s="232"/>
      <c r="FB22" s="232"/>
      <c r="FC22" s="233"/>
      <c r="FD22" s="233"/>
      <c r="FE22" s="231"/>
      <c r="FF22" s="232"/>
      <c r="FG22" s="232"/>
      <c r="FH22" s="232"/>
      <c r="FI22" s="232"/>
      <c r="FJ22" s="232"/>
      <c r="FK22" s="232"/>
      <c r="FL22" s="232"/>
      <c r="FM22" s="232"/>
      <c r="FN22" s="232"/>
      <c r="FO22" s="232"/>
      <c r="FP22" s="232"/>
      <c r="FQ22" s="232"/>
      <c r="FR22" s="232"/>
      <c r="FS22" s="233"/>
      <c r="FT22" s="233"/>
      <c r="FU22" s="231"/>
      <c r="FV22" s="232"/>
      <c r="FW22" s="232"/>
      <c r="FX22" s="232"/>
      <c r="FY22" s="232"/>
      <c r="FZ22" s="232"/>
      <c r="GA22" s="232"/>
      <c r="GB22" s="232"/>
      <c r="GC22" s="232"/>
      <c r="GD22" s="232"/>
      <c r="GE22" s="232"/>
      <c r="GF22" s="232"/>
      <c r="GG22" s="232"/>
      <c r="GH22" s="232"/>
      <c r="GI22" s="233"/>
      <c r="GJ22" s="233"/>
      <c r="GK22" s="231"/>
      <c r="GL22" s="232"/>
      <c r="GM22" s="232"/>
      <c r="GN22" s="232"/>
      <c r="GO22" s="232"/>
      <c r="GP22" s="232"/>
      <c r="GQ22" s="232"/>
      <c r="GR22" s="232"/>
      <c r="GS22" s="232"/>
      <c r="GT22" s="232"/>
      <c r="GU22" s="232"/>
      <c r="GV22" s="232"/>
      <c r="GW22" s="232"/>
      <c r="GX22" s="232"/>
      <c r="GY22" s="233"/>
      <c r="GZ22" s="233"/>
      <c r="HA22" s="231"/>
      <c r="HB22" s="232"/>
      <c r="HC22" s="232"/>
      <c r="HD22" s="232"/>
      <c r="HE22" s="232"/>
      <c r="HF22" s="232"/>
      <c r="HG22" s="232"/>
      <c r="HH22" s="232"/>
      <c r="HI22" s="232"/>
      <c r="HJ22" s="232"/>
      <c r="HK22" s="232"/>
      <c r="HL22" s="232"/>
      <c r="HM22" s="232"/>
      <c r="HN22" s="232"/>
      <c r="HO22" s="233"/>
      <c r="HP22" s="233"/>
      <c r="HQ22" s="231"/>
      <c r="HR22" s="232"/>
      <c r="HS22" s="232"/>
      <c r="HT22" s="232"/>
      <c r="HU22" s="232"/>
      <c r="HV22" s="232"/>
      <c r="HW22" s="232"/>
      <c r="HX22" s="232"/>
      <c r="HY22" s="232"/>
      <c r="HZ22" s="232"/>
      <c r="IA22" s="232"/>
      <c r="IB22" s="232"/>
      <c r="IC22" s="232"/>
      <c r="ID22" s="232"/>
      <c r="IE22" s="233"/>
      <c r="IF22" s="233"/>
      <c r="IG22" s="231"/>
      <c r="IH22" s="232"/>
      <c r="II22" s="232"/>
      <c r="IJ22" s="232"/>
      <c r="IK22" s="232"/>
      <c r="IL22" s="232"/>
      <c r="IM22" s="232"/>
      <c r="IN22" s="232"/>
      <c r="IO22" s="232"/>
      <c r="IP22" s="232"/>
      <c r="IQ22" s="232"/>
      <c r="IR22" s="232"/>
      <c r="IS22" s="232"/>
      <c r="IT22" s="232"/>
      <c r="IU22" s="233"/>
      <c r="IV22" s="233"/>
    </row>
    <row r="23" spans="1:256" s="904" customFormat="1" ht="18.75" customHeight="1">
      <c r="A23" s="231" t="s">
        <v>1092</v>
      </c>
      <c r="B23" s="232">
        <v>4819974.32</v>
      </c>
      <c r="C23" s="232">
        <v>533486.86</v>
      </c>
      <c r="D23" s="232">
        <v>0</v>
      </c>
      <c r="E23" s="232">
        <v>376406.4</v>
      </c>
      <c r="F23" s="232">
        <v>0.08</v>
      </c>
      <c r="G23" s="232">
        <v>662342.21</v>
      </c>
      <c r="H23" s="232">
        <v>0</v>
      </c>
      <c r="I23" s="232">
        <v>458806.01</v>
      </c>
      <c r="J23" s="232">
        <v>24.4</v>
      </c>
      <c r="K23" s="232">
        <v>128855.34999999998</v>
      </c>
      <c r="L23" s="232">
        <v>0</v>
      </c>
      <c r="M23" s="232">
        <v>82399.609999999986</v>
      </c>
      <c r="N23" s="232">
        <v>24.32</v>
      </c>
      <c r="O23" s="233">
        <v>0.18877555762579248</v>
      </c>
      <c r="P23" s="233">
        <v>0.23260966668386726</v>
      </c>
      <c r="Q23" s="231"/>
      <c r="R23" s="232"/>
      <c r="S23" s="232"/>
      <c r="T23" s="232"/>
      <c r="U23" s="232"/>
      <c r="V23" s="232"/>
      <c r="W23" s="232"/>
      <c r="X23" s="232"/>
      <c r="Y23" s="232"/>
      <c r="Z23" s="232"/>
      <c r="AA23" s="232"/>
      <c r="AB23" s="232"/>
      <c r="AC23" s="232"/>
      <c r="AD23" s="232"/>
      <c r="AE23" s="233"/>
      <c r="AF23" s="233"/>
      <c r="AG23" s="231"/>
      <c r="AH23" s="232"/>
      <c r="AI23" s="232"/>
      <c r="AJ23" s="232"/>
      <c r="AK23" s="232"/>
      <c r="AL23" s="232"/>
      <c r="AM23" s="232"/>
      <c r="AN23" s="232"/>
      <c r="AO23" s="232"/>
      <c r="AP23" s="232"/>
      <c r="AQ23" s="232"/>
      <c r="AR23" s="232"/>
      <c r="AS23" s="232"/>
      <c r="AT23" s="232"/>
      <c r="AU23" s="233"/>
      <c r="AV23" s="233"/>
      <c r="AW23" s="231"/>
      <c r="AX23" s="232"/>
      <c r="AY23" s="232"/>
      <c r="AZ23" s="232"/>
      <c r="BA23" s="232"/>
      <c r="BB23" s="232"/>
      <c r="BC23" s="232"/>
      <c r="BD23" s="232"/>
      <c r="BE23" s="232"/>
      <c r="BF23" s="232"/>
      <c r="BG23" s="232"/>
      <c r="BH23" s="232"/>
      <c r="BI23" s="232"/>
      <c r="BJ23" s="232"/>
      <c r="BK23" s="233"/>
      <c r="BL23" s="233"/>
      <c r="BM23" s="231"/>
      <c r="BN23" s="232"/>
      <c r="BO23" s="232"/>
      <c r="BP23" s="232"/>
      <c r="BQ23" s="232"/>
      <c r="BR23" s="232"/>
      <c r="BS23" s="232"/>
      <c r="BT23" s="232"/>
      <c r="BU23" s="232"/>
      <c r="BV23" s="232"/>
      <c r="BW23" s="232"/>
      <c r="BX23" s="232"/>
      <c r="BY23" s="232"/>
      <c r="BZ23" s="232"/>
      <c r="CA23" s="233"/>
      <c r="CB23" s="233"/>
      <c r="CC23" s="231"/>
      <c r="CD23" s="232"/>
      <c r="CE23" s="232"/>
      <c r="CF23" s="232"/>
      <c r="CG23" s="232"/>
      <c r="CH23" s="232"/>
      <c r="CI23" s="232"/>
      <c r="CJ23" s="232"/>
      <c r="CK23" s="232"/>
      <c r="CL23" s="232"/>
      <c r="CM23" s="232"/>
      <c r="CN23" s="232"/>
      <c r="CO23" s="232"/>
      <c r="CP23" s="232"/>
      <c r="CQ23" s="233"/>
      <c r="CR23" s="233"/>
      <c r="CS23" s="231"/>
      <c r="CT23" s="232"/>
      <c r="CU23" s="232"/>
      <c r="CV23" s="232"/>
      <c r="CW23" s="232"/>
      <c r="CX23" s="232"/>
      <c r="CY23" s="232"/>
      <c r="CZ23" s="232"/>
      <c r="DA23" s="232"/>
      <c r="DB23" s="232"/>
      <c r="DC23" s="232"/>
      <c r="DD23" s="232"/>
      <c r="DE23" s="232"/>
      <c r="DF23" s="232"/>
      <c r="DG23" s="233"/>
      <c r="DH23" s="233"/>
      <c r="DI23" s="231"/>
      <c r="DJ23" s="232"/>
      <c r="DK23" s="232"/>
      <c r="DL23" s="232"/>
      <c r="DM23" s="232"/>
      <c r="DN23" s="232"/>
      <c r="DO23" s="232"/>
      <c r="DP23" s="232"/>
      <c r="DQ23" s="232"/>
      <c r="DR23" s="232"/>
      <c r="DS23" s="232"/>
      <c r="DT23" s="232"/>
      <c r="DU23" s="232"/>
      <c r="DV23" s="232"/>
      <c r="DW23" s="233"/>
      <c r="DX23" s="233"/>
      <c r="DY23" s="231"/>
      <c r="DZ23" s="232"/>
      <c r="EA23" s="232"/>
      <c r="EB23" s="232"/>
      <c r="EC23" s="232"/>
      <c r="ED23" s="232"/>
      <c r="EE23" s="232"/>
      <c r="EF23" s="232"/>
      <c r="EG23" s="232"/>
      <c r="EH23" s="232"/>
      <c r="EI23" s="232"/>
      <c r="EJ23" s="232"/>
      <c r="EK23" s="232"/>
      <c r="EL23" s="232"/>
      <c r="EM23" s="233"/>
      <c r="EN23" s="233"/>
      <c r="EO23" s="231"/>
      <c r="EP23" s="232"/>
      <c r="EQ23" s="232"/>
      <c r="ER23" s="232"/>
      <c r="ES23" s="232"/>
      <c r="ET23" s="232"/>
      <c r="EU23" s="232"/>
      <c r="EV23" s="232"/>
      <c r="EW23" s="232"/>
      <c r="EX23" s="232"/>
      <c r="EY23" s="232"/>
      <c r="EZ23" s="232"/>
      <c r="FA23" s="232"/>
      <c r="FB23" s="232"/>
      <c r="FC23" s="233"/>
      <c r="FD23" s="233"/>
      <c r="FE23" s="231"/>
      <c r="FF23" s="232"/>
      <c r="FG23" s="232"/>
      <c r="FH23" s="232"/>
      <c r="FI23" s="232"/>
      <c r="FJ23" s="232"/>
      <c r="FK23" s="232"/>
      <c r="FL23" s="232"/>
      <c r="FM23" s="232"/>
      <c r="FN23" s="232"/>
      <c r="FO23" s="232"/>
      <c r="FP23" s="232"/>
      <c r="FQ23" s="232"/>
      <c r="FR23" s="232"/>
      <c r="FS23" s="233"/>
      <c r="FT23" s="233"/>
      <c r="FU23" s="231"/>
      <c r="FV23" s="232"/>
      <c r="FW23" s="232"/>
      <c r="FX23" s="232"/>
      <c r="FY23" s="232"/>
      <c r="FZ23" s="232"/>
      <c r="GA23" s="232"/>
      <c r="GB23" s="232"/>
      <c r="GC23" s="232"/>
      <c r="GD23" s="232"/>
      <c r="GE23" s="232"/>
      <c r="GF23" s="232"/>
      <c r="GG23" s="232"/>
      <c r="GH23" s="232"/>
      <c r="GI23" s="233"/>
      <c r="GJ23" s="233"/>
      <c r="GK23" s="231"/>
      <c r="GL23" s="232"/>
      <c r="GM23" s="232"/>
      <c r="GN23" s="232"/>
      <c r="GO23" s="232"/>
      <c r="GP23" s="232"/>
      <c r="GQ23" s="232"/>
      <c r="GR23" s="232"/>
      <c r="GS23" s="232"/>
      <c r="GT23" s="232"/>
      <c r="GU23" s="232"/>
      <c r="GV23" s="232"/>
      <c r="GW23" s="232"/>
      <c r="GX23" s="232"/>
      <c r="GY23" s="233"/>
      <c r="GZ23" s="233"/>
      <c r="HA23" s="231"/>
      <c r="HB23" s="232"/>
      <c r="HC23" s="232"/>
      <c r="HD23" s="232"/>
      <c r="HE23" s="232"/>
      <c r="HF23" s="232"/>
      <c r="HG23" s="232"/>
      <c r="HH23" s="232"/>
      <c r="HI23" s="232"/>
      <c r="HJ23" s="232"/>
      <c r="HK23" s="232"/>
      <c r="HL23" s="232"/>
      <c r="HM23" s="232"/>
      <c r="HN23" s="232"/>
      <c r="HO23" s="233"/>
      <c r="HP23" s="233"/>
      <c r="HQ23" s="231"/>
      <c r="HR23" s="232"/>
      <c r="HS23" s="232"/>
      <c r="HT23" s="232"/>
      <c r="HU23" s="232"/>
      <c r="HV23" s="232"/>
      <c r="HW23" s="232"/>
      <c r="HX23" s="232"/>
      <c r="HY23" s="232"/>
      <c r="HZ23" s="232"/>
      <c r="IA23" s="232"/>
      <c r="IB23" s="232"/>
      <c r="IC23" s="232"/>
      <c r="ID23" s="232"/>
      <c r="IE23" s="233"/>
      <c r="IF23" s="233"/>
      <c r="IG23" s="231"/>
      <c r="IH23" s="232"/>
      <c r="II23" s="232"/>
      <c r="IJ23" s="232"/>
      <c r="IK23" s="232"/>
      <c r="IL23" s="232"/>
      <c r="IM23" s="232"/>
      <c r="IN23" s="232"/>
      <c r="IO23" s="232"/>
      <c r="IP23" s="232"/>
      <c r="IQ23" s="232"/>
      <c r="IR23" s="232"/>
      <c r="IS23" s="232"/>
      <c r="IT23" s="232"/>
      <c r="IU23" s="233"/>
      <c r="IV23" s="233"/>
    </row>
    <row r="24" spans="1:256" s="904" customFormat="1" ht="18.75" customHeight="1">
      <c r="A24" s="231" t="s">
        <v>1093</v>
      </c>
      <c r="B24" s="232">
        <v>1946482.51</v>
      </c>
      <c r="C24" s="232">
        <v>216713.2</v>
      </c>
      <c r="D24" s="232">
        <v>0</v>
      </c>
      <c r="E24" s="232">
        <v>169664.95</v>
      </c>
      <c r="F24" s="232">
        <v>0</v>
      </c>
      <c r="G24" s="232">
        <v>225657.35</v>
      </c>
      <c r="H24" s="232">
        <v>0</v>
      </c>
      <c r="I24" s="232">
        <v>227588.66</v>
      </c>
      <c r="J24" s="232">
        <v>0</v>
      </c>
      <c r="K24" s="232">
        <v>8944.1499999999942</v>
      </c>
      <c r="L24" s="232">
        <v>0</v>
      </c>
      <c r="M24" s="232">
        <v>57923.709999999992</v>
      </c>
      <c r="N24" s="232">
        <v>0</v>
      </c>
      <c r="O24" s="233">
        <v>0.19850070474047055</v>
      </c>
      <c r="P24" s="233">
        <v>0.2328538826685887</v>
      </c>
      <c r="Q24" s="231"/>
      <c r="R24" s="232"/>
      <c r="S24" s="232"/>
      <c r="T24" s="232"/>
      <c r="U24" s="232"/>
      <c r="V24" s="232"/>
      <c r="W24" s="232"/>
      <c r="X24" s="232"/>
      <c r="Y24" s="232"/>
      <c r="Z24" s="232"/>
      <c r="AA24" s="232"/>
      <c r="AB24" s="232"/>
      <c r="AC24" s="232"/>
      <c r="AD24" s="232"/>
      <c r="AE24" s="233"/>
      <c r="AF24" s="233"/>
      <c r="AG24" s="231"/>
      <c r="AH24" s="232"/>
      <c r="AI24" s="232"/>
      <c r="AJ24" s="232"/>
      <c r="AK24" s="232"/>
      <c r="AL24" s="232"/>
      <c r="AM24" s="232"/>
      <c r="AN24" s="232"/>
      <c r="AO24" s="232"/>
      <c r="AP24" s="232"/>
      <c r="AQ24" s="232"/>
      <c r="AR24" s="232"/>
      <c r="AS24" s="232"/>
      <c r="AT24" s="232"/>
      <c r="AU24" s="233"/>
      <c r="AV24" s="233"/>
      <c r="AW24" s="231"/>
      <c r="AX24" s="232"/>
      <c r="AY24" s="232"/>
      <c r="AZ24" s="232"/>
      <c r="BA24" s="232"/>
      <c r="BB24" s="232"/>
      <c r="BC24" s="232"/>
      <c r="BD24" s="232"/>
      <c r="BE24" s="232"/>
      <c r="BF24" s="232"/>
      <c r="BG24" s="232"/>
      <c r="BH24" s="232"/>
      <c r="BI24" s="232"/>
      <c r="BJ24" s="232"/>
      <c r="BK24" s="233"/>
      <c r="BL24" s="233"/>
      <c r="BM24" s="231"/>
      <c r="BN24" s="232"/>
      <c r="BO24" s="232"/>
      <c r="BP24" s="232"/>
      <c r="BQ24" s="232"/>
      <c r="BR24" s="232"/>
      <c r="BS24" s="232"/>
      <c r="BT24" s="232"/>
      <c r="BU24" s="232"/>
      <c r="BV24" s="232"/>
      <c r="BW24" s="232"/>
      <c r="BX24" s="232"/>
      <c r="BY24" s="232"/>
      <c r="BZ24" s="232"/>
      <c r="CA24" s="233"/>
      <c r="CB24" s="233"/>
      <c r="CC24" s="231"/>
      <c r="CD24" s="232"/>
      <c r="CE24" s="232"/>
      <c r="CF24" s="232"/>
      <c r="CG24" s="232"/>
      <c r="CH24" s="232"/>
      <c r="CI24" s="232"/>
      <c r="CJ24" s="232"/>
      <c r="CK24" s="232"/>
      <c r="CL24" s="232"/>
      <c r="CM24" s="232"/>
      <c r="CN24" s="232"/>
      <c r="CO24" s="232"/>
      <c r="CP24" s="232"/>
      <c r="CQ24" s="233"/>
      <c r="CR24" s="233"/>
      <c r="CS24" s="231"/>
      <c r="CT24" s="232"/>
      <c r="CU24" s="232"/>
      <c r="CV24" s="232"/>
      <c r="CW24" s="232"/>
      <c r="CX24" s="232"/>
      <c r="CY24" s="232"/>
      <c r="CZ24" s="232"/>
      <c r="DA24" s="232"/>
      <c r="DB24" s="232"/>
      <c r="DC24" s="232"/>
      <c r="DD24" s="232"/>
      <c r="DE24" s="232"/>
      <c r="DF24" s="232"/>
      <c r="DG24" s="233"/>
      <c r="DH24" s="233"/>
      <c r="DI24" s="231"/>
      <c r="DJ24" s="232"/>
      <c r="DK24" s="232"/>
      <c r="DL24" s="232"/>
      <c r="DM24" s="232"/>
      <c r="DN24" s="232"/>
      <c r="DO24" s="232"/>
      <c r="DP24" s="232"/>
      <c r="DQ24" s="232"/>
      <c r="DR24" s="232"/>
      <c r="DS24" s="232"/>
      <c r="DT24" s="232"/>
      <c r="DU24" s="232"/>
      <c r="DV24" s="232"/>
      <c r="DW24" s="233"/>
      <c r="DX24" s="233"/>
      <c r="DY24" s="231"/>
      <c r="DZ24" s="232"/>
      <c r="EA24" s="232"/>
      <c r="EB24" s="232"/>
      <c r="EC24" s="232"/>
      <c r="ED24" s="232"/>
      <c r="EE24" s="232"/>
      <c r="EF24" s="232"/>
      <c r="EG24" s="232"/>
      <c r="EH24" s="232"/>
      <c r="EI24" s="232"/>
      <c r="EJ24" s="232"/>
      <c r="EK24" s="232"/>
      <c r="EL24" s="232"/>
      <c r="EM24" s="233"/>
      <c r="EN24" s="233"/>
      <c r="EO24" s="231"/>
      <c r="EP24" s="232"/>
      <c r="EQ24" s="232"/>
      <c r="ER24" s="232"/>
      <c r="ES24" s="232"/>
      <c r="ET24" s="232"/>
      <c r="EU24" s="232"/>
      <c r="EV24" s="232"/>
      <c r="EW24" s="232"/>
      <c r="EX24" s="232"/>
      <c r="EY24" s="232"/>
      <c r="EZ24" s="232"/>
      <c r="FA24" s="232"/>
      <c r="FB24" s="232"/>
      <c r="FC24" s="233"/>
      <c r="FD24" s="233"/>
      <c r="FE24" s="231"/>
      <c r="FF24" s="232"/>
      <c r="FG24" s="232"/>
      <c r="FH24" s="232"/>
      <c r="FI24" s="232"/>
      <c r="FJ24" s="232"/>
      <c r="FK24" s="232"/>
      <c r="FL24" s="232"/>
      <c r="FM24" s="232"/>
      <c r="FN24" s="232"/>
      <c r="FO24" s="232"/>
      <c r="FP24" s="232"/>
      <c r="FQ24" s="232"/>
      <c r="FR24" s="232"/>
      <c r="FS24" s="233"/>
      <c r="FT24" s="233"/>
      <c r="FU24" s="231"/>
      <c r="FV24" s="232"/>
      <c r="FW24" s="232"/>
      <c r="FX24" s="232"/>
      <c r="FY24" s="232"/>
      <c r="FZ24" s="232"/>
      <c r="GA24" s="232"/>
      <c r="GB24" s="232"/>
      <c r="GC24" s="232"/>
      <c r="GD24" s="232"/>
      <c r="GE24" s="232"/>
      <c r="GF24" s="232"/>
      <c r="GG24" s="232"/>
      <c r="GH24" s="232"/>
      <c r="GI24" s="233"/>
      <c r="GJ24" s="233"/>
      <c r="GK24" s="231"/>
      <c r="GL24" s="232"/>
      <c r="GM24" s="232"/>
      <c r="GN24" s="232"/>
      <c r="GO24" s="232"/>
      <c r="GP24" s="232"/>
      <c r="GQ24" s="232"/>
      <c r="GR24" s="232"/>
      <c r="GS24" s="232"/>
      <c r="GT24" s="232"/>
      <c r="GU24" s="232"/>
      <c r="GV24" s="232"/>
      <c r="GW24" s="232"/>
      <c r="GX24" s="232"/>
      <c r="GY24" s="233"/>
      <c r="GZ24" s="233"/>
      <c r="HA24" s="231"/>
      <c r="HB24" s="232"/>
      <c r="HC24" s="232"/>
      <c r="HD24" s="232"/>
      <c r="HE24" s="232"/>
      <c r="HF24" s="232"/>
      <c r="HG24" s="232"/>
      <c r="HH24" s="232"/>
      <c r="HI24" s="232"/>
      <c r="HJ24" s="232"/>
      <c r="HK24" s="232"/>
      <c r="HL24" s="232"/>
      <c r="HM24" s="232"/>
      <c r="HN24" s="232"/>
      <c r="HO24" s="233"/>
      <c r="HP24" s="233"/>
      <c r="HQ24" s="231"/>
      <c r="HR24" s="232"/>
      <c r="HS24" s="232"/>
      <c r="HT24" s="232"/>
      <c r="HU24" s="232"/>
      <c r="HV24" s="232"/>
      <c r="HW24" s="232"/>
      <c r="HX24" s="232"/>
      <c r="HY24" s="232"/>
      <c r="HZ24" s="232"/>
      <c r="IA24" s="232"/>
      <c r="IB24" s="232"/>
      <c r="IC24" s="232"/>
      <c r="ID24" s="232"/>
      <c r="IE24" s="233"/>
      <c r="IF24" s="233"/>
      <c r="IG24" s="231"/>
      <c r="IH24" s="232"/>
      <c r="II24" s="232"/>
      <c r="IJ24" s="232"/>
      <c r="IK24" s="232"/>
      <c r="IL24" s="232"/>
      <c r="IM24" s="232"/>
      <c r="IN24" s="232"/>
      <c r="IO24" s="232"/>
      <c r="IP24" s="232"/>
      <c r="IQ24" s="232"/>
      <c r="IR24" s="232"/>
      <c r="IS24" s="232"/>
      <c r="IT24" s="232"/>
      <c r="IU24" s="233"/>
      <c r="IV24" s="233"/>
    </row>
    <row r="25" spans="1:256" s="904" customFormat="1" ht="18.75" customHeight="1">
      <c r="A25" s="127"/>
      <c r="B25" s="232" t="s">
        <v>826</v>
      </c>
      <c r="C25" s="232" t="s">
        <v>826</v>
      </c>
      <c r="D25" s="232" t="s">
        <v>826</v>
      </c>
      <c r="E25" s="232" t="s">
        <v>826</v>
      </c>
      <c r="F25" s="232" t="s">
        <v>826</v>
      </c>
      <c r="G25" s="232" t="s">
        <v>826</v>
      </c>
      <c r="H25" s="232" t="s">
        <v>826</v>
      </c>
      <c r="I25" s="232"/>
      <c r="J25" s="232" t="s">
        <v>826</v>
      </c>
      <c r="K25" s="232"/>
      <c r="L25" s="232"/>
      <c r="M25" s="232"/>
      <c r="N25" s="232" t="s">
        <v>826</v>
      </c>
      <c r="O25" s="233"/>
      <c r="P25" s="233"/>
      <c r="Q25" s="231"/>
      <c r="R25" s="232"/>
      <c r="S25" s="232"/>
      <c r="T25" s="232"/>
      <c r="U25" s="232"/>
      <c r="V25" s="232"/>
      <c r="W25" s="232"/>
      <c r="X25" s="232"/>
      <c r="Y25" s="232"/>
      <c r="Z25" s="232"/>
      <c r="AA25" s="232"/>
      <c r="AB25" s="232"/>
      <c r="AC25" s="232"/>
      <c r="AD25" s="232"/>
      <c r="AE25" s="233"/>
      <c r="AF25" s="233"/>
      <c r="AG25" s="231"/>
      <c r="AH25" s="232"/>
      <c r="AI25" s="232"/>
      <c r="AJ25" s="232"/>
      <c r="AK25" s="232"/>
      <c r="AL25" s="232"/>
      <c r="AM25" s="232"/>
      <c r="AN25" s="232"/>
      <c r="AO25" s="232"/>
      <c r="AP25" s="232"/>
      <c r="AQ25" s="232"/>
      <c r="AR25" s="232"/>
      <c r="AS25" s="232"/>
      <c r="AT25" s="232"/>
      <c r="AU25" s="233"/>
      <c r="AV25" s="233"/>
      <c r="AW25" s="231"/>
      <c r="AX25" s="232"/>
      <c r="AY25" s="232"/>
      <c r="AZ25" s="232"/>
      <c r="BA25" s="232"/>
      <c r="BB25" s="232"/>
      <c r="BC25" s="232"/>
      <c r="BD25" s="232"/>
      <c r="BE25" s="232"/>
      <c r="BF25" s="232"/>
      <c r="BG25" s="232"/>
      <c r="BH25" s="232"/>
      <c r="BI25" s="232"/>
      <c r="BJ25" s="232"/>
      <c r="BK25" s="233"/>
      <c r="BL25" s="233"/>
      <c r="BM25" s="231"/>
      <c r="BN25" s="232"/>
      <c r="BO25" s="232"/>
      <c r="BP25" s="232"/>
      <c r="BQ25" s="232"/>
      <c r="BR25" s="232"/>
      <c r="BS25" s="232"/>
      <c r="BT25" s="232"/>
      <c r="BU25" s="232"/>
      <c r="BV25" s="232"/>
      <c r="BW25" s="232"/>
      <c r="BX25" s="232"/>
      <c r="BY25" s="232"/>
      <c r="BZ25" s="232"/>
      <c r="CA25" s="233"/>
      <c r="CB25" s="233"/>
      <c r="CC25" s="231"/>
      <c r="CD25" s="232"/>
      <c r="CE25" s="232"/>
      <c r="CF25" s="232"/>
      <c r="CG25" s="232"/>
      <c r="CH25" s="232"/>
      <c r="CI25" s="232"/>
      <c r="CJ25" s="232"/>
      <c r="CK25" s="232"/>
      <c r="CL25" s="232"/>
      <c r="CM25" s="232"/>
      <c r="CN25" s="232"/>
      <c r="CO25" s="232"/>
      <c r="CP25" s="232"/>
      <c r="CQ25" s="233"/>
      <c r="CR25" s="233"/>
      <c r="CS25" s="231"/>
      <c r="CT25" s="232"/>
      <c r="CU25" s="232"/>
      <c r="CV25" s="232"/>
      <c r="CW25" s="232"/>
      <c r="CX25" s="232"/>
      <c r="CY25" s="232"/>
      <c r="CZ25" s="232"/>
      <c r="DA25" s="232"/>
      <c r="DB25" s="232"/>
      <c r="DC25" s="232"/>
      <c r="DD25" s="232"/>
      <c r="DE25" s="232"/>
      <c r="DF25" s="232"/>
      <c r="DG25" s="233"/>
      <c r="DH25" s="233"/>
      <c r="DI25" s="231"/>
      <c r="DJ25" s="232"/>
      <c r="DK25" s="232"/>
      <c r="DL25" s="232"/>
      <c r="DM25" s="232"/>
      <c r="DN25" s="232"/>
      <c r="DO25" s="232"/>
      <c r="DP25" s="232"/>
      <c r="DQ25" s="232"/>
      <c r="DR25" s="232"/>
      <c r="DS25" s="232"/>
      <c r="DT25" s="232"/>
      <c r="DU25" s="232"/>
      <c r="DV25" s="232"/>
      <c r="DW25" s="233"/>
      <c r="DX25" s="233"/>
      <c r="DY25" s="231"/>
      <c r="DZ25" s="232"/>
      <c r="EA25" s="232"/>
      <c r="EB25" s="232"/>
      <c r="EC25" s="232"/>
      <c r="ED25" s="232"/>
      <c r="EE25" s="232"/>
      <c r="EF25" s="232"/>
      <c r="EG25" s="232"/>
      <c r="EH25" s="232"/>
      <c r="EI25" s="232"/>
      <c r="EJ25" s="232"/>
      <c r="EK25" s="232"/>
      <c r="EL25" s="232"/>
      <c r="EM25" s="233"/>
      <c r="EN25" s="233"/>
      <c r="EO25" s="231"/>
      <c r="EP25" s="232"/>
      <c r="EQ25" s="232"/>
      <c r="ER25" s="232"/>
      <c r="ES25" s="232"/>
      <c r="ET25" s="232"/>
      <c r="EU25" s="232"/>
      <c r="EV25" s="232"/>
      <c r="EW25" s="232"/>
      <c r="EX25" s="232"/>
      <c r="EY25" s="232"/>
      <c r="EZ25" s="232"/>
      <c r="FA25" s="232"/>
      <c r="FB25" s="232"/>
      <c r="FC25" s="233"/>
      <c r="FD25" s="233"/>
      <c r="FE25" s="231"/>
      <c r="FF25" s="232"/>
      <c r="FG25" s="232"/>
      <c r="FH25" s="232"/>
      <c r="FI25" s="232"/>
      <c r="FJ25" s="232"/>
      <c r="FK25" s="232"/>
      <c r="FL25" s="232"/>
      <c r="FM25" s="232"/>
      <c r="FN25" s="232"/>
      <c r="FO25" s="232"/>
      <c r="FP25" s="232"/>
      <c r="FQ25" s="232"/>
      <c r="FR25" s="232"/>
      <c r="FS25" s="233"/>
      <c r="FT25" s="233"/>
      <c r="FU25" s="231"/>
      <c r="FV25" s="232"/>
      <c r="FW25" s="232"/>
      <c r="FX25" s="232"/>
      <c r="FY25" s="232"/>
      <c r="FZ25" s="232"/>
      <c r="GA25" s="232"/>
      <c r="GB25" s="232"/>
      <c r="GC25" s="232"/>
      <c r="GD25" s="232"/>
      <c r="GE25" s="232"/>
      <c r="GF25" s="232"/>
      <c r="GG25" s="232"/>
      <c r="GH25" s="232"/>
      <c r="GI25" s="233"/>
      <c r="GJ25" s="233"/>
      <c r="GK25" s="231"/>
      <c r="GL25" s="232"/>
      <c r="GM25" s="232"/>
      <c r="GN25" s="232"/>
      <c r="GO25" s="232"/>
      <c r="GP25" s="232"/>
      <c r="GQ25" s="232"/>
      <c r="GR25" s="232"/>
      <c r="GS25" s="232"/>
      <c r="GT25" s="232"/>
      <c r="GU25" s="232"/>
      <c r="GV25" s="232"/>
      <c r="GW25" s="232"/>
      <c r="GX25" s="232"/>
      <c r="GY25" s="233"/>
      <c r="GZ25" s="233"/>
      <c r="HA25" s="231"/>
      <c r="HB25" s="232"/>
      <c r="HC25" s="232"/>
      <c r="HD25" s="232"/>
      <c r="HE25" s="232"/>
      <c r="HF25" s="232"/>
      <c r="HG25" s="232"/>
      <c r="HH25" s="232"/>
      <c r="HI25" s="232"/>
      <c r="HJ25" s="232"/>
      <c r="HK25" s="232"/>
      <c r="HL25" s="232"/>
      <c r="HM25" s="232"/>
      <c r="HN25" s="232"/>
      <c r="HO25" s="233"/>
      <c r="HP25" s="233"/>
      <c r="HQ25" s="231"/>
      <c r="HR25" s="232"/>
      <c r="HS25" s="232"/>
      <c r="HT25" s="232"/>
      <c r="HU25" s="232"/>
      <c r="HV25" s="232"/>
      <c r="HW25" s="232"/>
      <c r="HX25" s="232"/>
      <c r="HY25" s="232"/>
      <c r="HZ25" s="232"/>
      <c r="IA25" s="232"/>
      <c r="IB25" s="232"/>
      <c r="IC25" s="232"/>
      <c r="ID25" s="232"/>
      <c r="IE25" s="233"/>
      <c r="IF25" s="233"/>
      <c r="IG25" s="231"/>
      <c r="IH25" s="232"/>
      <c r="II25" s="232"/>
      <c r="IJ25" s="232"/>
      <c r="IK25" s="232"/>
      <c r="IL25" s="232"/>
      <c r="IM25" s="232"/>
      <c r="IN25" s="232"/>
      <c r="IO25" s="232"/>
      <c r="IP25" s="232"/>
      <c r="IQ25" s="232"/>
      <c r="IR25" s="232"/>
      <c r="IS25" s="232"/>
      <c r="IT25" s="232"/>
      <c r="IU25" s="233"/>
      <c r="IV25" s="233"/>
    </row>
    <row r="26" spans="1:256" s="904" customFormat="1" ht="18.75" customHeight="1">
      <c r="A26" s="231" t="s">
        <v>6</v>
      </c>
      <c r="B26" s="232">
        <v>86098747.529999986</v>
      </c>
      <c r="C26" s="232">
        <v>9226168.6999999993</v>
      </c>
      <c r="D26" s="232">
        <v>33.61</v>
      </c>
      <c r="E26" s="232">
        <v>14491126.84</v>
      </c>
      <c r="F26" s="232">
        <v>47960.92</v>
      </c>
      <c r="G26" s="232">
        <v>10629189.429999998</v>
      </c>
      <c r="H26" s="232">
        <v>2135.2200000000003</v>
      </c>
      <c r="I26" s="232">
        <v>16342828.899999999</v>
      </c>
      <c r="J26" s="232">
        <v>81230.859999999986</v>
      </c>
      <c r="K26" s="232">
        <v>1403020.7299999986</v>
      </c>
      <c r="L26" s="232">
        <v>2101.61</v>
      </c>
      <c r="M26" s="232">
        <v>1851702.0599999987</v>
      </c>
      <c r="N26" s="232">
        <v>33269.939999999988</v>
      </c>
      <c r="O26" s="233">
        <v>0.27602364438250737</v>
      </c>
      <c r="P26" s="233">
        <v>0.31423667807215083</v>
      </c>
      <c r="Q26" s="234"/>
      <c r="R26" s="239"/>
      <c r="S26" s="239"/>
      <c r="T26" s="235"/>
      <c r="U26" s="235"/>
      <c r="V26" s="235"/>
      <c r="W26" s="235"/>
      <c r="X26" s="235"/>
    </row>
    <row r="27" spans="1:256" s="904" customFormat="1" ht="21.75" customHeight="1">
      <c r="B27" s="229"/>
      <c r="C27" s="230"/>
      <c r="D27" s="240"/>
      <c r="E27" s="230"/>
      <c r="F27" s="230"/>
      <c r="G27" s="230"/>
      <c r="H27" s="230"/>
      <c r="I27" s="230"/>
      <c r="J27" s="230"/>
      <c r="K27" s="230"/>
      <c r="L27" s="230"/>
      <c r="M27" s="230"/>
      <c r="N27" s="230"/>
      <c r="Q27" s="226"/>
      <c r="R27" s="438"/>
      <c r="S27" s="438"/>
      <c r="T27" s="148"/>
      <c r="U27" s="148"/>
      <c r="V27" s="148"/>
      <c r="W27" s="148"/>
    </row>
    <row r="28" spans="1:256" s="904" customFormat="1" ht="20.25" customHeight="1">
      <c r="B28" s="229"/>
      <c r="C28" s="230"/>
      <c r="D28" s="240"/>
      <c r="E28" s="230"/>
      <c r="F28" s="230"/>
      <c r="G28" s="230"/>
      <c r="H28" s="230"/>
      <c r="I28" s="230"/>
      <c r="J28" s="230"/>
      <c r="K28" s="230"/>
      <c r="L28" s="230"/>
      <c r="M28" s="230"/>
      <c r="N28" s="230"/>
      <c r="Q28" s="226"/>
      <c r="R28" s="438"/>
      <c r="S28" s="438"/>
      <c r="T28" s="148"/>
      <c r="U28" s="148"/>
      <c r="V28" s="148"/>
      <c r="W28" s="148"/>
    </row>
    <row r="29" spans="1:256" s="904" customFormat="1" ht="5.25" customHeight="1">
      <c r="B29" s="229"/>
      <c r="C29" s="230"/>
      <c r="D29" s="240"/>
      <c r="E29" s="230"/>
      <c r="F29" s="230"/>
      <c r="G29" s="230"/>
      <c r="H29" s="230"/>
      <c r="I29" s="230"/>
      <c r="J29" s="230"/>
      <c r="K29" s="230"/>
      <c r="L29" s="230"/>
      <c r="M29" s="230"/>
      <c r="N29" s="230"/>
      <c r="Q29" s="226"/>
      <c r="R29" s="438"/>
      <c r="S29" s="438"/>
      <c r="T29" s="148"/>
      <c r="U29" s="148"/>
      <c r="V29" s="148"/>
      <c r="W29" s="148"/>
    </row>
    <row r="30" spans="1:256" s="904" customFormat="1" ht="21" customHeight="1">
      <c r="A30" s="225"/>
      <c r="B30" s="905" t="s">
        <v>828</v>
      </c>
      <c r="C30" s="967" t="s">
        <v>829</v>
      </c>
      <c r="D30" s="967"/>
      <c r="E30" s="967"/>
      <c r="F30" s="967"/>
      <c r="G30" s="967" t="s">
        <v>830</v>
      </c>
      <c r="H30" s="967"/>
      <c r="I30" s="967"/>
      <c r="J30" s="967"/>
      <c r="K30" s="967" t="s">
        <v>831</v>
      </c>
      <c r="L30" s="967"/>
      <c r="M30" s="967"/>
      <c r="N30" s="967"/>
      <c r="O30" s="967" t="s">
        <v>832</v>
      </c>
      <c r="P30" s="967"/>
      <c r="S30" s="968"/>
      <c r="T30" s="968"/>
      <c r="U30" s="968"/>
      <c r="V30" s="968"/>
      <c r="W30" s="968"/>
      <c r="X30" s="968"/>
      <c r="Y30" s="968"/>
      <c r="Z30" s="968"/>
      <c r="AA30" s="968"/>
      <c r="AB30" s="968"/>
      <c r="AC30" s="968"/>
      <c r="AD30" s="968"/>
      <c r="AE30" s="968"/>
      <c r="AF30" s="968"/>
      <c r="AI30" s="968"/>
      <c r="AJ30" s="968"/>
      <c r="AK30" s="968"/>
      <c r="AL30" s="968"/>
      <c r="AM30" s="968"/>
      <c r="AN30" s="968"/>
      <c r="AO30" s="968"/>
      <c r="AP30" s="968"/>
      <c r="AQ30" s="968"/>
      <c r="AR30" s="968"/>
      <c r="AS30" s="968"/>
      <c r="AT30" s="968"/>
      <c r="AU30" s="968"/>
      <c r="AV30" s="968"/>
      <c r="AY30" s="968"/>
      <c r="AZ30" s="968"/>
      <c r="BA30" s="968"/>
      <c r="BB30" s="968"/>
      <c r="BC30" s="968"/>
      <c r="BD30" s="968"/>
      <c r="BE30" s="968"/>
      <c r="BF30" s="968"/>
      <c r="BG30" s="968"/>
      <c r="BH30" s="968"/>
      <c r="BI30" s="968"/>
      <c r="BJ30" s="968"/>
      <c r="BK30" s="968"/>
      <c r="BL30" s="968"/>
      <c r="BO30" s="968"/>
      <c r="BP30" s="968"/>
      <c r="BQ30" s="968"/>
      <c r="BR30" s="968"/>
      <c r="BS30" s="968"/>
      <c r="BT30" s="968"/>
      <c r="BU30" s="968"/>
      <c r="BV30" s="968"/>
      <c r="BW30" s="968"/>
      <c r="BX30" s="968"/>
      <c r="BY30" s="968"/>
      <c r="BZ30" s="968"/>
      <c r="CA30" s="968"/>
      <c r="CB30" s="968"/>
      <c r="CE30" s="968"/>
      <c r="CF30" s="968"/>
      <c r="CG30" s="968"/>
      <c r="CH30" s="968"/>
      <c r="CI30" s="968"/>
      <c r="CJ30" s="968"/>
      <c r="CK30" s="968"/>
      <c r="CL30" s="968"/>
      <c r="CM30" s="968"/>
      <c r="CN30" s="968"/>
      <c r="CO30" s="968"/>
      <c r="CP30" s="968"/>
      <c r="CQ30" s="968"/>
      <c r="CR30" s="968"/>
      <c r="CU30" s="968"/>
      <c r="CV30" s="968"/>
      <c r="CW30" s="968"/>
      <c r="CX30" s="968"/>
      <c r="CY30" s="968"/>
      <c r="CZ30" s="968"/>
      <c r="DA30" s="968"/>
      <c r="DB30" s="968"/>
      <c r="DC30" s="968"/>
      <c r="DD30" s="968"/>
      <c r="DE30" s="968"/>
      <c r="DF30" s="968"/>
      <c r="DG30" s="968"/>
      <c r="DH30" s="968"/>
      <c r="DK30" s="968"/>
      <c r="DL30" s="968"/>
      <c r="DM30" s="968"/>
      <c r="DN30" s="968"/>
      <c r="DO30" s="968"/>
      <c r="DP30" s="968"/>
      <c r="DQ30" s="968"/>
      <c r="DR30" s="968"/>
      <c r="DS30" s="968"/>
      <c r="DT30" s="968"/>
      <c r="DU30" s="968"/>
      <c r="DV30" s="968"/>
      <c r="DW30" s="968"/>
      <c r="DX30" s="968"/>
      <c r="EA30" s="968"/>
      <c r="EB30" s="968"/>
      <c r="EC30" s="968"/>
      <c r="ED30" s="968"/>
      <c r="EE30" s="968"/>
      <c r="EF30" s="968"/>
      <c r="EG30" s="968"/>
      <c r="EH30" s="968"/>
      <c r="EI30" s="968"/>
      <c r="EJ30" s="968"/>
      <c r="EK30" s="968"/>
      <c r="EL30" s="968"/>
      <c r="EM30" s="968"/>
      <c r="EN30" s="968"/>
      <c r="EQ30" s="968"/>
      <c r="ER30" s="968"/>
      <c r="ES30" s="968"/>
      <c r="ET30" s="968"/>
      <c r="EU30" s="968"/>
      <c r="EV30" s="968"/>
      <c r="EW30" s="968"/>
      <c r="EX30" s="968"/>
      <c r="EY30" s="968"/>
      <c r="EZ30" s="968"/>
      <c r="FA30" s="968"/>
      <c r="FB30" s="968"/>
      <c r="FC30" s="968"/>
      <c r="FD30" s="968"/>
      <c r="FG30" s="968"/>
      <c r="FH30" s="968"/>
      <c r="FI30" s="968"/>
      <c r="FJ30" s="968"/>
      <c r="FK30" s="968"/>
      <c r="FL30" s="968"/>
      <c r="FM30" s="968"/>
      <c r="FN30" s="968"/>
      <c r="FO30" s="968"/>
      <c r="FP30" s="968"/>
      <c r="FQ30" s="968"/>
      <c r="FR30" s="968"/>
      <c r="FS30" s="968"/>
      <c r="FT30" s="968"/>
      <c r="FW30" s="968"/>
      <c r="FX30" s="968"/>
      <c r="FY30" s="968"/>
      <c r="FZ30" s="968"/>
      <c r="GA30" s="968"/>
      <c r="GB30" s="968"/>
      <c r="GC30" s="968"/>
      <c r="GD30" s="968"/>
      <c r="GE30" s="968"/>
      <c r="GF30" s="968"/>
      <c r="GG30" s="968"/>
      <c r="GH30" s="968"/>
      <c r="GI30" s="968"/>
      <c r="GJ30" s="968"/>
      <c r="GM30" s="968"/>
      <c r="GN30" s="968"/>
      <c r="GO30" s="968"/>
      <c r="GP30" s="968"/>
      <c r="GQ30" s="968"/>
      <c r="GR30" s="968"/>
      <c r="GS30" s="968"/>
      <c r="GT30" s="968"/>
      <c r="GU30" s="968"/>
      <c r="GV30" s="968"/>
      <c r="GW30" s="968"/>
      <c r="GX30" s="968"/>
      <c r="GY30" s="968"/>
      <c r="GZ30" s="968"/>
      <c r="HC30" s="968"/>
      <c r="HD30" s="968"/>
      <c r="HE30" s="968"/>
      <c r="HF30" s="968"/>
      <c r="HG30" s="968"/>
      <c r="HH30" s="968"/>
      <c r="HI30" s="968"/>
      <c r="HJ30" s="968"/>
      <c r="HK30" s="968"/>
      <c r="HL30" s="968"/>
      <c r="HM30" s="968"/>
      <c r="HN30" s="968"/>
      <c r="HO30" s="968"/>
      <c r="HP30" s="968"/>
      <c r="HS30" s="968"/>
      <c r="HT30" s="968"/>
      <c r="HU30" s="968"/>
      <c r="HV30" s="968"/>
      <c r="HW30" s="968"/>
      <c r="HX30" s="968"/>
      <c r="HY30" s="968"/>
      <c r="HZ30" s="968"/>
      <c r="IA30" s="968"/>
      <c r="IB30" s="968"/>
      <c r="IC30" s="968"/>
      <c r="ID30" s="968"/>
      <c r="IE30" s="968"/>
      <c r="IF30" s="968"/>
      <c r="II30" s="968"/>
      <c r="IJ30" s="968"/>
      <c r="IK30" s="968"/>
      <c r="IL30" s="968"/>
      <c r="IM30" s="968"/>
      <c r="IN30" s="968"/>
      <c r="IO30" s="968"/>
      <c r="IP30" s="968"/>
      <c r="IQ30" s="968"/>
      <c r="IR30" s="968"/>
      <c r="IS30" s="968"/>
      <c r="IT30" s="968"/>
      <c r="IU30" s="968"/>
      <c r="IV30" s="968"/>
    </row>
    <row r="31" spans="1:256" s="904" customFormat="1" ht="20.25" customHeight="1">
      <c r="A31" s="225"/>
      <c r="B31" s="905" t="s">
        <v>833</v>
      </c>
      <c r="C31" s="225"/>
      <c r="D31" s="225"/>
      <c r="E31" s="225"/>
      <c r="F31" s="225"/>
      <c r="G31" s="225"/>
      <c r="H31" s="225"/>
      <c r="I31" s="225"/>
      <c r="J31" s="225"/>
      <c r="K31" s="225"/>
      <c r="L31" s="225"/>
      <c r="M31" s="225"/>
      <c r="N31" s="225"/>
      <c r="O31" s="225"/>
      <c r="P31" s="225"/>
    </row>
    <row r="32" spans="1:256" s="904" customFormat="1" ht="20.25" customHeight="1">
      <c r="A32" s="227" t="s">
        <v>1091</v>
      </c>
      <c r="B32" s="905" t="s">
        <v>835</v>
      </c>
      <c r="C32" s="905" t="s">
        <v>2</v>
      </c>
      <c r="D32" s="905" t="s">
        <v>4</v>
      </c>
      <c r="E32" s="905" t="s">
        <v>3</v>
      </c>
      <c r="F32" s="905" t="s">
        <v>5</v>
      </c>
      <c r="G32" s="905" t="s">
        <v>2</v>
      </c>
      <c r="H32" s="905" t="s">
        <v>4</v>
      </c>
      <c r="I32" s="905" t="s">
        <v>3</v>
      </c>
      <c r="J32" s="905" t="s">
        <v>5</v>
      </c>
      <c r="K32" s="905" t="s">
        <v>2</v>
      </c>
      <c r="L32" s="905" t="s">
        <v>4</v>
      </c>
      <c r="M32" s="905" t="s">
        <v>3</v>
      </c>
      <c r="N32" s="905" t="s">
        <v>5</v>
      </c>
      <c r="O32" s="227" t="s">
        <v>836</v>
      </c>
      <c r="P32" s="227" t="s">
        <v>837</v>
      </c>
      <c r="Q32" s="231"/>
      <c r="R32" s="232"/>
      <c r="S32" s="232"/>
      <c r="T32" s="232"/>
      <c r="U32" s="232"/>
      <c r="V32" s="232"/>
      <c r="W32" s="232"/>
      <c r="X32" s="232"/>
      <c r="Y32" s="232"/>
      <c r="Z32" s="232"/>
      <c r="AA32" s="232"/>
      <c r="AB32" s="232"/>
      <c r="AC32" s="232"/>
      <c r="AD32" s="232"/>
      <c r="AE32" s="233"/>
      <c r="AF32" s="233"/>
      <c r="AG32" s="231"/>
      <c r="AH32" s="232"/>
      <c r="AI32" s="232"/>
      <c r="AJ32" s="232"/>
      <c r="AK32" s="232"/>
      <c r="AL32" s="232"/>
      <c r="AM32" s="232"/>
      <c r="AN32" s="232"/>
      <c r="AO32" s="232"/>
      <c r="AP32" s="232"/>
      <c r="AQ32" s="232"/>
      <c r="AR32" s="232"/>
      <c r="AS32" s="232"/>
      <c r="AT32" s="232"/>
      <c r="AU32" s="233"/>
      <c r="AV32" s="233"/>
      <c r="AW32" s="231"/>
      <c r="AX32" s="232"/>
      <c r="AY32" s="232"/>
      <c r="AZ32" s="232"/>
      <c r="BA32" s="232"/>
      <c r="BB32" s="232"/>
      <c r="BC32" s="232"/>
      <c r="BD32" s="232"/>
      <c r="BE32" s="232"/>
      <c r="BF32" s="232"/>
      <c r="BG32" s="232"/>
      <c r="BH32" s="232"/>
      <c r="BI32" s="232"/>
      <c r="BJ32" s="232"/>
      <c r="BK32" s="233"/>
      <c r="BL32" s="233"/>
      <c r="BM32" s="231"/>
      <c r="BN32" s="232"/>
      <c r="BO32" s="232"/>
      <c r="BP32" s="232"/>
      <c r="BQ32" s="232"/>
      <c r="BR32" s="232"/>
      <c r="BS32" s="232"/>
      <c r="BT32" s="232"/>
      <c r="BU32" s="232"/>
      <c r="BV32" s="232"/>
      <c r="BW32" s="232"/>
      <c r="BX32" s="232"/>
      <c r="BY32" s="232"/>
      <c r="BZ32" s="232"/>
      <c r="CA32" s="233"/>
      <c r="CB32" s="233"/>
      <c r="CC32" s="231"/>
      <c r="CD32" s="232"/>
      <c r="CE32" s="232"/>
      <c r="CF32" s="232"/>
      <c r="CG32" s="232"/>
      <c r="CH32" s="232"/>
      <c r="CI32" s="232"/>
      <c r="CJ32" s="232"/>
      <c r="CK32" s="232"/>
      <c r="CL32" s="232"/>
      <c r="CM32" s="232"/>
      <c r="CN32" s="232"/>
      <c r="CO32" s="232"/>
      <c r="CP32" s="232"/>
      <c r="CQ32" s="233"/>
      <c r="CR32" s="233"/>
      <c r="CS32" s="231"/>
      <c r="CT32" s="232"/>
      <c r="CU32" s="232"/>
      <c r="CV32" s="232"/>
      <c r="CW32" s="232"/>
      <c r="CX32" s="232"/>
      <c r="CY32" s="232"/>
      <c r="CZ32" s="232"/>
      <c r="DA32" s="232"/>
      <c r="DB32" s="232"/>
      <c r="DC32" s="232"/>
      <c r="DD32" s="232"/>
      <c r="DE32" s="232"/>
      <c r="DF32" s="232"/>
      <c r="DG32" s="233"/>
      <c r="DH32" s="233"/>
      <c r="DI32" s="231"/>
      <c r="DJ32" s="232"/>
      <c r="DK32" s="232"/>
      <c r="DL32" s="232"/>
      <c r="DM32" s="232"/>
      <c r="DN32" s="232"/>
      <c r="DO32" s="232"/>
      <c r="DP32" s="232"/>
      <c r="DQ32" s="232"/>
      <c r="DR32" s="232"/>
      <c r="DS32" s="232"/>
      <c r="DT32" s="232"/>
      <c r="DU32" s="232"/>
      <c r="DV32" s="232"/>
      <c r="DW32" s="233"/>
      <c r="DX32" s="233"/>
      <c r="DY32" s="231"/>
      <c r="DZ32" s="232"/>
      <c r="EA32" s="232"/>
      <c r="EB32" s="232"/>
      <c r="EC32" s="232"/>
      <c r="ED32" s="232"/>
      <c r="EE32" s="232"/>
      <c r="EF32" s="232"/>
      <c r="EG32" s="232"/>
      <c r="EH32" s="232"/>
      <c r="EI32" s="232"/>
      <c r="EJ32" s="232"/>
      <c r="EK32" s="232"/>
      <c r="EL32" s="232"/>
      <c r="EM32" s="233"/>
      <c r="EN32" s="233"/>
      <c r="EO32" s="231"/>
      <c r="EP32" s="232"/>
      <c r="EQ32" s="232"/>
      <c r="ER32" s="232"/>
      <c r="ES32" s="232"/>
      <c r="ET32" s="232"/>
      <c r="EU32" s="232"/>
      <c r="EV32" s="232"/>
      <c r="EW32" s="232"/>
      <c r="EX32" s="232"/>
      <c r="EY32" s="232"/>
      <c r="EZ32" s="232"/>
      <c r="FA32" s="232"/>
      <c r="FB32" s="232"/>
      <c r="FC32" s="233"/>
      <c r="FD32" s="233"/>
      <c r="FE32" s="231"/>
      <c r="FF32" s="232"/>
      <c r="FG32" s="232"/>
      <c r="FH32" s="232"/>
      <c r="FI32" s="232"/>
      <c r="FJ32" s="232"/>
      <c r="FK32" s="232"/>
      <c r="FL32" s="232"/>
      <c r="FM32" s="232"/>
      <c r="FN32" s="232"/>
      <c r="FO32" s="232"/>
      <c r="FP32" s="232"/>
      <c r="FQ32" s="232"/>
      <c r="FR32" s="232"/>
      <c r="FS32" s="233"/>
      <c r="FT32" s="233"/>
      <c r="FU32" s="231"/>
      <c r="FV32" s="232"/>
      <c r="FW32" s="232"/>
      <c r="FX32" s="232"/>
      <c r="FY32" s="232"/>
      <c r="FZ32" s="232"/>
      <c r="GA32" s="232"/>
      <c r="GB32" s="232"/>
      <c r="GC32" s="232"/>
      <c r="GD32" s="232"/>
      <c r="GE32" s="232"/>
      <c r="GF32" s="232"/>
      <c r="GG32" s="232"/>
      <c r="GH32" s="232"/>
      <c r="GI32" s="233"/>
      <c r="GJ32" s="233"/>
      <c r="GK32" s="231"/>
      <c r="GL32" s="232"/>
      <c r="GM32" s="232"/>
      <c r="GN32" s="232"/>
      <c r="GO32" s="232"/>
      <c r="GP32" s="232"/>
      <c r="GQ32" s="232"/>
      <c r="GR32" s="232"/>
      <c r="GS32" s="232"/>
      <c r="GT32" s="232"/>
      <c r="GU32" s="232"/>
      <c r="GV32" s="232"/>
      <c r="GW32" s="232"/>
      <c r="GX32" s="232"/>
      <c r="GY32" s="233"/>
      <c r="GZ32" s="233"/>
      <c r="HA32" s="231"/>
      <c r="HB32" s="232"/>
      <c r="HC32" s="232"/>
      <c r="HD32" s="232"/>
      <c r="HE32" s="232"/>
      <c r="HF32" s="232"/>
      <c r="HG32" s="232"/>
      <c r="HH32" s="232"/>
      <c r="HI32" s="232"/>
      <c r="HJ32" s="232"/>
      <c r="HK32" s="232"/>
      <c r="HL32" s="232"/>
      <c r="HM32" s="232"/>
      <c r="HN32" s="232"/>
      <c r="HO32" s="233"/>
      <c r="HP32" s="233"/>
      <c r="HQ32" s="231"/>
      <c r="HR32" s="232"/>
      <c r="HS32" s="232"/>
      <c r="HT32" s="232"/>
      <c r="HU32" s="232"/>
      <c r="HV32" s="232"/>
      <c r="HW32" s="232"/>
      <c r="HX32" s="232"/>
      <c r="HY32" s="232"/>
      <c r="HZ32" s="232"/>
      <c r="IA32" s="232"/>
      <c r="IB32" s="232"/>
      <c r="IC32" s="232"/>
      <c r="ID32" s="232"/>
      <c r="IE32" s="233"/>
      <c r="IF32" s="233"/>
      <c r="IG32" s="231"/>
      <c r="IH32" s="232"/>
      <c r="II32" s="232"/>
      <c r="IJ32" s="232"/>
      <c r="IK32" s="232"/>
      <c r="IL32" s="232"/>
      <c r="IM32" s="232"/>
      <c r="IN32" s="232"/>
      <c r="IO32" s="232"/>
      <c r="IP32" s="232"/>
      <c r="IQ32" s="232"/>
      <c r="IR32" s="232"/>
      <c r="IS32" s="232"/>
      <c r="IT32" s="232"/>
      <c r="IU32" s="233"/>
      <c r="IV32" s="233"/>
    </row>
    <row r="33" spans="1:256" s="904" customFormat="1" ht="26.25" customHeight="1">
      <c r="B33" s="904" t="s">
        <v>826</v>
      </c>
      <c r="C33" s="904" t="s">
        <v>826</v>
      </c>
      <c r="D33" s="904" t="s">
        <v>826</v>
      </c>
      <c r="E33" s="228" t="s">
        <v>826</v>
      </c>
      <c r="F33" s="228"/>
      <c r="H33" s="228" t="s">
        <v>826</v>
      </c>
      <c r="I33" s="228" t="s">
        <v>826</v>
      </c>
      <c r="J33" s="228"/>
      <c r="R33" s="904" t="s">
        <v>826</v>
      </c>
      <c r="S33" s="904" t="s">
        <v>826</v>
      </c>
      <c r="T33" s="904" t="s">
        <v>826</v>
      </c>
      <c r="U33" s="228" t="s">
        <v>826</v>
      </c>
      <c r="V33" s="228"/>
      <c r="X33" s="228" t="s">
        <v>826</v>
      </c>
      <c r="Y33" s="228" t="s">
        <v>826</v>
      </c>
      <c r="Z33" s="228"/>
      <c r="AH33" s="904" t="s">
        <v>826</v>
      </c>
      <c r="AI33" s="904" t="s">
        <v>826</v>
      </c>
      <c r="AJ33" s="904" t="s">
        <v>826</v>
      </c>
      <c r="AK33" s="228" t="s">
        <v>826</v>
      </c>
      <c r="AL33" s="228"/>
      <c r="AN33" s="228" t="s">
        <v>826</v>
      </c>
      <c r="AO33" s="228" t="s">
        <v>826</v>
      </c>
      <c r="AP33" s="228"/>
      <c r="AX33" s="904" t="s">
        <v>826</v>
      </c>
      <c r="AY33" s="904" t="s">
        <v>826</v>
      </c>
      <c r="AZ33" s="904" t="s">
        <v>826</v>
      </c>
      <c r="BA33" s="228" t="s">
        <v>826</v>
      </c>
      <c r="BB33" s="228"/>
      <c r="BD33" s="228" t="s">
        <v>826</v>
      </c>
      <c r="BE33" s="228" t="s">
        <v>826</v>
      </c>
      <c r="BF33" s="228"/>
      <c r="BN33" s="904" t="s">
        <v>826</v>
      </c>
      <c r="BO33" s="904" t="s">
        <v>826</v>
      </c>
      <c r="BP33" s="904" t="s">
        <v>826</v>
      </c>
      <c r="BQ33" s="228" t="s">
        <v>826</v>
      </c>
      <c r="BR33" s="228"/>
      <c r="BT33" s="228" t="s">
        <v>826</v>
      </c>
      <c r="BU33" s="228" t="s">
        <v>826</v>
      </c>
      <c r="BV33" s="228"/>
      <c r="CD33" s="904" t="s">
        <v>826</v>
      </c>
      <c r="CE33" s="904" t="s">
        <v>826</v>
      </c>
      <c r="CF33" s="904" t="s">
        <v>826</v>
      </c>
      <c r="CG33" s="228" t="s">
        <v>826</v>
      </c>
      <c r="CH33" s="228"/>
      <c r="CJ33" s="228" t="s">
        <v>826</v>
      </c>
      <c r="CK33" s="228" t="s">
        <v>826</v>
      </c>
      <c r="CL33" s="228"/>
      <c r="CT33" s="904" t="s">
        <v>826</v>
      </c>
      <c r="CU33" s="904" t="s">
        <v>826</v>
      </c>
      <c r="CV33" s="904" t="s">
        <v>826</v>
      </c>
      <c r="CW33" s="228" t="s">
        <v>826</v>
      </c>
      <c r="CX33" s="228"/>
      <c r="CZ33" s="228" t="s">
        <v>826</v>
      </c>
      <c r="DA33" s="228" t="s">
        <v>826</v>
      </c>
      <c r="DB33" s="228"/>
      <c r="DJ33" s="904" t="s">
        <v>826</v>
      </c>
      <c r="DK33" s="904" t="s">
        <v>826</v>
      </c>
      <c r="DL33" s="904" t="s">
        <v>826</v>
      </c>
      <c r="DM33" s="228" t="s">
        <v>826</v>
      </c>
      <c r="DN33" s="228"/>
      <c r="DP33" s="228" t="s">
        <v>826</v>
      </c>
      <c r="DQ33" s="228" t="s">
        <v>826</v>
      </c>
      <c r="DR33" s="228"/>
      <c r="DZ33" s="904" t="s">
        <v>826</v>
      </c>
      <c r="EA33" s="904" t="s">
        <v>826</v>
      </c>
      <c r="EB33" s="904" t="s">
        <v>826</v>
      </c>
      <c r="EC33" s="228" t="s">
        <v>826</v>
      </c>
      <c r="ED33" s="228"/>
      <c r="EF33" s="228" t="s">
        <v>826</v>
      </c>
      <c r="EG33" s="228" t="s">
        <v>826</v>
      </c>
      <c r="EH33" s="228"/>
      <c r="EP33" s="904" t="s">
        <v>826</v>
      </c>
      <c r="EQ33" s="904" t="s">
        <v>826</v>
      </c>
      <c r="ER33" s="904" t="s">
        <v>826</v>
      </c>
      <c r="ES33" s="228" t="s">
        <v>826</v>
      </c>
      <c r="ET33" s="228"/>
      <c r="EV33" s="228" t="s">
        <v>826</v>
      </c>
      <c r="EW33" s="228" t="s">
        <v>826</v>
      </c>
      <c r="EX33" s="228"/>
      <c r="FF33" s="904" t="s">
        <v>826</v>
      </c>
      <c r="FG33" s="904" t="s">
        <v>826</v>
      </c>
      <c r="FH33" s="904" t="s">
        <v>826</v>
      </c>
      <c r="FI33" s="228" t="s">
        <v>826</v>
      </c>
      <c r="FJ33" s="228"/>
      <c r="FL33" s="228" t="s">
        <v>826</v>
      </c>
      <c r="FM33" s="228" t="s">
        <v>826</v>
      </c>
      <c r="FN33" s="228"/>
      <c r="FV33" s="904" t="s">
        <v>826</v>
      </c>
      <c r="FW33" s="904" t="s">
        <v>826</v>
      </c>
      <c r="FX33" s="904" t="s">
        <v>826</v>
      </c>
      <c r="FY33" s="228" t="s">
        <v>826</v>
      </c>
      <c r="FZ33" s="228"/>
      <c r="GB33" s="228" t="s">
        <v>826</v>
      </c>
      <c r="GC33" s="228" t="s">
        <v>826</v>
      </c>
      <c r="GD33" s="228"/>
      <c r="GL33" s="904" t="s">
        <v>826</v>
      </c>
      <c r="GM33" s="904" t="s">
        <v>826</v>
      </c>
      <c r="GN33" s="904" t="s">
        <v>826</v>
      </c>
      <c r="GO33" s="228" t="s">
        <v>826</v>
      </c>
      <c r="GP33" s="228"/>
      <c r="GR33" s="228" t="s">
        <v>826</v>
      </c>
      <c r="GS33" s="228" t="s">
        <v>826</v>
      </c>
      <c r="GT33" s="228"/>
      <c r="HB33" s="904" t="s">
        <v>826</v>
      </c>
      <c r="HC33" s="904" t="s">
        <v>826</v>
      </c>
      <c r="HD33" s="904" t="s">
        <v>826</v>
      </c>
      <c r="HE33" s="228" t="s">
        <v>826</v>
      </c>
      <c r="HF33" s="228"/>
      <c r="HH33" s="228" t="s">
        <v>826</v>
      </c>
      <c r="HI33" s="228" t="s">
        <v>826</v>
      </c>
      <c r="HJ33" s="228"/>
      <c r="HR33" s="904" t="s">
        <v>826</v>
      </c>
      <c r="HS33" s="904" t="s">
        <v>826</v>
      </c>
      <c r="HT33" s="904" t="s">
        <v>826</v>
      </c>
      <c r="HU33" s="228" t="s">
        <v>826</v>
      </c>
      <c r="HV33" s="228"/>
      <c r="HX33" s="228" t="s">
        <v>826</v>
      </c>
      <c r="HY33" s="228" t="s">
        <v>826</v>
      </c>
      <c r="HZ33" s="228"/>
      <c r="IH33" s="904" t="s">
        <v>826</v>
      </c>
      <c r="II33" s="904" t="s">
        <v>826</v>
      </c>
      <c r="IJ33" s="904" t="s">
        <v>826</v>
      </c>
      <c r="IK33" s="228" t="s">
        <v>826</v>
      </c>
      <c r="IL33" s="228"/>
      <c r="IN33" s="228" t="s">
        <v>826</v>
      </c>
      <c r="IO33" s="228" t="s">
        <v>826</v>
      </c>
      <c r="IP33" s="228"/>
    </row>
    <row r="34" spans="1:256" s="904" customFormat="1" ht="18.75" customHeight="1">
      <c r="A34" s="231" t="s">
        <v>1095</v>
      </c>
      <c r="B34" s="232">
        <v>432131.83</v>
      </c>
      <c r="C34" s="232">
        <v>51542.52</v>
      </c>
      <c r="D34" s="232">
        <v>0</v>
      </c>
      <c r="E34" s="232">
        <v>52067.54</v>
      </c>
      <c r="F34" s="232">
        <v>2.21</v>
      </c>
      <c r="G34" s="232">
        <v>90025.69</v>
      </c>
      <c r="H34" s="232">
        <v>0</v>
      </c>
      <c r="I34" s="232">
        <v>88291.79</v>
      </c>
      <c r="J34" s="232">
        <v>719.73</v>
      </c>
      <c r="K34" s="232">
        <v>38483.170000000006</v>
      </c>
      <c r="L34" s="232">
        <v>0</v>
      </c>
      <c r="M34" s="232">
        <v>36224.249999999993</v>
      </c>
      <c r="N34" s="232">
        <v>717.52</v>
      </c>
      <c r="O34" s="233">
        <v>0.2397700488760571</v>
      </c>
      <c r="P34" s="233">
        <v>0.41431155395333868</v>
      </c>
      <c r="Q34" s="231"/>
      <c r="R34" s="232"/>
      <c r="S34" s="232"/>
      <c r="T34" s="232"/>
      <c r="U34" s="232"/>
      <c r="V34" s="232"/>
      <c r="W34" s="232"/>
      <c r="X34" s="232"/>
      <c r="Y34" s="232"/>
      <c r="Z34" s="232"/>
      <c r="AA34" s="232"/>
      <c r="AB34" s="232"/>
      <c r="AC34" s="232"/>
      <c r="AD34" s="232"/>
      <c r="AE34" s="233"/>
      <c r="AF34" s="233"/>
      <c r="AG34" s="231"/>
      <c r="AH34" s="232"/>
      <c r="AI34" s="232"/>
      <c r="AJ34" s="232"/>
      <c r="AK34" s="232"/>
      <c r="AL34" s="232"/>
      <c r="AM34" s="232"/>
      <c r="AN34" s="232"/>
      <c r="AO34" s="232"/>
      <c r="AP34" s="232"/>
      <c r="AQ34" s="232"/>
      <c r="AR34" s="232"/>
      <c r="AS34" s="232"/>
      <c r="AT34" s="232"/>
      <c r="AU34" s="233"/>
      <c r="AV34" s="233"/>
      <c r="AW34" s="231"/>
      <c r="AX34" s="232"/>
      <c r="AY34" s="232"/>
      <c r="AZ34" s="232"/>
      <c r="BA34" s="232"/>
      <c r="BB34" s="232"/>
      <c r="BC34" s="232"/>
      <c r="BD34" s="232"/>
      <c r="BE34" s="232"/>
      <c r="BF34" s="232"/>
      <c r="BG34" s="232"/>
      <c r="BH34" s="232"/>
      <c r="BI34" s="232"/>
      <c r="BJ34" s="232"/>
      <c r="BK34" s="233"/>
      <c r="BL34" s="233"/>
      <c r="BM34" s="231"/>
      <c r="BN34" s="232"/>
      <c r="BO34" s="232"/>
      <c r="BP34" s="232"/>
      <c r="BQ34" s="232"/>
      <c r="BR34" s="232"/>
      <c r="BS34" s="232"/>
      <c r="BT34" s="232"/>
      <c r="BU34" s="232"/>
      <c r="BV34" s="232"/>
      <c r="BW34" s="232"/>
      <c r="BX34" s="232"/>
      <c r="BY34" s="232"/>
      <c r="BZ34" s="232"/>
      <c r="CA34" s="233"/>
      <c r="CB34" s="233"/>
      <c r="CC34" s="231"/>
      <c r="CD34" s="232"/>
      <c r="CE34" s="232"/>
      <c r="CF34" s="232"/>
      <c r="CG34" s="232"/>
      <c r="CH34" s="232"/>
      <c r="CI34" s="232"/>
      <c r="CJ34" s="232"/>
      <c r="CK34" s="232"/>
      <c r="CL34" s="232"/>
      <c r="CM34" s="232"/>
      <c r="CN34" s="232"/>
      <c r="CO34" s="232"/>
      <c r="CP34" s="232"/>
      <c r="CQ34" s="233"/>
      <c r="CR34" s="233"/>
      <c r="CS34" s="231"/>
      <c r="CT34" s="232"/>
      <c r="CU34" s="232"/>
      <c r="CV34" s="232"/>
      <c r="CW34" s="232"/>
      <c r="CX34" s="232"/>
      <c r="CY34" s="232"/>
      <c r="CZ34" s="232"/>
      <c r="DA34" s="232"/>
      <c r="DB34" s="232"/>
      <c r="DC34" s="232"/>
      <c r="DD34" s="232"/>
      <c r="DE34" s="232"/>
      <c r="DF34" s="232"/>
      <c r="DG34" s="233"/>
      <c r="DH34" s="233"/>
      <c r="DI34" s="231"/>
      <c r="DJ34" s="232"/>
      <c r="DK34" s="232"/>
      <c r="DL34" s="232"/>
      <c r="DM34" s="232"/>
      <c r="DN34" s="232"/>
      <c r="DO34" s="232"/>
      <c r="DP34" s="232"/>
      <c r="DQ34" s="232"/>
      <c r="DR34" s="232"/>
      <c r="DS34" s="232"/>
      <c r="DT34" s="232"/>
      <c r="DU34" s="232"/>
      <c r="DV34" s="232"/>
      <c r="DW34" s="233"/>
      <c r="DX34" s="233"/>
      <c r="DY34" s="231"/>
      <c r="DZ34" s="232"/>
      <c r="EA34" s="232"/>
      <c r="EB34" s="232"/>
      <c r="EC34" s="232"/>
      <c r="ED34" s="232"/>
      <c r="EE34" s="232"/>
      <c r="EF34" s="232"/>
      <c r="EG34" s="232"/>
      <c r="EH34" s="232"/>
      <c r="EI34" s="232"/>
      <c r="EJ34" s="232"/>
      <c r="EK34" s="232"/>
      <c r="EL34" s="232"/>
      <c r="EM34" s="233"/>
      <c r="EN34" s="233"/>
      <c r="EO34" s="231"/>
      <c r="EP34" s="232"/>
      <c r="EQ34" s="232"/>
      <c r="ER34" s="232"/>
      <c r="ES34" s="232"/>
      <c r="ET34" s="232"/>
      <c r="EU34" s="232"/>
      <c r="EV34" s="232"/>
      <c r="EW34" s="232"/>
      <c r="EX34" s="232"/>
      <c r="EY34" s="232"/>
      <c r="EZ34" s="232"/>
      <c r="FA34" s="232"/>
      <c r="FB34" s="232"/>
      <c r="FC34" s="233"/>
      <c r="FD34" s="233"/>
      <c r="FE34" s="231"/>
      <c r="FF34" s="232"/>
      <c r="FG34" s="232"/>
      <c r="FH34" s="232"/>
      <c r="FI34" s="232"/>
      <c r="FJ34" s="232"/>
      <c r="FK34" s="232"/>
      <c r="FL34" s="232"/>
      <c r="FM34" s="232"/>
      <c r="FN34" s="232"/>
      <c r="FO34" s="232"/>
      <c r="FP34" s="232"/>
      <c r="FQ34" s="232"/>
      <c r="FR34" s="232"/>
      <c r="FS34" s="233"/>
      <c r="FT34" s="233"/>
      <c r="FU34" s="231"/>
      <c r="FV34" s="232"/>
      <c r="FW34" s="232"/>
      <c r="FX34" s="232"/>
      <c r="FY34" s="232"/>
      <c r="FZ34" s="232"/>
      <c r="GA34" s="232"/>
      <c r="GB34" s="232"/>
      <c r="GC34" s="232"/>
      <c r="GD34" s="232"/>
      <c r="GE34" s="232"/>
      <c r="GF34" s="232"/>
      <c r="GG34" s="232"/>
      <c r="GH34" s="232"/>
      <c r="GI34" s="233"/>
      <c r="GJ34" s="233"/>
      <c r="GK34" s="231"/>
      <c r="GL34" s="232"/>
      <c r="GM34" s="232"/>
      <c r="GN34" s="232"/>
      <c r="GO34" s="232"/>
      <c r="GP34" s="232"/>
      <c r="GQ34" s="232"/>
      <c r="GR34" s="232"/>
      <c r="GS34" s="232"/>
      <c r="GT34" s="232"/>
      <c r="GU34" s="232"/>
      <c r="GV34" s="232"/>
      <c r="GW34" s="232"/>
      <c r="GX34" s="232"/>
      <c r="GY34" s="233"/>
      <c r="GZ34" s="233"/>
      <c r="HA34" s="231"/>
      <c r="HB34" s="232"/>
      <c r="HC34" s="232"/>
      <c r="HD34" s="232"/>
      <c r="HE34" s="232"/>
      <c r="HF34" s="232"/>
      <c r="HG34" s="232"/>
      <c r="HH34" s="232"/>
      <c r="HI34" s="232"/>
      <c r="HJ34" s="232"/>
      <c r="HK34" s="232"/>
      <c r="HL34" s="232"/>
      <c r="HM34" s="232"/>
      <c r="HN34" s="232"/>
      <c r="HO34" s="233"/>
      <c r="HP34" s="233"/>
      <c r="HQ34" s="231"/>
      <c r="HR34" s="232"/>
      <c r="HS34" s="232"/>
      <c r="HT34" s="232"/>
      <c r="HU34" s="232"/>
      <c r="HV34" s="232"/>
      <c r="HW34" s="232"/>
      <c r="HX34" s="232"/>
      <c r="HY34" s="232"/>
      <c r="HZ34" s="232"/>
      <c r="IA34" s="232"/>
      <c r="IB34" s="232"/>
      <c r="IC34" s="232"/>
      <c r="ID34" s="232"/>
      <c r="IE34" s="233"/>
      <c r="IF34" s="233"/>
      <c r="IG34" s="231"/>
      <c r="IH34" s="232"/>
      <c r="II34" s="232"/>
      <c r="IJ34" s="232"/>
      <c r="IK34" s="232"/>
      <c r="IL34" s="232"/>
      <c r="IM34" s="232"/>
      <c r="IN34" s="232"/>
      <c r="IO34" s="232"/>
      <c r="IP34" s="232"/>
      <c r="IQ34" s="232"/>
      <c r="IR34" s="232"/>
      <c r="IS34" s="232"/>
      <c r="IT34" s="232"/>
      <c r="IU34" s="233"/>
      <c r="IV34" s="233"/>
    </row>
    <row r="35" spans="1:256" s="904" customFormat="1" ht="18.75" customHeight="1">
      <c r="A35" s="231" t="s">
        <v>1096</v>
      </c>
      <c r="B35" s="232">
        <v>218143.19</v>
      </c>
      <c r="C35" s="232">
        <v>18695.07</v>
      </c>
      <c r="D35" s="232">
        <v>0</v>
      </c>
      <c r="E35" s="232">
        <v>63569.69</v>
      </c>
      <c r="F35" s="232">
        <v>0</v>
      </c>
      <c r="G35" s="232">
        <v>36663.5</v>
      </c>
      <c r="H35" s="232">
        <v>0</v>
      </c>
      <c r="I35" s="232">
        <v>72551.31</v>
      </c>
      <c r="J35" s="232">
        <v>0</v>
      </c>
      <c r="K35" s="232">
        <v>17968.43</v>
      </c>
      <c r="L35" s="232">
        <v>0</v>
      </c>
      <c r="M35" s="232">
        <v>8981.6199999999953</v>
      </c>
      <c r="N35" s="232">
        <v>0</v>
      </c>
      <c r="O35" s="233">
        <v>0.37711358305524006</v>
      </c>
      <c r="P35" s="233">
        <v>0.50065651831716584</v>
      </c>
      <c r="Q35" s="231"/>
      <c r="R35" s="232"/>
      <c r="S35" s="232"/>
      <c r="T35" s="232"/>
      <c r="U35" s="232"/>
      <c r="V35" s="232"/>
      <c r="W35" s="232"/>
      <c r="X35" s="232"/>
      <c r="Y35" s="232"/>
      <c r="Z35" s="232"/>
      <c r="AA35" s="232"/>
      <c r="AB35" s="232"/>
      <c r="AC35" s="232"/>
      <c r="AD35" s="232"/>
      <c r="AE35" s="233"/>
      <c r="AF35" s="233"/>
      <c r="AG35" s="231"/>
      <c r="AH35" s="232"/>
      <c r="AI35" s="232"/>
      <c r="AJ35" s="232"/>
      <c r="AK35" s="232"/>
      <c r="AL35" s="232"/>
      <c r="AM35" s="232"/>
      <c r="AN35" s="232"/>
      <c r="AO35" s="232"/>
      <c r="AP35" s="232"/>
      <c r="AQ35" s="232"/>
      <c r="AR35" s="232"/>
      <c r="AS35" s="232"/>
      <c r="AT35" s="232"/>
      <c r="AU35" s="233"/>
      <c r="AV35" s="233"/>
      <c r="AW35" s="231"/>
      <c r="AX35" s="232"/>
      <c r="AY35" s="232"/>
      <c r="AZ35" s="232"/>
      <c r="BA35" s="232"/>
      <c r="BB35" s="232"/>
      <c r="BC35" s="232"/>
      <c r="BD35" s="232"/>
      <c r="BE35" s="232"/>
      <c r="BF35" s="232"/>
      <c r="BG35" s="232"/>
      <c r="BH35" s="232"/>
      <c r="BI35" s="232"/>
      <c r="BJ35" s="232"/>
      <c r="BK35" s="233"/>
      <c r="BL35" s="233"/>
      <c r="BM35" s="231"/>
      <c r="BN35" s="232"/>
      <c r="BO35" s="232"/>
      <c r="BP35" s="232"/>
      <c r="BQ35" s="232"/>
      <c r="BR35" s="232"/>
      <c r="BS35" s="232"/>
      <c r="BT35" s="232"/>
      <c r="BU35" s="232"/>
      <c r="BV35" s="232"/>
      <c r="BW35" s="232"/>
      <c r="BX35" s="232"/>
      <c r="BY35" s="232"/>
      <c r="BZ35" s="232"/>
      <c r="CA35" s="233"/>
      <c r="CB35" s="233"/>
      <c r="CC35" s="231"/>
      <c r="CD35" s="232"/>
      <c r="CE35" s="232"/>
      <c r="CF35" s="232"/>
      <c r="CG35" s="232"/>
      <c r="CH35" s="232"/>
      <c r="CI35" s="232"/>
      <c r="CJ35" s="232"/>
      <c r="CK35" s="232"/>
      <c r="CL35" s="232"/>
      <c r="CM35" s="232"/>
      <c r="CN35" s="232"/>
      <c r="CO35" s="232"/>
      <c r="CP35" s="232"/>
      <c r="CQ35" s="233"/>
      <c r="CR35" s="233"/>
      <c r="CS35" s="231"/>
      <c r="CT35" s="232"/>
      <c r="CU35" s="232"/>
      <c r="CV35" s="232"/>
      <c r="CW35" s="232"/>
      <c r="CX35" s="232"/>
      <c r="CY35" s="232"/>
      <c r="CZ35" s="232"/>
      <c r="DA35" s="232"/>
      <c r="DB35" s="232"/>
      <c r="DC35" s="232"/>
      <c r="DD35" s="232"/>
      <c r="DE35" s="232"/>
      <c r="DF35" s="232"/>
      <c r="DG35" s="233"/>
      <c r="DH35" s="233"/>
      <c r="DI35" s="231"/>
      <c r="DJ35" s="232"/>
      <c r="DK35" s="232"/>
      <c r="DL35" s="232"/>
      <c r="DM35" s="232"/>
      <c r="DN35" s="232"/>
      <c r="DO35" s="232"/>
      <c r="DP35" s="232"/>
      <c r="DQ35" s="232"/>
      <c r="DR35" s="232"/>
      <c r="DS35" s="232"/>
      <c r="DT35" s="232"/>
      <c r="DU35" s="232"/>
      <c r="DV35" s="232"/>
      <c r="DW35" s="233"/>
      <c r="DX35" s="233"/>
      <c r="DY35" s="231"/>
      <c r="DZ35" s="232"/>
      <c r="EA35" s="232"/>
      <c r="EB35" s="232"/>
      <c r="EC35" s="232"/>
      <c r="ED35" s="232"/>
      <c r="EE35" s="232"/>
      <c r="EF35" s="232"/>
      <c r="EG35" s="232"/>
      <c r="EH35" s="232"/>
      <c r="EI35" s="232"/>
      <c r="EJ35" s="232"/>
      <c r="EK35" s="232"/>
      <c r="EL35" s="232"/>
      <c r="EM35" s="233"/>
      <c r="EN35" s="233"/>
      <c r="EO35" s="231"/>
      <c r="EP35" s="232"/>
      <c r="EQ35" s="232"/>
      <c r="ER35" s="232"/>
      <c r="ES35" s="232"/>
      <c r="ET35" s="232"/>
      <c r="EU35" s="232"/>
      <c r="EV35" s="232"/>
      <c r="EW35" s="232"/>
      <c r="EX35" s="232"/>
      <c r="EY35" s="232"/>
      <c r="EZ35" s="232"/>
      <c r="FA35" s="232"/>
      <c r="FB35" s="232"/>
      <c r="FC35" s="233"/>
      <c r="FD35" s="233"/>
      <c r="FE35" s="231"/>
      <c r="FF35" s="232"/>
      <c r="FG35" s="232"/>
      <c r="FH35" s="232"/>
      <c r="FI35" s="232"/>
      <c r="FJ35" s="232"/>
      <c r="FK35" s="232"/>
      <c r="FL35" s="232"/>
      <c r="FM35" s="232"/>
      <c r="FN35" s="232"/>
      <c r="FO35" s="232"/>
      <c r="FP35" s="232"/>
      <c r="FQ35" s="232"/>
      <c r="FR35" s="232"/>
      <c r="FS35" s="233"/>
      <c r="FT35" s="233"/>
      <c r="FU35" s="231"/>
      <c r="FV35" s="232"/>
      <c r="FW35" s="232"/>
      <c r="FX35" s="232"/>
      <c r="FY35" s="232"/>
      <c r="FZ35" s="232"/>
      <c r="GA35" s="232"/>
      <c r="GB35" s="232"/>
      <c r="GC35" s="232"/>
      <c r="GD35" s="232"/>
      <c r="GE35" s="232"/>
      <c r="GF35" s="232"/>
      <c r="GG35" s="232"/>
      <c r="GH35" s="232"/>
      <c r="GI35" s="233"/>
      <c r="GJ35" s="233"/>
      <c r="GK35" s="231"/>
      <c r="GL35" s="232"/>
      <c r="GM35" s="232"/>
      <c r="GN35" s="232"/>
      <c r="GO35" s="232"/>
      <c r="GP35" s="232"/>
      <c r="GQ35" s="232"/>
      <c r="GR35" s="232"/>
      <c r="GS35" s="232"/>
      <c r="GT35" s="232"/>
      <c r="GU35" s="232"/>
      <c r="GV35" s="232"/>
      <c r="GW35" s="232"/>
      <c r="GX35" s="232"/>
      <c r="GY35" s="233"/>
      <c r="GZ35" s="233"/>
      <c r="HA35" s="231"/>
      <c r="HB35" s="232"/>
      <c r="HC35" s="232"/>
      <c r="HD35" s="232"/>
      <c r="HE35" s="232"/>
      <c r="HF35" s="232"/>
      <c r="HG35" s="232"/>
      <c r="HH35" s="232"/>
      <c r="HI35" s="232"/>
      <c r="HJ35" s="232"/>
      <c r="HK35" s="232"/>
      <c r="HL35" s="232"/>
      <c r="HM35" s="232"/>
      <c r="HN35" s="232"/>
      <c r="HO35" s="233"/>
      <c r="HP35" s="233"/>
      <c r="HQ35" s="231"/>
      <c r="HR35" s="232"/>
      <c r="HS35" s="232"/>
      <c r="HT35" s="232"/>
      <c r="HU35" s="232"/>
      <c r="HV35" s="232"/>
      <c r="HW35" s="232"/>
      <c r="HX35" s="232"/>
      <c r="HY35" s="232"/>
      <c r="HZ35" s="232"/>
      <c r="IA35" s="232"/>
      <c r="IB35" s="232"/>
      <c r="IC35" s="232"/>
      <c r="ID35" s="232"/>
      <c r="IE35" s="233"/>
      <c r="IF35" s="233"/>
      <c r="IG35" s="231"/>
      <c r="IH35" s="232"/>
      <c r="II35" s="232"/>
      <c r="IJ35" s="232"/>
      <c r="IK35" s="232"/>
      <c r="IL35" s="232"/>
      <c r="IM35" s="232"/>
      <c r="IN35" s="232"/>
      <c r="IO35" s="232"/>
      <c r="IP35" s="232"/>
      <c r="IQ35" s="232"/>
      <c r="IR35" s="232"/>
      <c r="IS35" s="232"/>
      <c r="IT35" s="232"/>
      <c r="IU35" s="233"/>
      <c r="IV35" s="233"/>
    </row>
    <row r="36" spans="1:256" s="904" customFormat="1" ht="15.75">
      <c r="A36" s="127"/>
      <c r="B36" s="232" t="s">
        <v>826</v>
      </c>
      <c r="C36" s="232" t="s">
        <v>826</v>
      </c>
      <c r="D36" s="232" t="s">
        <v>826</v>
      </c>
      <c r="E36" s="232" t="s">
        <v>826</v>
      </c>
      <c r="F36" s="232" t="s">
        <v>826</v>
      </c>
      <c r="G36" s="232" t="s">
        <v>826</v>
      </c>
      <c r="H36" s="232" t="s">
        <v>826</v>
      </c>
      <c r="I36" s="232"/>
      <c r="J36" s="232" t="s">
        <v>826</v>
      </c>
      <c r="K36" s="232"/>
      <c r="L36" s="232"/>
      <c r="M36" s="232"/>
      <c r="N36" s="232" t="s">
        <v>826</v>
      </c>
      <c r="O36" s="233"/>
      <c r="P36" s="233"/>
      <c r="Q36" s="127"/>
      <c r="R36" s="232"/>
      <c r="S36" s="232"/>
      <c r="T36" s="232"/>
      <c r="U36" s="232"/>
      <c r="V36" s="232"/>
      <c r="W36" s="232"/>
      <c r="X36" s="232"/>
      <c r="Y36" s="232"/>
      <c r="Z36" s="232"/>
      <c r="AA36" s="232"/>
      <c r="AB36" s="232"/>
      <c r="AC36" s="232"/>
      <c r="AD36" s="232"/>
      <c r="AE36" s="233"/>
      <c r="AF36" s="233"/>
      <c r="AG36" s="127"/>
      <c r="AH36" s="232"/>
      <c r="AI36" s="232"/>
      <c r="AJ36" s="232"/>
      <c r="AK36" s="232"/>
      <c r="AL36" s="232"/>
      <c r="AM36" s="232"/>
      <c r="AN36" s="232"/>
      <c r="AO36" s="232"/>
      <c r="AP36" s="232"/>
      <c r="AQ36" s="232"/>
      <c r="AR36" s="232"/>
      <c r="AS36" s="232"/>
      <c r="AT36" s="232"/>
      <c r="AU36" s="233"/>
      <c r="AV36" s="233"/>
      <c r="AW36" s="127"/>
      <c r="AX36" s="232"/>
      <c r="AY36" s="232"/>
      <c r="AZ36" s="232"/>
      <c r="BA36" s="232"/>
      <c r="BB36" s="232"/>
      <c r="BC36" s="232"/>
      <c r="BD36" s="232"/>
      <c r="BE36" s="232"/>
      <c r="BF36" s="232"/>
      <c r="BG36" s="232"/>
      <c r="BH36" s="232"/>
      <c r="BI36" s="232"/>
      <c r="BJ36" s="232"/>
      <c r="BK36" s="233"/>
      <c r="BL36" s="233"/>
      <c r="BM36" s="127"/>
      <c r="BN36" s="232"/>
      <c r="BO36" s="232"/>
      <c r="BP36" s="232"/>
      <c r="BQ36" s="232"/>
      <c r="BR36" s="232"/>
      <c r="BS36" s="232"/>
      <c r="BT36" s="232"/>
      <c r="BU36" s="232"/>
      <c r="BV36" s="232"/>
      <c r="BW36" s="232"/>
      <c r="BX36" s="232"/>
      <c r="BY36" s="232"/>
      <c r="BZ36" s="232"/>
      <c r="CA36" s="233"/>
      <c r="CB36" s="233"/>
      <c r="CC36" s="127"/>
      <c r="CD36" s="232"/>
      <c r="CE36" s="232"/>
      <c r="CF36" s="232"/>
      <c r="CG36" s="232"/>
      <c r="CH36" s="232"/>
      <c r="CI36" s="232"/>
      <c r="CJ36" s="232"/>
      <c r="CK36" s="232"/>
      <c r="CL36" s="232"/>
      <c r="CM36" s="232"/>
      <c r="CN36" s="232"/>
      <c r="CO36" s="232"/>
      <c r="CP36" s="232"/>
      <c r="CQ36" s="233"/>
      <c r="CR36" s="233"/>
      <c r="CS36" s="127"/>
      <c r="CT36" s="232"/>
      <c r="CU36" s="232"/>
      <c r="CV36" s="232"/>
      <c r="CW36" s="232"/>
      <c r="CX36" s="232"/>
      <c r="CY36" s="232"/>
      <c r="CZ36" s="232"/>
      <c r="DA36" s="232"/>
      <c r="DB36" s="232"/>
      <c r="DC36" s="232"/>
      <c r="DD36" s="232"/>
      <c r="DE36" s="232"/>
      <c r="DF36" s="232"/>
      <c r="DG36" s="233"/>
      <c r="DH36" s="233"/>
      <c r="DI36" s="127"/>
      <c r="DJ36" s="232"/>
      <c r="DK36" s="232"/>
      <c r="DL36" s="232"/>
      <c r="DM36" s="232"/>
      <c r="DN36" s="232"/>
      <c r="DO36" s="232"/>
      <c r="DP36" s="232"/>
      <c r="DQ36" s="232"/>
      <c r="DR36" s="232"/>
      <c r="DS36" s="232"/>
      <c r="DT36" s="232"/>
      <c r="DU36" s="232"/>
      <c r="DV36" s="232"/>
      <c r="DW36" s="233"/>
      <c r="DX36" s="233"/>
      <c r="DY36" s="127"/>
      <c r="DZ36" s="232"/>
      <c r="EA36" s="232"/>
      <c r="EB36" s="232"/>
      <c r="EC36" s="232"/>
      <c r="ED36" s="232"/>
      <c r="EE36" s="232"/>
      <c r="EF36" s="232"/>
      <c r="EG36" s="232"/>
      <c r="EH36" s="232"/>
      <c r="EI36" s="232"/>
      <c r="EJ36" s="232"/>
      <c r="EK36" s="232"/>
      <c r="EL36" s="232"/>
      <c r="EM36" s="233"/>
      <c r="EN36" s="233"/>
      <c r="EO36" s="127"/>
      <c r="EP36" s="232"/>
      <c r="EQ36" s="232"/>
      <c r="ER36" s="232"/>
      <c r="ES36" s="232"/>
      <c r="ET36" s="232"/>
      <c r="EU36" s="232"/>
      <c r="EV36" s="232"/>
      <c r="EW36" s="232"/>
      <c r="EX36" s="232"/>
      <c r="EY36" s="232"/>
      <c r="EZ36" s="232"/>
      <c r="FA36" s="232"/>
      <c r="FB36" s="232"/>
      <c r="FC36" s="233"/>
      <c r="FD36" s="233"/>
      <c r="FE36" s="127"/>
      <c r="FF36" s="232"/>
      <c r="FG36" s="232"/>
      <c r="FH36" s="232"/>
      <c r="FI36" s="232"/>
      <c r="FJ36" s="232"/>
      <c r="FK36" s="232"/>
      <c r="FL36" s="232"/>
      <c r="FM36" s="232"/>
      <c r="FN36" s="232"/>
      <c r="FO36" s="232"/>
      <c r="FP36" s="232"/>
      <c r="FQ36" s="232"/>
      <c r="FR36" s="232"/>
      <c r="FS36" s="233"/>
      <c r="FT36" s="233"/>
      <c r="FU36" s="127"/>
      <c r="FV36" s="232"/>
      <c r="FW36" s="232"/>
      <c r="FX36" s="232"/>
      <c r="FY36" s="232"/>
      <c r="FZ36" s="232"/>
      <c r="GA36" s="232"/>
      <c r="GB36" s="232"/>
      <c r="GC36" s="232"/>
      <c r="GD36" s="232"/>
      <c r="GE36" s="232"/>
      <c r="GF36" s="232"/>
      <c r="GG36" s="232"/>
      <c r="GH36" s="232"/>
      <c r="GI36" s="233"/>
      <c r="GJ36" s="233"/>
      <c r="GK36" s="127"/>
      <c r="GL36" s="232"/>
      <c r="GM36" s="232"/>
      <c r="GN36" s="232"/>
      <c r="GO36" s="232"/>
      <c r="GP36" s="232"/>
      <c r="GQ36" s="232"/>
      <c r="GR36" s="232"/>
      <c r="GS36" s="232"/>
      <c r="GT36" s="232"/>
      <c r="GU36" s="232"/>
      <c r="GV36" s="232"/>
      <c r="GW36" s="232"/>
      <c r="GX36" s="232"/>
      <c r="GY36" s="233"/>
      <c r="GZ36" s="233"/>
      <c r="HA36" s="127"/>
      <c r="HB36" s="232"/>
      <c r="HC36" s="232"/>
      <c r="HD36" s="232"/>
      <c r="HE36" s="232"/>
      <c r="HF36" s="232"/>
      <c r="HG36" s="232"/>
      <c r="HH36" s="232"/>
      <c r="HI36" s="232"/>
      <c r="HJ36" s="232"/>
      <c r="HK36" s="232"/>
      <c r="HL36" s="232"/>
      <c r="HM36" s="232"/>
      <c r="HN36" s="232"/>
      <c r="HO36" s="233"/>
      <c r="HP36" s="233"/>
      <c r="HQ36" s="127"/>
      <c r="HR36" s="232"/>
      <c r="HS36" s="232"/>
      <c r="HT36" s="232"/>
      <c r="HU36" s="232"/>
      <c r="HV36" s="232"/>
      <c r="HW36" s="232"/>
      <c r="HX36" s="232"/>
      <c r="HY36" s="232"/>
      <c r="HZ36" s="232"/>
      <c r="IA36" s="232"/>
      <c r="IB36" s="232"/>
      <c r="IC36" s="232"/>
      <c r="ID36" s="232"/>
      <c r="IE36" s="233"/>
      <c r="IF36" s="233"/>
      <c r="IG36" s="127"/>
      <c r="IH36" s="232"/>
      <c r="II36" s="232"/>
      <c r="IJ36" s="232"/>
      <c r="IK36" s="232"/>
      <c r="IL36" s="232"/>
      <c r="IM36" s="232"/>
      <c r="IN36" s="232"/>
      <c r="IO36" s="232"/>
      <c r="IP36" s="232"/>
      <c r="IQ36" s="232"/>
      <c r="IR36" s="232"/>
      <c r="IS36" s="232"/>
      <c r="IT36" s="232"/>
      <c r="IU36" s="233"/>
      <c r="IV36" s="233"/>
    </row>
    <row r="37" spans="1:256" s="904" customFormat="1" ht="15.75">
      <c r="A37" s="231" t="s">
        <v>6</v>
      </c>
      <c r="B37" s="232">
        <v>650275.02</v>
      </c>
      <c r="C37" s="232">
        <v>70237.59</v>
      </c>
      <c r="D37" s="232">
        <v>0</v>
      </c>
      <c r="E37" s="232">
        <v>115637.23000000001</v>
      </c>
      <c r="F37" s="232">
        <v>2.21</v>
      </c>
      <c r="G37" s="232">
        <v>126689.19</v>
      </c>
      <c r="H37" s="232">
        <v>0</v>
      </c>
      <c r="I37" s="232">
        <v>160843.09999999998</v>
      </c>
      <c r="J37" s="232">
        <v>719.73</v>
      </c>
      <c r="K37" s="232">
        <v>56451.600000000006</v>
      </c>
      <c r="L37" s="232">
        <v>0</v>
      </c>
      <c r="M37" s="232">
        <v>45205.869999999966</v>
      </c>
      <c r="N37" s="232">
        <v>717.52</v>
      </c>
      <c r="O37" s="233">
        <v>0.2858437188622131</v>
      </c>
      <c r="P37" s="233">
        <v>0.44327709220630979</v>
      </c>
      <c r="Q37" s="231"/>
      <c r="R37" s="232"/>
      <c r="S37" s="232"/>
      <c r="T37" s="232"/>
      <c r="U37" s="232"/>
      <c r="V37" s="232"/>
      <c r="W37" s="232"/>
      <c r="X37" s="232"/>
      <c r="Y37" s="232"/>
      <c r="Z37" s="232"/>
      <c r="AA37" s="232"/>
      <c r="AB37" s="232"/>
      <c r="AC37" s="232"/>
      <c r="AD37" s="232"/>
      <c r="AE37" s="233"/>
      <c r="AF37" s="233"/>
      <c r="AG37" s="231"/>
      <c r="AH37" s="232"/>
      <c r="AI37" s="232"/>
      <c r="AJ37" s="232"/>
      <c r="AK37" s="232"/>
      <c r="AL37" s="232"/>
      <c r="AM37" s="232"/>
      <c r="AN37" s="232"/>
      <c r="AO37" s="232"/>
      <c r="AP37" s="232"/>
      <c r="AQ37" s="232"/>
      <c r="AR37" s="232"/>
      <c r="AS37" s="232"/>
      <c r="AT37" s="232"/>
      <c r="AU37" s="233"/>
      <c r="AV37" s="233"/>
      <c r="AW37" s="231"/>
      <c r="AX37" s="232"/>
      <c r="AY37" s="232"/>
      <c r="AZ37" s="232"/>
      <c r="BA37" s="232"/>
      <c r="BB37" s="232"/>
      <c r="BC37" s="232"/>
      <c r="BD37" s="232"/>
      <c r="BE37" s="232"/>
      <c r="BF37" s="232"/>
      <c r="BG37" s="232"/>
      <c r="BH37" s="232"/>
      <c r="BI37" s="232"/>
      <c r="BJ37" s="232"/>
      <c r="BK37" s="233"/>
      <c r="BL37" s="233"/>
      <c r="BM37" s="231"/>
      <c r="BN37" s="232"/>
      <c r="BO37" s="232"/>
      <c r="BP37" s="232"/>
      <c r="BQ37" s="232"/>
      <c r="BR37" s="232"/>
      <c r="BS37" s="232"/>
      <c r="BT37" s="232"/>
      <c r="BU37" s="232"/>
      <c r="BV37" s="232"/>
      <c r="BW37" s="232"/>
      <c r="BX37" s="232"/>
      <c r="BY37" s="232"/>
      <c r="BZ37" s="232"/>
      <c r="CA37" s="233"/>
      <c r="CB37" s="233"/>
      <c r="CC37" s="231"/>
      <c r="CD37" s="232"/>
      <c r="CE37" s="232"/>
      <c r="CF37" s="232"/>
      <c r="CG37" s="232"/>
      <c r="CH37" s="232"/>
      <c r="CI37" s="232"/>
      <c r="CJ37" s="232"/>
      <c r="CK37" s="232"/>
      <c r="CL37" s="232"/>
      <c r="CM37" s="232"/>
      <c r="CN37" s="232"/>
      <c r="CO37" s="232"/>
      <c r="CP37" s="232"/>
      <c r="CQ37" s="233"/>
      <c r="CR37" s="233"/>
      <c r="CS37" s="231"/>
      <c r="CT37" s="232"/>
      <c r="CU37" s="232"/>
      <c r="CV37" s="232"/>
      <c r="CW37" s="232"/>
      <c r="CX37" s="232"/>
      <c r="CY37" s="232"/>
      <c r="CZ37" s="232"/>
      <c r="DA37" s="232"/>
      <c r="DB37" s="232"/>
      <c r="DC37" s="232"/>
      <c r="DD37" s="232"/>
      <c r="DE37" s="232"/>
      <c r="DF37" s="232"/>
      <c r="DG37" s="233"/>
      <c r="DH37" s="233"/>
      <c r="DI37" s="231"/>
      <c r="DJ37" s="232"/>
      <c r="DK37" s="232"/>
      <c r="DL37" s="232"/>
      <c r="DM37" s="232"/>
      <c r="DN37" s="232"/>
      <c r="DO37" s="232"/>
      <c r="DP37" s="232"/>
      <c r="DQ37" s="232"/>
      <c r="DR37" s="232"/>
      <c r="DS37" s="232"/>
      <c r="DT37" s="232"/>
      <c r="DU37" s="232"/>
      <c r="DV37" s="232"/>
      <c r="DW37" s="233"/>
      <c r="DX37" s="233"/>
      <c r="DY37" s="231"/>
      <c r="DZ37" s="232"/>
      <c r="EA37" s="232"/>
      <c r="EB37" s="232"/>
      <c r="EC37" s="232"/>
      <c r="ED37" s="232"/>
      <c r="EE37" s="232"/>
      <c r="EF37" s="232"/>
      <c r="EG37" s="232"/>
      <c r="EH37" s="232"/>
      <c r="EI37" s="232"/>
      <c r="EJ37" s="232"/>
      <c r="EK37" s="232"/>
      <c r="EL37" s="232"/>
      <c r="EM37" s="233"/>
      <c r="EN37" s="233"/>
      <c r="EO37" s="231"/>
      <c r="EP37" s="232"/>
      <c r="EQ37" s="232"/>
      <c r="ER37" s="232"/>
      <c r="ES37" s="232"/>
      <c r="ET37" s="232"/>
      <c r="EU37" s="232"/>
      <c r="EV37" s="232"/>
      <c r="EW37" s="232"/>
      <c r="EX37" s="232"/>
      <c r="EY37" s="232"/>
      <c r="EZ37" s="232"/>
      <c r="FA37" s="232"/>
      <c r="FB37" s="232"/>
      <c r="FC37" s="233"/>
      <c r="FD37" s="233"/>
      <c r="FE37" s="231"/>
      <c r="FF37" s="232"/>
      <c r="FG37" s="232"/>
      <c r="FH37" s="232"/>
      <c r="FI37" s="232"/>
      <c r="FJ37" s="232"/>
      <c r="FK37" s="232"/>
      <c r="FL37" s="232"/>
      <c r="FM37" s="232"/>
      <c r="FN37" s="232"/>
      <c r="FO37" s="232"/>
      <c r="FP37" s="232"/>
      <c r="FQ37" s="232"/>
      <c r="FR37" s="232"/>
      <c r="FS37" s="233"/>
      <c r="FT37" s="233"/>
      <c r="FU37" s="231"/>
      <c r="FV37" s="232"/>
      <c r="FW37" s="232"/>
      <c r="FX37" s="232"/>
      <c r="FY37" s="232"/>
      <c r="FZ37" s="232"/>
      <c r="GA37" s="232"/>
      <c r="GB37" s="232"/>
      <c r="GC37" s="232"/>
      <c r="GD37" s="232"/>
      <c r="GE37" s="232"/>
      <c r="GF37" s="232"/>
      <c r="GG37" s="232"/>
      <c r="GH37" s="232"/>
      <c r="GI37" s="233"/>
      <c r="GJ37" s="233"/>
      <c r="GK37" s="231"/>
      <c r="GL37" s="232"/>
      <c r="GM37" s="232"/>
      <c r="GN37" s="232"/>
      <c r="GO37" s="232"/>
      <c r="GP37" s="232"/>
      <c r="GQ37" s="232"/>
      <c r="GR37" s="232"/>
      <c r="GS37" s="232"/>
      <c r="GT37" s="232"/>
      <c r="GU37" s="232"/>
      <c r="GV37" s="232"/>
      <c r="GW37" s="232"/>
      <c r="GX37" s="232"/>
      <c r="GY37" s="233"/>
      <c r="GZ37" s="233"/>
      <c r="HA37" s="231"/>
      <c r="HB37" s="232"/>
      <c r="HC37" s="232"/>
      <c r="HD37" s="232"/>
      <c r="HE37" s="232"/>
      <c r="HF37" s="232"/>
      <c r="HG37" s="232"/>
      <c r="HH37" s="232"/>
      <c r="HI37" s="232"/>
      <c r="HJ37" s="232"/>
      <c r="HK37" s="232"/>
      <c r="HL37" s="232"/>
      <c r="HM37" s="232"/>
      <c r="HN37" s="232"/>
      <c r="HO37" s="233"/>
      <c r="HP37" s="233"/>
      <c r="HQ37" s="231"/>
      <c r="HR37" s="232"/>
      <c r="HS37" s="232"/>
      <c r="HT37" s="232"/>
      <c r="HU37" s="232"/>
      <c r="HV37" s="232"/>
      <c r="HW37" s="232"/>
      <c r="HX37" s="232"/>
      <c r="HY37" s="232"/>
      <c r="HZ37" s="232"/>
      <c r="IA37" s="232"/>
      <c r="IB37" s="232"/>
      <c r="IC37" s="232"/>
      <c r="ID37" s="232"/>
      <c r="IE37" s="233"/>
      <c r="IF37" s="233"/>
      <c r="IG37" s="231"/>
      <c r="IH37" s="232"/>
      <c r="II37" s="232"/>
      <c r="IJ37" s="232"/>
      <c r="IK37" s="232"/>
      <c r="IL37" s="232"/>
      <c r="IM37" s="232"/>
      <c r="IN37" s="232"/>
      <c r="IO37" s="232"/>
      <c r="IP37" s="232"/>
      <c r="IQ37" s="232"/>
      <c r="IR37" s="232"/>
      <c r="IS37" s="232"/>
      <c r="IT37" s="232"/>
      <c r="IU37" s="233"/>
      <c r="IV37" s="233"/>
    </row>
    <row r="38" spans="1:256" s="904" customFormat="1" ht="15.75" thickBot="1">
      <c r="A38" s="169"/>
      <c r="B38" s="241" t="s">
        <v>826</v>
      </c>
      <c r="C38" s="241" t="s">
        <v>826</v>
      </c>
      <c r="D38" s="242" t="s">
        <v>826</v>
      </c>
      <c r="E38" s="241" t="s">
        <v>826</v>
      </c>
      <c r="F38" s="241"/>
      <c r="G38" s="241" t="s">
        <v>826</v>
      </c>
      <c r="H38" s="241" t="s">
        <v>826</v>
      </c>
      <c r="I38" s="241" t="s">
        <v>826</v>
      </c>
      <c r="J38" s="241"/>
      <c r="K38" s="241" t="s">
        <v>826</v>
      </c>
      <c r="L38" s="241" t="s">
        <v>826</v>
      </c>
      <c r="M38" s="241" t="s">
        <v>826</v>
      </c>
      <c r="N38" s="241"/>
      <c r="O38" s="169"/>
      <c r="P38" s="169"/>
      <c r="R38" s="230"/>
      <c r="S38" s="230"/>
    </row>
    <row r="39" spans="1:256" s="904" customFormat="1" ht="16.5" thickTop="1">
      <c r="Q39" s="231"/>
      <c r="R39" s="232"/>
      <c r="S39" s="232"/>
      <c r="T39" s="232"/>
      <c r="U39" s="232"/>
      <c r="V39" s="232"/>
      <c r="W39" s="232"/>
      <c r="X39" s="232"/>
      <c r="Y39" s="232"/>
      <c r="Z39" s="232"/>
      <c r="AA39" s="232"/>
      <c r="AB39" s="232"/>
      <c r="AC39" s="232"/>
      <c r="AD39" s="232"/>
      <c r="AE39" s="233"/>
      <c r="AF39" s="233"/>
      <c r="AG39" s="231"/>
      <c r="AH39" s="232"/>
      <c r="AI39" s="232"/>
      <c r="AJ39" s="232"/>
      <c r="AK39" s="232"/>
      <c r="AL39" s="232"/>
      <c r="AM39" s="232"/>
      <c r="AN39" s="232"/>
      <c r="AO39" s="232"/>
      <c r="AP39" s="232"/>
      <c r="AQ39" s="232"/>
      <c r="AR39" s="232"/>
      <c r="AS39" s="232"/>
      <c r="AT39" s="232"/>
      <c r="AU39" s="233"/>
      <c r="AV39" s="233"/>
      <c r="AW39" s="231"/>
      <c r="AX39" s="232"/>
      <c r="AY39" s="232"/>
      <c r="AZ39" s="232"/>
      <c r="BA39" s="232"/>
      <c r="BB39" s="232"/>
      <c r="BC39" s="232"/>
      <c r="BD39" s="232"/>
      <c r="BE39" s="232"/>
      <c r="BF39" s="232"/>
      <c r="BG39" s="232"/>
      <c r="BH39" s="232"/>
      <c r="BI39" s="232"/>
      <c r="BJ39" s="232"/>
      <c r="BK39" s="233"/>
      <c r="BL39" s="233"/>
      <c r="BM39" s="231"/>
      <c r="BN39" s="232"/>
      <c r="BO39" s="232"/>
      <c r="BP39" s="232"/>
      <c r="BQ39" s="232"/>
      <c r="BR39" s="232"/>
      <c r="BS39" s="232"/>
      <c r="BT39" s="232"/>
      <c r="BU39" s="232"/>
      <c r="BV39" s="232"/>
      <c r="BW39" s="232"/>
      <c r="BX39" s="232"/>
      <c r="BY39" s="232"/>
      <c r="BZ39" s="232"/>
      <c r="CA39" s="233"/>
      <c r="CB39" s="233"/>
      <c r="CC39" s="231"/>
      <c r="CD39" s="232"/>
      <c r="CE39" s="232"/>
      <c r="CF39" s="232"/>
      <c r="CG39" s="232"/>
      <c r="CH39" s="232"/>
      <c r="CI39" s="232"/>
      <c r="CJ39" s="232"/>
      <c r="CK39" s="232"/>
      <c r="CL39" s="232"/>
      <c r="CM39" s="232"/>
      <c r="CN39" s="232"/>
      <c r="CO39" s="232"/>
      <c r="CP39" s="232"/>
      <c r="CQ39" s="233"/>
      <c r="CR39" s="233"/>
      <c r="CS39" s="231"/>
      <c r="CT39" s="232"/>
      <c r="CU39" s="232"/>
      <c r="CV39" s="232"/>
      <c r="CW39" s="232"/>
      <c r="CX39" s="232"/>
      <c r="CY39" s="232"/>
      <c r="CZ39" s="232"/>
      <c r="DA39" s="232"/>
      <c r="DB39" s="232"/>
      <c r="DC39" s="232"/>
      <c r="DD39" s="232"/>
      <c r="DE39" s="232"/>
      <c r="DF39" s="232"/>
      <c r="DG39" s="233"/>
      <c r="DH39" s="233"/>
      <c r="DI39" s="231"/>
      <c r="DJ39" s="232"/>
      <c r="DK39" s="232"/>
      <c r="DL39" s="232"/>
      <c r="DM39" s="232"/>
      <c r="DN39" s="232"/>
      <c r="DO39" s="232"/>
      <c r="DP39" s="232"/>
      <c r="DQ39" s="232"/>
      <c r="DR39" s="232"/>
      <c r="DS39" s="232"/>
      <c r="DT39" s="232"/>
      <c r="DU39" s="232"/>
      <c r="DV39" s="232"/>
      <c r="DW39" s="233"/>
      <c r="DX39" s="233"/>
      <c r="DY39" s="231"/>
      <c r="DZ39" s="232"/>
      <c r="EA39" s="232"/>
      <c r="EB39" s="232"/>
      <c r="EC39" s="232"/>
      <c r="ED39" s="232"/>
      <c r="EE39" s="232"/>
      <c r="EF39" s="232"/>
      <c r="EG39" s="232"/>
      <c r="EH39" s="232"/>
      <c r="EI39" s="232"/>
      <c r="EJ39" s="232"/>
      <c r="EK39" s="232"/>
      <c r="EL39" s="232"/>
      <c r="EM39" s="233"/>
      <c r="EN39" s="233"/>
      <c r="EO39" s="231"/>
      <c r="EP39" s="232"/>
      <c r="EQ39" s="232"/>
      <c r="ER39" s="232"/>
      <c r="ES39" s="232"/>
      <c r="ET39" s="232"/>
      <c r="EU39" s="232"/>
      <c r="EV39" s="232"/>
      <c r="EW39" s="232"/>
      <c r="EX39" s="232"/>
      <c r="EY39" s="232"/>
      <c r="EZ39" s="232"/>
      <c r="FA39" s="232"/>
      <c r="FB39" s="232"/>
      <c r="FC39" s="233"/>
      <c r="FD39" s="233"/>
      <c r="FE39" s="231"/>
      <c r="FF39" s="232"/>
      <c r="FG39" s="232"/>
      <c r="FH39" s="232"/>
      <c r="FI39" s="232"/>
      <c r="FJ39" s="232"/>
      <c r="FK39" s="232"/>
      <c r="FL39" s="232"/>
      <c r="FM39" s="232"/>
      <c r="FN39" s="232"/>
      <c r="FO39" s="232"/>
      <c r="FP39" s="232"/>
      <c r="FQ39" s="232"/>
      <c r="FR39" s="232"/>
      <c r="FS39" s="233"/>
      <c r="FT39" s="233"/>
      <c r="FU39" s="231"/>
      <c r="FV39" s="232"/>
      <c r="FW39" s="232"/>
      <c r="FX39" s="232"/>
      <c r="FY39" s="232"/>
      <c r="FZ39" s="232"/>
      <c r="GA39" s="232"/>
      <c r="GB39" s="232"/>
      <c r="GC39" s="232"/>
      <c r="GD39" s="232"/>
      <c r="GE39" s="232"/>
      <c r="GF39" s="232"/>
      <c r="GG39" s="232"/>
      <c r="GH39" s="232"/>
      <c r="GI39" s="233"/>
      <c r="GJ39" s="233"/>
      <c r="GK39" s="231"/>
      <c r="GL39" s="232"/>
      <c r="GM39" s="232"/>
      <c r="GN39" s="232"/>
      <c r="GO39" s="232"/>
      <c r="GP39" s="232"/>
      <c r="GQ39" s="232"/>
      <c r="GR39" s="232"/>
      <c r="GS39" s="232"/>
      <c r="GT39" s="232"/>
      <c r="GU39" s="232"/>
      <c r="GV39" s="232"/>
      <c r="GW39" s="232"/>
      <c r="GX39" s="232"/>
      <c r="GY39" s="233"/>
      <c r="GZ39" s="233"/>
      <c r="HA39" s="231"/>
      <c r="HB39" s="232"/>
      <c r="HC39" s="232"/>
      <c r="HD39" s="232"/>
      <c r="HE39" s="232"/>
      <c r="HF39" s="232"/>
      <c r="HG39" s="232"/>
      <c r="HH39" s="232"/>
      <c r="HI39" s="232"/>
      <c r="HJ39" s="232"/>
      <c r="HK39" s="232"/>
      <c r="HL39" s="232"/>
      <c r="HM39" s="232"/>
      <c r="HN39" s="232"/>
      <c r="HO39" s="233"/>
      <c r="HP39" s="233"/>
      <c r="HQ39" s="231"/>
      <c r="HR39" s="232"/>
      <c r="HS39" s="232"/>
      <c r="HT39" s="232"/>
      <c r="HU39" s="232"/>
      <c r="HV39" s="232"/>
      <c r="HW39" s="232"/>
      <c r="HX39" s="232"/>
      <c r="HY39" s="232"/>
      <c r="HZ39" s="232"/>
      <c r="IA39" s="232"/>
      <c r="IB39" s="232"/>
      <c r="IC39" s="232"/>
      <c r="ID39" s="232"/>
      <c r="IE39" s="233"/>
      <c r="IF39" s="233"/>
      <c r="IG39" s="231"/>
      <c r="IH39" s="232"/>
      <c r="II39" s="232"/>
      <c r="IJ39" s="232"/>
      <c r="IK39" s="232"/>
      <c r="IL39" s="232"/>
      <c r="IM39" s="232"/>
      <c r="IN39" s="232"/>
      <c r="IO39" s="232"/>
      <c r="IP39" s="232"/>
      <c r="IQ39" s="232"/>
      <c r="IR39" s="232"/>
      <c r="IS39" s="232"/>
      <c r="IT39" s="232"/>
      <c r="IU39" s="233"/>
      <c r="IV39" s="233"/>
    </row>
    <row r="40" spans="1:256" s="904" customFormat="1" ht="15.75">
      <c r="A40" s="243" t="s">
        <v>839</v>
      </c>
      <c r="B40" s="230"/>
      <c r="C40" s="230"/>
      <c r="E40" s="230"/>
      <c r="F40" s="230"/>
      <c r="G40" s="230"/>
      <c r="H40" s="230"/>
      <c r="I40" s="229" t="s">
        <v>826</v>
      </c>
      <c r="J40" s="229"/>
      <c r="K40" s="230"/>
      <c r="L40" s="230"/>
      <c r="M40" s="230"/>
      <c r="N40" s="230"/>
      <c r="Q40" s="231"/>
      <c r="R40" s="232"/>
      <c r="S40" s="232"/>
      <c r="T40" s="232"/>
      <c r="U40" s="232"/>
      <c r="V40" s="232"/>
      <c r="W40" s="232"/>
      <c r="X40" s="232"/>
      <c r="Y40" s="232"/>
      <c r="Z40" s="232"/>
      <c r="AA40" s="232"/>
      <c r="AB40" s="232"/>
      <c r="AC40" s="232"/>
      <c r="AD40" s="232"/>
      <c r="AE40" s="233"/>
      <c r="AF40" s="233"/>
      <c r="AG40" s="231"/>
      <c r="AH40" s="232"/>
      <c r="AI40" s="232"/>
      <c r="AJ40" s="232"/>
      <c r="AK40" s="232"/>
      <c r="AL40" s="232"/>
      <c r="AM40" s="232"/>
      <c r="AN40" s="232"/>
      <c r="AO40" s="232"/>
      <c r="AP40" s="232"/>
      <c r="AQ40" s="232"/>
      <c r="AR40" s="232"/>
      <c r="AS40" s="232"/>
      <c r="AT40" s="232"/>
      <c r="AU40" s="233"/>
      <c r="AV40" s="233"/>
      <c r="AW40" s="231"/>
      <c r="AX40" s="232"/>
      <c r="AY40" s="232"/>
      <c r="AZ40" s="232"/>
      <c r="BA40" s="232"/>
      <c r="BB40" s="232"/>
      <c r="BC40" s="232"/>
      <c r="BD40" s="232"/>
      <c r="BE40" s="232"/>
      <c r="BF40" s="232"/>
      <c r="BG40" s="232"/>
      <c r="BH40" s="232"/>
      <c r="BI40" s="232"/>
      <c r="BJ40" s="232"/>
      <c r="BK40" s="233"/>
      <c r="BL40" s="233"/>
      <c r="BM40" s="231"/>
      <c r="BN40" s="232"/>
      <c r="BO40" s="232"/>
      <c r="BP40" s="232"/>
      <c r="BQ40" s="232"/>
      <c r="BR40" s="232"/>
      <c r="BS40" s="232"/>
      <c r="BT40" s="232"/>
      <c r="BU40" s="232"/>
      <c r="BV40" s="232"/>
      <c r="BW40" s="232"/>
      <c r="BX40" s="232"/>
      <c r="BY40" s="232"/>
      <c r="BZ40" s="232"/>
      <c r="CA40" s="233"/>
      <c r="CB40" s="233"/>
      <c r="CC40" s="231"/>
      <c r="CD40" s="232"/>
      <c r="CE40" s="232"/>
      <c r="CF40" s="232"/>
      <c r="CG40" s="232"/>
      <c r="CH40" s="232"/>
      <c r="CI40" s="232"/>
      <c r="CJ40" s="232"/>
      <c r="CK40" s="232"/>
      <c r="CL40" s="232"/>
      <c r="CM40" s="232"/>
      <c r="CN40" s="232"/>
      <c r="CO40" s="232"/>
      <c r="CP40" s="232"/>
      <c r="CQ40" s="233"/>
      <c r="CR40" s="233"/>
      <c r="CS40" s="231"/>
      <c r="CT40" s="232"/>
      <c r="CU40" s="232"/>
      <c r="CV40" s="232"/>
      <c r="CW40" s="232"/>
      <c r="CX40" s="232"/>
      <c r="CY40" s="232"/>
      <c r="CZ40" s="232"/>
      <c r="DA40" s="232"/>
      <c r="DB40" s="232"/>
      <c r="DC40" s="232"/>
      <c r="DD40" s="232"/>
      <c r="DE40" s="232"/>
      <c r="DF40" s="232"/>
      <c r="DG40" s="233"/>
      <c r="DH40" s="233"/>
      <c r="DI40" s="231"/>
      <c r="DJ40" s="232"/>
      <c r="DK40" s="232"/>
      <c r="DL40" s="232"/>
      <c r="DM40" s="232"/>
      <c r="DN40" s="232"/>
      <c r="DO40" s="232"/>
      <c r="DP40" s="232"/>
      <c r="DQ40" s="232"/>
      <c r="DR40" s="232"/>
      <c r="DS40" s="232"/>
      <c r="DT40" s="232"/>
      <c r="DU40" s="232"/>
      <c r="DV40" s="232"/>
      <c r="DW40" s="233"/>
      <c r="DX40" s="233"/>
      <c r="DY40" s="231"/>
      <c r="DZ40" s="232"/>
      <c r="EA40" s="232"/>
      <c r="EB40" s="232"/>
      <c r="EC40" s="232"/>
      <c r="ED40" s="232"/>
      <c r="EE40" s="232"/>
      <c r="EF40" s="232"/>
      <c r="EG40" s="232"/>
      <c r="EH40" s="232"/>
      <c r="EI40" s="232"/>
      <c r="EJ40" s="232"/>
      <c r="EK40" s="232"/>
      <c r="EL40" s="232"/>
      <c r="EM40" s="233"/>
      <c r="EN40" s="233"/>
      <c r="EO40" s="231"/>
      <c r="EP40" s="232"/>
      <c r="EQ40" s="232"/>
      <c r="ER40" s="232"/>
      <c r="ES40" s="232"/>
      <c r="ET40" s="232"/>
      <c r="EU40" s="232"/>
      <c r="EV40" s="232"/>
      <c r="EW40" s="232"/>
      <c r="EX40" s="232"/>
      <c r="EY40" s="232"/>
      <c r="EZ40" s="232"/>
      <c r="FA40" s="232"/>
      <c r="FB40" s="232"/>
      <c r="FC40" s="233"/>
      <c r="FD40" s="233"/>
      <c r="FE40" s="231"/>
      <c r="FF40" s="232"/>
      <c r="FG40" s="232"/>
      <c r="FH40" s="232"/>
      <c r="FI40" s="232"/>
      <c r="FJ40" s="232"/>
      <c r="FK40" s="232"/>
      <c r="FL40" s="232"/>
      <c r="FM40" s="232"/>
      <c r="FN40" s="232"/>
      <c r="FO40" s="232"/>
      <c r="FP40" s="232"/>
      <c r="FQ40" s="232"/>
      <c r="FR40" s="232"/>
      <c r="FS40" s="233"/>
      <c r="FT40" s="233"/>
      <c r="FU40" s="231"/>
      <c r="FV40" s="232"/>
      <c r="FW40" s="232"/>
      <c r="FX40" s="232"/>
      <c r="FY40" s="232"/>
      <c r="FZ40" s="232"/>
      <c r="GA40" s="232"/>
      <c r="GB40" s="232"/>
      <c r="GC40" s="232"/>
      <c r="GD40" s="232"/>
      <c r="GE40" s="232"/>
      <c r="GF40" s="232"/>
      <c r="GG40" s="232"/>
      <c r="GH40" s="232"/>
      <c r="GI40" s="233"/>
      <c r="GJ40" s="233"/>
      <c r="GK40" s="231"/>
      <c r="GL40" s="232"/>
      <c r="GM40" s="232"/>
      <c r="GN40" s="232"/>
      <c r="GO40" s="232"/>
      <c r="GP40" s="232"/>
      <c r="GQ40" s="232"/>
      <c r="GR40" s="232"/>
      <c r="GS40" s="232"/>
      <c r="GT40" s="232"/>
      <c r="GU40" s="232"/>
      <c r="GV40" s="232"/>
      <c r="GW40" s="232"/>
      <c r="GX40" s="232"/>
      <c r="GY40" s="233"/>
      <c r="GZ40" s="233"/>
      <c r="HA40" s="231"/>
      <c r="HB40" s="232"/>
      <c r="HC40" s="232"/>
      <c r="HD40" s="232"/>
      <c r="HE40" s="232"/>
      <c r="HF40" s="232"/>
      <c r="HG40" s="232"/>
      <c r="HH40" s="232"/>
      <c r="HI40" s="232"/>
      <c r="HJ40" s="232"/>
      <c r="HK40" s="232"/>
      <c r="HL40" s="232"/>
      <c r="HM40" s="232"/>
      <c r="HN40" s="232"/>
      <c r="HO40" s="233"/>
      <c r="HP40" s="233"/>
      <c r="HQ40" s="231"/>
      <c r="HR40" s="232"/>
      <c r="HS40" s="232"/>
      <c r="HT40" s="232"/>
      <c r="HU40" s="232"/>
      <c r="HV40" s="232"/>
      <c r="HW40" s="232"/>
      <c r="HX40" s="232"/>
      <c r="HY40" s="232"/>
      <c r="HZ40" s="232"/>
      <c r="IA40" s="232"/>
      <c r="IB40" s="232"/>
      <c r="IC40" s="232"/>
      <c r="ID40" s="232"/>
      <c r="IE40" s="233"/>
      <c r="IF40" s="233"/>
      <c r="IG40" s="231"/>
      <c r="IH40" s="232"/>
      <c r="II40" s="232"/>
      <c r="IJ40" s="232"/>
      <c r="IK40" s="232"/>
      <c r="IL40" s="232"/>
      <c r="IM40" s="232"/>
      <c r="IN40" s="232"/>
      <c r="IO40" s="232"/>
      <c r="IP40" s="232"/>
      <c r="IQ40" s="232"/>
      <c r="IR40" s="232"/>
      <c r="IS40" s="232"/>
      <c r="IT40" s="232"/>
      <c r="IU40" s="233"/>
      <c r="IV40" s="233"/>
    </row>
    <row r="41" spans="1:256" s="904" customFormat="1" ht="15.75">
      <c r="A41" s="243" t="s">
        <v>840</v>
      </c>
      <c r="K41" s="228" t="s">
        <v>826</v>
      </c>
      <c r="Q41" s="231"/>
      <c r="R41" s="232"/>
      <c r="S41" s="232"/>
      <c r="T41" s="232"/>
      <c r="U41" s="232"/>
      <c r="V41" s="232"/>
      <c r="W41" s="232"/>
      <c r="X41" s="232"/>
      <c r="Y41" s="232"/>
      <c r="Z41" s="232"/>
      <c r="AA41" s="232"/>
      <c r="AB41" s="232"/>
      <c r="AC41" s="232"/>
      <c r="AD41" s="232"/>
      <c r="AE41" s="233"/>
      <c r="AF41" s="233"/>
      <c r="AG41" s="231"/>
      <c r="AH41" s="232"/>
      <c r="AI41" s="232"/>
      <c r="AJ41" s="232"/>
      <c r="AK41" s="232"/>
      <c r="AL41" s="232"/>
      <c r="AM41" s="232"/>
      <c r="AN41" s="232"/>
      <c r="AO41" s="232"/>
      <c r="AP41" s="232"/>
      <c r="AQ41" s="232"/>
      <c r="AR41" s="232"/>
      <c r="AS41" s="232"/>
      <c r="AT41" s="232"/>
      <c r="AU41" s="233"/>
      <c r="AV41" s="233"/>
      <c r="AW41" s="231"/>
      <c r="AX41" s="232"/>
      <c r="AY41" s="232"/>
      <c r="AZ41" s="232"/>
      <c r="BA41" s="232"/>
      <c r="BB41" s="232"/>
      <c r="BC41" s="232"/>
      <c r="BD41" s="232"/>
      <c r="BE41" s="232"/>
      <c r="BF41" s="232"/>
      <c r="BG41" s="232"/>
      <c r="BH41" s="232"/>
      <c r="BI41" s="232"/>
      <c r="BJ41" s="232"/>
      <c r="BK41" s="233"/>
      <c r="BL41" s="233"/>
      <c r="BM41" s="231"/>
      <c r="BN41" s="232"/>
      <c r="BO41" s="232"/>
      <c r="BP41" s="232"/>
      <c r="BQ41" s="232"/>
      <c r="BR41" s="232"/>
      <c r="BS41" s="232"/>
      <c r="BT41" s="232"/>
      <c r="BU41" s="232"/>
      <c r="BV41" s="232"/>
      <c r="BW41" s="232"/>
      <c r="BX41" s="232"/>
      <c r="BY41" s="232"/>
      <c r="BZ41" s="232"/>
      <c r="CA41" s="233"/>
      <c r="CB41" s="233"/>
      <c r="CC41" s="231"/>
      <c r="CD41" s="232"/>
      <c r="CE41" s="232"/>
      <c r="CF41" s="232"/>
      <c r="CG41" s="232"/>
      <c r="CH41" s="232"/>
      <c r="CI41" s="232"/>
      <c r="CJ41" s="232"/>
      <c r="CK41" s="232"/>
      <c r="CL41" s="232"/>
      <c r="CM41" s="232"/>
      <c r="CN41" s="232"/>
      <c r="CO41" s="232"/>
      <c r="CP41" s="232"/>
      <c r="CQ41" s="233"/>
      <c r="CR41" s="233"/>
      <c r="CS41" s="231"/>
      <c r="CT41" s="232"/>
      <c r="CU41" s="232"/>
      <c r="CV41" s="232"/>
      <c r="CW41" s="232"/>
      <c r="CX41" s="232"/>
      <c r="CY41" s="232"/>
      <c r="CZ41" s="232"/>
      <c r="DA41" s="232"/>
      <c r="DB41" s="232"/>
      <c r="DC41" s="232"/>
      <c r="DD41" s="232"/>
      <c r="DE41" s="232"/>
      <c r="DF41" s="232"/>
      <c r="DG41" s="233"/>
      <c r="DH41" s="233"/>
      <c r="DI41" s="231"/>
      <c r="DJ41" s="232"/>
      <c r="DK41" s="232"/>
      <c r="DL41" s="232"/>
      <c r="DM41" s="232"/>
      <c r="DN41" s="232"/>
      <c r="DO41" s="232"/>
      <c r="DP41" s="232"/>
      <c r="DQ41" s="232"/>
      <c r="DR41" s="232"/>
      <c r="DS41" s="232"/>
      <c r="DT41" s="232"/>
      <c r="DU41" s="232"/>
      <c r="DV41" s="232"/>
      <c r="DW41" s="233"/>
      <c r="DX41" s="233"/>
      <c r="DY41" s="231"/>
      <c r="DZ41" s="232"/>
      <c r="EA41" s="232"/>
      <c r="EB41" s="232"/>
      <c r="EC41" s="232"/>
      <c r="ED41" s="232"/>
      <c r="EE41" s="232"/>
      <c r="EF41" s="232"/>
      <c r="EG41" s="232"/>
      <c r="EH41" s="232"/>
      <c r="EI41" s="232"/>
      <c r="EJ41" s="232"/>
      <c r="EK41" s="232"/>
      <c r="EL41" s="232"/>
      <c r="EM41" s="233"/>
      <c r="EN41" s="233"/>
      <c r="EO41" s="231"/>
      <c r="EP41" s="232"/>
      <c r="EQ41" s="232"/>
      <c r="ER41" s="232"/>
      <c r="ES41" s="232"/>
      <c r="ET41" s="232"/>
      <c r="EU41" s="232"/>
      <c r="EV41" s="232"/>
      <c r="EW41" s="232"/>
      <c r="EX41" s="232"/>
      <c r="EY41" s="232"/>
      <c r="EZ41" s="232"/>
      <c r="FA41" s="232"/>
      <c r="FB41" s="232"/>
      <c r="FC41" s="233"/>
      <c r="FD41" s="233"/>
      <c r="FE41" s="231"/>
      <c r="FF41" s="232"/>
      <c r="FG41" s="232"/>
      <c r="FH41" s="232"/>
      <c r="FI41" s="232"/>
      <c r="FJ41" s="232"/>
      <c r="FK41" s="232"/>
      <c r="FL41" s="232"/>
      <c r="FM41" s="232"/>
      <c r="FN41" s="232"/>
      <c r="FO41" s="232"/>
      <c r="FP41" s="232"/>
      <c r="FQ41" s="232"/>
      <c r="FR41" s="232"/>
      <c r="FS41" s="233"/>
      <c r="FT41" s="233"/>
      <c r="FU41" s="231"/>
      <c r="FV41" s="232"/>
      <c r="FW41" s="232"/>
      <c r="FX41" s="232"/>
      <c r="FY41" s="232"/>
      <c r="FZ41" s="232"/>
      <c r="GA41" s="232"/>
      <c r="GB41" s="232"/>
      <c r="GC41" s="232"/>
      <c r="GD41" s="232"/>
      <c r="GE41" s="232"/>
      <c r="GF41" s="232"/>
      <c r="GG41" s="232"/>
      <c r="GH41" s="232"/>
      <c r="GI41" s="233"/>
      <c r="GJ41" s="233"/>
      <c r="GK41" s="231"/>
      <c r="GL41" s="232"/>
      <c r="GM41" s="232"/>
      <c r="GN41" s="232"/>
      <c r="GO41" s="232"/>
      <c r="GP41" s="232"/>
      <c r="GQ41" s="232"/>
      <c r="GR41" s="232"/>
      <c r="GS41" s="232"/>
      <c r="GT41" s="232"/>
      <c r="GU41" s="232"/>
      <c r="GV41" s="232"/>
      <c r="GW41" s="232"/>
      <c r="GX41" s="232"/>
      <c r="GY41" s="233"/>
      <c r="GZ41" s="233"/>
      <c r="HA41" s="231"/>
      <c r="HB41" s="232"/>
      <c r="HC41" s="232"/>
      <c r="HD41" s="232"/>
      <c r="HE41" s="232"/>
      <c r="HF41" s="232"/>
      <c r="HG41" s="232"/>
      <c r="HH41" s="232"/>
      <c r="HI41" s="232"/>
      <c r="HJ41" s="232"/>
      <c r="HK41" s="232"/>
      <c r="HL41" s="232"/>
      <c r="HM41" s="232"/>
      <c r="HN41" s="232"/>
      <c r="HO41" s="233"/>
      <c r="HP41" s="233"/>
      <c r="HQ41" s="231"/>
      <c r="HR41" s="232"/>
      <c r="HS41" s="232"/>
      <c r="HT41" s="232"/>
      <c r="HU41" s="232"/>
      <c r="HV41" s="232"/>
      <c r="HW41" s="232"/>
      <c r="HX41" s="232"/>
      <c r="HY41" s="232"/>
      <c r="HZ41" s="232"/>
      <c r="IA41" s="232"/>
      <c r="IB41" s="232"/>
      <c r="IC41" s="232"/>
      <c r="ID41" s="232"/>
      <c r="IE41" s="233"/>
      <c r="IF41" s="233"/>
      <c r="IG41" s="231"/>
      <c r="IH41" s="232"/>
      <c r="II41" s="232"/>
      <c r="IJ41" s="232"/>
      <c r="IK41" s="232"/>
      <c r="IL41" s="232"/>
      <c r="IM41" s="232"/>
      <c r="IN41" s="232"/>
      <c r="IO41" s="232"/>
      <c r="IP41" s="232"/>
      <c r="IQ41" s="232"/>
      <c r="IR41" s="232"/>
      <c r="IS41" s="232"/>
      <c r="IT41" s="232"/>
      <c r="IU41" s="233"/>
      <c r="IV41" s="233"/>
    </row>
    <row r="42" spans="1:256" s="904" customFormat="1" ht="15.75">
      <c r="A42" s="226"/>
      <c r="R42" s="230"/>
      <c r="S42" s="230"/>
    </row>
    <row r="43" spans="1:256" s="904" customFormat="1"/>
    <row r="44" spans="1:256" s="904" customFormat="1"/>
  </sheetData>
  <mergeCells count="71">
    <mergeCell ref="II30:IL30"/>
    <mergeCell ref="IM30:IP30"/>
    <mergeCell ref="IQ30:IT30"/>
    <mergeCell ref="IU30:IV30"/>
    <mergeCell ref="HO30:HP30"/>
    <mergeCell ref="HS30:HV30"/>
    <mergeCell ref="HW30:HZ30"/>
    <mergeCell ref="IA30:ID30"/>
    <mergeCell ref="IE30:IF30"/>
    <mergeCell ref="GU30:GX30"/>
    <mergeCell ref="GY30:GZ30"/>
    <mergeCell ref="HC30:HF30"/>
    <mergeCell ref="HG30:HJ30"/>
    <mergeCell ref="HK30:HN30"/>
    <mergeCell ref="GA30:GD30"/>
    <mergeCell ref="GE30:GH30"/>
    <mergeCell ref="GI30:GJ30"/>
    <mergeCell ref="GM30:GP30"/>
    <mergeCell ref="GQ30:GT30"/>
    <mergeCell ref="FG30:FJ30"/>
    <mergeCell ref="FK30:FN30"/>
    <mergeCell ref="FO30:FR30"/>
    <mergeCell ref="FS30:FT30"/>
    <mergeCell ref="FW30:FZ30"/>
    <mergeCell ref="EM30:EN30"/>
    <mergeCell ref="EQ30:ET30"/>
    <mergeCell ref="EU30:EX30"/>
    <mergeCell ref="EY30:FB30"/>
    <mergeCell ref="FC30:FD30"/>
    <mergeCell ref="DS30:DV30"/>
    <mergeCell ref="DW30:DX30"/>
    <mergeCell ref="EA30:ED30"/>
    <mergeCell ref="EE30:EH30"/>
    <mergeCell ref="EI30:EL30"/>
    <mergeCell ref="CY30:DB30"/>
    <mergeCell ref="DC30:DF30"/>
    <mergeCell ref="DG30:DH30"/>
    <mergeCell ref="DK30:DN30"/>
    <mergeCell ref="DO30:DR30"/>
    <mergeCell ref="CE30:CH30"/>
    <mergeCell ref="CI30:CL30"/>
    <mergeCell ref="CM30:CP30"/>
    <mergeCell ref="CQ30:CR30"/>
    <mergeCell ref="CU30:CX30"/>
    <mergeCell ref="BK30:BL30"/>
    <mergeCell ref="BO30:BR30"/>
    <mergeCell ref="BS30:BV30"/>
    <mergeCell ref="BW30:BZ30"/>
    <mergeCell ref="CA30:CB30"/>
    <mergeCell ref="AQ30:AT30"/>
    <mergeCell ref="AU30:AV30"/>
    <mergeCell ref="AY30:BB30"/>
    <mergeCell ref="BC30:BF30"/>
    <mergeCell ref="BG30:BJ30"/>
    <mergeCell ref="W30:Z30"/>
    <mergeCell ref="AA30:AD30"/>
    <mergeCell ref="AE30:AF30"/>
    <mergeCell ref="AI30:AL30"/>
    <mergeCell ref="AM30:AP30"/>
    <mergeCell ref="C30:F30"/>
    <mergeCell ref="G30:J30"/>
    <mergeCell ref="K30:N30"/>
    <mergeCell ref="O30:P30"/>
    <mergeCell ref="S30:V30"/>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H19" sqref="H19"/>
    </sheetView>
  </sheetViews>
  <sheetFormatPr defaultColWidth="11.42578125" defaultRowHeight="15"/>
  <cols>
    <col min="1" max="1" width="57.5703125" style="81" customWidth="1"/>
    <col min="2" max="6" width="12.5703125" style="80" customWidth="1"/>
    <col min="7" max="7" width="1.85546875" style="85" customWidth="1"/>
    <col min="8" max="8" width="9.140625" style="490" customWidth="1"/>
    <col min="9" max="255" width="11.42578125" style="490"/>
    <col min="256" max="256" width="70.28515625" style="490" customWidth="1"/>
    <col min="257" max="261" width="12.5703125" style="490" customWidth="1"/>
    <col min="262" max="262" width="1.85546875" style="490" customWidth="1"/>
    <col min="263" max="263" width="9.140625" style="490" customWidth="1"/>
    <col min="264" max="264" width="10.7109375" style="490" bestFit="1" customWidth="1"/>
    <col min="265" max="511" width="11.42578125" style="490"/>
    <col min="512" max="512" width="70.28515625" style="490" customWidth="1"/>
    <col min="513" max="517" width="12.5703125" style="490" customWidth="1"/>
    <col min="518" max="518" width="1.85546875" style="490" customWidth="1"/>
    <col min="519" max="519" width="9.140625" style="490" customWidth="1"/>
    <col min="520" max="520" width="10.7109375" style="490" bestFit="1" customWidth="1"/>
    <col min="521" max="767" width="11.42578125" style="490"/>
    <col min="768" max="768" width="70.28515625" style="490" customWidth="1"/>
    <col min="769" max="773" width="12.5703125" style="490" customWidth="1"/>
    <col min="774" max="774" width="1.85546875" style="490" customWidth="1"/>
    <col min="775" max="775" width="9.140625" style="490" customWidth="1"/>
    <col min="776" max="776" width="10.7109375" style="490" bestFit="1" customWidth="1"/>
    <col min="777" max="1023" width="11.42578125" style="490"/>
    <col min="1024" max="1024" width="70.28515625" style="490" customWidth="1"/>
    <col min="1025" max="1029" width="12.5703125" style="490" customWidth="1"/>
    <col min="1030" max="1030" width="1.85546875" style="490" customWidth="1"/>
    <col min="1031" max="1031" width="9.140625" style="490" customWidth="1"/>
    <col min="1032" max="1032" width="10.7109375" style="490" bestFit="1" customWidth="1"/>
    <col min="1033" max="1279" width="11.42578125" style="490"/>
    <col min="1280" max="1280" width="70.28515625" style="490" customWidth="1"/>
    <col min="1281" max="1285" width="12.5703125" style="490" customWidth="1"/>
    <col min="1286" max="1286" width="1.85546875" style="490" customWidth="1"/>
    <col min="1287" max="1287" width="9.140625" style="490" customWidth="1"/>
    <col min="1288" max="1288" width="10.7109375" style="490" bestFit="1" customWidth="1"/>
    <col min="1289" max="1535" width="11.42578125" style="490"/>
    <col min="1536" max="1536" width="70.28515625" style="490" customWidth="1"/>
    <col min="1537" max="1541" width="12.5703125" style="490" customWidth="1"/>
    <col min="1542" max="1542" width="1.85546875" style="490" customWidth="1"/>
    <col min="1543" max="1543" width="9.140625" style="490" customWidth="1"/>
    <col min="1544" max="1544" width="10.7109375" style="490" bestFit="1" customWidth="1"/>
    <col min="1545" max="1791" width="11.42578125" style="490"/>
    <col min="1792" max="1792" width="70.28515625" style="490" customWidth="1"/>
    <col min="1793" max="1797" width="12.5703125" style="490" customWidth="1"/>
    <col min="1798" max="1798" width="1.85546875" style="490" customWidth="1"/>
    <col min="1799" max="1799" width="9.140625" style="490" customWidth="1"/>
    <col min="1800" max="1800" width="10.7109375" style="490" bestFit="1" customWidth="1"/>
    <col min="1801" max="2047" width="11.42578125" style="490"/>
    <col min="2048" max="2048" width="70.28515625" style="490" customWidth="1"/>
    <col min="2049" max="2053" width="12.5703125" style="490" customWidth="1"/>
    <col min="2054" max="2054" width="1.85546875" style="490" customWidth="1"/>
    <col min="2055" max="2055" width="9.140625" style="490" customWidth="1"/>
    <col min="2056" max="2056" width="10.7109375" style="490" bestFit="1" customWidth="1"/>
    <col min="2057" max="2303" width="11.42578125" style="490"/>
    <col min="2304" max="2304" width="70.28515625" style="490" customWidth="1"/>
    <col min="2305" max="2309" width="12.5703125" style="490" customWidth="1"/>
    <col min="2310" max="2310" width="1.85546875" style="490" customWidth="1"/>
    <col min="2311" max="2311" width="9.140625" style="490" customWidth="1"/>
    <col min="2312" max="2312" width="10.7109375" style="490" bestFit="1" customWidth="1"/>
    <col min="2313" max="2559" width="11.42578125" style="490"/>
    <col min="2560" max="2560" width="70.28515625" style="490" customWidth="1"/>
    <col min="2561" max="2565" width="12.5703125" style="490" customWidth="1"/>
    <col min="2566" max="2566" width="1.85546875" style="490" customWidth="1"/>
    <col min="2567" max="2567" width="9.140625" style="490" customWidth="1"/>
    <col min="2568" max="2568" width="10.7109375" style="490" bestFit="1" customWidth="1"/>
    <col min="2569" max="2815" width="11.42578125" style="490"/>
    <col min="2816" max="2816" width="70.28515625" style="490" customWidth="1"/>
    <col min="2817" max="2821" width="12.5703125" style="490" customWidth="1"/>
    <col min="2822" max="2822" width="1.85546875" style="490" customWidth="1"/>
    <col min="2823" max="2823" width="9.140625" style="490" customWidth="1"/>
    <col min="2824" max="2824" width="10.7109375" style="490" bestFit="1" customWidth="1"/>
    <col min="2825" max="3071" width="11.42578125" style="490"/>
    <col min="3072" max="3072" width="70.28515625" style="490" customWidth="1"/>
    <col min="3073" max="3077" width="12.5703125" style="490" customWidth="1"/>
    <col min="3078" max="3078" width="1.85546875" style="490" customWidth="1"/>
    <col min="3079" max="3079" width="9.140625" style="490" customWidth="1"/>
    <col min="3080" max="3080" width="10.7109375" style="490" bestFit="1" customWidth="1"/>
    <col min="3081" max="3327" width="11.42578125" style="490"/>
    <col min="3328" max="3328" width="70.28515625" style="490" customWidth="1"/>
    <col min="3329" max="3333" width="12.5703125" style="490" customWidth="1"/>
    <col min="3334" max="3334" width="1.85546875" style="490" customWidth="1"/>
    <col min="3335" max="3335" width="9.140625" style="490" customWidth="1"/>
    <col min="3336" max="3336" width="10.7109375" style="490" bestFit="1" customWidth="1"/>
    <col min="3337" max="3583" width="11.42578125" style="490"/>
    <col min="3584" max="3584" width="70.28515625" style="490" customWidth="1"/>
    <col min="3585" max="3589" width="12.5703125" style="490" customWidth="1"/>
    <col min="3590" max="3590" width="1.85546875" style="490" customWidth="1"/>
    <col min="3591" max="3591" width="9.140625" style="490" customWidth="1"/>
    <col min="3592" max="3592" width="10.7109375" style="490" bestFit="1" customWidth="1"/>
    <col min="3593" max="3839" width="11.42578125" style="490"/>
    <col min="3840" max="3840" width="70.28515625" style="490" customWidth="1"/>
    <col min="3841" max="3845" width="12.5703125" style="490" customWidth="1"/>
    <col min="3846" max="3846" width="1.85546875" style="490" customWidth="1"/>
    <col min="3847" max="3847" width="9.140625" style="490" customWidth="1"/>
    <col min="3848" max="3848" width="10.7109375" style="490" bestFit="1" customWidth="1"/>
    <col min="3849" max="4095" width="11.42578125" style="490"/>
    <col min="4096" max="4096" width="70.28515625" style="490" customWidth="1"/>
    <col min="4097" max="4101" width="12.5703125" style="490" customWidth="1"/>
    <col min="4102" max="4102" width="1.85546875" style="490" customWidth="1"/>
    <col min="4103" max="4103" width="9.140625" style="490" customWidth="1"/>
    <col min="4104" max="4104" width="10.7109375" style="490" bestFit="1" customWidth="1"/>
    <col min="4105" max="4351" width="11.42578125" style="490"/>
    <col min="4352" max="4352" width="70.28515625" style="490" customWidth="1"/>
    <col min="4353" max="4357" width="12.5703125" style="490" customWidth="1"/>
    <col min="4358" max="4358" width="1.85546875" style="490" customWidth="1"/>
    <col min="4359" max="4359" width="9.140625" style="490" customWidth="1"/>
    <col min="4360" max="4360" width="10.7109375" style="490" bestFit="1" customWidth="1"/>
    <col min="4361" max="4607" width="11.42578125" style="490"/>
    <col min="4608" max="4608" width="70.28515625" style="490" customWidth="1"/>
    <col min="4609" max="4613" width="12.5703125" style="490" customWidth="1"/>
    <col min="4614" max="4614" width="1.85546875" style="490" customWidth="1"/>
    <col min="4615" max="4615" width="9.140625" style="490" customWidth="1"/>
    <col min="4616" max="4616" width="10.7109375" style="490" bestFit="1" customWidth="1"/>
    <col min="4617" max="4863" width="11.42578125" style="490"/>
    <col min="4864" max="4864" width="70.28515625" style="490" customWidth="1"/>
    <col min="4865" max="4869" width="12.5703125" style="490" customWidth="1"/>
    <col min="4870" max="4870" width="1.85546875" style="490" customWidth="1"/>
    <col min="4871" max="4871" width="9.140625" style="490" customWidth="1"/>
    <col min="4872" max="4872" width="10.7109375" style="490" bestFit="1" customWidth="1"/>
    <col min="4873" max="5119" width="11.42578125" style="490"/>
    <col min="5120" max="5120" width="70.28515625" style="490" customWidth="1"/>
    <col min="5121" max="5125" width="12.5703125" style="490" customWidth="1"/>
    <col min="5126" max="5126" width="1.85546875" style="490" customWidth="1"/>
    <col min="5127" max="5127" width="9.140625" style="490" customWidth="1"/>
    <col min="5128" max="5128" width="10.7109375" style="490" bestFit="1" customWidth="1"/>
    <col min="5129" max="5375" width="11.42578125" style="490"/>
    <col min="5376" max="5376" width="70.28515625" style="490" customWidth="1"/>
    <col min="5377" max="5381" width="12.5703125" style="490" customWidth="1"/>
    <col min="5382" max="5382" width="1.85546875" style="490" customWidth="1"/>
    <col min="5383" max="5383" width="9.140625" style="490" customWidth="1"/>
    <col min="5384" max="5384" width="10.7109375" style="490" bestFit="1" customWidth="1"/>
    <col min="5385" max="5631" width="11.42578125" style="490"/>
    <col min="5632" max="5632" width="70.28515625" style="490" customWidth="1"/>
    <col min="5633" max="5637" width="12.5703125" style="490" customWidth="1"/>
    <col min="5638" max="5638" width="1.85546875" style="490" customWidth="1"/>
    <col min="5639" max="5639" width="9.140625" style="490" customWidth="1"/>
    <col min="5640" max="5640" width="10.7109375" style="490" bestFit="1" customWidth="1"/>
    <col min="5641" max="5887" width="11.42578125" style="490"/>
    <col min="5888" max="5888" width="70.28515625" style="490" customWidth="1"/>
    <col min="5889" max="5893" width="12.5703125" style="490" customWidth="1"/>
    <col min="5894" max="5894" width="1.85546875" style="490" customWidth="1"/>
    <col min="5895" max="5895" width="9.140625" style="490" customWidth="1"/>
    <col min="5896" max="5896" width="10.7109375" style="490" bestFit="1" customWidth="1"/>
    <col min="5897" max="6143" width="11.42578125" style="490"/>
    <col min="6144" max="6144" width="70.28515625" style="490" customWidth="1"/>
    <col min="6145" max="6149" width="12.5703125" style="490" customWidth="1"/>
    <col min="6150" max="6150" width="1.85546875" style="490" customWidth="1"/>
    <col min="6151" max="6151" width="9.140625" style="490" customWidth="1"/>
    <col min="6152" max="6152" width="10.7109375" style="490" bestFit="1" customWidth="1"/>
    <col min="6153" max="6399" width="11.42578125" style="490"/>
    <col min="6400" max="6400" width="70.28515625" style="490" customWidth="1"/>
    <col min="6401" max="6405" width="12.5703125" style="490" customWidth="1"/>
    <col min="6406" max="6406" width="1.85546875" style="490" customWidth="1"/>
    <col min="6407" max="6407" width="9.140625" style="490" customWidth="1"/>
    <col min="6408" max="6408" width="10.7109375" style="490" bestFit="1" customWidth="1"/>
    <col min="6409" max="6655" width="11.42578125" style="490"/>
    <col min="6656" max="6656" width="70.28515625" style="490" customWidth="1"/>
    <col min="6657" max="6661" width="12.5703125" style="490" customWidth="1"/>
    <col min="6662" max="6662" width="1.85546875" style="490" customWidth="1"/>
    <col min="6663" max="6663" width="9.140625" style="490" customWidth="1"/>
    <col min="6664" max="6664" width="10.7109375" style="490" bestFit="1" customWidth="1"/>
    <col min="6665" max="6911" width="11.42578125" style="490"/>
    <col min="6912" max="6912" width="70.28515625" style="490" customWidth="1"/>
    <col min="6913" max="6917" width="12.5703125" style="490" customWidth="1"/>
    <col min="6918" max="6918" width="1.85546875" style="490" customWidth="1"/>
    <col min="6919" max="6919" width="9.140625" style="490" customWidth="1"/>
    <col min="6920" max="6920" width="10.7109375" style="490" bestFit="1" customWidth="1"/>
    <col min="6921" max="7167" width="11.42578125" style="490"/>
    <col min="7168" max="7168" width="70.28515625" style="490" customWidth="1"/>
    <col min="7169" max="7173" width="12.5703125" style="490" customWidth="1"/>
    <col min="7174" max="7174" width="1.85546875" style="490" customWidth="1"/>
    <col min="7175" max="7175" width="9.140625" style="490" customWidth="1"/>
    <col min="7176" max="7176" width="10.7109375" style="490" bestFit="1" customWidth="1"/>
    <col min="7177" max="7423" width="11.42578125" style="490"/>
    <col min="7424" max="7424" width="70.28515625" style="490" customWidth="1"/>
    <col min="7425" max="7429" width="12.5703125" style="490" customWidth="1"/>
    <col min="7430" max="7430" width="1.85546875" style="490" customWidth="1"/>
    <col min="7431" max="7431" width="9.140625" style="490" customWidth="1"/>
    <col min="7432" max="7432" width="10.7109375" style="490" bestFit="1" customWidth="1"/>
    <col min="7433" max="7679" width="11.42578125" style="490"/>
    <col min="7680" max="7680" width="70.28515625" style="490" customWidth="1"/>
    <col min="7681" max="7685" width="12.5703125" style="490" customWidth="1"/>
    <col min="7686" max="7686" width="1.85546875" style="490" customWidth="1"/>
    <col min="7687" max="7687" width="9.140625" style="490" customWidth="1"/>
    <col min="7688" max="7688" width="10.7109375" style="490" bestFit="1" customWidth="1"/>
    <col min="7689" max="7935" width="11.42578125" style="490"/>
    <col min="7936" max="7936" width="70.28515625" style="490" customWidth="1"/>
    <col min="7937" max="7941" width="12.5703125" style="490" customWidth="1"/>
    <col min="7942" max="7942" width="1.85546875" style="490" customWidth="1"/>
    <col min="7943" max="7943" width="9.140625" style="490" customWidth="1"/>
    <col min="7944" max="7944" width="10.7109375" style="490" bestFit="1" customWidth="1"/>
    <col min="7945" max="8191" width="11.42578125" style="490"/>
    <col min="8192" max="8192" width="70.28515625" style="490" customWidth="1"/>
    <col min="8193" max="8197" width="12.5703125" style="490" customWidth="1"/>
    <col min="8198" max="8198" width="1.85546875" style="490" customWidth="1"/>
    <col min="8199" max="8199" width="9.140625" style="490" customWidth="1"/>
    <col min="8200" max="8200" width="10.7109375" style="490" bestFit="1" customWidth="1"/>
    <col min="8201" max="8447" width="11.42578125" style="490"/>
    <col min="8448" max="8448" width="70.28515625" style="490" customWidth="1"/>
    <col min="8449" max="8453" width="12.5703125" style="490" customWidth="1"/>
    <col min="8454" max="8454" width="1.85546875" style="490" customWidth="1"/>
    <col min="8455" max="8455" width="9.140625" style="490" customWidth="1"/>
    <col min="8456" max="8456" width="10.7109375" style="490" bestFit="1" customWidth="1"/>
    <col min="8457" max="8703" width="11.42578125" style="490"/>
    <col min="8704" max="8704" width="70.28515625" style="490" customWidth="1"/>
    <col min="8705" max="8709" width="12.5703125" style="490" customWidth="1"/>
    <col min="8710" max="8710" width="1.85546875" style="490" customWidth="1"/>
    <col min="8711" max="8711" width="9.140625" style="490" customWidth="1"/>
    <col min="8712" max="8712" width="10.7109375" style="490" bestFit="1" customWidth="1"/>
    <col min="8713" max="8959" width="11.42578125" style="490"/>
    <col min="8960" max="8960" width="70.28515625" style="490" customWidth="1"/>
    <col min="8961" max="8965" width="12.5703125" style="490" customWidth="1"/>
    <col min="8966" max="8966" width="1.85546875" style="490" customWidth="1"/>
    <col min="8967" max="8967" width="9.140625" style="490" customWidth="1"/>
    <col min="8968" max="8968" width="10.7109375" style="490" bestFit="1" customWidth="1"/>
    <col min="8969" max="9215" width="11.42578125" style="490"/>
    <col min="9216" max="9216" width="70.28515625" style="490" customWidth="1"/>
    <col min="9217" max="9221" width="12.5703125" style="490" customWidth="1"/>
    <col min="9222" max="9222" width="1.85546875" style="490" customWidth="1"/>
    <col min="9223" max="9223" width="9.140625" style="490" customWidth="1"/>
    <col min="9224" max="9224" width="10.7109375" style="490" bestFit="1" customWidth="1"/>
    <col min="9225" max="9471" width="11.42578125" style="490"/>
    <col min="9472" max="9472" width="70.28515625" style="490" customWidth="1"/>
    <col min="9473" max="9477" width="12.5703125" style="490" customWidth="1"/>
    <col min="9478" max="9478" width="1.85546875" style="490" customWidth="1"/>
    <col min="9479" max="9479" width="9.140625" style="490" customWidth="1"/>
    <col min="9480" max="9480" width="10.7109375" style="490" bestFit="1" customWidth="1"/>
    <col min="9481" max="9727" width="11.42578125" style="490"/>
    <col min="9728" max="9728" width="70.28515625" style="490" customWidth="1"/>
    <col min="9729" max="9733" width="12.5703125" style="490" customWidth="1"/>
    <col min="9734" max="9734" width="1.85546875" style="490" customWidth="1"/>
    <col min="9735" max="9735" width="9.140625" style="490" customWidth="1"/>
    <col min="9736" max="9736" width="10.7109375" style="490" bestFit="1" customWidth="1"/>
    <col min="9737" max="9983" width="11.42578125" style="490"/>
    <col min="9984" max="9984" width="70.28515625" style="490" customWidth="1"/>
    <col min="9985" max="9989" width="12.5703125" style="490" customWidth="1"/>
    <col min="9990" max="9990" width="1.85546875" style="490" customWidth="1"/>
    <col min="9991" max="9991" width="9.140625" style="490" customWidth="1"/>
    <col min="9992" max="9992" width="10.7109375" style="490" bestFit="1" customWidth="1"/>
    <col min="9993" max="10239" width="11.42578125" style="490"/>
    <col min="10240" max="10240" width="70.28515625" style="490" customWidth="1"/>
    <col min="10241" max="10245" width="12.5703125" style="490" customWidth="1"/>
    <col min="10246" max="10246" width="1.85546875" style="490" customWidth="1"/>
    <col min="10247" max="10247" width="9.140625" style="490" customWidth="1"/>
    <col min="10248" max="10248" width="10.7109375" style="490" bestFit="1" customWidth="1"/>
    <col min="10249" max="10495" width="11.42578125" style="490"/>
    <col min="10496" max="10496" width="70.28515625" style="490" customWidth="1"/>
    <col min="10497" max="10501" width="12.5703125" style="490" customWidth="1"/>
    <col min="10502" max="10502" width="1.85546875" style="490" customWidth="1"/>
    <col min="10503" max="10503" width="9.140625" style="490" customWidth="1"/>
    <col min="10504" max="10504" width="10.7109375" style="490" bestFit="1" customWidth="1"/>
    <col min="10505" max="10751" width="11.42578125" style="490"/>
    <col min="10752" max="10752" width="70.28515625" style="490" customWidth="1"/>
    <col min="10753" max="10757" width="12.5703125" style="490" customWidth="1"/>
    <col min="10758" max="10758" width="1.85546875" style="490" customWidth="1"/>
    <col min="10759" max="10759" width="9.140625" style="490" customWidth="1"/>
    <col min="10760" max="10760" width="10.7109375" style="490" bestFit="1" customWidth="1"/>
    <col min="10761" max="11007" width="11.42578125" style="490"/>
    <col min="11008" max="11008" width="70.28515625" style="490" customWidth="1"/>
    <col min="11009" max="11013" width="12.5703125" style="490" customWidth="1"/>
    <col min="11014" max="11014" width="1.85546875" style="490" customWidth="1"/>
    <col min="11015" max="11015" width="9.140625" style="490" customWidth="1"/>
    <col min="11016" max="11016" width="10.7109375" style="490" bestFit="1" customWidth="1"/>
    <col min="11017" max="11263" width="11.42578125" style="490"/>
    <col min="11264" max="11264" width="70.28515625" style="490" customWidth="1"/>
    <col min="11265" max="11269" width="12.5703125" style="490" customWidth="1"/>
    <col min="11270" max="11270" width="1.85546875" style="490" customWidth="1"/>
    <col min="11271" max="11271" width="9.140625" style="490" customWidth="1"/>
    <col min="11272" max="11272" width="10.7109375" style="490" bestFit="1" customWidth="1"/>
    <col min="11273" max="11519" width="11.42578125" style="490"/>
    <col min="11520" max="11520" width="70.28515625" style="490" customWidth="1"/>
    <col min="11521" max="11525" width="12.5703125" style="490" customWidth="1"/>
    <col min="11526" max="11526" width="1.85546875" style="490" customWidth="1"/>
    <col min="11527" max="11527" width="9.140625" style="490" customWidth="1"/>
    <col min="11528" max="11528" width="10.7109375" style="490" bestFit="1" customWidth="1"/>
    <col min="11529" max="11775" width="11.42578125" style="490"/>
    <col min="11776" max="11776" width="70.28515625" style="490" customWidth="1"/>
    <col min="11777" max="11781" width="12.5703125" style="490" customWidth="1"/>
    <col min="11782" max="11782" width="1.85546875" style="490" customWidth="1"/>
    <col min="11783" max="11783" width="9.140625" style="490" customWidth="1"/>
    <col min="11784" max="11784" width="10.7109375" style="490" bestFit="1" customWidth="1"/>
    <col min="11785" max="12031" width="11.42578125" style="490"/>
    <col min="12032" max="12032" width="70.28515625" style="490" customWidth="1"/>
    <col min="12033" max="12037" width="12.5703125" style="490" customWidth="1"/>
    <col min="12038" max="12038" width="1.85546875" style="490" customWidth="1"/>
    <col min="12039" max="12039" width="9.140625" style="490" customWidth="1"/>
    <col min="12040" max="12040" width="10.7109375" style="490" bestFit="1" customWidth="1"/>
    <col min="12041" max="12287" width="11.42578125" style="490"/>
    <col min="12288" max="12288" width="70.28515625" style="490" customWidth="1"/>
    <col min="12289" max="12293" width="12.5703125" style="490" customWidth="1"/>
    <col min="12294" max="12294" width="1.85546875" style="490" customWidth="1"/>
    <col min="12295" max="12295" width="9.140625" style="490" customWidth="1"/>
    <col min="12296" max="12296" width="10.7109375" style="490" bestFit="1" customWidth="1"/>
    <col min="12297" max="12543" width="11.42578125" style="490"/>
    <col min="12544" max="12544" width="70.28515625" style="490" customWidth="1"/>
    <col min="12545" max="12549" width="12.5703125" style="490" customWidth="1"/>
    <col min="12550" max="12550" width="1.85546875" style="490" customWidth="1"/>
    <col min="12551" max="12551" width="9.140625" style="490" customWidth="1"/>
    <col min="12552" max="12552" width="10.7109375" style="490" bestFit="1" customWidth="1"/>
    <col min="12553" max="12799" width="11.42578125" style="490"/>
    <col min="12800" max="12800" width="70.28515625" style="490" customWidth="1"/>
    <col min="12801" max="12805" width="12.5703125" style="490" customWidth="1"/>
    <col min="12806" max="12806" width="1.85546875" style="490" customWidth="1"/>
    <col min="12807" max="12807" width="9.140625" style="490" customWidth="1"/>
    <col min="12808" max="12808" width="10.7109375" style="490" bestFit="1" customWidth="1"/>
    <col min="12809" max="13055" width="11.42578125" style="490"/>
    <col min="13056" max="13056" width="70.28515625" style="490" customWidth="1"/>
    <col min="13057" max="13061" width="12.5703125" style="490" customWidth="1"/>
    <col min="13062" max="13062" width="1.85546875" style="490" customWidth="1"/>
    <col min="13063" max="13063" width="9.140625" style="490" customWidth="1"/>
    <col min="13064" max="13064" width="10.7109375" style="490" bestFit="1" customWidth="1"/>
    <col min="13065" max="13311" width="11.42578125" style="490"/>
    <col min="13312" max="13312" width="70.28515625" style="490" customWidth="1"/>
    <col min="13313" max="13317" width="12.5703125" style="490" customWidth="1"/>
    <col min="13318" max="13318" width="1.85546875" style="490" customWidth="1"/>
    <col min="13319" max="13319" width="9.140625" style="490" customWidth="1"/>
    <col min="13320" max="13320" width="10.7109375" style="490" bestFit="1" customWidth="1"/>
    <col min="13321" max="13567" width="11.42578125" style="490"/>
    <col min="13568" max="13568" width="70.28515625" style="490" customWidth="1"/>
    <col min="13569" max="13573" width="12.5703125" style="490" customWidth="1"/>
    <col min="13574" max="13574" width="1.85546875" style="490" customWidth="1"/>
    <col min="13575" max="13575" width="9.140625" style="490" customWidth="1"/>
    <col min="13576" max="13576" width="10.7109375" style="490" bestFit="1" customWidth="1"/>
    <col min="13577" max="13823" width="11.42578125" style="490"/>
    <col min="13824" max="13824" width="70.28515625" style="490" customWidth="1"/>
    <col min="13825" max="13829" width="12.5703125" style="490" customWidth="1"/>
    <col min="13830" max="13830" width="1.85546875" style="490" customWidth="1"/>
    <col min="13831" max="13831" width="9.140625" style="490" customWidth="1"/>
    <col min="13832" max="13832" width="10.7109375" style="490" bestFit="1" customWidth="1"/>
    <col min="13833" max="14079" width="11.42578125" style="490"/>
    <col min="14080" max="14080" width="70.28515625" style="490" customWidth="1"/>
    <col min="14081" max="14085" width="12.5703125" style="490" customWidth="1"/>
    <col min="14086" max="14086" width="1.85546875" style="490" customWidth="1"/>
    <col min="14087" max="14087" width="9.140625" style="490" customWidth="1"/>
    <col min="14088" max="14088" width="10.7109375" style="490" bestFit="1" customWidth="1"/>
    <col min="14089" max="14335" width="11.42578125" style="490"/>
    <col min="14336" max="14336" width="70.28515625" style="490" customWidth="1"/>
    <col min="14337" max="14341" width="12.5703125" style="490" customWidth="1"/>
    <col min="14342" max="14342" width="1.85546875" style="490" customWidth="1"/>
    <col min="14343" max="14343" width="9.140625" style="490" customWidth="1"/>
    <col min="14344" max="14344" width="10.7109375" style="490" bestFit="1" customWidth="1"/>
    <col min="14345" max="14591" width="11.42578125" style="490"/>
    <col min="14592" max="14592" width="70.28515625" style="490" customWidth="1"/>
    <col min="14593" max="14597" width="12.5703125" style="490" customWidth="1"/>
    <col min="14598" max="14598" width="1.85546875" style="490" customWidth="1"/>
    <col min="14599" max="14599" width="9.140625" style="490" customWidth="1"/>
    <col min="14600" max="14600" width="10.7109375" style="490" bestFit="1" customWidth="1"/>
    <col min="14601" max="14847" width="11.42578125" style="490"/>
    <col min="14848" max="14848" width="70.28515625" style="490" customWidth="1"/>
    <col min="14849" max="14853" width="12.5703125" style="490" customWidth="1"/>
    <col min="14854" max="14854" width="1.85546875" style="490" customWidth="1"/>
    <col min="14855" max="14855" width="9.140625" style="490" customWidth="1"/>
    <col min="14856" max="14856" width="10.7109375" style="490" bestFit="1" customWidth="1"/>
    <col min="14857" max="15103" width="11.42578125" style="490"/>
    <col min="15104" max="15104" width="70.28515625" style="490" customWidth="1"/>
    <col min="15105" max="15109" width="12.5703125" style="490" customWidth="1"/>
    <col min="15110" max="15110" width="1.85546875" style="490" customWidth="1"/>
    <col min="15111" max="15111" width="9.140625" style="490" customWidth="1"/>
    <col min="15112" max="15112" width="10.7109375" style="490" bestFit="1" customWidth="1"/>
    <col min="15113" max="15359" width="11.42578125" style="490"/>
    <col min="15360" max="15360" width="70.28515625" style="490" customWidth="1"/>
    <col min="15361" max="15365" width="12.5703125" style="490" customWidth="1"/>
    <col min="15366" max="15366" width="1.85546875" style="490" customWidth="1"/>
    <col min="15367" max="15367" width="9.140625" style="490" customWidth="1"/>
    <col min="15368" max="15368" width="10.7109375" style="490" bestFit="1" customWidth="1"/>
    <col min="15369" max="15615" width="11.42578125" style="490"/>
    <col min="15616" max="15616" width="70.28515625" style="490" customWidth="1"/>
    <col min="15617" max="15621" width="12.5703125" style="490" customWidth="1"/>
    <col min="15622" max="15622" width="1.85546875" style="490" customWidth="1"/>
    <col min="15623" max="15623" width="9.140625" style="490" customWidth="1"/>
    <col min="15624" max="15624" width="10.7109375" style="490" bestFit="1" customWidth="1"/>
    <col min="15625" max="15871" width="11.42578125" style="490"/>
    <col min="15872" max="15872" width="70.28515625" style="490" customWidth="1"/>
    <col min="15873" max="15877" width="12.5703125" style="490" customWidth="1"/>
    <col min="15878" max="15878" width="1.85546875" style="490" customWidth="1"/>
    <col min="15879" max="15879" width="9.140625" style="490" customWidth="1"/>
    <col min="15880" max="15880" width="10.7109375" style="490" bestFit="1" customWidth="1"/>
    <col min="15881" max="16127" width="11.42578125" style="490"/>
    <col min="16128" max="16128" width="70.28515625" style="490" customWidth="1"/>
    <col min="16129" max="16133" width="12.5703125" style="490" customWidth="1"/>
    <col min="16134" max="16134" width="1.85546875" style="490" customWidth="1"/>
    <col min="16135" max="16135" width="9.140625" style="490" customWidth="1"/>
    <col min="16136" max="16136" width="10.7109375" style="490" bestFit="1" customWidth="1"/>
    <col min="16137" max="16384" width="11.42578125" style="490"/>
  </cols>
  <sheetData>
    <row r="1" spans="1:7" s="84" customFormat="1" ht="2.25" customHeight="1">
      <c r="A1" s="82"/>
      <c r="B1" s="556"/>
      <c r="C1" s="556"/>
      <c r="D1" s="556"/>
      <c r="E1" s="556"/>
      <c r="F1" s="556"/>
    </row>
    <row r="2" spans="1:7" s="74" customFormat="1" ht="27" customHeight="1">
      <c r="A2" s="914" t="s">
        <v>1343</v>
      </c>
      <c r="B2" s="914"/>
      <c r="C2" s="914"/>
      <c r="D2" s="914"/>
      <c r="E2" s="914"/>
      <c r="F2" s="914"/>
    </row>
    <row r="3" spans="1:7" s="74" customFormat="1" ht="20.25">
      <c r="A3" s="914" t="s">
        <v>1267</v>
      </c>
      <c r="B3" s="914"/>
      <c r="C3" s="914"/>
      <c r="D3" s="914"/>
      <c r="E3" s="914"/>
      <c r="F3" s="914"/>
    </row>
    <row r="4" spans="1:7" s="74" customFormat="1" ht="20.25">
      <c r="A4" s="914" t="s">
        <v>1537</v>
      </c>
      <c r="B4" s="914"/>
      <c r="C4" s="914"/>
      <c r="D4" s="914"/>
      <c r="E4" s="914"/>
      <c r="F4" s="914"/>
    </row>
    <row r="5" spans="1:7" s="75" customFormat="1" ht="39" customHeight="1">
      <c r="A5" s="915" t="s">
        <v>1407</v>
      </c>
      <c r="B5" s="915"/>
      <c r="C5" s="915"/>
      <c r="D5" s="915"/>
      <c r="E5" s="915"/>
      <c r="F5" s="915"/>
    </row>
    <row r="6" spans="1:7" ht="6" customHeight="1">
      <c r="G6" s="490"/>
    </row>
    <row r="7" spans="1:7" ht="4.5" customHeight="1" thickBot="1">
      <c r="A7" s="425"/>
      <c r="B7" s="557"/>
      <c r="C7" s="557"/>
      <c r="D7" s="557"/>
      <c r="E7" s="557"/>
      <c r="F7" s="557"/>
      <c r="G7" s="490"/>
    </row>
    <row r="8" spans="1:7" s="729" customFormat="1" ht="12.75" thickTop="1" thickBot="1">
      <c r="A8" s="68"/>
      <c r="B8" s="558" t="s">
        <v>2</v>
      </c>
      <c r="C8" s="558" t="s">
        <v>3</v>
      </c>
      <c r="D8" s="558" t="s">
        <v>4</v>
      </c>
      <c r="E8" s="558" t="s">
        <v>5</v>
      </c>
      <c r="F8" s="558" t="s">
        <v>6</v>
      </c>
    </row>
    <row r="9" spans="1:7" s="729" customFormat="1" ht="12.75" thickTop="1" thickBot="1">
      <c r="A9" s="69" t="s">
        <v>7</v>
      </c>
      <c r="B9" s="73">
        <v>3007902.2303299997</v>
      </c>
      <c r="C9" s="73">
        <v>678986.48751000001</v>
      </c>
      <c r="D9" s="73">
        <v>181.70348999999999</v>
      </c>
      <c r="E9" s="73">
        <v>29696.112129999998</v>
      </c>
      <c r="F9" s="73">
        <v>3716766.5334600001</v>
      </c>
    </row>
    <row r="10" spans="1:7" s="729" customFormat="1" ht="12.75" thickTop="1" thickBot="1">
      <c r="A10" s="449" t="s">
        <v>8</v>
      </c>
      <c r="B10" s="70">
        <v>144935.77156999998</v>
      </c>
      <c r="C10" s="70">
        <v>107601.05198999999</v>
      </c>
      <c r="D10" s="70">
        <v>25.001060000000003</v>
      </c>
      <c r="E10" s="70">
        <v>0</v>
      </c>
      <c r="F10" s="70">
        <v>252561.82462</v>
      </c>
    </row>
    <row r="11" spans="1:7" s="729" customFormat="1" ht="12" thickTop="1">
      <c r="A11" s="494" t="s">
        <v>9</v>
      </c>
      <c r="B11" s="71">
        <v>36069.304899999996</v>
      </c>
      <c r="C11" s="71">
        <v>41002.020859999997</v>
      </c>
      <c r="D11" s="71">
        <v>0</v>
      </c>
      <c r="E11" s="71">
        <v>0</v>
      </c>
      <c r="F11" s="71">
        <v>77071.325760000007</v>
      </c>
    </row>
    <row r="12" spans="1:7" s="729" customFormat="1" ht="11.25">
      <c r="A12" s="494" t="s">
        <v>10</v>
      </c>
      <c r="B12" s="71">
        <v>97776.202550000002</v>
      </c>
      <c r="C12" s="71">
        <v>57897.557240000002</v>
      </c>
      <c r="D12" s="71">
        <v>25.001060000000003</v>
      </c>
      <c r="E12" s="71">
        <v>0</v>
      </c>
      <c r="F12" s="71">
        <v>155698.76084999999</v>
      </c>
    </row>
    <row r="13" spans="1:7" s="729" customFormat="1" ht="11.25">
      <c r="A13" s="494" t="s">
        <v>11</v>
      </c>
      <c r="B13" s="71">
        <v>11090.26412</v>
      </c>
      <c r="C13" s="71">
        <v>8701.4738900000011</v>
      </c>
      <c r="D13" s="71">
        <v>0</v>
      </c>
      <c r="E13" s="71">
        <v>0</v>
      </c>
      <c r="F13" s="71">
        <v>19791.738010000001</v>
      </c>
    </row>
    <row r="14" spans="1:7" s="729" customFormat="1" ht="11.25">
      <c r="A14" s="494" t="s">
        <v>12</v>
      </c>
      <c r="B14" s="71">
        <v>0</v>
      </c>
      <c r="C14" s="71">
        <v>0</v>
      </c>
      <c r="D14" s="71">
        <v>0</v>
      </c>
      <c r="E14" s="71">
        <v>0</v>
      </c>
      <c r="F14" s="71">
        <v>0</v>
      </c>
    </row>
    <row r="15" spans="1:7" s="729" customFormat="1" ht="11.25">
      <c r="A15" s="494" t="s">
        <v>13</v>
      </c>
      <c r="B15" s="71">
        <v>0</v>
      </c>
      <c r="C15" s="71">
        <v>0</v>
      </c>
      <c r="D15" s="71">
        <v>0</v>
      </c>
      <c r="E15" s="71">
        <v>0</v>
      </c>
      <c r="F15" s="71">
        <v>0</v>
      </c>
    </row>
    <row r="16" spans="1:7" s="729" customFormat="1" ht="11.25">
      <c r="A16" s="494" t="s">
        <v>14</v>
      </c>
      <c r="B16" s="71">
        <v>0</v>
      </c>
      <c r="C16" s="71">
        <v>0</v>
      </c>
      <c r="D16" s="71">
        <v>0</v>
      </c>
      <c r="E16" s="71">
        <v>0</v>
      </c>
      <c r="F16" s="71">
        <v>0</v>
      </c>
    </row>
    <row r="17" spans="1:6" s="729" customFormat="1" ht="11.25">
      <c r="A17" s="494" t="s">
        <v>15</v>
      </c>
      <c r="B17" s="71">
        <v>0</v>
      </c>
      <c r="C17" s="71">
        <v>0</v>
      </c>
      <c r="D17" s="71">
        <v>0</v>
      </c>
      <c r="E17" s="71">
        <v>0</v>
      </c>
      <c r="F17" s="71">
        <v>0</v>
      </c>
    </row>
    <row r="18" spans="1:6" s="729" customFormat="1" ht="12" thickBot="1">
      <c r="A18" s="494" t="s">
        <v>16</v>
      </c>
      <c r="B18" s="71">
        <v>0</v>
      </c>
      <c r="C18" s="71">
        <v>0</v>
      </c>
      <c r="D18" s="71">
        <v>0</v>
      </c>
      <c r="E18" s="71">
        <v>0</v>
      </c>
      <c r="F18" s="71">
        <v>0</v>
      </c>
    </row>
    <row r="19" spans="1:6" s="729" customFormat="1" ht="12.75" thickTop="1" thickBot="1">
      <c r="A19" s="449" t="s">
        <v>17</v>
      </c>
      <c r="B19" s="70">
        <v>373696.95561</v>
      </c>
      <c r="C19" s="70">
        <v>314879.53336</v>
      </c>
      <c r="D19" s="70">
        <v>0</v>
      </c>
      <c r="E19" s="70">
        <v>29696.112129999998</v>
      </c>
      <c r="F19" s="70">
        <v>718272.60109999997</v>
      </c>
    </row>
    <row r="20" spans="1:6" s="729" customFormat="1" ht="12" thickTop="1">
      <c r="A20" s="494" t="s">
        <v>18</v>
      </c>
      <c r="B20" s="71">
        <v>0</v>
      </c>
      <c r="C20" s="71">
        <v>0</v>
      </c>
      <c r="D20" s="71">
        <v>0</v>
      </c>
      <c r="E20" s="71">
        <v>0</v>
      </c>
      <c r="F20" s="71">
        <v>0</v>
      </c>
    </row>
    <row r="21" spans="1:6" s="729" customFormat="1" ht="11.25">
      <c r="A21" s="494" t="s">
        <v>19</v>
      </c>
      <c r="B21" s="71">
        <v>63641.154860000002</v>
      </c>
      <c r="C21" s="71">
        <v>4336.8955400000004</v>
      </c>
      <c r="D21" s="71">
        <v>0</v>
      </c>
      <c r="E21" s="71">
        <v>0</v>
      </c>
      <c r="F21" s="71">
        <v>67978.050400000007</v>
      </c>
    </row>
    <row r="22" spans="1:6" s="729" customFormat="1" ht="11.25">
      <c r="A22" s="494" t="s">
        <v>20</v>
      </c>
      <c r="B22" s="71">
        <v>0</v>
      </c>
      <c r="C22" s="71">
        <v>0</v>
      </c>
      <c r="D22" s="71">
        <v>0</v>
      </c>
      <c r="E22" s="71">
        <v>0</v>
      </c>
      <c r="F22" s="71">
        <v>0</v>
      </c>
    </row>
    <row r="23" spans="1:6" s="729" customFormat="1" ht="11.25">
      <c r="A23" s="494" t="s">
        <v>21</v>
      </c>
      <c r="B23" s="71">
        <v>0</v>
      </c>
      <c r="C23" s="71">
        <v>0</v>
      </c>
      <c r="D23" s="71">
        <v>0</v>
      </c>
      <c r="E23" s="71">
        <v>0</v>
      </c>
      <c r="F23" s="71">
        <v>0</v>
      </c>
    </row>
    <row r="24" spans="1:6" s="729" customFormat="1" ht="11.25">
      <c r="A24" s="494" t="s">
        <v>22</v>
      </c>
      <c r="B24" s="71">
        <v>229051.00321</v>
      </c>
      <c r="C24" s="71">
        <v>3707.5741600000001</v>
      </c>
      <c r="D24" s="71">
        <v>0</v>
      </c>
      <c r="E24" s="71">
        <v>29696.112129999998</v>
      </c>
      <c r="F24" s="71">
        <v>262454.68949999998</v>
      </c>
    </row>
    <row r="25" spans="1:6" s="729" customFormat="1" ht="11.25">
      <c r="A25" s="494" t="s">
        <v>23</v>
      </c>
      <c r="B25" s="71">
        <v>80777.894870000004</v>
      </c>
      <c r="C25" s="71">
        <v>306835.06366000004</v>
      </c>
      <c r="D25" s="71">
        <v>0</v>
      </c>
      <c r="E25" s="71">
        <v>0</v>
      </c>
      <c r="F25" s="71">
        <v>387612.95852999995</v>
      </c>
    </row>
    <row r="26" spans="1:6" s="729" customFormat="1" ht="11.25">
      <c r="A26" s="494" t="s">
        <v>24</v>
      </c>
      <c r="B26" s="71">
        <v>226.90267</v>
      </c>
      <c r="C26" s="71">
        <v>0</v>
      </c>
      <c r="D26" s="71">
        <v>0</v>
      </c>
      <c r="E26" s="71">
        <v>0</v>
      </c>
      <c r="F26" s="71">
        <v>226.90267</v>
      </c>
    </row>
    <row r="27" spans="1:6" s="729" customFormat="1" ht="12" thickBot="1">
      <c r="A27" s="494" t="s">
        <v>25</v>
      </c>
      <c r="B27" s="71">
        <v>0</v>
      </c>
      <c r="C27" s="71">
        <v>0</v>
      </c>
      <c r="D27" s="71">
        <v>0</v>
      </c>
      <c r="E27" s="71">
        <v>0</v>
      </c>
      <c r="F27" s="71">
        <v>0</v>
      </c>
    </row>
    <row r="28" spans="1:6" s="729" customFormat="1" ht="12.75" thickTop="1" thickBot="1">
      <c r="A28" s="449" t="s">
        <v>26</v>
      </c>
      <c r="B28" s="70">
        <v>2354297.0325500001</v>
      </c>
      <c r="C28" s="70">
        <v>174831.20858000001</v>
      </c>
      <c r="D28" s="70">
        <v>0</v>
      </c>
      <c r="E28" s="70">
        <v>0</v>
      </c>
      <c r="F28" s="70">
        <v>2529128.24113</v>
      </c>
    </row>
    <row r="29" spans="1:6" s="729" customFormat="1" ht="12" thickTop="1">
      <c r="A29" s="495" t="s">
        <v>27</v>
      </c>
      <c r="B29" s="71">
        <v>2366190.2269000001</v>
      </c>
      <c r="C29" s="71">
        <v>210865.00147999998</v>
      </c>
      <c r="D29" s="71">
        <v>0</v>
      </c>
      <c r="E29" s="71">
        <v>0</v>
      </c>
      <c r="F29" s="71">
        <v>2577055.2283800002</v>
      </c>
    </row>
    <row r="30" spans="1:6" s="729" customFormat="1" ht="11.25">
      <c r="A30" s="494" t="s">
        <v>28</v>
      </c>
      <c r="B30" s="71">
        <v>2351679.1476599998</v>
      </c>
      <c r="C30" s="71">
        <v>206274.23937999998</v>
      </c>
      <c r="D30" s="71">
        <v>0</v>
      </c>
      <c r="E30" s="71">
        <v>0</v>
      </c>
      <c r="F30" s="71">
        <v>2557953.3870399999</v>
      </c>
    </row>
    <row r="31" spans="1:6" s="729" customFormat="1" ht="11.25">
      <c r="A31" s="494" t="s">
        <v>29</v>
      </c>
      <c r="B31" s="71">
        <v>14443.571699999999</v>
      </c>
      <c r="C31" s="71">
        <v>4590.7620999999999</v>
      </c>
      <c r="D31" s="71">
        <v>0</v>
      </c>
      <c r="E31" s="71">
        <v>0</v>
      </c>
      <c r="F31" s="71">
        <v>19034.3338</v>
      </c>
    </row>
    <row r="32" spans="1:6" s="729" customFormat="1" ht="11.25">
      <c r="A32" s="494" t="s">
        <v>30</v>
      </c>
      <c r="B32" s="71">
        <v>67.507539999999992</v>
      </c>
      <c r="C32" s="71">
        <v>0</v>
      </c>
      <c r="D32" s="71">
        <v>0</v>
      </c>
      <c r="E32" s="71">
        <v>0</v>
      </c>
      <c r="F32" s="71">
        <v>67.507539999999992</v>
      </c>
    </row>
    <row r="33" spans="1:6" s="729" customFormat="1" ht="11.25">
      <c r="A33" s="495" t="s">
        <v>31</v>
      </c>
      <c r="B33" s="71">
        <v>26380.350589999998</v>
      </c>
      <c r="C33" s="71">
        <v>2946.0516299999999</v>
      </c>
      <c r="D33" s="71">
        <v>0</v>
      </c>
      <c r="E33" s="71">
        <v>0</v>
      </c>
      <c r="F33" s="71">
        <v>29326.40222</v>
      </c>
    </row>
    <row r="34" spans="1:6" s="729" customFormat="1" ht="11.25">
      <c r="A34" s="494" t="s">
        <v>32</v>
      </c>
      <c r="B34" s="71">
        <v>26253.184550000002</v>
      </c>
      <c r="C34" s="71">
        <v>2901.66626</v>
      </c>
      <c r="D34" s="71">
        <v>0</v>
      </c>
      <c r="E34" s="71">
        <v>0</v>
      </c>
      <c r="F34" s="71">
        <v>29154.85081</v>
      </c>
    </row>
    <row r="35" spans="1:6" s="729" customFormat="1" ht="11.25">
      <c r="A35" s="494" t="s">
        <v>33</v>
      </c>
      <c r="B35" s="71">
        <v>127.16604</v>
      </c>
      <c r="C35" s="71">
        <v>44.385370000000002</v>
      </c>
      <c r="D35" s="71">
        <v>0</v>
      </c>
      <c r="E35" s="71">
        <v>0</v>
      </c>
      <c r="F35" s="71">
        <v>171.55141</v>
      </c>
    </row>
    <row r="36" spans="1:6" s="729" customFormat="1" ht="11.25">
      <c r="A36" s="494" t="s">
        <v>34</v>
      </c>
      <c r="B36" s="71">
        <v>0</v>
      </c>
      <c r="C36" s="71">
        <v>0</v>
      </c>
      <c r="D36" s="71">
        <v>0</v>
      </c>
      <c r="E36" s="71">
        <v>0</v>
      </c>
      <c r="F36" s="71">
        <v>0</v>
      </c>
    </row>
    <row r="37" spans="1:6" s="729" customFormat="1" ht="11.25">
      <c r="A37" s="495" t="s">
        <v>35</v>
      </c>
      <c r="B37" s="71">
        <v>22179.776120000002</v>
      </c>
      <c r="C37" s="71">
        <v>8689.3321799999994</v>
      </c>
      <c r="D37" s="71">
        <v>0</v>
      </c>
      <c r="E37" s="71">
        <v>0</v>
      </c>
      <c r="F37" s="71">
        <v>30869.1083</v>
      </c>
    </row>
    <row r="38" spans="1:6" s="729" customFormat="1" ht="11.25">
      <c r="A38" s="494" t="s">
        <v>36</v>
      </c>
      <c r="B38" s="71">
        <v>21737.77763</v>
      </c>
      <c r="C38" s="71">
        <v>8664.6758399999999</v>
      </c>
      <c r="D38" s="71">
        <v>0</v>
      </c>
      <c r="E38" s="71">
        <v>0</v>
      </c>
      <c r="F38" s="71">
        <v>30402.45347</v>
      </c>
    </row>
    <row r="39" spans="1:6" s="729" customFormat="1" ht="11.25">
      <c r="A39" s="494" t="s">
        <v>37</v>
      </c>
      <c r="B39" s="71">
        <v>441.99849</v>
      </c>
      <c r="C39" s="71">
        <v>24.65634</v>
      </c>
      <c r="D39" s="71">
        <v>0</v>
      </c>
      <c r="E39" s="71">
        <v>0</v>
      </c>
      <c r="F39" s="71">
        <v>466.65483</v>
      </c>
    </row>
    <row r="40" spans="1:6" s="729" customFormat="1" ht="12" thickBot="1">
      <c r="A40" s="494" t="s">
        <v>38</v>
      </c>
      <c r="B40" s="71">
        <v>0</v>
      </c>
      <c r="C40" s="71">
        <v>0</v>
      </c>
      <c r="D40" s="71">
        <v>0</v>
      </c>
      <c r="E40" s="71">
        <v>0</v>
      </c>
      <c r="F40" s="71">
        <v>0</v>
      </c>
    </row>
    <row r="41" spans="1:6" s="729" customFormat="1" ht="12.75" thickTop="1" thickBot="1">
      <c r="A41" s="449" t="s">
        <v>39</v>
      </c>
      <c r="B41" s="70">
        <v>8486.1639500000001</v>
      </c>
      <c r="C41" s="70">
        <v>758.5027</v>
      </c>
      <c r="D41" s="70">
        <v>0</v>
      </c>
      <c r="E41" s="70">
        <v>0</v>
      </c>
      <c r="F41" s="70">
        <v>9244.666650000001</v>
      </c>
    </row>
    <row r="42" spans="1:6" s="729" customFormat="1" ht="12" thickTop="1">
      <c r="A42" s="494" t="s">
        <v>40</v>
      </c>
      <c r="B42" s="71">
        <v>8254.4826699999994</v>
      </c>
      <c r="C42" s="71">
        <v>664.94353000000001</v>
      </c>
      <c r="D42" s="71">
        <v>0</v>
      </c>
      <c r="E42" s="71">
        <v>0</v>
      </c>
      <c r="F42" s="71">
        <v>8919.4261999999999</v>
      </c>
    </row>
    <row r="43" spans="1:6" s="729" customFormat="1" ht="11.25">
      <c r="A43" s="494" t="s">
        <v>41</v>
      </c>
      <c r="B43" s="71">
        <v>94.213009999999997</v>
      </c>
      <c r="C43" s="71">
        <v>77.281120000000001</v>
      </c>
      <c r="D43" s="71">
        <v>0</v>
      </c>
      <c r="E43" s="71">
        <v>0</v>
      </c>
      <c r="F43" s="71">
        <v>171.49413000000001</v>
      </c>
    </row>
    <row r="44" spans="1:6" s="729" customFormat="1" ht="11.25">
      <c r="A44" s="494" t="s">
        <v>42</v>
      </c>
      <c r="B44" s="71">
        <v>137.46826999999999</v>
      </c>
      <c r="C44" s="71">
        <v>16.27805</v>
      </c>
      <c r="D44" s="71">
        <v>0</v>
      </c>
      <c r="E44" s="71">
        <v>0</v>
      </c>
      <c r="F44" s="71">
        <v>153.74632</v>
      </c>
    </row>
    <row r="45" spans="1:6" s="729" customFormat="1" ht="11.25">
      <c r="A45" s="494" t="s">
        <v>43</v>
      </c>
      <c r="B45" s="71">
        <v>0</v>
      </c>
      <c r="C45" s="71">
        <v>0</v>
      </c>
      <c r="D45" s="71">
        <v>0</v>
      </c>
      <c r="E45" s="71">
        <v>0</v>
      </c>
      <c r="F45" s="71">
        <v>0</v>
      </c>
    </row>
    <row r="46" spans="1:6" s="729" customFormat="1" ht="11.25">
      <c r="A46" s="494" t="s">
        <v>44</v>
      </c>
      <c r="B46" s="71">
        <v>0</v>
      </c>
      <c r="C46" s="71">
        <v>0</v>
      </c>
      <c r="D46" s="71">
        <v>0</v>
      </c>
      <c r="E46" s="71">
        <v>0</v>
      </c>
      <c r="F46" s="71">
        <v>0</v>
      </c>
    </row>
    <row r="47" spans="1:6" s="729" customFormat="1" ht="12" thickBot="1">
      <c r="A47" s="494" t="s">
        <v>45</v>
      </c>
      <c r="B47" s="71">
        <v>0</v>
      </c>
      <c r="C47" s="71">
        <v>0</v>
      </c>
      <c r="D47" s="71">
        <v>0</v>
      </c>
      <c r="E47" s="71">
        <v>0</v>
      </c>
      <c r="F47" s="71">
        <v>0</v>
      </c>
    </row>
    <row r="48" spans="1:6" s="729" customFormat="1" ht="12.75" thickTop="1" thickBot="1">
      <c r="A48" s="449" t="s">
        <v>46</v>
      </c>
      <c r="B48" s="70">
        <v>-68939.485010000004</v>
      </c>
      <c r="C48" s="70">
        <v>-48427.679409999997</v>
      </c>
      <c r="D48" s="70">
        <v>0</v>
      </c>
      <c r="E48" s="70">
        <v>0</v>
      </c>
      <c r="F48" s="70">
        <v>-117367.16442</v>
      </c>
    </row>
    <row r="49" spans="1:6" s="729" customFormat="1" ht="12" thickTop="1">
      <c r="A49" s="496" t="s">
        <v>47</v>
      </c>
      <c r="B49" s="71">
        <v>-8598.0303800000002</v>
      </c>
      <c r="C49" s="71">
        <v>-3790.2481600000001</v>
      </c>
      <c r="D49" s="71">
        <v>0</v>
      </c>
      <c r="E49" s="71">
        <v>0</v>
      </c>
      <c r="F49" s="71">
        <v>-12388.278539999999</v>
      </c>
    </row>
    <row r="50" spans="1:6" s="729" customFormat="1" ht="11.25">
      <c r="A50" s="494" t="s">
        <v>48</v>
      </c>
      <c r="B50" s="71">
        <v>-37.271260000000005</v>
      </c>
      <c r="C50" s="71">
        <v>-59.388249999999999</v>
      </c>
      <c r="D50" s="71">
        <v>0</v>
      </c>
      <c r="E50" s="71">
        <v>0</v>
      </c>
      <c r="F50" s="71">
        <v>-96.659509999999997</v>
      </c>
    </row>
    <row r="51" spans="1:6" s="729" customFormat="1" ht="11.25">
      <c r="A51" s="494" t="s">
        <v>49</v>
      </c>
      <c r="B51" s="71">
        <v>-3436.4076700000001</v>
      </c>
      <c r="C51" s="71">
        <v>-232.72001</v>
      </c>
      <c r="D51" s="71">
        <v>0</v>
      </c>
      <c r="E51" s="71">
        <v>0</v>
      </c>
      <c r="F51" s="71">
        <v>-3669.1276800000001</v>
      </c>
    </row>
    <row r="52" spans="1:6" s="729" customFormat="1" ht="11.25">
      <c r="A52" s="494" t="s">
        <v>50</v>
      </c>
      <c r="B52" s="71">
        <v>-16.05519</v>
      </c>
      <c r="C52" s="71">
        <v>-1.10968</v>
      </c>
      <c r="D52" s="71">
        <v>0</v>
      </c>
      <c r="E52" s="71">
        <v>0</v>
      </c>
      <c r="F52" s="71">
        <v>-17.164870000000001</v>
      </c>
    </row>
    <row r="53" spans="1:6" s="729" customFormat="1" ht="11.25">
      <c r="A53" s="494" t="s">
        <v>51</v>
      </c>
      <c r="B53" s="71">
        <v>-9423.52945</v>
      </c>
      <c r="C53" s="71">
        <v>-4651.7913899999994</v>
      </c>
      <c r="D53" s="71">
        <v>0</v>
      </c>
      <c r="E53" s="71">
        <v>0</v>
      </c>
      <c r="F53" s="71">
        <v>-14075.32084</v>
      </c>
    </row>
    <row r="54" spans="1:6" s="729" customFormat="1" ht="11.25">
      <c r="A54" s="494" t="s">
        <v>52</v>
      </c>
      <c r="B54" s="71">
        <v>-119.19061000000001</v>
      </c>
      <c r="C54" s="71">
        <v>-7.1864799999999995</v>
      </c>
      <c r="D54" s="71">
        <v>0</v>
      </c>
      <c r="E54" s="71">
        <v>0</v>
      </c>
      <c r="F54" s="71">
        <v>-126.37709</v>
      </c>
    </row>
    <row r="55" spans="1:6" s="729" customFormat="1" ht="11.25">
      <c r="A55" s="496" t="s">
        <v>53</v>
      </c>
      <c r="B55" s="71">
        <v>-46901.646090000002</v>
      </c>
      <c r="C55" s="71">
        <v>-39468.5</v>
      </c>
      <c r="D55" s="71">
        <v>0</v>
      </c>
      <c r="E55" s="71">
        <v>0</v>
      </c>
      <c r="F55" s="71">
        <v>-86370.146090000009</v>
      </c>
    </row>
    <row r="56" spans="1:6" s="729" customFormat="1" ht="11.25">
      <c r="A56" s="494" t="s">
        <v>54</v>
      </c>
      <c r="B56" s="71">
        <v>-407.35435999999999</v>
      </c>
      <c r="C56" s="71">
        <v>-216.73544000000001</v>
      </c>
      <c r="D56" s="71">
        <v>0</v>
      </c>
      <c r="E56" s="71">
        <v>0</v>
      </c>
      <c r="F56" s="71">
        <v>-624.08980000000008</v>
      </c>
    </row>
    <row r="57" spans="1:6" s="729" customFormat="1" ht="11.25">
      <c r="A57" s="494" t="s">
        <v>55</v>
      </c>
      <c r="B57" s="71">
        <v>0</v>
      </c>
      <c r="C57" s="71">
        <v>0</v>
      </c>
      <c r="D57" s="71">
        <v>0</v>
      </c>
      <c r="E57" s="71">
        <v>0</v>
      </c>
      <c r="F57" s="71">
        <v>0</v>
      </c>
    </row>
    <row r="58" spans="1:6" s="729" customFormat="1" ht="12" thickBot="1">
      <c r="A58" s="494" t="s">
        <v>56</v>
      </c>
      <c r="B58" s="71">
        <v>0</v>
      </c>
      <c r="C58" s="71">
        <v>0</v>
      </c>
      <c r="D58" s="71">
        <v>0</v>
      </c>
      <c r="E58" s="71">
        <v>0</v>
      </c>
      <c r="F58" s="71">
        <v>0</v>
      </c>
    </row>
    <row r="59" spans="1:6" s="729" customFormat="1" ht="12.75" thickTop="1" thickBot="1">
      <c r="A59" s="449" t="s">
        <v>57</v>
      </c>
      <c r="B59" s="70">
        <v>4244.8916200000003</v>
      </c>
      <c r="C59" s="70">
        <v>1886.5046299999999</v>
      </c>
      <c r="D59" s="70">
        <v>122.40243</v>
      </c>
      <c r="E59" s="70">
        <v>0</v>
      </c>
      <c r="F59" s="70">
        <v>6253.7986799999999</v>
      </c>
    </row>
    <row r="60" spans="1:6" s="729" customFormat="1" ht="12" thickTop="1">
      <c r="A60" s="494" t="s">
        <v>58</v>
      </c>
      <c r="B60" s="71">
        <v>0</v>
      </c>
      <c r="C60" s="71">
        <v>0</v>
      </c>
      <c r="D60" s="71">
        <v>0</v>
      </c>
      <c r="E60" s="71">
        <v>0</v>
      </c>
      <c r="F60" s="71">
        <v>0</v>
      </c>
    </row>
    <row r="61" spans="1:6" s="729" customFormat="1" ht="11.25">
      <c r="A61" s="496" t="s">
        <v>59</v>
      </c>
      <c r="B61" s="71">
        <v>2929.3794800000001</v>
      </c>
      <c r="C61" s="71">
        <v>909.79214999999999</v>
      </c>
      <c r="D61" s="71">
        <v>122.40243</v>
      </c>
      <c r="E61" s="71">
        <v>0</v>
      </c>
      <c r="F61" s="71">
        <v>3961.5740599999999</v>
      </c>
    </row>
    <row r="62" spans="1:6" s="729" customFormat="1" ht="11.25">
      <c r="A62" s="494" t="s">
        <v>60</v>
      </c>
      <c r="B62" s="71">
        <v>1872.0102199999999</v>
      </c>
      <c r="C62" s="71">
        <v>1380.1616000000001</v>
      </c>
      <c r="D62" s="71">
        <v>0</v>
      </c>
      <c r="E62" s="71">
        <v>0</v>
      </c>
      <c r="F62" s="71">
        <v>3252.17182</v>
      </c>
    </row>
    <row r="63" spans="1:6" s="729" customFormat="1" ht="11.25">
      <c r="A63" s="494" t="s">
        <v>61</v>
      </c>
      <c r="B63" s="71">
        <v>0</v>
      </c>
      <c r="C63" s="71">
        <v>0</v>
      </c>
      <c r="D63" s="71">
        <v>0</v>
      </c>
      <c r="E63" s="71">
        <v>0</v>
      </c>
      <c r="F63" s="71">
        <v>0</v>
      </c>
    </row>
    <row r="64" spans="1:6" s="729" customFormat="1" ht="12" thickBot="1">
      <c r="A64" s="494" t="s">
        <v>62</v>
      </c>
      <c r="B64" s="71">
        <v>-556.49807999999996</v>
      </c>
      <c r="C64" s="71">
        <v>-403.44911999999999</v>
      </c>
      <c r="D64" s="71">
        <v>0</v>
      </c>
      <c r="E64" s="71">
        <v>0</v>
      </c>
      <c r="F64" s="71">
        <v>-959.94719999999995</v>
      </c>
    </row>
    <row r="65" spans="1:6" s="729" customFormat="1" ht="12.75" thickTop="1" thickBot="1">
      <c r="A65" s="449" t="s">
        <v>63</v>
      </c>
      <c r="B65" s="70">
        <v>1311.29963</v>
      </c>
      <c r="C65" s="70">
        <v>0</v>
      </c>
      <c r="D65" s="70">
        <v>0</v>
      </c>
      <c r="E65" s="70">
        <v>0</v>
      </c>
      <c r="F65" s="70">
        <v>1311.29963</v>
      </c>
    </row>
    <row r="66" spans="1:6" s="729" customFormat="1" ht="12" thickTop="1">
      <c r="A66" s="494" t="s">
        <v>64</v>
      </c>
      <c r="B66" s="71">
        <v>4095.5535099999997</v>
      </c>
      <c r="C66" s="71">
        <v>0</v>
      </c>
      <c r="D66" s="71">
        <v>0</v>
      </c>
      <c r="E66" s="71">
        <v>0</v>
      </c>
      <c r="F66" s="71">
        <v>4095.5535099999997</v>
      </c>
    </row>
    <row r="67" spans="1:6" s="729" customFormat="1" ht="11.25">
      <c r="A67" s="494" t="s">
        <v>65</v>
      </c>
      <c r="B67" s="71">
        <v>8921.1610199999996</v>
      </c>
      <c r="C67" s="71">
        <v>0</v>
      </c>
      <c r="D67" s="71">
        <v>0</v>
      </c>
      <c r="E67" s="71">
        <v>0</v>
      </c>
      <c r="F67" s="71">
        <v>8921.1610199999996</v>
      </c>
    </row>
    <row r="68" spans="1:6" s="729" customFormat="1" ht="11.25">
      <c r="A68" s="494" t="s">
        <v>66</v>
      </c>
      <c r="B68" s="71">
        <v>1260.6840099999999</v>
      </c>
      <c r="C68" s="71">
        <v>0</v>
      </c>
      <c r="D68" s="71">
        <v>0</v>
      </c>
      <c r="E68" s="71">
        <v>0</v>
      </c>
      <c r="F68" s="71">
        <v>1260.6840099999999</v>
      </c>
    </row>
    <row r="69" spans="1:6" s="729" customFormat="1" ht="11.25">
      <c r="A69" s="494" t="s">
        <v>67</v>
      </c>
      <c r="B69" s="71">
        <v>176.49667000000002</v>
      </c>
      <c r="C69" s="71">
        <v>0</v>
      </c>
      <c r="D69" s="71">
        <v>0</v>
      </c>
      <c r="E69" s="71">
        <v>0</v>
      </c>
      <c r="F69" s="71">
        <v>176.49667000000002</v>
      </c>
    </row>
    <row r="70" spans="1:6" s="729" customFormat="1" ht="12" thickBot="1">
      <c r="A70" s="494" t="s">
        <v>68</v>
      </c>
      <c r="B70" s="71">
        <v>-13142.595579999999</v>
      </c>
      <c r="C70" s="71">
        <v>0</v>
      </c>
      <c r="D70" s="71">
        <v>0</v>
      </c>
      <c r="E70" s="71">
        <v>0</v>
      </c>
      <c r="F70" s="71">
        <v>-13142.595579999999</v>
      </c>
    </row>
    <row r="71" spans="1:6" s="729" customFormat="1" ht="12.75" thickTop="1" thickBot="1">
      <c r="A71" s="449" t="s">
        <v>69</v>
      </c>
      <c r="B71" s="70">
        <v>81090.621299999999</v>
      </c>
      <c r="C71" s="70">
        <v>79774.068599999999</v>
      </c>
      <c r="D71" s="70">
        <v>34.299999999999997</v>
      </c>
      <c r="E71" s="70">
        <v>0</v>
      </c>
      <c r="F71" s="70">
        <v>160898.98990000002</v>
      </c>
    </row>
    <row r="72" spans="1:6" s="729" customFormat="1" ht="12" thickTop="1">
      <c r="A72" s="494" t="s">
        <v>18</v>
      </c>
      <c r="B72" s="71">
        <v>0</v>
      </c>
      <c r="C72" s="71">
        <v>0</v>
      </c>
      <c r="D72" s="71">
        <v>0</v>
      </c>
      <c r="E72" s="71">
        <v>0</v>
      </c>
      <c r="F72" s="71">
        <v>0</v>
      </c>
    </row>
    <row r="73" spans="1:6" s="729" customFormat="1" ht="11.25">
      <c r="A73" s="494" t="s">
        <v>19</v>
      </c>
      <c r="B73" s="71">
        <v>80050</v>
      </c>
      <c r="C73" s="71">
        <v>6860</v>
      </c>
      <c r="D73" s="71">
        <v>0</v>
      </c>
      <c r="E73" s="71">
        <v>0</v>
      </c>
      <c r="F73" s="71">
        <v>86910</v>
      </c>
    </row>
    <row r="74" spans="1:6" s="729" customFormat="1" ht="11.25">
      <c r="A74" s="494" t="s">
        <v>20</v>
      </c>
      <c r="B74" s="71">
        <v>0</v>
      </c>
      <c r="C74" s="71">
        <v>6.5159799999999999</v>
      </c>
      <c r="D74" s="71">
        <v>0</v>
      </c>
      <c r="E74" s="71">
        <v>0</v>
      </c>
      <c r="F74" s="71">
        <v>6.5159799999999999</v>
      </c>
    </row>
    <row r="75" spans="1:6" s="729" customFormat="1" ht="11.25">
      <c r="A75" s="494" t="s">
        <v>21</v>
      </c>
      <c r="B75" s="71">
        <v>0</v>
      </c>
      <c r="C75" s="71">
        <v>0</v>
      </c>
      <c r="D75" s="71">
        <v>0</v>
      </c>
      <c r="E75" s="71">
        <v>0</v>
      </c>
      <c r="F75" s="71">
        <v>0</v>
      </c>
    </row>
    <row r="76" spans="1:6" s="729" customFormat="1" ht="11.25">
      <c r="A76" s="494" t="s">
        <v>70</v>
      </c>
      <c r="B76" s="71">
        <v>246.96007</v>
      </c>
      <c r="C76" s="71">
        <v>0</v>
      </c>
      <c r="D76" s="71">
        <v>0</v>
      </c>
      <c r="E76" s="71">
        <v>0</v>
      </c>
      <c r="F76" s="71">
        <v>246.96007</v>
      </c>
    </row>
    <row r="77" spans="1:6" s="729" customFormat="1" ht="11.25">
      <c r="A77" s="494" t="s">
        <v>71</v>
      </c>
      <c r="B77" s="71">
        <v>3.802</v>
      </c>
      <c r="C77" s="71">
        <v>388.45614</v>
      </c>
      <c r="D77" s="71">
        <v>48.02</v>
      </c>
      <c r="E77" s="71">
        <v>0</v>
      </c>
      <c r="F77" s="71">
        <v>440.27814000000001</v>
      </c>
    </row>
    <row r="78" spans="1:6" s="729" customFormat="1" ht="11.25">
      <c r="A78" s="494" t="s">
        <v>23</v>
      </c>
      <c r="B78" s="71">
        <v>20</v>
      </c>
      <c r="C78" s="71">
        <v>72525.429199999999</v>
      </c>
      <c r="D78" s="71">
        <v>0</v>
      </c>
      <c r="E78" s="71">
        <v>0</v>
      </c>
      <c r="F78" s="71">
        <v>72545.429199999999</v>
      </c>
    </row>
    <row r="79" spans="1:6" s="729" customFormat="1" ht="11.25">
      <c r="A79" s="494" t="s">
        <v>72</v>
      </c>
      <c r="B79" s="71">
        <v>1016.8192299999999</v>
      </c>
      <c r="C79" s="71">
        <v>107.41837</v>
      </c>
      <c r="D79" s="71">
        <v>0</v>
      </c>
      <c r="E79" s="71">
        <v>0</v>
      </c>
      <c r="F79" s="71">
        <v>1124.2376000000002</v>
      </c>
    </row>
    <row r="80" spans="1:6" s="729" customFormat="1" ht="12" thickBot="1">
      <c r="A80" s="494" t="s">
        <v>73</v>
      </c>
      <c r="B80" s="71">
        <v>-246.96</v>
      </c>
      <c r="C80" s="71">
        <v>-113.75108999999999</v>
      </c>
      <c r="D80" s="71">
        <v>-13.72</v>
      </c>
      <c r="E80" s="71">
        <v>0</v>
      </c>
      <c r="F80" s="71">
        <v>-374.43109000000004</v>
      </c>
    </row>
    <row r="81" spans="1:6" s="729" customFormat="1" ht="12.75" thickTop="1" thickBot="1">
      <c r="A81" s="449" t="s">
        <v>74</v>
      </c>
      <c r="B81" s="70">
        <v>46094.155409999999</v>
      </c>
      <c r="C81" s="70">
        <v>0</v>
      </c>
      <c r="D81" s="70">
        <v>0</v>
      </c>
      <c r="E81" s="70">
        <v>0</v>
      </c>
      <c r="F81" s="70">
        <v>46094.155409999999</v>
      </c>
    </row>
    <row r="82" spans="1:6" s="729" customFormat="1" ht="12" thickTop="1">
      <c r="A82" s="494" t="s">
        <v>75</v>
      </c>
      <c r="B82" s="71">
        <v>10499.02807</v>
      </c>
      <c r="C82" s="71">
        <v>0</v>
      </c>
      <c r="D82" s="71">
        <v>0</v>
      </c>
      <c r="E82" s="71">
        <v>0</v>
      </c>
      <c r="F82" s="71">
        <v>10499.02807</v>
      </c>
    </row>
    <row r="83" spans="1:6" s="729" customFormat="1" ht="11.25">
      <c r="A83" s="494" t="s">
        <v>76</v>
      </c>
      <c r="B83" s="71">
        <v>26441.000820000001</v>
      </c>
      <c r="C83" s="71">
        <v>0</v>
      </c>
      <c r="D83" s="71">
        <v>0</v>
      </c>
      <c r="E83" s="71">
        <v>0</v>
      </c>
      <c r="F83" s="71">
        <v>26441.000820000001</v>
      </c>
    </row>
    <row r="84" spans="1:6" s="729" customFormat="1" ht="11.25">
      <c r="A84" s="494" t="s">
        <v>77</v>
      </c>
      <c r="B84" s="71">
        <v>3650.8548500000002</v>
      </c>
      <c r="C84" s="71">
        <v>0</v>
      </c>
      <c r="D84" s="71">
        <v>0</v>
      </c>
      <c r="E84" s="71">
        <v>0</v>
      </c>
      <c r="F84" s="71">
        <v>3650.8548500000002</v>
      </c>
    </row>
    <row r="85" spans="1:6" s="729" customFormat="1" ht="11.25">
      <c r="A85" s="494" t="s">
        <v>78</v>
      </c>
      <c r="B85" s="71">
        <v>2222.7536600000003</v>
      </c>
      <c r="C85" s="71">
        <v>0</v>
      </c>
      <c r="D85" s="71">
        <v>0</v>
      </c>
      <c r="E85" s="71">
        <v>0</v>
      </c>
      <c r="F85" s="71">
        <v>2222.7536600000003</v>
      </c>
    </row>
    <row r="86" spans="1:6" s="729" customFormat="1" ht="11.25">
      <c r="A86" s="494" t="s">
        <v>79</v>
      </c>
      <c r="B86" s="71">
        <v>2457.2085899999997</v>
      </c>
      <c r="C86" s="71">
        <v>0</v>
      </c>
      <c r="D86" s="71">
        <v>0</v>
      </c>
      <c r="E86" s="71">
        <v>0</v>
      </c>
      <c r="F86" s="71">
        <v>2457.2085899999997</v>
      </c>
    </row>
    <row r="87" spans="1:6" s="729" customFormat="1" ht="11.25">
      <c r="A87" s="494" t="s">
        <v>80</v>
      </c>
      <c r="B87" s="71">
        <v>139.52595000000002</v>
      </c>
      <c r="C87" s="71">
        <v>0</v>
      </c>
      <c r="D87" s="71">
        <v>0</v>
      </c>
      <c r="E87" s="71">
        <v>0</v>
      </c>
      <c r="F87" s="71">
        <v>139.52595000000002</v>
      </c>
    </row>
    <row r="88" spans="1:6" s="729" customFormat="1" ht="11.25">
      <c r="A88" s="494" t="s">
        <v>81</v>
      </c>
      <c r="B88" s="71">
        <v>683.78346999999997</v>
      </c>
      <c r="C88" s="71">
        <v>0</v>
      </c>
      <c r="D88" s="71">
        <v>0</v>
      </c>
      <c r="E88" s="71">
        <v>0</v>
      </c>
      <c r="F88" s="71">
        <v>683.78346999999997</v>
      </c>
    </row>
    <row r="89" spans="1:6" s="729" customFormat="1" ht="11.25">
      <c r="A89" s="494" t="s">
        <v>82</v>
      </c>
      <c r="B89" s="71">
        <v>0</v>
      </c>
      <c r="C89" s="71">
        <v>0</v>
      </c>
      <c r="D89" s="71">
        <v>0</v>
      </c>
      <c r="E89" s="71">
        <v>0</v>
      </c>
      <c r="F89" s="71">
        <v>0</v>
      </c>
    </row>
    <row r="90" spans="1:6" s="729" customFormat="1" ht="12" thickBot="1">
      <c r="A90" s="494" t="s">
        <v>83</v>
      </c>
      <c r="B90" s="71">
        <v>0</v>
      </c>
      <c r="C90" s="71">
        <v>0</v>
      </c>
      <c r="D90" s="71">
        <v>0</v>
      </c>
      <c r="E90" s="71">
        <v>0</v>
      </c>
      <c r="F90" s="71">
        <v>0</v>
      </c>
    </row>
    <row r="91" spans="1:6" s="729" customFormat="1" ht="12.75" thickTop="1" thickBot="1">
      <c r="A91" s="449" t="s">
        <v>84</v>
      </c>
      <c r="B91" s="70">
        <v>2231.5026400000002</v>
      </c>
      <c r="C91" s="70">
        <v>14.12035</v>
      </c>
      <c r="D91" s="70">
        <v>0</v>
      </c>
      <c r="E91" s="70">
        <v>0</v>
      </c>
      <c r="F91" s="70">
        <v>2245.6229900000003</v>
      </c>
    </row>
    <row r="92" spans="1:6" s="729" customFormat="1" ht="12" thickTop="1">
      <c r="A92" s="494" t="s">
        <v>85</v>
      </c>
      <c r="B92" s="71">
        <v>662.41336999999999</v>
      </c>
      <c r="C92" s="71">
        <v>0</v>
      </c>
      <c r="D92" s="71">
        <v>0</v>
      </c>
      <c r="E92" s="71">
        <v>0</v>
      </c>
      <c r="F92" s="71">
        <v>662.41336999999999</v>
      </c>
    </row>
    <row r="93" spans="1:6" s="729" customFormat="1" ht="11.25">
      <c r="A93" s="494" t="s">
        <v>86</v>
      </c>
      <c r="B93" s="71">
        <v>269.14651000000003</v>
      </c>
      <c r="C93" s="71">
        <v>0</v>
      </c>
      <c r="D93" s="71">
        <v>0</v>
      </c>
      <c r="E93" s="71">
        <v>0</v>
      </c>
      <c r="F93" s="71">
        <v>269.14651000000003</v>
      </c>
    </row>
    <row r="94" spans="1:6" s="729" customFormat="1" ht="11.25">
      <c r="A94" s="494" t="s">
        <v>87</v>
      </c>
      <c r="B94" s="71">
        <v>33.925559999999997</v>
      </c>
      <c r="C94" s="71">
        <v>2.0000000000000001E-4</v>
      </c>
      <c r="D94" s="71">
        <v>0</v>
      </c>
      <c r="E94" s="71">
        <v>0</v>
      </c>
      <c r="F94" s="71">
        <v>33.925760000000004</v>
      </c>
    </row>
    <row r="95" spans="1:6" s="729" customFormat="1" ht="11.25">
      <c r="A95" s="494" t="s">
        <v>88</v>
      </c>
      <c r="B95" s="71">
        <v>1266.0172</v>
      </c>
      <c r="C95" s="71">
        <v>14.120149999999999</v>
      </c>
      <c r="D95" s="71">
        <v>0</v>
      </c>
      <c r="E95" s="71">
        <v>0</v>
      </c>
      <c r="F95" s="71">
        <v>1280.1373500000002</v>
      </c>
    </row>
    <row r="96" spans="1:6" s="729" customFormat="1" ht="12" thickBot="1">
      <c r="A96" s="494" t="s">
        <v>89</v>
      </c>
      <c r="B96" s="466">
        <v>0</v>
      </c>
      <c r="C96" s="466">
        <v>0</v>
      </c>
      <c r="D96" s="466">
        <v>0</v>
      </c>
      <c r="E96" s="466">
        <v>0</v>
      </c>
      <c r="F96" s="466">
        <v>0</v>
      </c>
    </row>
    <row r="97" spans="1:6" s="60" customFormat="1" ht="12.75" thickTop="1" thickBot="1">
      <c r="A97" s="450" t="s">
        <v>90</v>
      </c>
      <c r="B97" s="73">
        <v>2077321.2244200001</v>
      </c>
      <c r="C97" s="73">
        <v>755401.3602</v>
      </c>
      <c r="D97" s="73">
        <v>158.75844000000001</v>
      </c>
      <c r="E97" s="73">
        <v>0</v>
      </c>
      <c r="F97" s="73">
        <v>2832881.3430599999</v>
      </c>
    </row>
    <row r="98" spans="1:6" s="60" customFormat="1" ht="12.75" thickTop="1" thickBot="1">
      <c r="A98" s="451" t="s">
        <v>91</v>
      </c>
      <c r="B98" s="70">
        <v>1908033.7603199999</v>
      </c>
      <c r="C98" s="70">
        <v>722639.40547</v>
      </c>
      <c r="D98" s="70">
        <v>0</v>
      </c>
      <c r="E98" s="70">
        <v>0</v>
      </c>
      <c r="F98" s="70">
        <v>2630673.16579</v>
      </c>
    </row>
    <row r="99" spans="1:6" s="60" customFormat="1" ht="12" thickTop="1">
      <c r="A99" s="100" t="s">
        <v>92</v>
      </c>
      <c r="B99" s="71">
        <v>0</v>
      </c>
      <c r="C99" s="71">
        <v>139.46078</v>
      </c>
      <c r="D99" s="71">
        <v>0</v>
      </c>
      <c r="E99" s="71">
        <v>0</v>
      </c>
      <c r="F99" s="71">
        <v>139.46078</v>
      </c>
    </row>
    <row r="100" spans="1:6" s="60" customFormat="1" ht="11.25">
      <c r="A100" s="100" t="s">
        <v>93</v>
      </c>
      <c r="B100" s="71">
        <v>0</v>
      </c>
      <c r="C100" s="71">
        <v>0</v>
      </c>
      <c r="D100" s="71">
        <v>0</v>
      </c>
      <c r="E100" s="71">
        <v>0</v>
      </c>
      <c r="F100" s="71">
        <v>0</v>
      </c>
    </row>
    <row r="101" spans="1:6" s="60" customFormat="1" ht="11.25">
      <c r="A101" s="100" t="s">
        <v>94</v>
      </c>
      <c r="B101" s="71">
        <v>0</v>
      </c>
      <c r="C101" s="71">
        <v>139.46078</v>
      </c>
      <c r="D101" s="71">
        <v>0</v>
      </c>
      <c r="E101" s="71">
        <v>0</v>
      </c>
      <c r="F101" s="71">
        <v>139.46078</v>
      </c>
    </row>
    <row r="102" spans="1:6" s="60" customFormat="1" ht="11.25">
      <c r="A102" s="100" t="s">
        <v>95</v>
      </c>
      <c r="B102" s="71">
        <v>1489244.9676900001</v>
      </c>
      <c r="C102" s="71">
        <v>548248.15119</v>
      </c>
      <c r="D102" s="71">
        <v>0</v>
      </c>
      <c r="E102" s="71">
        <v>0</v>
      </c>
      <c r="F102" s="71">
        <v>2037493.1188800002</v>
      </c>
    </row>
    <row r="103" spans="1:6" s="60" customFormat="1" ht="11.25">
      <c r="A103" s="100" t="s">
        <v>96</v>
      </c>
      <c r="B103" s="71">
        <v>392983.34967999998</v>
      </c>
      <c r="C103" s="71">
        <v>167185.20541999998</v>
      </c>
      <c r="D103" s="71">
        <v>0</v>
      </c>
      <c r="E103" s="71">
        <v>0</v>
      </c>
      <c r="F103" s="71">
        <v>560168.5551</v>
      </c>
    </row>
    <row r="104" spans="1:6" s="60" customFormat="1" ht="11.25">
      <c r="A104" s="465" t="s">
        <v>97</v>
      </c>
      <c r="B104" s="71">
        <v>24358.217980000001</v>
      </c>
      <c r="C104" s="71">
        <v>39025.105069999998</v>
      </c>
      <c r="D104" s="71">
        <v>0</v>
      </c>
      <c r="E104" s="71">
        <v>0</v>
      </c>
      <c r="F104" s="71">
        <v>63383.323049999999</v>
      </c>
    </row>
    <row r="105" spans="1:6" s="60" customFormat="1" ht="11.25">
      <c r="A105" s="465" t="s">
        <v>98</v>
      </c>
      <c r="B105" s="71">
        <v>194.69707</v>
      </c>
      <c r="C105" s="71">
        <v>24.01</v>
      </c>
      <c r="D105" s="71">
        <v>0</v>
      </c>
      <c r="E105" s="71">
        <v>0</v>
      </c>
      <c r="F105" s="71">
        <v>218.70707000000002</v>
      </c>
    </row>
    <row r="106" spans="1:6" s="60" customFormat="1" ht="11.25">
      <c r="A106" s="60" t="s">
        <v>99</v>
      </c>
      <c r="B106" s="71">
        <v>12622.820380000001</v>
      </c>
      <c r="C106" s="71">
        <v>11831.26584</v>
      </c>
      <c r="D106" s="71">
        <v>0</v>
      </c>
      <c r="E106" s="71">
        <v>0</v>
      </c>
      <c r="F106" s="71">
        <v>24454.086219999997</v>
      </c>
    </row>
    <row r="107" spans="1:6" s="60" customFormat="1" ht="11.25">
      <c r="A107" s="60" t="s">
        <v>100</v>
      </c>
      <c r="B107" s="71">
        <v>46518.415289999997</v>
      </c>
      <c r="C107" s="71">
        <v>18727.16058</v>
      </c>
      <c r="D107" s="71">
        <v>0</v>
      </c>
      <c r="E107" s="71">
        <v>0</v>
      </c>
      <c r="F107" s="71">
        <v>65245.575870000001</v>
      </c>
    </row>
    <row r="108" spans="1:6" s="60" customFormat="1" ht="11.25">
      <c r="A108" s="60" t="s">
        <v>101</v>
      </c>
      <c r="B108" s="71">
        <v>44905.419049999997</v>
      </c>
      <c r="C108" s="71">
        <v>16902.727059999997</v>
      </c>
      <c r="D108" s="71">
        <v>0</v>
      </c>
      <c r="E108" s="71">
        <v>0</v>
      </c>
      <c r="F108" s="71">
        <v>61808.146110000001</v>
      </c>
    </row>
    <row r="109" spans="1:6" s="60" customFormat="1" ht="11.25">
      <c r="A109" s="60" t="s">
        <v>102</v>
      </c>
      <c r="B109" s="71">
        <v>204245.31039</v>
      </c>
      <c r="C109" s="71">
        <v>58981.178899999999</v>
      </c>
      <c r="D109" s="71">
        <v>0</v>
      </c>
      <c r="E109" s="71">
        <v>0</v>
      </c>
      <c r="F109" s="71">
        <v>263226.48929</v>
      </c>
    </row>
    <row r="110" spans="1:6" s="60" customFormat="1" ht="11.25">
      <c r="A110" s="60" t="s">
        <v>103</v>
      </c>
      <c r="B110" s="71">
        <v>28877.49739</v>
      </c>
      <c r="C110" s="71">
        <v>3070.2170699999997</v>
      </c>
      <c r="D110" s="71">
        <v>0</v>
      </c>
      <c r="E110" s="71">
        <v>0</v>
      </c>
      <c r="F110" s="71">
        <v>31947.714459999999</v>
      </c>
    </row>
    <row r="111" spans="1:6" s="60" customFormat="1" ht="11.25">
      <c r="A111" s="60" t="s">
        <v>104</v>
      </c>
      <c r="B111" s="71">
        <v>31260.972129999998</v>
      </c>
      <c r="C111" s="71">
        <v>18623.5409</v>
      </c>
      <c r="D111" s="71">
        <v>0</v>
      </c>
      <c r="E111" s="71">
        <v>0</v>
      </c>
      <c r="F111" s="71">
        <v>49884.513030000002</v>
      </c>
    </row>
    <row r="112" spans="1:6" s="60" customFormat="1" ht="11.25">
      <c r="A112" s="61" t="s">
        <v>105</v>
      </c>
      <c r="B112" s="71">
        <v>18845.301079999997</v>
      </c>
      <c r="C112" s="71">
        <v>6518.1601000000001</v>
      </c>
      <c r="D112" s="71">
        <v>0</v>
      </c>
      <c r="E112" s="71">
        <v>0</v>
      </c>
      <c r="F112" s="71">
        <v>25363.461179999998</v>
      </c>
    </row>
    <row r="113" spans="1:6" s="60" customFormat="1" ht="11.25">
      <c r="A113" s="61" t="s">
        <v>106</v>
      </c>
      <c r="B113" s="71">
        <v>0</v>
      </c>
      <c r="C113" s="71">
        <v>0</v>
      </c>
      <c r="D113" s="71">
        <v>0</v>
      </c>
      <c r="E113" s="71">
        <v>0</v>
      </c>
      <c r="F113" s="71">
        <v>0</v>
      </c>
    </row>
    <row r="114" spans="1:6" s="60" customFormat="1" ht="12" thickBot="1">
      <c r="A114" s="100" t="s">
        <v>107</v>
      </c>
      <c r="B114" s="71">
        <v>6960.1418700000004</v>
      </c>
      <c r="C114" s="71">
        <v>548.42797999999993</v>
      </c>
      <c r="D114" s="71">
        <v>0</v>
      </c>
      <c r="E114" s="71">
        <v>0</v>
      </c>
      <c r="F114" s="71">
        <v>7508.5698499999999</v>
      </c>
    </row>
    <row r="115" spans="1:6" s="60" customFormat="1" ht="12.75" thickTop="1" thickBot="1">
      <c r="A115" s="452" t="s">
        <v>108</v>
      </c>
      <c r="B115" s="73">
        <v>1335.78188</v>
      </c>
      <c r="C115" s="73">
        <v>59.365940000000002</v>
      </c>
      <c r="D115" s="73">
        <v>0</v>
      </c>
      <c r="E115" s="73">
        <v>0</v>
      </c>
      <c r="F115" s="73">
        <v>1395.1478200000001</v>
      </c>
    </row>
    <row r="116" spans="1:6" s="60" customFormat="1" ht="12.75" thickTop="1" thickBot="1">
      <c r="A116" s="451" t="s">
        <v>109</v>
      </c>
      <c r="B116" s="70">
        <v>0</v>
      </c>
      <c r="C116" s="70">
        <v>0</v>
      </c>
      <c r="D116" s="70">
        <v>0</v>
      </c>
      <c r="E116" s="70">
        <v>0</v>
      </c>
      <c r="F116" s="70">
        <v>0</v>
      </c>
    </row>
    <row r="117" spans="1:6" s="65" customFormat="1" ht="12" thickTop="1">
      <c r="A117" s="100" t="s">
        <v>110</v>
      </c>
      <c r="B117" s="71">
        <v>0</v>
      </c>
      <c r="C117" s="71">
        <v>0</v>
      </c>
      <c r="D117" s="71">
        <v>0</v>
      </c>
      <c r="E117" s="71">
        <v>0</v>
      </c>
      <c r="F117" s="71">
        <v>0</v>
      </c>
    </row>
    <row r="118" spans="1:6" s="65" customFormat="1" ht="11.25">
      <c r="A118" s="100" t="s">
        <v>111</v>
      </c>
      <c r="B118" s="71">
        <v>0</v>
      </c>
      <c r="C118" s="71">
        <v>0</v>
      </c>
      <c r="D118" s="71">
        <v>0</v>
      </c>
      <c r="E118" s="71">
        <v>0</v>
      </c>
      <c r="F118" s="71">
        <v>0</v>
      </c>
    </row>
    <row r="119" spans="1:6" s="60" customFormat="1" ht="11.25">
      <c r="A119" s="100" t="s">
        <v>112</v>
      </c>
      <c r="B119" s="71">
        <v>0</v>
      </c>
      <c r="C119" s="71">
        <v>0</v>
      </c>
      <c r="D119" s="71">
        <v>0</v>
      </c>
      <c r="E119" s="71">
        <v>0</v>
      </c>
      <c r="F119" s="71">
        <v>0</v>
      </c>
    </row>
    <row r="120" spans="1:6" s="60" customFormat="1" ht="11.25">
      <c r="A120" s="100" t="s">
        <v>113</v>
      </c>
      <c r="B120" s="71">
        <v>0</v>
      </c>
      <c r="C120" s="71">
        <v>0</v>
      </c>
      <c r="D120" s="71">
        <v>0</v>
      </c>
      <c r="E120" s="71">
        <v>0</v>
      </c>
      <c r="F120" s="71">
        <v>0</v>
      </c>
    </row>
    <row r="121" spans="1:6" s="60" customFormat="1" ht="11.25">
      <c r="A121" s="100" t="s">
        <v>114</v>
      </c>
      <c r="B121" s="71">
        <v>0</v>
      </c>
      <c r="C121" s="71">
        <v>0</v>
      </c>
      <c r="D121" s="71">
        <v>0</v>
      </c>
      <c r="E121" s="71">
        <v>0</v>
      </c>
      <c r="F121" s="71">
        <v>0</v>
      </c>
    </row>
    <row r="122" spans="1:6" s="60" customFormat="1" ht="12" thickBot="1">
      <c r="A122" s="100" t="s">
        <v>115</v>
      </c>
      <c r="B122" s="71">
        <v>0</v>
      </c>
      <c r="C122" s="71">
        <v>0</v>
      </c>
      <c r="D122" s="71">
        <v>0</v>
      </c>
      <c r="E122" s="71">
        <v>0</v>
      </c>
      <c r="F122" s="71">
        <v>0</v>
      </c>
    </row>
    <row r="123" spans="1:6" s="60" customFormat="1" ht="12.75" thickTop="1" thickBot="1">
      <c r="A123" s="451" t="s">
        <v>116</v>
      </c>
      <c r="B123" s="70">
        <v>58744.580329999997</v>
      </c>
      <c r="C123" s="70">
        <v>21064.288949999998</v>
      </c>
      <c r="D123" s="70">
        <v>158.74807999999999</v>
      </c>
      <c r="E123" s="70">
        <v>0</v>
      </c>
      <c r="F123" s="70">
        <v>79967.617360000004</v>
      </c>
    </row>
    <row r="124" spans="1:6" s="60" customFormat="1" ht="12" thickTop="1">
      <c r="A124" s="100" t="s">
        <v>117</v>
      </c>
      <c r="B124" s="71">
        <v>0</v>
      </c>
      <c r="C124" s="71">
        <v>0</v>
      </c>
      <c r="D124" s="71">
        <v>0</v>
      </c>
      <c r="E124" s="71">
        <v>0</v>
      </c>
      <c r="F124" s="71">
        <v>0</v>
      </c>
    </row>
    <row r="125" spans="1:6" s="60" customFormat="1" ht="11.25">
      <c r="A125" s="100" t="s">
        <v>118</v>
      </c>
      <c r="B125" s="71">
        <v>0</v>
      </c>
      <c r="C125" s="71">
        <v>0</v>
      </c>
      <c r="D125" s="71">
        <v>0</v>
      </c>
      <c r="E125" s="71">
        <v>0</v>
      </c>
      <c r="F125" s="71">
        <v>0</v>
      </c>
    </row>
    <row r="126" spans="1:6" s="60" customFormat="1" ht="11.25">
      <c r="A126" s="100" t="s">
        <v>119</v>
      </c>
      <c r="B126" s="71">
        <v>0</v>
      </c>
      <c r="C126" s="71">
        <v>0</v>
      </c>
      <c r="D126" s="71">
        <v>0</v>
      </c>
      <c r="E126" s="71">
        <v>0</v>
      </c>
      <c r="F126" s="71">
        <v>0</v>
      </c>
    </row>
    <row r="127" spans="1:6" s="60" customFormat="1" ht="11.25">
      <c r="A127" s="100" t="s">
        <v>1370</v>
      </c>
      <c r="B127" s="71">
        <v>0</v>
      </c>
      <c r="C127" s="71">
        <v>0</v>
      </c>
      <c r="D127" s="71">
        <v>0</v>
      </c>
      <c r="E127" s="71">
        <v>0</v>
      </c>
      <c r="F127" s="71">
        <v>0</v>
      </c>
    </row>
    <row r="128" spans="1:6" s="60" customFormat="1" ht="11.25">
      <c r="A128" s="100" t="s">
        <v>120</v>
      </c>
      <c r="B128" s="71">
        <v>57797.575259999998</v>
      </c>
      <c r="C128" s="71">
        <v>20940.793239999999</v>
      </c>
      <c r="D128" s="71">
        <v>0</v>
      </c>
      <c r="E128" s="71">
        <v>0</v>
      </c>
      <c r="F128" s="71">
        <v>78738.368499999997</v>
      </c>
    </row>
    <row r="129" spans="1:6" s="60" customFormat="1" ht="11.25">
      <c r="A129" s="100" t="s">
        <v>121</v>
      </c>
      <c r="B129" s="71">
        <v>0</v>
      </c>
      <c r="C129" s="71">
        <v>0</v>
      </c>
      <c r="D129" s="71">
        <v>0</v>
      </c>
      <c r="E129" s="71">
        <v>0</v>
      </c>
      <c r="F129" s="71">
        <v>0</v>
      </c>
    </row>
    <row r="130" spans="1:6" s="60" customFormat="1" ht="11.25">
      <c r="A130" s="100" t="s">
        <v>122</v>
      </c>
      <c r="B130" s="71">
        <v>0</v>
      </c>
      <c r="C130" s="71">
        <v>0</v>
      </c>
      <c r="D130" s="71">
        <v>0</v>
      </c>
      <c r="E130" s="71">
        <v>0</v>
      </c>
      <c r="F130" s="71">
        <v>0</v>
      </c>
    </row>
    <row r="131" spans="1:6" s="60" customFormat="1" ht="12" thickBot="1">
      <c r="A131" s="100" t="s">
        <v>123</v>
      </c>
      <c r="B131" s="71">
        <v>947.00506999999993</v>
      </c>
      <c r="C131" s="71">
        <v>123.49571</v>
      </c>
      <c r="D131" s="71">
        <v>158.74807999999999</v>
      </c>
      <c r="E131" s="71">
        <v>0</v>
      </c>
      <c r="F131" s="71">
        <v>1229.2488600000001</v>
      </c>
    </row>
    <row r="132" spans="1:6" s="60" customFormat="1" ht="12.75" thickTop="1" thickBot="1">
      <c r="A132" s="451" t="s">
        <v>124</v>
      </c>
      <c r="B132" s="70">
        <v>42297.483489999999</v>
      </c>
      <c r="C132" s="70">
        <v>3225.2332500000002</v>
      </c>
      <c r="D132" s="70">
        <v>1.0359999999999999E-2</v>
      </c>
      <c r="E132" s="70">
        <v>0</v>
      </c>
      <c r="F132" s="70">
        <v>45522.727100000004</v>
      </c>
    </row>
    <row r="133" spans="1:6" s="60" customFormat="1" ht="12" thickTop="1">
      <c r="A133" s="100" t="s">
        <v>58</v>
      </c>
      <c r="B133" s="71">
        <v>82.946269999999998</v>
      </c>
      <c r="C133" s="71">
        <v>0</v>
      </c>
      <c r="D133" s="71">
        <v>0</v>
      </c>
      <c r="E133" s="71">
        <v>0</v>
      </c>
      <c r="F133" s="71">
        <v>82.946269999999998</v>
      </c>
    </row>
    <row r="134" spans="1:6" s="60" customFormat="1" ht="11.25">
      <c r="A134" s="100" t="s">
        <v>60</v>
      </c>
      <c r="B134" s="71">
        <v>15295.920480000001</v>
      </c>
      <c r="C134" s="71">
        <v>1782.12483</v>
      </c>
      <c r="D134" s="71">
        <v>0</v>
      </c>
      <c r="E134" s="71">
        <v>0</v>
      </c>
      <c r="F134" s="71">
        <v>17078.045309999998</v>
      </c>
    </row>
    <row r="135" spans="1:6" s="60" customFormat="1" ht="11.25">
      <c r="A135" s="100" t="s">
        <v>125</v>
      </c>
      <c r="B135" s="71">
        <v>26772.690899999998</v>
      </c>
      <c r="C135" s="71">
        <v>1415.8575499999999</v>
      </c>
      <c r="D135" s="71">
        <v>0</v>
      </c>
      <c r="E135" s="71">
        <v>0</v>
      </c>
      <c r="F135" s="71">
        <v>28188.548449999998</v>
      </c>
    </row>
    <row r="136" spans="1:6" s="60" customFormat="1" ht="11.25">
      <c r="A136" s="100" t="s">
        <v>87</v>
      </c>
      <c r="B136" s="71">
        <v>145.92583999999999</v>
      </c>
      <c r="C136" s="71">
        <v>27.250869999999999</v>
      </c>
      <c r="D136" s="71">
        <v>1.0359999999999999E-2</v>
      </c>
      <c r="E136" s="71">
        <v>0</v>
      </c>
      <c r="F136" s="71">
        <v>173.18707000000001</v>
      </c>
    </row>
    <row r="137" spans="1:6" s="60" customFormat="1" ht="12" thickBot="1">
      <c r="A137" s="100" t="s">
        <v>126</v>
      </c>
      <c r="B137" s="71">
        <v>0</v>
      </c>
      <c r="C137" s="71">
        <v>0</v>
      </c>
      <c r="D137" s="71">
        <v>0</v>
      </c>
      <c r="E137" s="71">
        <v>0</v>
      </c>
      <c r="F137" s="71">
        <v>0</v>
      </c>
    </row>
    <row r="138" spans="1:6" s="60" customFormat="1" ht="12.75" thickTop="1" thickBot="1">
      <c r="A138" s="451" t="s">
        <v>127</v>
      </c>
      <c r="B138" s="70">
        <v>66909.618399999992</v>
      </c>
      <c r="C138" s="70">
        <v>8413.0665900000004</v>
      </c>
      <c r="D138" s="70">
        <v>0</v>
      </c>
      <c r="E138" s="70">
        <v>0</v>
      </c>
      <c r="F138" s="70">
        <v>75322.684989999994</v>
      </c>
    </row>
    <row r="139" spans="1:6" s="60" customFormat="1" ht="12" thickTop="1">
      <c r="A139" s="100" t="s">
        <v>128</v>
      </c>
      <c r="B139" s="71">
        <v>74.460759999999993</v>
      </c>
      <c r="C139" s="71">
        <v>0</v>
      </c>
      <c r="D139" s="71">
        <v>0</v>
      </c>
      <c r="E139" s="71">
        <v>0</v>
      </c>
      <c r="F139" s="71">
        <v>74.460759999999993</v>
      </c>
    </row>
    <row r="140" spans="1:6" s="60" customFormat="1" ht="11.25">
      <c r="A140" s="100" t="s">
        <v>129</v>
      </c>
      <c r="B140" s="71">
        <v>0</v>
      </c>
      <c r="C140" s="71">
        <v>0</v>
      </c>
      <c r="D140" s="71">
        <v>0</v>
      </c>
      <c r="E140" s="71">
        <v>0</v>
      </c>
      <c r="F140" s="71">
        <v>0</v>
      </c>
    </row>
    <row r="141" spans="1:6" s="60" customFormat="1" ht="11.25">
      <c r="A141" s="100" t="s">
        <v>130</v>
      </c>
      <c r="B141" s="71">
        <v>51425.154090000004</v>
      </c>
      <c r="C141" s="71">
        <v>2280.7730799999999</v>
      </c>
      <c r="D141" s="71">
        <v>0</v>
      </c>
      <c r="E141" s="71">
        <v>0</v>
      </c>
      <c r="F141" s="71">
        <v>53705.927170000003</v>
      </c>
    </row>
    <row r="142" spans="1:6" s="60" customFormat="1" ht="11.25">
      <c r="A142" s="100" t="s">
        <v>131</v>
      </c>
      <c r="B142" s="71">
        <v>15364.458550000001</v>
      </c>
      <c r="C142" s="71">
        <v>3830.6205599999998</v>
      </c>
      <c r="D142" s="71">
        <v>0</v>
      </c>
      <c r="E142" s="71">
        <v>0</v>
      </c>
      <c r="F142" s="71">
        <v>19195.079109999999</v>
      </c>
    </row>
    <row r="143" spans="1:6" s="60" customFormat="1" ht="12" thickBot="1">
      <c r="A143" s="100" t="s">
        <v>132</v>
      </c>
      <c r="B143" s="71">
        <v>45.545000000000002</v>
      </c>
      <c r="C143" s="71">
        <v>2301.6729500000001</v>
      </c>
      <c r="D143" s="71">
        <v>0</v>
      </c>
      <c r="E143" s="71">
        <v>0</v>
      </c>
      <c r="F143" s="71">
        <v>2347.2179500000002</v>
      </c>
    </row>
    <row r="144" spans="1:6" s="60" customFormat="1" ht="12.75" thickTop="1" thickBot="1">
      <c r="A144" s="451" t="s">
        <v>133</v>
      </c>
      <c r="B144" s="70">
        <v>0</v>
      </c>
      <c r="C144" s="70">
        <v>0</v>
      </c>
      <c r="D144" s="70">
        <v>0</v>
      </c>
      <c r="E144" s="70">
        <v>0</v>
      </c>
      <c r="F144" s="70">
        <v>0</v>
      </c>
    </row>
    <row r="145" spans="1:6" s="60" customFormat="1" ht="12" thickTop="1">
      <c r="A145" s="100" t="s">
        <v>134</v>
      </c>
      <c r="B145" s="71">
        <v>0</v>
      </c>
      <c r="C145" s="71">
        <v>0</v>
      </c>
      <c r="D145" s="71">
        <v>0</v>
      </c>
      <c r="E145" s="71">
        <v>0</v>
      </c>
      <c r="F145" s="71">
        <v>0</v>
      </c>
    </row>
    <row r="146" spans="1:6" s="60" customFormat="1" ht="11.25">
      <c r="A146" s="100" t="s">
        <v>135</v>
      </c>
      <c r="B146" s="71">
        <v>0</v>
      </c>
      <c r="C146" s="71">
        <v>0</v>
      </c>
      <c r="D146" s="71">
        <v>0</v>
      </c>
      <c r="E146" s="71">
        <v>0</v>
      </c>
      <c r="F146" s="71">
        <v>0</v>
      </c>
    </row>
    <row r="147" spans="1:6" s="60" customFormat="1" ht="11.25">
      <c r="A147" s="100" t="s">
        <v>136</v>
      </c>
      <c r="B147" s="71">
        <v>0</v>
      </c>
      <c r="C147" s="71">
        <v>0</v>
      </c>
      <c r="D147" s="71">
        <v>0</v>
      </c>
      <c r="E147" s="71">
        <v>0</v>
      </c>
      <c r="F147" s="71">
        <v>0</v>
      </c>
    </row>
    <row r="148" spans="1:6" s="60" customFormat="1" ht="12" thickBot="1">
      <c r="A148" s="100" t="s">
        <v>137</v>
      </c>
      <c r="B148" s="71">
        <v>0</v>
      </c>
      <c r="C148" s="71">
        <v>0</v>
      </c>
      <c r="D148" s="71">
        <v>0</v>
      </c>
      <c r="E148" s="71">
        <v>0</v>
      </c>
      <c r="F148" s="71">
        <v>0</v>
      </c>
    </row>
    <row r="149" spans="1:6" s="60" customFormat="1" ht="12.75" thickTop="1" thickBot="1">
      <c r="A149" s="451" t="s">
        <v>138</v>
      </c>
      <c r="B149" s="70">
        <v>0</v>
      </c>
      <c r="C149" s="70">
        <v>0</v>
      </c>
      <c r="D149" s="70">
        <v>0</v>
      </c>
      <c r="E149" s="70">
        <v>0</v>
      </c>
      <c r="F149" s="70">
        <v>0</v>
      </c>
    </row>
    <row r="150" spans="1:6" s="60" customFormat="1" ht="12" thickTop="1">
      <c r="A150" s="100" t="s">
        <v>139</v>
      </c>
      <c r="B150" s="71">
        <v>0</v>
      </c>
      <c r="C150" s="71">
        <v>0</v>
      </c>
      <c r="D150" s="71">
        <v>0</v>
      </c>
      <c r="E150" s="71">
        <v>0</v>
      </c>
      <c r="F150" s="71">
        <v>0</v>
      </c>
    </row>
    <row r="151" spans="1:6" s="60" customFormat="1" ht="11.25">
      <c r="A151" s="100" t="s">
        <v>140</v>
      </c>
      <c r="B151" s="71">
        <v>0</v>
      </c>
      <c r="C151" s="71">
        <v>0</v>
      </c>
      <c r="D151" s="71">
        <v>0</v>
      </c>
      <c r="E151" s="71">
        <v>0</v>
      </c>
      <c r="F151" s="71">
        <v>0</v>
      </c>
    </row>
    <row r="152" spans="1:6" s="60" customFormat="1" ht="11.25">
      <c r="A152" s="100" t="s">
        <v>141</v>
      </c>
      <c r="B152" s="71">
        <v>0</v>
      </c>
      <c r="C152" s="71">
        <v>0</v>
      </c>
      <c r="D152" s="71">
        <v>0</v>
      </c>
      <c r="E152" s="71">
        <v>0</v>
      </c>
      <c r="F152" s="71">
        <v>0</v>
      </c>
    </row>
    <row r="153" spans="1:6" s="60" customFormat="1" ht="11.25">
      <c r="A153" s="100" t="s">
        <v>142</v>
      </c>
      <c r="B153" s="71">
        <v>0</v>
      </c>
      <c r="C153" s="71">
        <v>0</v>
      </c>
      <c r="D153" s="71">
        <v>0</v>
      </c>
      <c r="E153" s="71">
        <v>0</v>
      </c>
      <c r="F153" s="71">
        <v>0</v>
      </c>
    </row>
    <row r="154" spans="1:6" s="60" customFormat="1" ht="11.25">
      <c r="A154" s="100" t="s">
        <v>143</v>
      </c>
      <c r="B154" s="71">
        <v>0</v>
      </c>
      <c r="C154" s="71">
        <v>0</v>
      </c>
      <c r="D154" s="71">
        <v>0</v>
      </c>
      <c r="E154" s="71">
        <v>0</v>
      </c>
      <c r="F154" s="71">
        <v>0</v>
      </c>
    </row>
    <row r="155" spans="1:6" s="60" customFormat="1" ht="11.25">
      <c r="A155" s="100" t="s">
        <v>144</v>
      </c>
      <c r="B155" s="71">
        <v>0</v>
      </c>
      <c r="C155" s="71">
        <v>0</v>
      </c>
      <c r="D155" s="71">
        <v>0</v>
      </c>
      <c r="E155" s="71">
        <v>0</v>
      </c>
      <c r="F155" s="71">
        <v>0</v>
      </c>
    </row>
    <row r="156" spans="1:6" s="60" customFormat="1" ht="11.25">
      <c r="A156" s="100" t="s">
        <v>145</v>
      </c>
      <c r="B156" s="71">
        <v>0</v>
      </c>
      <c r="C156" s="71">
        <v>0</v>
      </c>
      <c r="D156" s="71">
        <v>0</v>
      </c>
      <c r="E156" s="71">
        <v>0</v>
      </c>
      <c r="F156" s="71">
        <v>0</v>
      </c>
    </row>
    <row r="157" spans="1:6" s="60" customFormat="1" ht="12" thickBot="1">
      <c r="A157" s="100" t="s">
        <v>146</v>
      </c>
      <c r="B157" s="466">
        <v>0</v>
      </c>
      <c r="C157" s="466">
        <v>0</v>
      </c>
      <c r="D157" s="466">
        <v>0</v>
      </c>
      <c r="E157" s="466">
        <v>0</v>
      </c>
      <c r="F157" s="466">
        <v>0</v>
      </c>
    </row>
    <row r="158" spans="1:6" s="60" customFormat="1" ht="12.75" thickTop="1" thickBot="1">
      <c r="A158" s="453" t="s">
        <v>147</v>
      </c>
      <c r="B158" s="70">
        <v>883885.19039999996</v>
      </c>
      <c r="C158" s="70">
        <v>0</v>
      </c>
      <c r="D158" s="70">
        <v>0</v>
      </c>
      <c r="E158" s="70">
        <v>0</v>
      </c>
      <c r="F158" s="70">
        <v>883885.19039999996</v>
      </c>
    </row>
    <row r="159" spans="1:6" s="60" customFormat="1" ht="12" thickTop="1">
      <c r="A159" s="467" t="s">
        <v>148</v>
      </c>
      <c r="B159" s="71">
        <v>555948.20076000004</v>
      </c>
      <c r="C159" s="71">
        <v>0</v>
      </c>
      <c r="D159" s="71">
        <v>0</v>
      </c>
      <c r="E159" s="71">
        <v>0</v>
      </c>
      <c r="F159" s="71">
        <v>555948.20076000004</v>
      </c>
    </row>
    <row r="160" spans="1:6" s="60" customFormat="1" ht="11.25">
      <c r="A160" s="100" t="s">
        <v>149</v>
      </c>
      <c r="B160" s="71">
        <v>555948.20076000004</v>
      </c>
      <c r="C160" s="71">
        <v>0</v>
      </c>
      <c r="D160" s="71">
        <v>0</v>
      </c>
      <c r="E160" s="71">
        <v>0</v>
      </c>
      <c r="F160" s="71">
        <v>555948.20076000004</v>
      </c>
    </row>
    <row r="161" spans="1:6" s="60" customFormat="1" ht="11.25">
      <c r="A161" s="100" t="s">
        <v>150</v>
      </c>
      <c r="B161" s="71">
        <v>0</v>
      </c>
      <c r="C161" s="71">
        <v>0</v>
      </c>
      <c r="D161" s="71">
        <v>0</v>
      </c>
      <c r="E161" s="71">
        <v>0</v>
      </c>
      <c r="F161" s="71">
        <v>0</v>
      </c>
    </row>
    <row r="162" spans="1:6" s="60" customFormat="1" ht="11.25">
      <c r="A162" s="100" t="s">
        <v>151</v>
      </c>
      <c r="B162" s="71">
        <v>0</v>
      </c>
      <c r="C162" s="71">
        <v>0</v>
      </c>
      <c r="D162" s="71">
        <v>0</v>
      </c>
      <c r="E162" s="71">
        <v>0</v>
      </c>
      <c r="F162" s="71">
        <v>0</v>
      </c>
    </row>
    <row r="163" spans="1:6" s="60" customFormat="1" ht="11.25">
      <c r="A163" s="467" t="s">
        <v>152</v>
      </c>
      <c r="B163" s="71">
        <v>4.7393199999999993</v>
      </c>
      <c r="C163" s="71">
        <v>0</v>
      </c>
      <c r="D163" s="71">
        <v>0</v>
      </c>
      <c r="E163" s="71">
        <v>0</v>
      </c>
      <c r="F163" s="71">
        <v>4.7393199999999993</v>
      </c>
    </row>
    <row r="164" spans="1:6" s="60" customFormat="1" ht="11.25">
      <c r="A164" s="100" t="s">
        <v>153</v>
      </c>
      <c r="B164" s="71">
        <v>0</v>
      </c>
      <c r="C164" s="71">
        <v>0</v>
      </c>
      <c r="D164" s="71">
        <v>0</v>
      </c>
      <c r="E164" s="71">
        <v>0</v>
      </c>
      <c r="F164" s="71">
        <v>0</v>
      </c>
    </row>
    <row r="165" spans="1:6" s="60" customFormat="1" ht="11.25">
      <c r="A165" s="100" t="s">
        <v>154</v>
      </c>
      <c r="B165" s="71">
        <v>0</v>
      </c>
      <c r="C165" s="71">
        <v>0</v>
      </c>
      <c r="D165" s="71">
        <v>0</v>
      </c>
      <c r="E165" s="71">
        <v>0</v>
      </c>
      <c r="F165" s="71">
        <v>0</v>
      </c>
    </row>
    <row r="166" spans="1:6" s="60" customFormat="1" ht="11.25">
      <c r="A166" s="100" t="s">
        <v>155</v>
      </c>
      <c r="B166" s="71">
        <v>4.7393199999999993</v>
      </c>
      <c r="C166" s="71">
        <v>0</v>
      </c>
      <c r="D166" s="71">
        <v>0</v>
      </c>
      <c r="E166" s="71">
        <v>0</v>
      </c>
      <c r="F166" s="71">
        <v>4.7393199999999993</v>
      </c>
    </row>
    <row r="167" spans="1:6" s="60" customFormat="1" ht="11.25">
      <c r="A167" s="467" t="s">
        <v>156</v>
      </c>
      <c r="B167" s="71">
        <v>0</v>
      </c>
      <c r="C167" s="71">
        <v>0</v>
      </c>
      <c r="D167" s="71">
        <v>0</v>
      </c>
      <c r="E167" s="71">
        <v>0</v>
      </c>
      <c r="F167" s="71">
        <v>0</v>
      </c>
    </row>
    <row r="168" spans="1:6" s="60" customFormat="1" ht="11.25">
      <c r="A168" s="100" t="s">
        <v>157</v>
      </c>
      <c r="B168" s="71">
        <v>0</v>
      </c>
      <c r="C168" s="71">
        <v>0</v>
      </c>
      <c r="D168" s="71">
        <v>0</v>
      </c>
      <c r="E168" s="71">
        <v>0</v>
      </c>
      <c r="F168" s="71">
        <v>0</v>
      </c>
    </row>
    <row r="169" spans="1:6" s="60" customFormat="1" ht="11.25">
      <c r="A169" s="100" t="s">
        <v>158</v>
      </c>
      <c r="B169" s="71">
        <v>0</v>
      </c>
      <c r="C169" s="71">
        <v>0</v>
      </c>
      <c r="D169" s="71">
        <v>0</v>
      </c>
      <c r="E169" s="71">
        <v>0</v>
      </c>
      <c r="F169" s="71">
        <v>0</v>
      </c>
    </row>
    <row r="170" spans="1:6" s="60" customFormat="1" ht="11.25">
      <c r="A170" s="100" t="s">
        <v>159</v>
      </c>
      <c r="B170" s="71">
        <v>0</v>
      </c>
      <c r="C170" s="71">
        <v>0</v>
      </c>
      <c r="D170" s="71">
        <v>0</v>
      </c>
      <c r="E170" s="71">
        <v>0</v>
      </c>
      <c r="F170" s="71">
        <v>0</v>
      </c>
    </row>
    <row r="171" spans="1:6" s="60" customFormat="1" ht="11.25">
      <c r="A171" s="467" t="s">
        <v>160</v>
      </c>
      <c r="B171" s="71">
        <v>315059.07088000001</v>
      </c>
      <c r="C171" s="71">
        <v>0</v>
      </c>
      <c r="D171" s="71">
        <v>0</v>
      </c>
      <c r="E171" s="71">
        <v>0</v>
      </c>
      <c r="F171" s="71">
        <v>315059.07088000001</v>
      </c>
    </row>
    <row r="172" spans="1:6" s="60" customFormat="1" ht="11.25">
      <c r="A172" s="100" t="s">
        <v>161</v>
      </c>
      <c r="B172" s="71">
        <v>15371.43188</v>
      </c>
      <c r="C172" s="71">
        <v>0</v>
      </c>
      <c r="D172" s="71">
        <v>0</v>
      </c>
      <c r="E172" s="71">
        <v>0</v>
      </c>
      <c r="F172" s="71">
        <v>15371.43188</v>
      </c>
    </row>
    <row r="173" spans="1:6" s="60" customFormat="1" ht="11.25">
      <c r="A173" s="100" t="s">
        <v>162</v>
      </c>
      <c r="B173" s="71">
        <v>206480.41178999998</v>
      </c>
      <c r="C173" s="71">
        <v>0</v>
      </c>
      <c r="D173" s="71">
        <v>0</v>
      </c>
      <c r="E173" s="71">
        <v>0</v>
      </c>
      <c r="F173" s="71">
        <v>206480.41178999998</v>
      </c>
    </row>
    <row r="174" spans="1:6" s="60" customFormat="1" ht="11.25">
      <c r="A174" s="100" t="s">
        <v>163</v>
      </c>
      <c r="B174" s="71">
        <v>93207.227209999997</v>
      </c>
      <c r="C174" s="71">
        <v>0</v>
      </c>
      <c r="D174" s="71">
        <v>0</v>
      </c>
      <c r="E174" s="71">
        <v>0</v>
      </c>
      <c r="F174" s="71">
        <v>93207.227209999997</v>
      </c>
    </row>
    <row r="175" spans="1:6" s="60" customFormat="1" ht="11.25">
      <c r="A175" s="467" t="s">
        <v>164</v>
      </c>
      <c r="B175" s="71">
        <v>12873.17944</v>
      </c>
      <c r="C175" s="71">
        <v>0</v>
      </c>
      <c r="D175" s="71">
        <v>0</v>
      </c>
      <c r="E175" s="71">
        <v>0</v>
      </c>
      <c r="F175" s="71">
        <v>12873.17944</v>
      </c>
    </row>
    <row r="176" spans="1:6" s="60" customFormat="1" ht="11.25">
      <c r="A176" s="100" t="s">
        <v>165</v>
      </c>
      <c r="B176" s="71">
        <v>-592.66138000000001</v>
      </c>
      <c r="C176" s="71">
        <v>0</v>
      </c>
      <c r="D176" s="71">
        <v>0</v>
      </c>
      <c r="E176" s="71">
        <v>0</v>
      </c>
      <c r="F176" s="71">
        <v>-592.66138000000001</v>
      </c>
    </row>
    <row r="177" spans="1:6" s="60" customFormat="1" ht="12" thickBot="1">
      <c r="A177" s="100" t="s">
        <v>166</v>
      </c>
      <c r="B177" s="71">
        <v>13465.840819999999</v>
      </c>
      <c r="C177" s="71">
        <v>0</v>
      </c>
      <c r="D177" s="71">
        <v>0</v>
      </c>
      <c r="E177" s="71">
        <v>0</v>
      </c>
      <c r="F177" s="71">
        <v>13465.840819999999</v>
      </c>
    </row>
    <row r="178" spans="1:6" s="60" customFormat="1" ht="12.75" thickTop="1" thickBot="1">
      <c r="A178" s="497" t="s">
        <v>167</v>
      </c>
      <c r="B178" s="73">
        <v>2961206.4148200001</v>
      </c>
      <c r="C178" s="73">
        <v>755401.3602</v>
      </c>
      <c r="D178" s="73">
        <v>158.75844000000001</v>
      </c>
      <c r="E178" s="73">
        <v>0</v>
      </c>
      <c r="F178" s="73">
        <v>3716766.5334600001</v>
      </c>
    </row>
    <row r="179" spans="1:6" s="60" customFormat="1" ht="12.75" thickTop="1" thickBot="1">
      <c r="A179" s="498" t="s">
        <v>168</v>
      </c>
      <c r="B179" s="70">
        <v>3526.3042300000002</v>
      </c>
      <c r="C179" s="70">
        <v>0</v>
      </c>
      <c r="D179" s="70">
        <v>0</v>
      </c>
      <c r="E179" s="70">
        <v>0</v>
      </c>
      <c r="F179" s="70">
        <v>3526.3042300000002</v>
      </c>
    </row>
    <row r="180" spans="1:6" s="60" customFormat="1" ht="12" thickTop="1">
      <c r="A180" s="493" t="s">
        <v>169</v>
      </c>
      <c r="B180" s="71">
        <v>0</v>
      </c>
      <c r="C180" s="71">
        <v>0</v>
      </c>
      <c r="D180" s="71">
        <v>0</v>
      </c>
      <c r="E180" s="71">
        <v>0</v>
      </c>
      <c r="F180" s="71">
        <v>0</v>
      </c>
    </row>
    <row r="181" spans="1:6" s="60" customFormat="1" ht="11.25">
      <c r="A181" s="100" t="s">
        <v>170</v>
      </c>
      <c r="B181" s="71">
        <v>0</v>
      </c>
      <c r="C181" s="71">
        <v>0</v>
      </c>
      <c r="D181" s="71">
        <v>0</v>
      </c>
      <c r="E181" s="71">
        <v>0</v>
      </c>
      <c r="F181" s="71">
        <v>0</v>
      </c>
    </row>
    <row r="182" spans="1:6" s="60" customFormat="1" ht="11.25">
      <c r="A182" s="100" t="s">
        <v>171</v>
      </c>
      <c r="B182" s="71">
        <v>0</v>
      </c>
      <c r="C182" s="71">
        <v>0</v>
      </c>
      <c r="D182" s="71">
        <v>0</v>
      </c>
      <c r="E182" s="71">
        <v>0</v>
      </c>
      <c r="F182" s="71">
        <v>0</v>
      </c>
    </row>
    <row r="183" spans="1:6" s="60" customFormat="1" ht="11.25">
      <c r="A183" s="100" t="s">
        <v>172</v>
      </c>
      <c r="B183" s="71">
        <v>0</v>
      </c>
      <c r="C183" s="71">
        <v>0</v>
      </c>
      <c r="D183" s="71">
        <v>0</v>
      </c>
      <c r="E183" s="71">
        <v>0</v>
      </c>
      <c r="F183" s="71">
        <v>0</v>
      </c>
    </row>
    <row r="184" spans="1:6" s="60" customFormat="1" ht="11.25">
      <c r="A184" s="100" t="s">
        <v>173</v>
      </c>
      <c r="B184" s="71">
        <v>0</v>
      </c>
      <c r="C184" s="71">
        <v>0</v>
      </c>
      <c r="D184" s="71">
        <v>0</v>
      </c>
      <c r="E184" s="71">
        <v>0</v>
      </c>
      <c r="F184" s="71">
        <v>0</v>
      </c>
    </row>
    <row r="185" spans="1:6" s="60" customFormat="1" ht="11.25">
      <c r="A185" s="100" t="s">
        <v>174</v>
      </c>
      <c r="B185" s="71">
        <v>0</v>
      </c>
      <c r="C185" s="71">
        <v>0</v>
      </c>
      <c r="D185" s="71">
        <v>0</v>
      </c>
      <c r="E185" s="71">
        <v>0</v>
      </c>
      <c r="F185" s="71">
        <v>0</v>
      </c>
    </row>
    <row r="186" spans="1:6" s="60" customFormat="1" ht="11.25">
      <c r="A186" s="467" t="s">
        <v>175</v>
      </c>
      <c r="B186" s="71">
        <v>895.69478000000004</v>
      </c>
      <c r="C186" s="71">
        <v>0</v>
      </c>
      <c r="D186" s="71">
        <v>0</v>
      </c>
      <c r="E186" s="71">
        <v>0</v>
      </c>
      <c r="F186" s="71">
        <v>895.69478000000004</v>
      </c>
    </row>
    <row r="187" spans="1:6" s="60" customFormat="1" ht="11.25">
      <c r="A187" s="100" t="s">
        <v>176</v>
      </c>
      <c r="B187" s="71">
        <v>0</v>
      </c>
      <c r="C187" s="71">
        <v>0</v>
      </c>
      <c r="D187" s="71">
        <v>0</v>
      </c>
      <c r="E187" s="71">
        <v>0</v>
      </c>
      <c r="F187" s="71">
        <v>0</v>
      </c>
    </row>
    <row r="188" spans="1:6" s="60" customFormat="1" ht="11.25">
      <c r="A188" s="100" t="s">
        <v>177</v>
      </c>
      <c r="B188" s="71">
        <v>0</v>
      </c>
      <c r="C188" s="71">
        <v>0</v>
      </c>
      <c r="D188" s="71">
        <v>0</v>
      </c>
      <c r="E188" s="71">
        <v>0</v>
      </c>
      <c r="F188" s="71">
        <v>0</v>
      </c>
    </row>
    <row r="189" spans="1:6" s="60" customFormat="1" ht="11.25">
      <c r="A189" s="100" t="s">
        <v>178</v>
      </c>
      <c r="B189" s="71">
        <v>895.69478000000004</v>
      </c>
      <c r="C189" s="71">
        <v>0</v>
      </c>
      <c r="D189" s="71">
        <v>0</v>
      </c>
      <c r="E189" s="71">
        <v>0</v>
      </c>
      <c r="F189" s="71">
        <v>895.69478000000004</v>
      </c>
    </row>
    <row r="190" spans="1:6" s="60" customFormat="1" ht="11.25">
      <c r="A190" s="100" t="s">
        <v>179</v>
      </c>
      <c r="B190" s="71">
        <v>0</v>
      </c>
      <c r="C190" s="71">
        <v>0</v>
      </c>
      <c r="D190" s="71">
        <v>0</v>
      </c>
      <c r="E190" s="71">
        <v>0</v>
      </c>
      <c r="F190" s="71">
        <v>0</v>
      </c>
    </row>
    <row r="191" spans="1:6" s="60" customFormat="1" ht="11.25">
      <c r="A191" s="100" t="s">
        <v>180</v>
      </c>
      <c r="B191" s="71">
        <v>0</v>
      </c>
      <c r="C191" s="71">
        <v>0</v>
      </c>
      <c r="D191" s="71">
        <v>0</v>
      </c>
      <c r="E191" s="71">
        <v>0</v>
      </c>
      <c r="F191" s="71">
        <v>0</v>
      </c>
    </row>
    <row r="192" spans="1:6" s="60" customFormat="1" ht="11.25">
      <c r="A192" s="467" t="s">
        <v>181</v>
      </c>
      <c r="B192" s="71">
        <v>0</v>
      </c>
      <c r="C192" s="71">
        <v>0</v>
      </c>
      <c r="D192" s="71">
        <v>0</v>
      </c>
      <c r="E192" s="71">
        <v>0</v>
      </c>
      <c r="F192" s="71">
        <v>0</v>
      </c>
    </row>
    <row r="193" spans="1:6" s="60" customFormat="1" ht="11.25">
      <c r="A193" s="467" t="s">
        <v>182</v>
      </c>
      <c r="B193" s="71">
        <v>2630.6094500000004</v>
      </c>
      <c r="C193" s="71">
        <v>0</v>
      </c>
      <c r="D193" s="71">
        <v>0</v>
      </c>
      <c r="E193" s="71">
        <v>0</v>
      </c>
      <c r="F193" s="71">
        <v>2630.6094500000004</v>
      </c>
    </row>
    <row r="194" spans="1:6" s="60" customFormat="1" ht="11.25">
      <c r="A194" s="100" t="s">
        <v>183</v>
      </c>
      <c r="B194" s="71">
        <v>0</v>
      </c>
      <c r="C194" s="71">
        <v>0</v>
      </c>
      <c r="D194" s="71">
        <v>0</v>
      </c>
      <c r="E194" s="71">
        <v>0</v>
      </c>
      <c r="F194" s="71">
        <v>0</v>
      </c>
    </row>
    <row r="195" spans="1:6" s="60" customFormat="1" ht="11.25">
      <c r="A195" s="100" t="s">
        <v>184</v>
      </c>
      <c r="B195" s="71">
        <v>2630.6094500000004</v>
      </c>
      <c r="C195" s="71">
        <v>0</v>
      </c>
      <c r="D195" s="71">
        <v>0</v>
      </c>
      <c r="E195" s="71">
        <v>0</v>
      </c>
      <c r="F195" s="71">
        <v>2630.6094500000004</v>
      </c>
    </row>
    <row r="196" spans="1:6" s="60" customFormat="1" ht="11.25">
      <c r="A196" s="100" t="s">
        <v>185</v>
      </c>
      <c r="B196" s="71">
        <v>0</v>
      </c>
      <c r="C196" s="71">
        <v>0</v>
      </c>
      <c r="D196" s="71">
        <v>0</v>
      </c>
      <c r="E196" s="71">
        <v>0</v>
      </c>
      <c r="F196" s="71">
        <v>0</v>
      </c>
    </row>
    <row r="197" spans="1:6" s="60" customFormat="1" ht="11.25">
      <c r="A197" s="100" t="s">
        <v>186</v>
      </c>
      <c r="B197" s="71">
        <v>0</v>
      </c>
      <c r="C197" s="71">
        <v>0</v>
      </c>
      <c r="D197" s="71">
        <v>0</v>
      </c>
      <c r="E197" s="71">
        <v>0</v>
      </c>
      <c r="F197" s="71">
        <v>0</v>
      </c>
    </row>
    <row r="198" spans="1:6" s="60" customFormat="1" ht="12" thickBot="1">
      <c r="A198" s="467" t="s">
        <v>187</v>
      </c>
      <c r="B198" s="71">
        <v>0</v>
      </c>
      <c r="C198" s="71">
        <v>0</v>
      </c>
      <c r="D198" s="71">
        <v>0</v>
      </c>
      <c r="E198" s="71">
        <v>0</v>
      </c>
      <c r="F198" s="71">
        <v>0</v>
      </c>
    </row>
    <row r="199" spans="1:6" s="60" customFormat="1" ht="12.75" thickTop="1" thickBot="1">
      <c r="A199" s="451" t="s">
        <v>188</v>
      </c>
      <c r="B199" s="70">
        <v>1145076.1640099999</v>
      </c>
      <c r="C199" s="70">
        <v>5366280.2336899992</v>
      </c>
      <c r="D199" s="70">
        <v>1906.99774</v>
      </c>
      <c r="E199" s="70">
        <v>0</v>
      </c>
      <c r="F199" s="70">
        <v>6513263.3954399992</v>
      </c>
    </row>
    <row r="200" spans="1:6" s="60" customFormat="1" ht="12" thickTop="1">
      <c r="A200" s="467" t="s">
        <v>189</v>
      </c>
      <c r="B200" s="71">
        <v>0</v>
      </c>
      <c r="C200" s="71">
        <v>0</v>
      </c>
      <c r="D200" s="71">
        <v>0</v>
      </c>
      <c r="E200" s="71">
        <v>0</v>
      </c>
      <c r="F200" s="71">
        <v>0</v>
      </c>
    </row>
    <row r="201" spans="1:6" s="60" customFormat="1" ht="11.25">
      <c r="A201" s="100" t="s">
        <v>190</v>
      </c>
      <c r="B201" s="71">
        <v>0</v>
      </c>
      <c r="C201" s="71">
        <v>0</v>
      </c>
      <c r="D201" s="71">
        <v>0</v>
      </c>
      <c r="E201" s="71">
        <v>0</v>
      </c>
      <c r="F201" s="71">
        <v>0</v>
      </c>
    </row>
    <row r="202" spans="1:6" s="60" customFormat="1" ht="11.25">
      <c r="A202" s="100" t="s">
        <v>191</v>
      </c>
      <c r="B202" s="71">
        <v>0</v>
      </c>
      <c r="C202" s="71">
        <v>0</v>
      </c>
      <c r="D202" s="71">
        <v>0</v>
      </c>
      <c r="E202" s="71">
        <v>0</v>
      </c>
      <c r="F202" s="71">
        <v>0</v>
      </c>
    </row>
    <row r="203" spans="1:6" s="60" customFormat="1" ht="11.25">
      <c r="A203" s="100" t="s">
        <v>192</v>
      </c>
      <c r="B203" s="71">
        <v>0</v>
      </c>
      <c r="C203" s="71">
        <v>0</v>
      </c>
      <c r="D203" s="71">
        <v>0</v>
      </c>
      <c r="E203" s="71">
        <v>0</v>
      </c>
      <c r="F203" s="71">
        <v>0</v>
      </c>
    </row>
    <row r="204" spans="1:6" s="60" customFormat="1" ht="11.25">
      <c r="A204" s="467" t="s">
        <v>193</v>
      </c>
      <c r="B204" s="71">
        <v>0</v>
      </c>
      <c r="C204" s="71">
        <v>287.10156000000001</v>
      </c>
      <c r="D204" s="71">
        <v>562.33172000000002</v>
      </c>
      <c r="E204" s="71">
        <v>0</v>
      </c>
      <c r="F204" s="71">
        <v>849.43328000000008</v>
      </c>
    </row>
    <row r="205" spans="1:6" s="60" customFormat="1" ht="11.25">
      <c r="A205" s="100" t="s">
        <v>194</v>
      </c>
      <c r="B205" s="71">
        <v>0</v>
      </c>
      <c r="C205" s="71">
        <v>0</v>
      </c>
      <c r="D205" s="71">
        <v>0</v>
      </c>
      <c r="E205" s="71">
        <v>0</v>
      </c>
      <c r="F205" s="71">
        <v>0</v>
      </c>
    </row>
    <row r="206" spans="1:6" s="60" customFormat="1" ht="11.25">
      <c r="A206" s="100" t="s">
        <v>195</v>
      </c>
      <c r="B206" s="71">
        <v>0</v>
      </c>
      <c r="C206" s="71">
        <v>287.10156000000001</v>
      </c>
      <c r="D206" s="71">
        <v>562.33172000000002</v>
      </c>
      <c r="E206" s="71">
        <v>0</v>
      </c>
      <c r="F206" s="71">
        <v>849.43328000000008</v>
      </c>
    </row>
    <row r="207" spans="1:6" s="60" customFormat="1" ht="11.25">
      <c r="A207" s="100" t="s">
        <v>196</v>
      </c>
      <c r="B207" s="71">
        <v>0</v>
      </c>
      <c r="C207" s="71">
        <v>0</v>
      </c>
      <c r="D207" s="71">
        <v>0</v>
      </c>
      <c r="E207" s="71">
        <v>0</v>
      </c>
      <c r="F207" s="71">
        <v>0</v>
      </c>
    </row>
    <row r="208" spans="1:6" s="60" customFormat="1" ht="11.25">
      <c r="A208" s="465" t="s">
        <v>1440</v>
      </c>
      <c r="B208" s="71">
        <v>0</v>
      </c>
      <c r="C208" s="71">
        <v>0</v>
      </c>
      <c r="D208" s="71">
        <v>0</v>
      </c>
      <c r="E208" s="71">
        <v>0</v>
      </c>
      <c r="F208" s="71">
        <v>0</v>
      </c>
    </row>
    <row r="209" spans="1:6" s="60" customFormat="1" ht="11.25">
      <c r="A209" s="100" t="s">
        <v>197</v>
      </c>
      <c r="B209" s="71">
        <v>0</v>
      </c>
      <c r="C209" s="71">
        <v>0</v>
      </c>
      <c r="D209" s="71">
        <v>0</v>
      </c>
      <c r="E209" s="71">
        <v>0</v>
      </c>
      <c r="F209" s="71">
        <v>0</v>
      </c>
    </row>
    <row r="210" spans="1:6" s="60" customFormat="1" ht="11.25">
      <c r="A210" s="467" t="s">
        <v>198</v>
      </c>
      <c r="B210" s="71">
        <v>0</v>
      </c>
      <c r="C210" s="71">
        <v>0</v>
      </c>
      <c r="D210" s="71">
        <v>0</v>
      </c>
      <c r="E210" s="71">
        <v>0</v>
      </c>
      <c r="F210" s="71">
        <v>0</v>
      </c>
    </row>
    <row r="211" spans="1:6" s="60" customFormat="1" ht="11.25">
      <c r="A211" s="100" t="s">
        <v>199</v>
      </c>
      <c r="B211" s="71">
        <v>0</v>
      </c>
      <c r="C211" s="71">
        <v>0</v>
      </c>
      <c r="D211" s="71">
        <v>0</v>
      </c>
      <c r="E211" s="71">
        <v>0</v>
      </c>
      <c r="F211" s="71">
        <v>0</v>
      </c>
    </row>
    <row r="212" spans="1:6" s="60" customFormat="1" ht="11.25">
      <c r="A212" s="100" t="s">
        <v>200</v>
      </c>
      <c r="B212" s="71">
        <v>0</v>
      </c>
      <c r="C212" s="71">
        <v>0</v>
      </c>
      <c r="D212" s="71">
        <v>0</v>
      </c>
      <c r="E212" s="71">
        <v>0</v>
      </c>
      <c r="F212" s="71">
        <v>0</v>
      </c>
    </row>
    <row r="213" spans="1:6" s="60" customFormat="1" ht="11.25">
      <c r="A213" s="467" t="s">
        <v>201</v>
      </c>
      <c r="B213" s="71">
        <v>0</v>
      </c>
      <c r="C213" s="71">
        <v>0</v>
      </c>
      <c r="D213" s="71">
        <v>36.851230000000001</v>
      </c>
      <c r="E213" s="71">
        <v>0</v>
      </c>
      <c r="F213" s="71">
        <v>36.851230000000001</v>
      </c>
    </row>
    <row r="214" spans="1:6" s="60" customFormat="1" ht="11.25">
      <c r="A214" s="100" t="s">
        <v>202</v>
      </c>
      <c r="B214" s="71">
        <v>0</v>
      </c>
      <c r="C214" s="71">
        <v>0</v>
      </c>
      <c r="D214" s="71">
        <v>0</v>
      </c>
      <c r="E214" s="71">
        <v>0</v>
      </c>
      <c r="F214" s="71">
        <v>0</v>
      </c>
    </row>
    <row r="215" spans="1:6" s="60" customFormat="1" ht="11.25">
      <c r="A215" s="100" t="s">
        <v>203</v>
      </c>
      <c r="B215" s="71">
        <v>0</v>
      </c>
      <c r="C215" s="71">
        <v>0</v>
      </c>
      <c r="D215" s="71">
        <v>36.851230000000001</v>
      </c>
      <c r="E215" s="71">
        <v>0</v>
      </c>
      <c r="F215" s="71">
        <v>36.851230000000001</v>
      </c>
    </row>
    <row r="216" spans="1:6" s="60" customFormat="1" ht="11.25">
      <c r="A216" s="467" t="s">
        <v>204</v>
      </c>
      <c r="B216" s="71">
        <v>1023010.2801399999</v>
      </c>
      <c r="C216" s="71">
        <v>4775044.4613500005</v>
      </c>
      <c r="D216" s="71">
        <v>7.0000000000000007E-5</v>
      </c>
      <c r="E216" s="71">
        <v>0</v>
      </c>
      <c r="F216" s="71">
        <v>5798054.74156</v>
      </c>
    </row>
    <row r="217" spans="1:6" s="60" customFormat="1" ht="11.25">
      <c r="A217" s="100" t="s">
        <v>205</v>
      </c>
      <c r="B217" s="71">
        <v>1009374.6779199999</v>
      </c>
      <c r="C217" s="71">
        <v>4771652.4128599996</v>
      </c>
      <c r="D217" s="71">
        <v>7.0000000000000007E-5</v>
      </c>
      <c r="E217" s="71">
        <v>0</v>
      </c>
      <c r="F217" s="71">
        <v>5781027.0908500003</v>
      </c>
    </row>
    <row r="218" spans="1:6" s="60" customFormat="1" ht="11.25">
      <c r="A218" s="100" t="s">
        <v>206</v>
      </c>
      <c r="B218" s="71">
        <v>0</v>
      </c>
      <c r="C218" s="71">
        <v>0</v>
      </c>
      <c r="D218" s="71">
        <v>0</v>
      </c>
      <c r="E218" s="71">
        <v>0</v>
      </c>
      <c r="F218" s="71">
        <v>0</v>
      </c>
    </row>
    <row r="219" spans="1:6" s="60" customFormat="1" ht="11.25">
      <c r="A219" s="100" t="s">
        <v>207</v>
      </c>
      <c r="B219" s="71">
        <v>1440.3880200000001</v>
      </c>
      <c r="C219" s="71">
        <v>56.056899999999999</v>
      </c>
      <c r="D219" s="71">
        <v>0</v>
      </c>
      <c r="E219" s="71">
        <v>0</v>
      </c>
      <c r="F219" s="71">
        <v>1496.4449199999999</v>
      </c>
    </row>
    <row r="220" spans="1:6" s="60" customFormat="1" ht="11.25">
      <c r="A220" s="100" t="s">
        <v>208</v>
      </c>
      <c r="B220" s="71">
        <v>0</v>
      </c>
      <c r="C220" s="71">
        <v>0</v>
      </c>
      <c r="D220" s="71">
        <v>0</v>
      </c>
      <c r="E220" s="71">
        <v>0</v>
      </c>
      <c r="F220" s="71">
        <v>0</v>
      </c>
    </row>
    <row r="221" spans="1:6" s="60" customFormat="1" ht="11.25">
      <c r="A221" s="100" t="s">
        <v>209</v>
      </c>
      <c r="B221" s="71">
        <v>6954.79799</v>
      </c>
      <c r="C221" s="71">
        <v>2830.3656900000001</v>
      </c>
      <c r="D221" s="71">
        <v>0</v>
      </c>
      <c r="E221" s="71">
        <v>0</v>
      </c>
      <c r="F221" s="71">
        <v>9785.1636799999997</v>
      </c>
    </row>
    <row r="222" spans="1:6" s="60" customFormat="1" ht="11.25">
      <c r="A222" s="100" t="s">
        <v>210</v>
      </c>
      <c r="B222" s="71">
        <v>5220.4162100000003</v>
      </c>
      <c r="C222" s="71">
        <v>505.6259</v>
      </c>
      <c r="D222" s="71">
        <v>0</v>
      </c>
      <c r="E222" s="71">
        <v>0</v>
      </c>
      <c r="F222" s="71">
        <v>5726.0421100000003</v>
      </c>
    </row>
    <row r="223" spans="1:6" s="60" customFormat="1" ht="11.25">
      <c r="A223" s="100" t="s">
        <v>211</v>
      </c>
      <c r="B223" s="71">
        <v>0</v>
      </c>
      <c r="C223" s="71">
        <v>0</v>
      </c>
      <c r="D223" s="71">
        <v>0</v>
      </c>
      <c r="E223" s="71">
        <v>0</v>
      </c>
      <c r="F223" s="71">
        <v>0</v>
      </c>
    </row>
    <row r="224" spans="1:6" s="60" customFormat="1" ht="11.25">
      <c r="A224" s="100" t="s">
        <v>212</v>
      </c>
      <c r="B224" s="71">
        <v>0</v>
      </c>
      <c r="C224" s="71">
        <v>0</v>
      </c>
      <c r="D224" s="71">
        <v>0</v>
      </c>
      <c r="E224" s="71">
        <v>0</v>
      </c>
      <c r="F224" s="71">
        <v>0</v>
      </c>
    </row>
    <row r="225" spans="1:6" s="60" customFormat="1" ht="11.25">
      <c r="A225" s="100" t="s">
        <v>213</v>
      </c>
      <c r="B225" s="71">
        <v>20</v>
      </c>
      <c r="C225" s="71">
        <v>0</v>
      </c>
      <c r="D225" s="71">
        <v>0</v>
      </c>
      <c r="E225" s="71">
        <v>0</v>
      </c>
      <c r="F225" s="71">
        <v>20</v>
      </c>
    </row>
    <row r="226" spans="1:6" s="60" customFormat="1" ht="11.25">
      <c r="A226" s="467" t="s">
        <v>214</v>
      </c>
      <c r="B226" s="71">
        <v>47793.995029999998</v>
      </c>
      <c r="C226" s="71">
        <v>590948.67077999993</v>
      </c>
      <c r="D226" s="71">
        <v>1219.82844</v>
      </c>
      <c r="E226" s="71">
        <v>0</v>
      </c>
      <c r="F226" s="71">
        <v>639962.49424999999</v>
      </c>
    </row>
    <row r="227" spans="1:6" s="60" customFormat="1" ht="11.25">
      <c r="A227" s="100" t="s">
        <v>215</v>
      </c>
      <c r="B227" s="71">
        <v>27703.016319999999</v>
      </c>
      <c r="C227" s="71">
        <v>12549.10844</v>
      </c>
      <c r="D227" s="71">
        <v>0</v>
      </c>
      <c r="E227" s="71">
        <v>0</v>
      </c>
      <c r="F227" s="71">
        <v>40252.124759999999</v>
      </c>
    </row>
    <row r="228" spans="1:6" s="60" customFormat="1" ht="11.25">
      <c r="A228" s="100" t="s">
        <v>216</v>
      </c>
      <c r="B228" s="71">
        <v>0</v>
      </c>
      <c r="C228" s="71">
        <v>0</v>
      </c>
      <c r="D228" s="71">
        <v>0</v>
      </c>
      <c r="E228" s="71">
        <v>0</v>
      </c>
      <c r="F228" s="71">
        <v>0</v>
      </c>
    </row>
    <row r="229" spans="1:6" s="60" customFormat="1" ht="11.25">
      <c r="A229" s="100" t="s">
        <v>217</v>
      </c>
      <c r="B229" s="71">
        <v>2652.1739600000001</v>
      </c>
      <c r="C229" s="71">
        <v>22541.039140000001</v>
      </c>
      <c r="D229" s="71">
        <v>808.88558</v>
      </c>
      <c r="E229" s="71">
        <v>0</v>
      </c>
      <c r="F229" s="71">
        <v>26002.098679999999</v>
      </c>
    </row>
    <row r="230" spans="1:6" s="60" customFormat="1" ht="11.25">
      <c r="A230" s="100" t="s">
        <v>218</v>
      </c>
      <c r="B230" s="71">
        <v>1822.9238799999998</v>
      </c>
      <c r="C230" s="71">
        <v>10162.95974</v>
      </c>
      <c r="D230" s="71">
        <v>196.25285</v>
      </c>
      <c r="E230" s="71">
        <v>0</v>
      </c>
      <c r="F230" s="71">
        <v>12182.136470000001</v>
      </c>
    </row>
    <row r="231" spans="1:6" s="60" customFormat="1" ht="11.25">
      <c r="A231" s="100" t="s">
        <v>219</v>
      </c>
      <c r="B231" s="71">
        <v>0</v>
      </c>
      <c r="C231" s="71">
        <v>0</v>
      </c>
      <c r="D231" s="71">
        <v>0</v>
      </c>
      <c r="E231" s="71">
        <v>0</v>
      </c>
      <c r="F231" s="71">
        <v>0</v>
      </c>
    </row>
    <row r="232" spans="1:6" s="60" customFormat="1" ht="11.25">
      <c r="A232" s="100" t="s">
        <v>220</v>
      </c>
      <c r="B232" s="71">
        <v>15615.880869999999</v>
      </c>
      <c r="C232" s="71">
        <v>545695.56346000009</v>
      </c>
      <c r="D232" s="71">
        <v>214.69001</v>
      </c>
      <c r="E232" s="71">
        <v>0</v>
      </c>
      <c r="F232" s="71">
        <v>561526.13433999999</v>
      </c>
    </row>
    <row r="233" spans="1:6" s="60" customFormat="1" ht="11.25">
      <c r="A233" s="100" t="s">
        <v>221</v>
      </c>
      <c r="B233" s="71">
        <v>0</v>
      </c>
      <c r="C233" s="71">
        <v>0</v>
      </c>
      <c r="D233" s="71">
        <v>0</v>
      </c>
      <c r="E233" s="71">
        <v>0</v>
      </c>
      <c r="F233" s="71">
        <v>0</v>
      </c>
    </row>
    <row r="234" spans="1:6" s="60" customFormat="1" ht="11.25">
      <c r="A234" s="467" t="s">
        <v>1417</v>
      </c>
      <c r="B234" s="71">
        <v>0</v>
      </c>
      <c r="C234" s="71">
        <v>0</v>
      </c>
      <c r="D234" s="71">
        <v>87.986279999999994</v>
      </c>
      <c r="E234" s="71">
        <v>0</v>
      </c>
      <c r="F234" s="71">
        <v>87.986279999999994</v>
      </c>
    </row>
    <row r="235" spans="1:6" s="60" customFormat="1" ht="11.25">
      <c r="A235" s="100" t="s">
        <v>1418</v>
      </c>
      <c r="B235" s="71">
        <v>0</v>
      </c>
      <c r="C235" s="71">
        <v>0</v>
      </c>
      <c r="D235" s="71">
        <v>87.986279999999994</v>
      </c>
      <c r="E235" s="71">
        <v>0</v>
      </c>
      <c r="F235" s="71">
        <v>87.986279999999994</v>
      </c>
    </row>
    <row r="236" spans="1:6" s="60" customFormat="1" ht="11.25">
      <c r="A236" s="100" t="s">
        <v>1419</v>
      </c>
      <c r="B236" s="71">
        <v>0</v>
      </c>
      <c r="C236" s="71">
        <v>0</v>
      </c>
      <c r="D236" s="71">
        <v>0</v>
      </c>
      <c r="E236" s="71">
        <v>0</v>
      </c>
      <c r="F236" s="71">
        <v>0</v>
      </c>
    </row>
    <row r="237" spans="1:6" s="60" customFormat="1" ht="11.25">
      <c r="A237" s="467" t="s">
        <v>1420</v>
      </c>
      <c r="B237" s="71">
        <v>74271.88884</v>
      </c>
      <c r="C237" s="71">
        <v>0</v>
      </c>
      <c r="D237" s="71">
        <v>0</v>
      </c>
      <c r="E237" s="71">
        <v>0</v>
      </c>
      <c r="F237" s="71">
        <v>74271.88884</v>
      </c>
    </row>
    <row r="238" spans="1:6" s="60" customFormat="1" ht="11.25">
      <c r="A238" s="100" t="s">
        <v>1418</v>
      </c>
      <c r="B238" s="71">
        <v>59473.568200000002</v>
      </c>
      <c r="C238" s="71">
        <v>0</v>
      </c>
      <c r="D238" s="71">
        <v>0</v>
      </c>
      <c r="E238" s="71">
        <v>0</v>
      </c>
      <c r="F238" s="71">
        <v>59473.568200000002</v>
      </c>
    </row>
    <row r="239" spans="1:6" s="60" customFormat="1" ht="11.25">
      <c r="A239" s="100" t="s">
        <v>1419</v>
      </c>
      <c r="B239" s="466">
        <v>14798.32064</v>
      </c>
      <c r="C239" s="466">
        <v>0</v>
      </c>
      <c r="D239" s="466">
        <v>0</v>
      </c>
      <c r="E239" s="466">
        <v>0</v>
      </c>
      <c r="F239" s="466">
        <v>14798.32064</v>
      </c>
    </row>
    <row r="240" spans="1:6" s="60" customFormat="1" ht="11.25">
      <c r="A240" s="467" t="s">
        <v>1421</v>
      </c>
      <c r="B240" s="517">
        <v>0</v>
      </c>
      <c r="C240" s="517">
        <v>0</v>
      </c>
      <c r="D240" s="517">
        <v>87.986279999999994</v>
      </c>
      <c r="E240" s="517">
        <v>0</v>
      </c>
      <c r="F240" s="517">
        <v>87.986279999999994</v>
      </c>
    </row>
    <row r="241" spans="1:6" s="60" customFormat="1" ht="12" thickBot="1">
      <c r="A241" s="467" t="s">
        <v>1422</v>
      </c>
      <c r="B241" s="518">
        <v>74271.88884</v>
      </c>
      <c r="C241" s="518">
        <v>0</v>
      </c>
      <c r="D241" s="518">
        <v>0</v>
      </c>
      <c r="E241" s="518">
        <v>0</v>
      </c>
      <c r="F241" s="518">
        <v>74271.88884</v>
      </c>
    </row>
    <row r="242" spans="1:6" s="60" customFormat="1" ht="12.75" thickTop="1" thickBot="1">
      <c r="A242" s="59" t="s">
        <v>222</v>
      </c>
      <c r="B242" s="70">
        <v>85303.800080000001</v>
      </c>
      <c r="C242" s="70">
        <v>6674.5839599999999</v>
      </c>
      <c r="D242" s="70">
        <v>0</v>
      </c>
      <c r="E242" s="70">
        <v>0</v>
      </c>
      <c r="F242" s="70">
        <v>91978.384040000004</v>
      </c>
    </row>
    <row r="243" spans="1:6" s="60" customFormat="1" ht="12" thickTop="1">
      <c r="A243" s="60" t="s">
        <v>223</v>
      </c>
      <c r="B243" s="71">
        <v>6.1199700000000004</v>
      </c>
      <c r="C243" s="71">
        <v>2.5400000000000002E-3</v>
      </c>
      <c r="D243" s="71">
        <v>0</v>
      </c>
      <c r="E243" s="71">
        <v>0</v>
      </c>
      <c r="F243" s="71">
        <v>6.1225100000000001</v>
      </c>
    </row>
    <row r="244" spans="1:6" s="60" customFormat="1" ht="11.25">
      <c r="A244" s="60" t="s">
        <v>224</v>
      </c>
      <c r="B244" s="71">
        <v>1778.6303700000001</v>
      </c>
      <c r="C244" s="71">
        <v>1899.2819399999998</v>
      </c>
      <c r="D244" s="71">
        <v>0</v>
      </c>
      <c r="E244" s="71">
        <v>0</v>
      </c>
      <c r="F244" s="71">
        <v>3677.9123100000002</v>
      </c>
    </row>
    <row r="245" spans="1:6" s="60" customFormat="1" ht="11.25">
      <c r="A245" s="60" t="s">
        <v>225</v>
      </c>
      <c r="B245" s="71">
        <v>72433.895510000002</v>
      </c>
      <c r="C245" s="71">
        <v>4233.8871399999998</v>
      </c>
      <c r="D245" s="71">
        <v>0</v>
      </c>
      <c r="E245" s="71">
        <v>0</v>
      </c>
      <c r="F245" s="71">
        <v>76667.782650000008</v>
      </c>
    </row>
    <row r="246" spans="1:6" s="60" customFormat="1" ht="11.25">
      <c r="A246" s="60" t="s">
        <v>226</v>
      </c>
      <c r="B246" s="71">
        <v>1673.65076</v>
      </c>
      <c r="C246" s="71">
        <v>120.2933</v>
      </c>
      <c r="D246" s="71">
        <v>0</v>
      </c>
      <c r="E246" s="71">
        <v>0</v>
      </c>
      <c r="F246" s="71">
        <v>1793.94406</v>
      </c>
    </row>
    <row r="247" spans="1:6" s="60" customFormat="1" ht="11.25">
      <c r="A247" s="60" t="s">
        <v>227</v>
      </c>
      <c r="B247" s="71">
        <v>2008.3131899999998</v>
      </c>
      <c r="C247" s="71">
        <v>263.86077</v>
      </c>
      <c r="D247" s="71">
        <v>0</v>
      </c>
      <c r="E247" s="71">
        <v>0</v>
      </c>
      <c r="F247" s="71">
        <v>2272.1739600000001</v>
      </c>
    </row>
    <row r="248" spans="1:6" s="60" customFormat="1" ht="11.25">
      <c r="A248" s="60" t="s">
        <v>228</v>
      </c>
      <c r="B248" s="71">
        <v>70.198750000000004</v>
      </c>
      <c r="C248" s="71">
        <v>1.0780000000000001</v>
      </c>
      <c r="D248" s="71">
        <v>0</v>
      </c>
      <c r="E248" s="71">
        <v>0</v>
      </c>
      <c r="F248" s="71">
        <v>71.276750000000007</v>
      </c>
    </row>
    <row r="249" spans="1:6" s="60" customFormat="1" ht="11.25">
      <c r="A249" s="60" t="s">
        <v>229</v>
      </c>
      <c r="B249" s="71">
        <v>623.00671</v>
      </c>
      <c r="C249" s="71">
        <v>72.04464999999999</v>
      </c>
      <c r="D249" s="71">
        <v>0</v>
      </c>
      <c r="E249" s="71">
        <v>0</v>
      </c>
      <c r="F249" s="71">
        <v>695.05135999999993</v>
      </c>
    </row>
    <row r="250" spans="1:6" s="60" customFormat="1" ht="11.25">
      <c r="A250" s="60" t="s">
        <v>230</v>
      </c>
      <c r="B250" s="71">
        <v>8.7500000000000008E-3</v>
      </c>
      <c r="C250" s="71">
        <v>0</v>
      </c>
      <c r="D250" s="71">
        <v>0</v>
      </c>
      <c r="E250" s="71">
        <v>0</v>
      </c>
      <c r="F250" s="71">
        <v>8.7500000000000008E-3</v>
      </c>
    </row>
    <row r="251" spans="1:6" s="60" customFormat="1" ht="11.25">
      <c r="A251" s="60" t="s">
        <v>231</v>
      </c>
      <c r="B251" s="71">
        <v>5747.7455499999996</v>
      </c>
      <c r="C251" s="71">
        <v>0</v>
      </c>
      <c r="D251" s="71">
        <v>0</v>
      </c>
      <c r="E251" s="71">
        <v>0</v>
      </c>
      <c r="F251" s="71">
        <v>5747.7455499999996</v>
      </c>
    </row>
    <row r="252" spans="1:6" s="60" customFormat="1" ht="11.25">
      <c r="A252" s="60" t="s">
        <v>232</v>
      </c>
      <c r="B252" s="71">
        <v>960.28390000000002</v>
      </c>
      <c r="C252" s="71">
        <v>84.135619999999989</v>
      </c>
      <c r="D252" s="71">
        <v>0</v>
      </c>
      <c r="E252" s="71">
        <v>0</v>
      </c>
      <c r="F252" s="71">
        <v>1044.4195199999999</v>
      </c>
    </row>
    <row r="253" spans="1:6" s="60" customFormat="1" ht="12" thickBot="1">
      <c r="A253" s="60" t="s">
        <v>233</v>
      </c>
      <c r="B253" s="71">
        <v>1.9466199999999998</v>
      </c>
      <c r="C253" s="71">
        <v>0</v>
      </c>
      <c r="D253" s="71">
        <v>0</v>
      </c>
      <c r="E253" s="71">
        <v>0</v>
      </c>
      <c r="F253" s="71">
        <v>1.9466199999999998</v>
      </c>
    </row>
    <row r="254" spans="1:6" s="60" customFormat="1" ht="12.75" thickTop="1" thickBot="1">
      <c r="A254" s="59" t="s">
        <v>234</v>
      </c>
      <c r="B254" s="70">
        <v>-28541.471949999999</v>
      </c>
      <c r="C254" s="70">
        <v>-701.52003000000002</v>
      </c>
      <c r="D254" s="70">
        <v>0</v>
      </c>
      <c r="E254" s="70">
        <v>0</v>
      </c>
      <c r="F254" s="70">
        <v>-29242.991979999999</v>
      </c>
    </row>
    <row r="255" spans="1:6" s="60" customFormat="1" ht="12" thickTop="1">
      <c r="A255" s="60" t="s">
        <v>235</v>
      </c>
      <c r="B255" s="71">
        <v>-21588.325870000001</v>
      </c>
      <c r="C255" s="71">
        <v>-602.40143999999998</v>
      </c>
      <c r="D255" s="71">
        <v>0</v>
      </c>
      <c r="E255" s="71">
        <v>0</v>
      </c>
      <c r="F255" s="71">
        <v>-22190.727309999998</v>
      </c>
    </row>
    <row r="256" spans="1:6" s="60" customFormat="1" ht="11.25">
      <c r="A256" s="60" t="s">
        <v>236</v>
      </c>
      <c r="B256" s="71">
        <v>0</v>
      </c>
      <c r="C256" s="71">
        <v>0</v>
      </c>
      <c r="D256" s="71">
        <v>0</v>
      </c>
      <c r="E256" s="71">
        <v>0</v>
      </c>
      <c r="F256" s="71">
        <v>0</v>
      </c>
    </row>
    <row r="257" spans="1:6" s="60" customFormat="1" ht="11.25">
      <c r="A257" s="60" t="s">
        <v>237</v>
      </c>
      <c r="B257" s="71">
        <v>-1150.4418799999999</v>
      </c>
      <c r="C257" s="71">
        <v>-3.4291</v>
      </c>
      <c r="D257" s="71">
        <v>0</v>
      </c>
      <c r="E257" s="71">
        <v>0</v>
      </c>
      <c r="F257" s="71">
        <v>-1153.8709799999999</v>
      </c>
    </row>
    <row r="258" spans="1:6" s="60" customFormat="1" ht="11.25">
      <c r="A258" s="60" t="s">
        <v>238</v>
      </c>
      <c r="B258" s="71">
        <v>-5802.7042000000001</v>
      </c>
      <c r="C258" s="71">
        <v>-95.689490000000006</v>
      </c>
      <c r="D258" s="71">
        <v>0</v>
      </c>
      <c r="E258" s="71">
        <v>0</v>
      </c>
      <c r="F258" s="71">
        <v>-5898.3936900000008</v>
      </c>
    </row>
    <row r="259" spans="1:6" s="60" customFormat="1" ht="11.25">
      <c r="A259" s="60" t="s">
        <v>239</v>
      </c>
      <c r="B259" s="71">
        <v>0</v>
      </c>
      <c r="C259" s="71">
        <v>0</v>
      </c>
      <c r="D259" s="71">
        <v>0</v>
      </c>
      <c r="E259" s="71">
        <v>0</v>
      </c>
      <c r="F259" s="71">
        <v>0</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25" customFormat="1" ht="12.75" thickTop="1" thickBot="1">
      <c r="A262" s="62" t="s">
        <v>242</v>
      </c>
      <c r="B262" s="72">
        <v>56762.328130000002</v>
      </c>
      <c r="C262" s="72">
        <v>5973.0639299999993</v>
      </c>
      <c r="D262" s="72">
        <v>0</v>
      </c>
      <c r="E262" s="72">
        <v>0</v>
      </c>
      <c r="F262" s="72">
        <v>62735.392060000006</v>
      </c>
    </row>
    <row r="263" spans="1:6" s="60" customFormat="1" ht="12.75" thickTop="1" thickBot="1">
      <c r="A263" s="63" t="s">
        <v>243</v>
      </c>
      <c r="B263" s="70">
        <v>2818.5468599999999</v>
      </c>
      <c r="C263" s="70">
        <v>923.89096999999992</v>
      </c>
      <c r="D263" s="70">
        <v>0</v>
      </c>
      <c r="E263" s="70">
        <v>0</v>
      </c>
      <c r="F263" s="70">
        <v>3742.4378299999998</v>
      </c>
    </row>
    <row r="264" spans="1:6" s="60" customFormat="1" ht="12" thickTop="1">
      <c r="A264" s="60" t="s">
        <v>244</v>
      </c>
      <c r="B264" s="71">
        <v>1778.29222</v>
      </c>
      <c r="C264" s="71">
        <v>12.30893</v>
      </c>
      <c r="D264" s="71">
        <v>0</v>
      </c>
      <c r="E264" s="71">
        <v>0</v>
      </c>
      <c r="F264" s="71">
        <v>1790.60115</v>
      </c>
    </row>
    <row r="265" spans="1:6" s="60" customFormat="1" ht="11.25">
      <c r="A265" s="60" t="s">
        <v>245</v>
      </c>
      <c r="B265" s="71">
        <v>58.731459999999998</v>
      </c>
      <c r="C265" s="71">
        <v>910.61243999999999</v>
      </c>
      <c r="D265" s="71">
        <v>0</v>
      </c>
      <c r="E265" s="71">
        <v>0</v>
      </c>
      <c r="F265" s="71">
        <v>969.34390000000008</v>
      </c>
    </row>
    <row r="266" spans="1:6" s="60" customFormat="1" ht="11.25">
      <c r="A266" s="60" t="s">
        <v>246</v>
      </c>
      <c r="B266" s="71">
        <v>636.80965000000003</v>
      </c>
      <c r="C266" s="71">
        <v>0</v>
      </c>
      <c r="D266" s="71">
        <v>0</v>
      </c>
      <c r="E266" s="71">
        <v>0</v>
      </c>
      <c r="F266" s="71">
        <v>636.80965000000003</v>
      </c>
    </row>
    <row r="267" spans="1:6" s="60" customFormat="1" ht="11.25">
      <c r="A267" s="60" t="s">
        <v>247</v>
      </c>
      <c r="B267" s="71">
        <v>193.73273999999998</v>
      </c>
      <c r="C267" s="71">
        <v>0</v>
      </c>
      <c r="D267" s="71">
        <v>0</v>
      </c>
      <c r="E267" s="71">
        <v>0</v>
      </c>
      <c r="F267" s="71">
        <v>193.73273999999998</v>
      </c>
    </row>
    <row r="268" spans="1:6" s="60" customFormat="1" ht="12" thickBot="1">
      <c r="A268" s="60" t="s">
        <v>248</v>
      </c>
      <c r="B268" s="71">
        <v>150.98079000000001</v>
      </c>
      <c r="C268" s="71">
        <v>0.96960000000000002</v>
      </c>
      <c r="D268" s="71">
        <v>0</v>
      </c>
      <c r="E268" s="71">
        <v>0</v>
      </c>
      <c r="F268" s="71">
        <v>151.95039000000003</v>
      </c>
    </row>
    <row r="269" spans="1:6" s="60" customFormat="1" ht="12.75" thickTop="1" thickBot="1">
      <c r="A269" s="64" t="s">
        <v>249</v>
      </c>
      <c r="B269" s="70">
        <v>-1133.0053799999998</v>
      </c>
      <c r="C269" s="70">
        <v>-519.23802999999998</v>
      </c>
      <c r="D269" s="70">
        <v>0</v>
      </c>
      <c r="E269" s="70">
        <v>0</v>
      </c>
      <c r="F269" s="70">
        <v>-1652.2434099999998</v>
      </c>
    </row>
    <row r="270" spans="1:6" s="60" customFormat="1" ht="12" thickTop="1">
      <c r="A270" s="60" t="s">
        <v>244</v>
      </c>
      <c r="B270" s="71">
        <v>-317.20434999999998</v>
      </c>
      <c r="C270" s="71">
        <v>-481.60621000000003</v>
      </c>
      <c r="D270" s="71">
        <v>0</v>
      </c>
      <c r="E270" s="71">
        <v>0</v>
      </c>
      <c r="F270" s="71">
        <v>-798.81056000000001</v>
      </c>
    </row>
    <row r="271" spans="1:6" s="60" customFormat="1" ht="11.25">
      <c r="A271" s="60" t="s">
        <v>250</v>
      </c>
      <c r="B271" s="71">
        <v>-336.70578999999998</v>
      </c>
      <c r="C271" s="71">
        <v>0</v>
      </c>
      <c r="D271" s="71">
        <v>0</v>
      </c>
      <c r="E271" s="71">
        <v>0</v>
      </c>
      <c r="F271" s="71">
        <v>-336.70578999999998</v>
      </c>
    </row>
    <row r="272" spans="1:6" s="60" customFormat="1" ht="11.25">
      <c r="A272" s="60" t="s">
        <v>251</v>
      </c>
      <c r="B272" s="71">
        <v>-13.72002</v>
      </c>
      <c r="C272" s="71">
        <v>0</v>
      </c>
      <c r="D272" s="71">
        <v>0</v>
      </c>
      <c r="E272" s="71">
        <v>0</v>
      </c>
      <c r="F272" s="71">
        <v>-13.72002</v>
      </c>
    </row>
    <row r="273" spans="1:6" s="60" customFormat="1" ht="11.25">
      <c r="A273" s="60" t="s">
        <v>252</v>
      </c>
      <c r="B273" s="71">
        <v>-0.32805000000000001</v>
      </c>
      <c r="C273" s="71">
        <v>0</v>
      </c>
      <c r="D273" s="71">
        <v>0</v>
      </c>
      <c r="E273" s="71">
        <v>0</v>
      </c>
      <c r="F273" s="71">
        <v>-0.32805000000000001</v>
      </c>
    </row>
    <row r="274" spans="1:6" s="60" customFormat="1" ht="12" thickBot="1">
      <c r="A274" s="60" t="s">
        <v>253</v>
      </c>
      <c r="B274" s="71">
        <v>-465.04716999999999</v>
      </c>
      <c r="C274" s="71">
        <v>-37.631819999999998</v>
      </c>
      <c r="D274" s="71">
        <v>0</v>
      </c>
      <c r="E274" s="71">
        <v>0</v>
      </c>
      <c r="F274" s="71">
        <v>-502.67899</v>
      </c>
    </row>
    <row r="275" spans="1:6" s="60" customFormat="1" ht="12.75" thickTop="1" thickBot="1">
      <c r="A275" s="59" t="s">
        <v>254</v>
      </c>
      <c r="B275" s="70">
        <v>58447.869610000002</v>
      </c>
      <c r="C275" s="70">
        <v>6377.7168700000002</v>
      </c>
      <c r="D275" s="70">
        <v>0</v>
      </c>
      <c r="E275" s="70">
        <v>0</v>
      </c>
      <c r="F275" s="70">
        <v>64825.586479999998</v>
      </c>
    </row>
    <row r="276" spans="1:6" s="60" customFormat="1" ht="12" thickTop="1">
      <c r="A276" s="65" t="s">
        <v>255</v>
      </c>
      <c r="B276" s="71">
        <v>6077.91669</v>
      </c>
      <c r="C276" s="71">
        <v>4230.4139800000003</v>
      </c>
      <c r="D276" s="71">
        <v>0</v>
      </c>
      <c r="E276" s="71">
        <v>0</v>
      </c>
      <c r="F276" s="71">
        <v>10308.330669999999</v>
      </c>
    </row>
    <row r="277" spans="1:6" s="60" customFormat="1" ht="11.25">
      <c r="A277" s="60" t="s">
        <v>256</v>
      </c>
      <c r="B277" s="71">
        <v>116.58778</v>
      </c>
      <c r="C277" s="71">
        <v>0.37195</v>
      </c>
      <c r="D277" s="71">
        <v>0</v>
      </c>
      <c r="E277" s="71">
        <v>0</v>
      </c>
      <c r="F277" s="71">
        <v>116.95972999999999</v>
      </c>
    </row>
    <row r="278" spans="1:6" s="60" customFormat="1" ht="11.25">
      <c r="A278" s="60" t="s">
        <v>257</v>
      </c>
      <c r="B278" s="71">
        <v>5961.3289100000002</v>
      </c>
      <c r="C278" s="71">
        <v>4230.0420300000005</v>
      </c>
      <c r="D278" s="71">
        <v>0</v>
      </c>
      <c r="E278" s="71">
        <v>0</v>
      </c>
      <c r="F278" s="71">
        <v>10191.370939999999</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-9236.2947199999999</v>
      </c>
      <c r="C283" s="71">
        <v>-4077.7457100000001</v>
      </c>
      <c r="D283" s="71">
        <v>0</v>
      </c>
      <c r="E283" s="71">
        <v>0</v>
      </c>
      <c r="F283" s="71">
        <v>-13314.040429999999</v>
      </c>
    </row>
    <row r="284" spans="1:6" s="60" customFormat="1" ht="11.25">
      <c r="A284" s="60" t="s">
        <v>263</v>
      </c>
      <c r="B284" s="71">
        <v>-8795.8751300000004</v>
      </c>
      <c r="C284" s="71">
        <v>-4052.1440499999999</v>
      </c>
      <c r="D284" s="71">
        <v>0</v>
      </c>
      <c r="E284" s="71">
        <v>0</v>
      </c>
      <c r="F284" s="71">
        <v>-12848.019179999999</v>
      </c>
    </row>
    <row r="285" spans="1:6" s="60" customFormat="1" ht="11.25">
      <c r="A285" s="60" t="s">
        <v>264</v>
      </c>
      <c r="B285" s="71">
        <v>-238.11876000000001</v>
      </c>
      <c r="C285" s="71">
        <v>0</v>
      </c>
      <c r="D285" s="71">
        <v>0</v>
      </c>
      <c r="E285" s="71">
        <v>0</v>
      </c>
      <c r="F285" s="71">
        <v>-238.11876000000001</v>
      </c>
    </row>
    <row r="286" spans="1:6" s="60" customFormat="1" ht="11.25">
      <c r="A286" s="60" t="s">
        <v>265</v>
      </c>
      <c r="B286" s="71">
        <v>0</v>
      </c>
      <c r="C286" s="71">
        <v>-10.92455</v>
      </c>
      <c r="D286" s="71">
        <v>0</v>
      </c>
      <c r="E286" s="71">
        <v>0</v>
      </c>
      <c r="F286" s="71">
        <v>-10.92455</v>
      </c>
    </row>
    <row r="287" spans="1:6" s="60" customFormat="1" ht="11.25">
      <c r="A287" s="61" t="s">
        <v>266</v>
      </c>
      <c r="B287" s="71">
        <v>-202.30082999999999</v>
      </c>
      <c r="C287" s="71">
        <v>-14.677110000000001</v>
      </c>
      <c r="D287" s="71">
        <v>0</v>
      </c>
      <c r="E287" s="71">
        <v>0</v>
      </c>
      <c r="F287" s="71">
        <v>-216.97793999999999</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55289.491580000002</v>
      </c>
      <c r="C290" s="73">
        <v>6530.3851399999994</v>
      </c>
      <c r="D290" s="73">
        <v>0</v>
      </c>
      <c r="E290" s="73">
        <v>0</v>
      </c>
      <c r="F290" s="73">
        <v>61819.87672</v>
      </c>
    </row>
    <row r="291" spans="1:6" s="60" customFormat="1" ht="12.75" thickTop="1" thickBot="1">
      <c r="A291" s="59" t="s">
        <v>270</v>
      </c>
      <c r="B291" s="70">
        <v>-44263.241369999996</v>
      </c>
      <c r="C291" s="70">
        <v>-6019.3623099999995</v>
      </c>
      <c r="D291" s="70">
        <v>-1.6008</v>
      </c>
      <c r="E291" s="70">
        <v>0</v>
      </c>
      <c r="F291" s="70">
        <v>-50284.20448</v>
      </c>
    </row>
    <row r="292" spans="1:6" s="60" customFormat="1" ht="12" thickTop="1">
      <c r="A292" s="60" t="s">
        <v>271</v>
      </c>
      <c r="B292" s="71">
        <v>-28498.313570000002</v>
      </c>
      <c r="C292" s="71">
        <v>0</v>
      </c>
      <c r="D292" s="71">
        <v>0</v>
      </c>
      <c r="E292" s="71">
        <v>0</v>
      </c>
      <c r="F292" s="71">
        <v>-28498.313570000002</v>
      </c>
    </row>
    <row r="293" spans="1:6" s="60" customFormat="1" ht="11.25">
      <c r="A293" s="60" t="s">
        <v>272</v>
      </c>
      <c r="B293" s="71">
        <v>-3345.9946299999997</v>
      </c>
      <c r="C293" s="71">
        <v>-422.68416999999999</v>
      </c>
      <c r="D293" s="71">
        <v>0</v>
      </c>
      <c r="E293" s="71">
        <v>0</v>
      </c>
      <c r="F293" s="71">
        <v>-3768.6787999999997</v>
      </c>
    </row>
    <row r="294" spans="1:6" s="60" customFormat="1" ht="11.25">
      <c r="A294" s="60" t="s">
        <v>273</v>
      </c>
      <c r="B294" s="71">
        <v>-83.790759999999992</v>
      </c>
      <c r="C294" s="71">
        <v>-968.78190000000006</v>
      </c>
      <c r="D294" s="71">
        <v>0</v>
      </c>
      <c r="E294" s="71">
        <v>0</v>
      </c>
      <c r="F294" s="71">
        <v>-1052.5726599999998</v>
      </c>
    </row>
    <row r="295" spans="1:6" s="60" customFormat="1" ht="11.25">
      <c r="A295" s="60" t="s">
        <v>274</v>
      </c>
      <c r="B295" s="71">
        <v>-1010.8413499999999</v>
      </c>
      <c r="C295" s="71">
        <v>0</v>
      </c>
      <c r="D295" s="71">
        <v>0</v>
      </c>
      <c r="E295" s="71">
        <v>0</v>
      </c>
      <c r="F295" s="71">
        <v>-1010.8413499999999</v>
      </c>
    </row>
    <row r="296" spans="1:6" s="60" customFormat="1" ht="11.25">
      <c r="A296" s="60" t="s">
        <v>275</v>
      </c>
      <c r="B296" s="71">
        <v>-2942.05827</v>
      </c>
      <c r="C296" s="71">
        <v>0</v>
      </c>
      <c r="D296" s="71">
        <v>0</v>
      </c>
      <c r="E296" s="71">
        <v>0</v>
      </c>
      <c r="F296" s="71">
        <v>-2942.05827</v>
      </c>
    </row>
    <row r="297" spans="1:6" s="60" customFormat="1" ht="11.25">
      <c r="A297" s="60" t="s">
        <v>276</v>
      </c>
      <c r="B297" s="71">
        <v>-599.51261999999997</v>
      </c>
      <c r="C297" s="71">
        <v>-132.66372000000001</v>
      </c>
      <c r="D297" s="71">
        <v>-1.6008</v>
      </c>
      <c r="E297" s="71">
        <v>0</v>
      </c>
      <c r="F297" s="71">
        <v>-733.77714000000003</v>
      </c>
    </row>
    <row r="298" spans="1:6" s="60" customFormat="1" ht="11.25">
      <c r="A298" s="60" t="s">
        <v>277</v>
      </c>
      <c r="B298" s="71">
        <v>-1585.6192100000001</v>
      </c>
      <c r="C298" s="71">
        <v>0</v>
      </c>
      <c r="D298" s="71">
        <v>0</v>
      </c>
      <c r="E298" s="71">
        <v>0</v>
      </c>
      <c r="F298" s="71">
        <v>-1585.6192100000001</v>
      </c>
    </row>
    <row r="299" spans="1:6" s="60" customFormat="1" ht="11.25">
      <c r="A299" s="60" t="s">
        <v>278</v>
      </c>
      <c r="B299" s="71">
        <v>-165.71798999999999</v>
      </c>
      <c r="C299" s="71">
        <v>-191.78075000000001</v>
      </c>
      <c r="D299" s="71">
        <v>0</v>
      </c>
      <c r="E299" s="71">
        <v>0</v>
      </c>
      <c r="F299" s="71">
        <v>-357.49874</v>
      </c>
    </row>
    <row r="300" spans="1:6" s="60" customFormat="1" ht="12" thickBot="1">
      <c r="A300" s="60" t="s">
        <v>279</v>
      </c>
      <c r="B300" s="71">
        <v>-6031.3929699999999</v>
      </c>
      <c r="C300" s="71">
        <v>-4303.4517699999997</v>
      </c>
      <c r="D300" s="71">
        <v>0</v>
      </c>
      <c r="E300" s="71">
        <v>0</v>
      </c>
      <c r="F300" s="71">
        <v>-10334.84474</v>
      </c>
    </row>
    <row r="301" spans="1:6" s="60" customFormat="1" ht="12.75" thickTop="1" thickBot="1">
      <c r="A301" s="63" t="s">
        <v>280</v>
      </c>
      <c r="B301" s="70">
        <v>11026.25021</v>
      </c>
      <c r="C301" s="70">
        <v>511.02283</v>
      </c>
      <c r="D301" s="70">
        <v>-1.6008</v>
      </c>
      <c r="E301" s="70">
        <v>0</v>
      </c>
      <c r="F301" s="70">
        <v>11535.67224</v>
      </c>
    </row>
    <row r="302" spans="1:6" s="60" customFormat="1" ht="12" thickTop="1">
      <c r="A302" s="67" t="s">
        <v>281</v>
      </c>
      <c r="B302" s="71">
        <v>0.80052999999999996</v>
      </c>
      <c r="C302" s="71">
        <v>-5.0000000000000002E-5</v>
      </c>
      <c r="D302" s="71">
        <v>0</v>
      </c>
      <c r="E302" s="71">
        <v>420.22683000000001</v>
      </c>
      <c r="F302" s="71">
        <v>421.02731</v>
      </c>
    </row>
    <row r="303" spans="1:6" s="60" customFormat="1" ht="11.25">
      <c r="A303" s="61" t="s">
        <v>282</v>
      </c>
      <c r="B303" s="71">
        <v>0.80052999999999996</v>
      </c>
      <c r="C303" s="71">
        <v>-5.0000000000000002E-5</v>
      </c>
      <c r="D303" s="71">
        <v>0</v>
      </c>
      <c r="E303" s="71">
        <v>0</v>
      </c>
      <c r="F303" s="71">
        <v>0.80047999999999997</v>
      </c>
    </row>
    <row r="304" spans="1:6" s="60" customFormat="1" ht="11.25">
      <c r="A304" s="61" t="s">
        <v>283</v>
      </c>
      <c r="B304" s="71">
        <v>0</v>
      </c>
      <c r="C304" s="71">
        <v>0</v>
      </c>
      <c r="D304" s="71">
        <v>0</v>
      </c>
      <c r="E304" s="71">
        <v>420.22683000000001</v>
      </c>
      <c r="F304" s="71">
        <v>420.22683000000001</v>
      </c>
    </row>
    <row r="305" spans="1:6" s="60" customFormat="1" ht="11.25">
      <c r="A305" s="67" t="s">
        <v>284</v>
      </c>
      <c r="B305" s="71">
        <v>7.0000000000000007E-5</v>
      </c>
      <c r="C305" s="71">
        <v>-8.7899999999999992E-3</v>
      </c>
      <c r="D305" s="71">
        <v>0</v>
      </c>
      <c r="E305" s="71">
        <v>0</v>
      </c>
      <c r="F305" s="71">
        <v>-8.7200000000000003E-3</v>
      </c>
    </row>
    <row r="306" spans="1:6" s="60" customFormat="1" ht="11.25">
      <c r="A306" s="61" t="s">
        <v>285</v>
      </c>
      <c r="B306" s="71">
        <v>7.0000000000000007E-5</v>
      </c>
      <c r="C306" s="71">
        <v>-8.7899999999999992E-3</v>
      </c>
      <c r="D306" s="71">
        <v>0</v>
      </c>
      <c r="E306" s="71">
        <v>0</v>
      </c>
      <c r="F306" s="71">
        <v>-8.7200000000000003E-3</v>
      </c>
    </row>
    <row r="307" spans="1:6" s="60" customFormat="1" ht="12" thickBot="1">
      <c r="A307" s="61" t="s">
        <v>286</v>
      </c>
      <c r="B307" s="71">
        <v>0</v>
      </c>
      <c r="C307" s="71">
        <v>0</v>
      </c>
      <c r="D307" s="71">
        <v>0</v>
      </c>
      <c r="E307" s="71">
        <v>0</v>
      </c>
      <c r="F307" s="71">
        <v>0</v>
      </c>
    </row>
    <row r="308" spans="1:6" s="60" customFormat="1" ht="12.75" thickTop="1" thickBot="1">
      <c r="A308" s="63" t="s">
        <v>287</v>
      </c>
      <c r="B308" s="70">
        <v>11027.050810000001</v>
      </c>
      <c r="C308" s="70">
        <v>511.01398999999998</v>
      </c>
      <c r="D308" s="70">
        <v>-1.6008</v>
      </c>
      <c r="E308" s="70">
        <v>420.22683000000001</v>
      </c>
      <c r="F308" s="70">
        <v>11956.69083</v>
      </c>
    </row>
    <row r="309" spans="1:6" s="60" customFormat="1" ht="12.75" thickTop="1" thickBot="1">
      <c r="A309" s="60" t="s">
        <v>288</v>
      </c>
      <c r="B309" s="71">
        <v>602.08551</v>
      </c>
      <c r="C309" s="71">
        <v>7.0000000000000007E-5</v>
      </c>
      <c r="D309" s="71">
        <v>0</v>
      </c>
      <c r="E309" s="71">
        <v>0</v>
      </c>
      <c r="F309" s="71">
        <v>602.08557999999994</v>
      </c>
    </row>
    <row r="310" spans="1:6" s="60" customFormat="1" ht="12.75" thickTop="1" thickBot="1">
      <c r="A310" s="63" t="s">
        <v>289</v>
      </c>
      <c r="B310" s="70">
        <v>11629.13632</v>
      </c>
      <c r="C310" s="70">
        <v>511.01405999999997</v>
      </c>
      <c r="D310" s="70">
        <v>-1.6008</v>
      </c>
      <c r="E310" s="70">
        <v>420.22683000000001</v>
      </c>
      <c r="F310" s="70">
        <v>12558.77641</v>
      </c>
    </row>
    <row r="311" spans="1:6" s="60" customFormat="1" ht="12.75" thickTop="1" thickBot="1">
      <c r="A311" s="61" t="s">
        <v>290</v>
      </c>
      <c r="B311" s="71">
        <v>925.64206999999999</v>
      </c>
      <c r="C311" s="71">
        <v>-0.78721000000000008</v>
      </c>
      <c r="D311" s="71">
        <v>0</v>
      </c>
      <c r="E311" s="71">
        <v>0</v>
      </c>
      <c r="F311" s="71">
        <v>924.85486000000003</v>
      </c>
    </row>
    <row r="312" spans="1:6" s="60" customFormat="1" ht="12.75" thickTop="1" thickBot="1">
      <c r="A312" s="59" t="s">
        <v>291</v>
      </c>
      <c r="B312" s="70">
        <v>12554.778390000001</v>
      </c>
      <c r="C312" s="70">
        <v>510.22684999999996</v>
      </c>
      <c r="D312" s="70">
        <v>-1.6008</v>
      </c>
      <c r="E312" s="70">
        <v>420.22683000000001</v>
      </c>
      <c r="F312" s="70">
        <v>13483.63127</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12554.778390000001</v>
      </c>
      <c r="C314" s="70">
        <v>510.22684999999996</v>
      </c>
      <c r="D314" s="70">
        <v>-1.6008</v>
      </c>
      <c r="E314" s="70">
        <v>420.22683000000001</v>
      </c>
      <c r="F314" s="70">
        <v>13483.63127</v>
      </c>
    </row>
    <row r="315" spans="1:6" s="60" customFormat="1" ht="12.75" thickTop="1" thickBot="1">
      <c r="A315" s="67" t="s">
        <v>294</v>
      </c>
      <c r="B315" s="71">
        <v>-17.79045</v>
      </c>
      <c r="C315" s="71">
        <v>0</v>
      </c>
      <c r="D315" s="71">
        <v>0</v>
      </c>
      <c r="E315" s="71">
        <v>0</v>
      </c>
      <c r="F315" s="71">
        <v>-17.79045</v>
      </c>
    </row>
    <row r="316" spans="1:6" s="60" customFormat="1" ht="12.75" thickTop="1" thickBot="1">
      <c r="A316" s="63" t="s">
        <v>295</v>
      </c>
      <c r="B316" s="564">
        <v>12536.987939999999</v>
      </c>
      <c r="C316" s="564">
        <v>510.22684999999996</v>
      </c>
      <c r="D316" s="564">
        <v>-1.6008</v>
      </c>
      <c r="E316" s="564">
        <v>420.22683000000001</v>
      </c>
      <c r="F316" s="564">
        <v>13465.840819999999</v>
      </c>
    </row>
    <row r="317" spans="1:6" s="506" customFormat="1" ht="9" customHeight="1" thickTop="1" thickBot="1">
      <c r="A317" s="76"/>
      <c r="B317" s="908"/>
      <c r="C317" s="908"/>
      <c r="D317" s="908"/>
      <c r="E317" s="908"/>
      <c r="F317" s="908"/>
    </row>
    <row r="318" spans="1:6" s="506" customFormat="1" ht="13.5" thickTop="1">
      <c r="A318" s="78"/>
      <c r="B318" s="910"/>
      <c r="C318" s="910"/>
      <c r="D318" s="910"/>
      <c r="E318" s="910"/>
      <c r="F318" s="910"/>
    </row>
    <row r="319" spans="1:6" s="506" customFormat="1" ht="12.75">
      <c r="A319" s="78"/>
      <c r="B319" s="910"/>
      <c r="C319" s="910"/>
      <c r="D319" s="910"/>
      <c r="E319" s="910"/>
      <c r="F319" s="910"/>
    </row>
    <row r="320" spans="1:6" s="506" customFormat="1" ht="15.75">
      <c r="A320" s="79"/>
      <c r="B320" s="80"/>
      <c r="C320" s="80"/>
      <c r="D320" s="80"/>
      <c r="E320" s="80"/>
      <c r="F320" s="80"/>
    </row>
    <row r="321" spans="1:6" s="506" customFormat="1" ht="15.75">
      <c r="A321" s="79"/>
      <c r="B321" s="80"/>
      <c r="C321" s="80"/>
      <c r="D321" s="80"/>
      <c r="E321" s="80"/>
      <c r="F321" s="80"/>
    </row>
    <row r="322" spans="1:6" s="506" customFormat="1" ht="15.75">
      <c r="A322" s="79"/>
      <c r="B322" s="80"/>
      <c r="C322" s="80"/>
      <c r="D322" s="80"/>
      <c r="E322" s="80"/>
      <c r="F322" s="80"/>
    </row>
    <row r="323" spans="1:6" s="506" customFormat="1" ht="15.75">
      <c r="A323" s="79"/>
      <c r="B323" s="80"/>
      <c r="C323" s="80"/>
      <c r="D323" s="80"/>
      <c r="E323" s="80"/>
      <c r="F323" s="80"/>
    </row>
    <row r="324" spans="1:6" s="506" customFormat="1" ht="15.75">
      <c r="A324" s="79"/>
      <c r="B324" s="80"/>
      <c r="C324" s="80"/>
      <c r="D324" s="80"/>
      <c r="E324" s="80"/>
      <c r="F324" s="80"/>
    </row>
    <row r="325" spans="1:6" s="506" customFormat="1" ht="15.75">
      <c r="A325" s="79"/>
      <c r="B325" s="80"/>
      <c r="C325" s="80"/>
      <c r="D325" s="80"/>
      <c r="E325" s="80"/>
      <c r="F325" s="80"/>
    </row>
    <row r="326" spans="1:6" s="506" customFormat="1" ht="15.75">
      <c r="A326" s="79"/>
      <c r="B326" s="80"/>
      <c r="C326" s="80"/>
      <c r="D326" s="80"/>
      <c r="E326" s="80"/>
      <c r="F326" s="80"/>
    </row>
    <row r="327" spans="1:6" s="506" customFormat="1" ht="15.75">
      <c r="A327" s="79"/>
      <c r="B327" s="80"/>
      <c r="C327" s="80"/>
      <c r="D327" s="80"/>
      <c r="E327" s="80"/>
      <c r="F327" s="80"/>
    </row>
    <row r="328" spans="1:6" s="506" customFormat="1" ht="15.75">
      <c r="A328" s="79"/>
      <c r="B328" s="80"/>
      <c r="C328" s="80"/>
      <c r="D328" s="80"/>
      <c r="E328" s="80"/>
      <c r="F328" s="80"/>
    </row>
    <row r="329" spans="1:6" s="506" customFormat="1" ht="15.75">
      <c r="A329" s="79"/>
      <c r="B329" s="80"/>
      <c r="C329" s="80"/>
      <c r="D329" s="80"/>
      <c r="E329" s="80"/>
      <c r="F329" s="80"/>
    </row>
    <row r="330" spans="1:6" s="506" customFormat="1" ht="15.75">
      <c r="A330" s="79"/>
      <c r="B330" s="80"/>
      <c r="C330" s="80"/>
      <c r="D330" s="80"/>
      <c r="E330" s="80"/>
      <c r="F330" s="80"/>
    </row>
    <row r="331" spans="1:6" s="506" customFormat="1" ht="15.75">
      <c r="A331" s="79"/>
      <c r="B331" s="80"/>
      <c r="C331" s="80"/>
      <c r="D331" s="80"/>
      <c r="E331" s="80"/>
      <c r="F331" s="80"/>
    </row>
    <row r="332" spans="1:6" s="506" customFormat="1" ht="15.75">
      <c r="A332" s="79"/>
      <c r="B332" s="80"/>
      <c r="C332" s="80"/>
      <c r="D332" s="80"/>
      <c r="E332" s="80"/>
      <c r="F332" s="80"/>
    </row>
    <row r="333" spans="1:6" s="506" customFormat="1" ht="15.75">
      <c r="A333" s="79"/>
      <c r="B333" s="80"/>
      <c r="C333" s="80"/>
      <c r="D333" s="80"/>
      <c r="E333" s="80"/>
      <c r="F333" s="80"/>
    </row>
    <row r="334" spans="1:6" s="506" customFormat="1" ht="15.75">
      <c r="A334" s="79"/>
      <c r="B334" s="80"/>
      <c r="C334" s="80"/>
      <c r="D334" s="80"/>
      <c r="E334" s="80"/>
      <c r="F334" s="80"/>
    </row>
    <row r="335" spans="1:6" s="506" customFormat="1" ht="15.75">
      <c r="A335" s="79"/>
      <c r="B335" s="80"/>
      <c r="C335" s="80"/>
      <c r="D335" s="80"/>
      <c r="E335" s="80"/>
      <c r="F335" s="80"/>
    </row>
    <row r="336" spans="1:6" s="506" customFormat="1" ht="15.75">
      <c r="A336" s="79"/>
      <c r="B336" s="80"/>
      <c r="C336" s="80"/>
      <c r="D336" s="80"/>
      <c r="E336" s="80"/>
      <c r="F336" s="80"/>
    </row>
    <row r="337" spans="1:6" s="506" customFormat="1" ht="15.75">
      <c r="A337" s="79"/>
      <c r="B337" s="80"/>
      <c r="C337" s="80"/>
      <c r="D337" s="80"/>
      <c r="E337" s="80"/>
      <c r="F337" s="80"/>
    </row>
    <row r="338" spans="1:6" s="506" customFormat="1" ht="15.75">
      <c r="A338" s="79"/>
      <c r="B338" s="80"/>
      <c r="C338" s="80"/>
      <c r="D338" s="80"/>
      <c r="E338" s="80"/>
      <c r="F338" s="80"/>
    </row>
    <row r="339" spans="1:6" s="506" customFormat="1" ht="15.75">
      <c r="A339" s="79"/>
      <c r="B339" s="80"/>
      <c r="C339" s="80"/>
      <c r="D339" s="80"/>
      <c r="E339" s="80"/>
      <c r="F339" s="80"/>
    </row>
    <row r="340" spans="1:6" s="506" customFormat="1" ht="15.75">
      <c r="A340" s="79"/>
      <c r="B340" s="80"/>
      <c r="C340" s="80"/>
      <c r="D340" s="80"/>
      <c r="E340" s="80"/>
      <c r="F340" s="80"/>
    </row>
    <row r="341" spans="1:6" s="506" customFormat="1" ht="15.75">
      <c r="A341" s="79"/>
      <c r="B341" s="80"/>
      <c r="C341" s="80"/>
      <c r="D341" s="80"/>
      <c r="E341" s="80"/>
      <c r="F341" s="80"/>
    </row>
    <row r="342" spans="1:6" s="506" customFormat="1" ht="15.75">
      <c r="A342" s="79"/>
      <c r="B342" s="80"/>
      <c r="C342" s="80"/>
      <c r="D342" s="80"/>
      <c r="E342" s="80"/>
      <c r="F342" s="80"/>
    </row>
    <row r="343" spans="1:6" s="506" customFormat="1" ht="15.75">
      <c r="A343" s="79"/>
      <c r="B343" s="80"/>
      <c r="C343" s="80"/>
      <c r="D343" s="80"/>
      <c r="E343" s="80"/>
      <c r="F343" s="80"/>
    </row>
    <row r="344" spans="1:6" s="506" customFormat="1" ht="15.75">
      <c r="A344" s="79"/>
      <c r="B344" s="80"/>
      <c r="C344" s="80"/>
      <c r="D344" s="80"/>
      <c r="E344" s="80"/>
      <c r="F344" s="80"/>
    </row>
    <row r="345" spans="1:6" s="506" customFormat="1" ht="15.75">
      <c r="A345" s="79"/>
      <c r="B345" s="80"/>
      <c r="C345" s="80"/>
      <c r="D345" s="80"/>
      <c r="E345" s="80"/>
      <c r="F345" s="80"/>
    </row>
    <row r="346" spans="1:6" s="506" customFormat="1" ht="15.75">
      <c r="A346" s="79"/>
      <c r="B346" s="80"/>
      <c r="C346" s="80"/>
      <c r="D346" s="80"/>
      <c r="E346" s="80"/>
      <c r="F346" s="80"/>
    </row>
    <row r="347" spans="1:6" s="506" customFormat="1" ht="15.75">
      <c r="A347" s="79"/>
      <c r="B347" s="80"/>
      <c r="C347" s="80"/>
      <c r="D347" s="80"/>
      <c r="E347" s="80"/>
      <c r="F347" s="80"/>
    </row>
    <row r="348" spans="1:6" s="506" customFormat="1" ht="15.75">
      <c r="A348" s="79"/>
      <c r="B348" s="80"/>
      <c r="C348" s="80"/>
      <c r="D348" s="80"/>
      <c r="E348" s="80"/>
      <c r="F348" s="80"/>
    </row>
    <row r="349" spans="1:6" s="506" customFormat="1" ht="15.75">
      <c r="A349" s="79"/>
      <c r="B349" s="80"/>
      <c r="C349" s="80"/>
      <c r="D349" s="80"/>
      <c r="E349" s="80"/>
      <c r="F349" s="80"/>
    </row>
    <row r="350" spans="1:6" s="506" customFormat="1" ht="15.75">
      <c r="A350" s="79"/>
      <c r="B350" s="80"/>
      <c r="C350" s="80"/>
      <c r="D350" s="80"/>
      <c r="E350" s="80"/>
      <c r="F350" s="80"/>
    </row>
    <row r="351" spans="1:6" s="506" customFormat="1" ht="15.75">
      <c r="A351" s="79"/>
      <c r="B351" s="80"/>
      <c r="C351" s="80"/>
      <c r="D351" s="80"/>
      <c r="E351" s="80"/>
      <c r="F351" s="80"/>
    </row>
    <row r="352" spans="1:6" s="506" customFormat="1" ht="15.75">
      <c r="A352" s="79"/>
      <c r="B352" s="80"/>
      <c r="C352" s="80"/>
      <c r="D352" s="80"/>
      <c r="E352" s="80"/>
      <c r="F352" s="80"/>
    </row>
    <row r="353" spans="1:7" s="506" customFormat="1" ht="15.75">
      <c r="A353" s="79"/>
      <c r="B353" s="80"/>
      <c r="C353" s="80"/>
      <c r="D353" s="80"/>
      <c r="E353" s="80"/>
      <c r="F353" s="80"/>
    </row>
    <row r="354" spans="1:7" s="506" customFormat="1" ht="15.75">
      <c r="A354" s="79"/>
      <c r="B354" s="80"/>
      <c r="C354" s="80"/>
      <c r="D354" s="80"/>
      <c r="E354" s="80"/>
      <c r="F354" s="80"/>
    </row>
    <row r="355" spans="1:7" s="148" customFormat="1" ht="16.5">
      <c r="A355" s="79"/>
      <c r="B355" s="80"/>
      <c r="C355" s="80"/>
      <c r="D355" s="80"/>
      <c r="E355" s="80"/>
      <c r="F355" s="80"/>
      <c r="G355" s="283"/>
    </row>
    <row r="356" spans="1:7" s="148" customFormat="1" ht="16.5">
      <c r="A356" s="79"/>
      <c r="B356" s="80"/>
      <c r="C356" s="80"/>
      <c r="D356" s="80"/>
      <c r="E356" s="80"/>
      <c r="F356" s="80"/>
      <c r="G356" s="283"/>
    </row>
    <row r="357" spans="1:7" s="148" customFormat="1" ht="16.5">
      <c r="A357" s="79"/>
      <c r="B357" s="80"/>
      <c r="C357" s="80"/>
      <c r="D357" s="80"/>
      <c r="E357" s="80"/>
      <c r="F357" s="80"/>
      <c r="G357" s="283"/>
    </row>
    <row r="358" spans="1:7" s="148" customFormat="1" ht="16.5">
      <c r="A358" s="79"/>
      <c r="B358" s="80"/>
      <c r="C358" s="80"/>
      <c r="D358" s="80"/>
      <c r="E358" s="80"/>
      <c r="F358" s="80"/>
      <c r="G358" s="283"/>
    </row>
    <row r="359" spans="1:7" s="148" customFormat="1" ht="16.5">
      <c r="A359" s="79"/>
      <c r="B359" s="80"/>
      <c r="C359" s="80"/>
      <c r="D359" s="80"/>
      <c r="E359" s="80"/>
      <c r="F359" s="80"/>
      <c r="G359" s="283"/>
    </row>
    <row r="360" spans="1:7" s="148" customFormat="1" ht="16.5">
      <c r="A360" s="79"/>
      <c r="B360" s="80"/>
      <c r="C360" s="80"/>
      <c r="D360" s="80"/>
      <c r="E360" s="80"/>
      <c r="F360" s="80"/>
      <c r="G360" s="283"/>
    </row>
    <row r="361" spans="1:7" s="148" customFormat="1" ht="16.5">
      <c r="A361" s="79"/>
      <c r="B361" s="80"/>
      <c r="C361" s="80"/>
      <c r="D361" s="80"/>
      <c r="E361" s="80"/>
      <c r="F361" s="80"/>
      <c r="G361" s="283"/>
    </row>
    <row r="362" spans="1:7" s="148" customFormat="1" ht="16.5">
      <c r="A362" s="79"/>
      <c r="B362" s="80"/>
      <c r="C362" s="80"/>
      <c r="D362" s="80"/>
      <c r="E362" s="80"/>
      <c r="F362" s="80"/>
      <c r="G362" s="283"/>
    </row>
    <row r="363" spans="1:7" s="148" customFormat="1" ht="16.5">
      <c r="A363" s="79"/>
      <c r="B363" s="80"/>
      <c r="C363" s="80"/>
      <c r="D363" s="80"/>
      <c r="E363" s="80"/>
      <c r="F363" s="80"/>
      <c r="G363" s="283"/>
    </row>
    <row r="364" spans="1:7" s="148" customFormat="1" ht="16.5">
      <c r="A364" s="79"/>
      <c r="B364" s="80"/>
      <c r="C364" s="80"/>
      <c r="D364" s="80"/>
      <c r="E364" s="80"/>
      <c r="F364" s="80"/>
      <c r="G364" s="283"/>
    </row>
    <row r="365" spans="1:7" s="148" customFormat="1" ht="16.5">
      <c r="A365" s="79"/>
      <c r="B365" s="80"/>
      <c r="C365" s="80"/>
      <c r="D365" s="80"/>
      <c r="E365" s="80"/>
      <c r="F365" s="80"/>
      <c r="G365" s="283"/>
    </row>
    <row r="366" spans="1:7" s="148" customFormat="1" ht="16.5">
      <c r="A366" s="79"/>
      <c r="B366" s="80"/>
      <c r="C366" s="80"/>
      <c r="D366" s="80"/>
      <c r="E366" s="80"/>
      <c r="F366" s="80"/>
      <c r="G366" s="283"/>
    </row>
    <row r="367" spans="1:7" s="148" customFormat="1" ht="16.5">
      <c r="A367" s="79"/>
      <c r="B367" s="80"/>
      <c r="C367" s="80"/>
      <c r="D367" s="80"/>
      <c r="E367" s="80"/>
      <c r="F367" s="80"/>
      <c r="G367" s="283"/>
    </row>
    <row r="368" spans="1:7" s="148" customFormat="1" ht="16.5">
      <c r="A368" s="79"/>
      <c r="B368" s="80"/>
      <c r="C368" s="80"/>
      <c r="D368" s="80"/>
      <c r="E368" s="80"/>
      <c r="F368" s="80"/>
      <c r="G368" s="283"/>
    </row>
    <row r="369" spans="1:7" s="148" customFormat="1" ht="16.5">
      <c r="A369" s="79"/>
      <c r="B369" s="80"/>
      <c r="C369" s="80"/>
      <c r="D369" s="80"/>
      <c r="E369" s="80"/>
      <c r="F369" s="80"/>
      <c r="G369" s="283"/>
    </row>
    <row r="370" spans="1:7" s="148" customFormat="1" ht="16.5">
      <c r="A370" s="79"/>
      <c r="B370" s="80"/>
      <c r="C370" s="80"/>
      <c r="D370" s="80"/>
      <c r="E370" s="80"/>
      <c r="F370" s="80"/>
      <c r="G370" s="283"/>
    </row>
    <row r="371" spans="1:7" s="148" customFormat="1" ht="16.5">
      <c r="A371" s="79"/>
      <c r="B371" s="80"/>
      <c r="C371" s="80"/>
      <c r="D371" s="80"/>
      <c r="E371" s="80"/>
      <c r="F371" s="80"/>
      <c r="G371" s="283"/>
    </row>
    <row r="372" spans="1:7" s="148" customFormat="1" ht="16.5">
      <c r="A372" s="79"/>
      <c r="B372" s="80"/>
      <c r="C372" s="80"/>
      <c r="D372" s="80"/>
      <c r="E372" s="80"/>
      <c r="F372" s="80"/>
      <c r="G372" s="283"/>
    </row>
    <row r="373" spans="1:7" s="148" customFormat="1" ht="16.5">
      <c r="A373" s="79"/>
      <c r="B373" s="80"/>
      <c r="C373" s="80"/>
      <c r="D373" s="80"/>
      <c r="E373" s="80"/>
      <c r="F373" s="80"/>
      <c r="G373" s="283"/>
    </row>
    <row r="374" spans="1:7" s="148" customFormat="1" ht="16.5">
      <c r="A374" s="79"/>
      <c r="B374" s="80"/>
      <c r="C374" s="80"/>
      <c r="D374" s="80"/>
      <c r="E374" s="80"/>
      <c r="F374" s="80"/>
      <c r="G374" s="283"/>
    </row>
    <row r="375" spans="1:7" s="148" customFormat="1" ht="16.5">
      <c r="A375" s="79"/>
      <c r="B375" s="80"/>
      <c r="C375" s="80"/>
      <c r="D375" s="80"/>
      <c r="E375" s="80"/>
      <c r="F375" s="80"/>
      <c r="G375" s="283"/>
    </row>
    <row r="376" spans="1:7" s="148" customFormat="1" ht="16.5">
      <c r="A376" s="79"/>
      <c r="B376" s="80"/>
      <c r="C376" s="80"/>
      <c r="D376" s="80"/>
      <c r="E376" s="80"/>
      <c r="F376" s="80"/>
      <c r="G376" s="283"/>
    </row>
    <row r="377" spans="1:7" s="148" customFormat="1" ht="16.5">
      <c r="A377" s="79"/>
      <c r="B377" s="80"/>
      <c r="C377" s="80"/>
      <c r="D377" s="80"/>
      <c r="E377" s="80"/>
      <c r="F377" s="80"/>
      <c r="G377" s="283"/>
    </row>
    <row r="378" spans="1:7" s="148" customFormat="1" ht="16.5">
      <c r="A378" s="79"/>
      <c r="B378" s="80"/>
      <c r="C378" s="80"/>
      <c r="D378" s="80"/>
      <c r="E378" s="80"/>
      <c r="F378" s="80"/>
      <c r="G378" s="283"/>
    </row>
    <row r="379" spans="1:7" s="148" customFormat="1" ht="16.5">
      <c r="A379" s="79"/>
      <c r="B379" s="80"/>
      <c r="C379" s="80"/>
      <c r="D379" s="80"/>
      <c r="E379" s="80"/>
      <c r="F379" s="80"/>
      <c r="G379" s="283"/>
    </row>
    <row r="380" spans="1:7" s="148" customFormat="1" ht="16.5">
      <c r="A380" s="79"/>
      <c r="B380" s="80"/>
      <c r="C380" s="80"/>
      <c r="D380" s="80"/>
      <c r="E380" s="80"/>
      <c r="F380" s="80"/>
      <c r="G380" s="283"/>
    </row>
    <row r="381" spans="1:7" s="148" customFormat="1" ht="16.5">
      <c r="A381" s="79"/>
      <c r="B381" s="80"/>
      <c r="C381" s="80"/>
      <c r="D381" s="80"/>
      <c r="E381" s="80"/>
      <c r="F381" s="80"/>
      <c r="G381" s="283"/>
    </row>
    <row r="382" spans="1:7" s="148" customFormat="1" ht="16.5">
      <c r="A382" s="79"/>
      <c r="B382" s="80"/>
      <c r="C382" s="80"/>
      <c r="D382" s="80"/>
      <c r="E382" s="80"/>
      <c r="F382" s="80"/>
      <c r="G382" s="283"/>
    </row>
    <row r="383" spans="1:7" s="148" customFormat="1" ht="16.5">
      <c r="A383" s="79"/>
      <c r="B383" s="80"/>
      <c r="C383" s="80"/>
      <c r="D383" s="80"/>
      <c r="E383" s="80"/>
      <c r="F383" s="80"/>
      <c r="G383" s="283"/>
    </row>
    <row r="384" spans="1:7" s="148" customFormat="1" ht="16.5">
      <c r="A384" s="79"/>
      <c r="B384" s="80"/>
      <c r="C384" s="80"/>
      <c r="D384" s="80"/>
      <c r="E384" s="80"/>
      <c r="F384" s="80"/>
      <c r="G384" s="283"/>
    </row>
    <row r="385" spans="1:7" s="148" customFormat="1" ht="16.5">
      <c r="A385" s="79"/>
      <c r="B385" s="80"/>
      <c r="C385" s="80"/>
      <c r="D385" s="80"/>
      <c r="E385" s="80"/>
      <c r="F385" s="80"/>
      <c r="G385" s="283"/>
    </row>
    <row r="386" spans="1:7" s="148" customFormat="1" ht="16.5">
      <c r="A386" s="79"/>
      <c r="B386" s="80"/>
      <c r="C386" s="80"/>
      <c r="D386" s="80"/>
      <c r="E386" s="80"/>
      <c r="F386" s="80"/>
      <c r="G386" s="283"/>
    </row>
    <row r="387" spans="1:7" s="148" customFormat="1" ht="16.5">
      <c r="A387" s="79"/>
      <c r="B387" s="80"/>
      <c r="C387" s="80"/>
      <c r="D387" s="80"/>
      <c r="E387" s="80"/>
      <c r="F387" s="80"/>
      <c r="G387" s="283"/>
    </row>
    <row r="388" spans="1:7" s="148" customFormat="1" ht="16.5">
      <c r="A388" s="79"/>
      <c r="B388" s="80"/>
      <c r="C388" s="80"/>
      <c r="D388" s="80"/>
      <c r="E388" s="80"/>
      <c r="F388" s="80"/>
      <c r="G388" s="283"/>
    </row>
    <row r="389" spans="1:7" s="148" customFormat="1" ht="16.5">
      <c r="A389" s="79"/>
      <c r="B389" s="80"/>
      <c r="C389" s="80"/>
      <c r="D389" s="80"/>
      <c r="E389" s="80"/>
      <c r="F389" s="80"/>
      <c r="G389" s="283"/>
    </row>
    <row r="390" spans="1:7" s="148" customFormat="1" ht="16.5">
      <c r="A390" s="79"/>
      <c r="B390" s="80"/>
      <c r="C390" s="80"/>
      <c r="D390" s="80"/>
      <c r="E390" s="80"/>
      <c r="F390" s="80"/>
      <c r="G390" s="283"/>
    </row>
    <row r="391" spans="1:7" s="148" customFormat="1" ht="16.5">
      <c r="A391" s="79"/>
      <c r="B391" s="80"/>
      <c r="C391" s="80"/>
      <c r="D391" s="80"/>
      <c r="E391" s="80"/>
      <c r="F391" s="80"/>
      <c r="G391" s="283"/>
    </row>
    <row r="392" spans="1:7" s="148" customFormat="1" ht="16.5">
      <c r="A392" s="79"/>
      <c r="B392" s="80"/>
      <c r="C392" s="80"/>
      <c r="D392" s="80"/>
      <c r="E392" s="80"/>
      <c r="F392" s="80"/>
      <c r="G392" s="283"/>
    </row>
    <row r="393" spans="1:7" ht="15.75">
      <c r="A393" s="79"/>
    </row>
    <row r="394" spans="1:7" ht="15.75">
      <c r="A394" s="79"/>
    </row>
    <row r="395" spans="1:7" ht="15.75">
      <c r="A395" s="79"/>
    </row>
    <row r="396" spans="1:7" ht="15.75">
      <c r="A396" s="79"/>
    </row>
    <row r="397" spans="1:7" ht="15.75">
      <c r="A397" s="79"/>
    </row>
    <row r="398" spans="1:7" ht="15.75">
      <c r="A398" s="79"/>
    </row>
    <row r="399" spans="1:7" ht="15.75">
      <c r="A399" s="79"/>
    </row>
    <row r="400" spans="1:7"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I15" sqref="I15"/>
    </sheetView>
  </sheetViews>
  <sheetFormatPr defaultColWidth="11.42578125" defaultRowHeight="15"/>
  <cols>
    <col min="1" max="1" width="60" style="81" customWidth="1"/>
    <col min="2" max="4" width="11.7109375" style="80" customWidth="1"/>
    <col min="5" max="7" width="14.5703125" style="80" customWidth="1"/>
    <col min="8" max="8" width="14.5703125" style="904" customWidth="1"/>
    <col min="9" max="15" width="9.140625" style="904" customWidth="1"/>
    <col min="16" max="19" width="9.85546875" style="904" bestFit="1" customWidth="1"/>
    <col min="20" max="22" width="9.28515625" style="904" bestFit="1" customWidth="1"/>
    <col min="23" max="256" width="11.42578125" style="904"/>
    <col min="257" max="257" width="60" style="904" customWidth="1"/>
    <col min="258" max="260" width="11.7109375" style="904" customWidth="1"/>
    <col min="261" max="264" width="14.5703125" style="904" customWidth="1"/>
    <col min="265" max="271" width="9.140625" style="904" customWidth="1"/>
    <col min="272" max="275" width="9.85546875" style="904" bestFit="1" customWidth="1"/>
    <col min="276" max="278" width="9.28515625" style="904" bestFit="1" customWidth="1"/>
    <col min="279" max="512" width="11.42578125" style="904"/>
    <col min="513" max="513" width="60" style="904" customWidth="1"/>
    <col min="514" max="516" width="11.7109375" style="904" customWidth="1"/>
    <col min="517" max="520" width="14.5703125" style="904" customWidth="1"/>
    <col min="521" max="527" width="9.140625" style="904" customWidth="1"/>
    <col min="528" max="531" width="9.85546875" style="904" bestFit="1" customWidth="1"/>
    <col min="532" max="534" width="9.28515625" style="904" bestFit="1" customWidth="1"/>
    <col min="535" max="768" width="11.42578125" style="904"/>
    <col min="769" max="769" width="60" style="904" customWidth="1"/>
    <col min="770" max="772" width="11.7109375" style="904" customWidth="1"/>
    <col min="773" max="776" width="14.5703125" style="904" customWidth="1"/>
    <col min="777" max="783" width="9.140625" style="904" customWidth="1"/>
    <col min="784" max="787" width="9.85546875" style="904" bestFit="1" customWidth="1"/>
    <col min="788" max="790" width="9.28515625" style="904" bestFit="1" customWidth="1"/>
    <col min="791" max="1024" width="11.42578125" style="904"/>
    <col min="1025" max="1025" width="60" style="904" customWidth="1"/>
    <col min="1026" max="1028" width="11.7109375" style="904" customWidth="1"/>
    <col min="1029" max="1032" width="14.5703125" style="904" customWidth="1"/>
    <col min="1033" max="1039" width="9.140625" style="904" customWidth="1"/>
    <col min="1040" max="1043" width="9.85546875" style="904" bestFit="1" customWidth="1"/>
    <col min="1044" max="1046" width="9.28515625" style="904" bestFit="1" customWidth="1"/>
    <col min="1047" max="1280" width="11.42578125" style="904"/>
    <col min="1281" max="1281" width="60" style="904" customWidth="1"/>
    <col min="1282" max="1284" width="11.7109375" style="904" customWidth="1"/>
    <col min="1285" max="1288" width="14.5703125" style="904" customWidth="1"/>
    <col min="1289" max="1295" width="9.140625" style="904" customWidth="1"/>
    <col min="1296" max="1299" width="9.85546875" style="904" bestFit="1" customWidth="1"/>
    <col min="1300" max="1302" width="9.28515625" style="904" bestFit="1" customWidth="1"/>
    <col min="1303" max="1536" width="11.42578125" style="904"/>
    <col min="1537" max="1537" width="60" style="904" customWidth="1"/>
    <col min="1538" max="1540" width="11.7109375" style="904" customWidth="1"/>
    <col min="1541" max="1544" width="14.5703125" style="904" customWidth="1"/>
    <col min="1545" max="1551" width="9.140625" style="904" customWidth="1"/>
    <col min="1552" max="1555" width="9.85546875" style="904" bestFit="1" customWidth="1"/>
    <col min="1556" max="1558" width="9.28515625" style="904" bestFit="1" customWidth="1"/>
    <col min="1559" max="1792" width="11.42578125" style="904"/>
    <col min="1793" max="1793" width="60" style="904" customWidth="1"/>
    <col min="1794" max="1796" width="11.7109375" style="904" customWidth="1"/>
    <col min="1797" max="1800" width="14.5703125" style="904" customWidth="1"/>
    <col min="1801" max="1807" width="9.140625" style="904" customWidth="1"/>
    <col min="1808" max="1811" width="9.85546875" style="904" bestFit="1" customWidth="1"/>
    <col min="1812" max="1814" width="9.28515625" style="904" bestFit="1" customWidth="1"/>
    <col min="1815" max="2048" width="11.42578125" style="904"/>
    <col min="2049" max="2049" width="60" style="904" customWidth="1"/>
    <col min="2050" max="2052" width="11.7109375" style="904" customWidth="1"/>
    <col min="2053" max="2056" width="14.5703125" style="904" customWidth="1"/>
    <col min="2057" max="2063" width="9.140625" style="904" customWidth="1"/>
    <col min="2064" max="2067" width="9.85546875" style="904" bestFit="1" customWidth="1"/>
    <col min="2068" max="2070" width="9.28515625" style="904" bestFit="1" customWidth="1"/>
    <col min="2071" max="2304" width="11.42578125" style="904"/>
    <col min="2305" max="2305" width="60" style="904" customWidth="1"/>
    <col min="2306" max="2308" width="11.7109375" style="904" customWidth="1"/>
    <col min="2309" max="2312" width="14.5703125" style="904" customWidth="1"/>
    <col min="2313" max="2319" width="9.140625" style="904" customWidth="1"/>
    <col min="2320" max="2323" width="9.85546875" style="904" bestFit="1" customWidth="1"/>
    <col min="2324" max="2326" width="9.28515625" style="904" bestFit="1" customWidth="1"/>
    <col min="2327" max="2560" width="11.42578125" style="904"/>
    <col min="2561" max="2561" width="60" style="904" customWidth="1"/>
    <col min="2562" max="2564" width="11.7109375" style="904" customWidth="1"/>
    <col min="2565" max="2568" width="14.5703125" style="904" customWidth="1"/>
    <col min="2569" max="2575" width="9.140625" style="904" customWidth="1"/>
    <col min="2576" max="2579" width="9.85546875" style="904" bestFit="1" customWidth="1"/>
    <col min="2580" max="2582" width="9.28515625" style="904" bestFit="1" customWidth="1"/>
    <col min="2583" max="2816" width="11.42578125" style="904"/>
    <col min="2817" max="2817" width="60" style="904" customWidth="1"/>
    <col min="2818" max="2820" width="11.7109375" style="904" customWidth="1"/>
    <col min="2821" max="2824" width="14.5703125" style="904" customWidth="1"/>
    <col min="2825" max="2831" width="9.140625" style="904" customWidth="1"/>
    <col min="2832" max="2835" width="9.85546875" style="904" bestFit="1" customWidth="1"/>
    <col min="2836" max="2838" width="9.28515625" style="904" bestFit="1" customWidth="1"/>
    <col min="2839" max="3072" width="11.42578125" style="904"/>
    <col min="3073" max="3073" width="60" style="904" customWidth="1"/>
    <col min="3074" max="3076" width="11.7109375" style="904" customWidth="1"/>
    <col min="3077" max="3080" width="14.5703125" style="904" customWidth="1"/>
    <col min="3081" max="3087" width="9.140625" style="904" customWidth="1"/>
    <col min="3088" max="3091" width="9.85546875" style="904" bestFit="1" customWidth="1"/>
    <col min="3092" max="3094" width="9.28515625" style="904" bestFit="1" customWidth="1"/>
    <col min="3095" max="3328" width="11.42578125" style="904"/>
    <col min="3329" max="3329" width="60" style="904" customWidth="1"/>
    <col min="3330" max="3332" width="11.7109375" style="904" customWidth="1"/>
    <col min="3333" max="3336" width="14.5703125" style="904" customWidth="1"/>
    <col min="3337" max="3343" width="9.140625" style="904" customWidth="1"/>
    <col min="3344" max="3347" width="9.85546875" style="904" bestFit="1" customWidth="1"/>
    <col min="3348" max="3350" width="9.28515625" style="904" bestFit="1" customWidth="1"/>
    <col min="3351" max="3584" width="11.42578125" style="904"/>
    <col min="3585" max="3585" width="60" style="904" customWidth="1"/>
    <col min="3586" max="3588" width="11.7109375" style="904" customWidth="1"/>
    <col min="3589" max="3592" width="14.5703125" style="904" customWidth="1"/>
    <col min="3593" max="3599" width="9.140625" style="904" customWidth="1"/>
    <col min="3600" max="3603" width="9.85546875" style="904" bestFit="1" customWidth="1"/>
    <col min="3604" max="3606" width="9.28515625" style="904" bestFit="1" customWidth="1"/>
    <col min="3607" max="3840" width="11.42578125" style="904"/>
    <col min="3841" max="3841" width="60" style="904" customWidth="1"/>
    <col min="3842" max="3844" width="11.7109375" style="904" customWidth="1"/>
    <col min="3845" max="3848" width="14.5703125" style="904" customWidth="1"/>
    <col min="3849" max="3855" width="9.140625" style="904" customWidth="1"/>
    <col min="3856" max="3859" width="9.85546875" style="904" bestFit="1" customWidth="1"/>
    <col min="3860" max="3862" width="9.28515625" style="904" bestFit="1" customWidth="1"/>
    <col min="3863" max="4096" width="11.42578125" style="904"/>
    <col min="4097" max="4097" width="60" style="904" customWidth="1"/>
    <col min="4098" max="4100" width="11.7109375" style="904" customWidth="1"/>
    <col min="4101" max="4104" width="14.5703125" style="904" customWidth="1"/>
    <col min="4105" max="4111" width="9.140625" style="904" customWidth="1"/>
    <col min="4112" max="4115" width="9.85546875" style="904" bestFit="1" customWidth="1"/>
    <col min="4116" max="4118" width="9.28515625" style="904" bestFit="1" customWidth="1"/>
    <col min="4119" max="4352" width="11.42578125" style="904"/>
    <col min="4353" max="4353" width="60" style="904" customWidth="1"/>
    <col min="4354" max="4356" width="11.7109375" style="904" customWidth="1"/>
    <col min="4357" max="4360" width="14.5703125" style="904" customWidth="1"/>
    <col min="4361" max="4367" width="9.140625" style="904" customWidth="1"/>
    <col min="4368" max="4371" width="9.85546875" style="904" bestFit="1" customWidth="1"/>
    <col min="4372" max="4374" width="9.28515625" style="904" bestFit="1" customWidth="1"/>
    <col min="4375" max="4608" width="11.42578125" style="904"/>
    <col min="4609" max="4609" width="60" style="904" customWidth="1"/>
    <col min="4610" max="4612" width="11.7109375" style="904" customWidth="1"/>
    <col min="4613" max="4616" width="14.5703125" style="904" customWidth="1"/>
    <col min="4617" max="4623" width="9.140625" style="904" customWidth="1"/>
    <col min="4624" max="4627" width="9.85546875" style="904" bestFit="1" customWidth="1"/>
    <col min="4628" max="4630" width="9.28515625" style="904" bestFit="1" customWidth="1"/>
    <col min="4631" max="4864" width="11.42578125" style="904"/>
    <col min="4865" max="4865" width="60" style="904" customWidth="1"/>
    <col min="4866" max="4868" width="11.7109375" style="904" customWidth="1"/>
    <col min="4869" max="4872" width="14.5703125" style="904" customWidth="1"/>
    <col min="4873" max="4879" width="9.140625" style="904" customWidth="1"/>
    <col min="4880" max="4883" width="9.85546875" style="904" bestFit="1" customWidth="1"/>
    <col min="4884" max="4886" width="9.28515625" style="904" bestFit="1" customWidth="1"/>
    <col min="4887" max="5120" width="11.42578125" style="904"/>
    <col min="5121" max="5121" width="60" style="904" customWidth="1"/>
    <col min="5122" max="5124" width="11.7109375" style="904" customWidth="1"/>
    <col min="5125" max="5128" width="14.5703125" style="904" customWidth="1"/>
    <col min="5129" max="5135" width="9.140625" style="904" customWidth="1"/>
    <col min="5136" max="5139" width="9.85546875" style="904" bestFit="1" customWidth="1"/>
    <col min="5140" max="5142" width="9.28515625" style="904" bestFit="1" customWidth="1"/>
    <col min="5143" max="5376" width="11.42578125" style="904"/>
    <col min="5377" max="5377" width="60" style="904" customWidth="1"/>
    <col min="5378" max="5380" width="11.7109375" style="904" customWidth="1"/>
    <col min="5381" max="5384" width="14.5703125" style="904" customWidth="1"/>
    <col min="5385" max="5391" width="9.140625" style="904" customWidth="1"/>
    <col min="5392" max="5395" width="9.85546875" style="904" bestFit="1" customWidth="1"/>
    <col min="5396" max="5398" width="9.28515625" style="904" bestFit="1" customWidth="1"/>
    <col min="5399" max="5632" width="11.42578125" style="904"/>
    <col min="5633" max="5633" width="60" style="904" customWidth="1"/>
    <col min="5634" max="5636" width="11.7109375" style="904" customWidth="1"/>
    <col min="5637" max="5640" width="14.5703125" style="904" customWidth="1"/>
    <col min="5641" max="5647" width="9.140625" style="904" customWidth="1"/>
    <col min="5648" max="5651" width="9.85546875" style="904" bestFit="1" customWidth="1"/>
    <col min="5652" max="5654" width="9.28515625" style="904" bestFit="1" customWidth="1"/>
    <col min="5655" max="5888" width="11.42578125" style="904"/>
    <col min="5889" max="5889" width="60" style="904" customWidth="1"/>
    <col min="5890" max="5892" width="11.7109375" style="904" customWidth="1"/>
    <col min="5893" max="5896" width="14.5703125" style="904" customWidth="1"/>
    <col min="5897" max="5903" width="9.140625" style="904" customWidth="1"/>
    <col min="5904" max="5907" width="9.85546875" style="904" bestFit="1" customWidth="1"/>
    <col min="5908" max="5910" width="9.28515625" style="904" bestFit="1" customWidth="1"/>
    <col min="5911" max="6144" width="11.42578125" style="904"/>
    <col min="6145" max="6145" width="60" style="904" customWidth="1"/>
    <col min="6146" max="6148" width="11.7109375" style="904" customWidth="1"/>
    <col min="6149" max="6152" width="14.5703125" style="904" customWidth="1"/>
    <col min="6153" max="6159" width="9.140625" style="904" customWidth="1"/>
    <col min="6160" max="6163" width="9.85546875" style="904" bestFit="1" customWidth="1"/>
    <col min="6164" max="6166" width="9.28515625" style="904" bestFit="1" customWidth="1"/>
    <col min="6167" max="6400" width="11.42578125" style="904"/>
    <col min="6401" max="6401" width="60" style="904" customWidth="1"/>
    <col min="6402" max="6404" width="11.7109375" style="904" customWidth="1"/>
    <col min="6405" max="6408" width="14.5703125" style="904" customWidth="1"/>
    <col min="6409" max="6415" width="9.140625" style="904" customWidth="1"/>
    <col min="6416" max="6419" width="9.85546875" style="904" bestFit="1" customWidth="1"/>
    <col min="6420" max="6422" width="9.28515625" style="904" bestFit="1" customWidth="1"/>
    <col min="6423" max="6656" width="11.42578125" style="904"/>
    <col min="6657" max="6657" width="60" style="904" customWidth="1"/>
    <col min="6658" max="6660" width="11.7109375" style="904" customWidth="1"/>
    <col min="6661" max="6664" width="14.5703125" style="904" customWidth="1"/>
    <col min="6665" max="6671" width="9.140625" style="904" customWidth="1"/>
    <col min="6672" max="6675" width="9.85546875" style="904" bestFit="1" customWidth="1"/>
    <col min="6676" max="6678" width="9.28515625" style="904" bestFit="1" customWidth="1"/>
    <col min="6679" max="6912" width="11.42578125" style="904"/>
    <col min="6913" max="6913" width="60" style="904" customWidth="1"/>
    <col min="6914" max="6916" width="11.7109375" style="904" customWidth="1"/>
    <col min="6917" max="6920" width="14.5703125" style="904" customWidth="1"/>
    <col min="6921" max="6927" width="9.140625" style="904" customWidth="1"/>
    <col min="6928" max="6931" width="9.85546875" style="904" bestFit="1" customWidth="1"/>
    <col min="6932" max="6934" width="9.28515625" style="904" bestFit="1" customWidth="1"/>
    <col min="6935" max="7168" width="11.42578125" style="904"/>
    <col min="7169" max="7169" width="60" style="904" customWidth="1"/>
    <col min="7170" max="7172" width="11.7109375" style="904" customWidth="1"/>
    <col min="7173" max="7176" width="14.5703125" style="904" customWidth="1"/>
    <col min="7177" max="7183" width="9.140625" style="904" customWidth="1"/>
    <col min="7184" max="7187" width="9.85546875" style="904" bestFit="1" customWidth="1"/>
    <col min="7188" max="7190" width="9.28515625" style="904" bestFit="1" customWidth="1"/>
    <col min="7191" max="7424" width="11.42578125" style="904"/>
    <col min="7425" max="7425" width="60" style="904" customWidth="1"/>
    <col min="7426" max="7428" width="11.7109375" style="904" customWidth="1"/>
    <col min="7429" max="7432" width="14.5703125" style="904" customWidth="1"/>
    <col min="7433" max="7439" width="9.140625" style="904" customWidth="1"/>
    <col min="7440" max="7443" width="9.85546875" style="904" bestFit="1" customWidth="1"/>
    <col min="7444" max="7446" width="9.28515625" style="904" bestFit="1" customWidth="1"/>
    <col min="7447" max="7680" width="11.42578125" style="904"/>
    <col min="7681" max="7681" width="60" style="904" customWidth="1"/>
    <col min="7682" max="7684" width="11.7109375" style="904" customWidth="1"/>
    <col min="7685" max="7688" width="14.5703125" style="904" customWidth="1"/>
    <col min="7689" max="7695" width="9.140625" style="904" customWidth="1"/>
    <col min="7696" max="7699" width="9.85546875" style="904" bestFit="1" customWidth="1"/>
    <col min="7700" max="7702" width="9.28515625" style="904" bestFit="1" customWidth="1"/>
    <col min="7703" max="7936" width="11.42578125" style="904"/>
    <col min="7937" max="7937" width="60" style="904" customWidth="1"/>
    <col min="7938" max="7940" width="11.7109375" style="904" customWidth="1"/>
    <col min="7941" max="7944" width="14.5703125" style="904" customWidth="1"/>
    <col min="7945" max="7951" width="9.140625" style="904" customWidth="1"/>
    <col min="7952" max="7955" width="9.85546875" style="904" bestFit="1" customWidth="1"/>
    <col min="7956" max="7958" width="9.28515625" style="904" bestFit="1" customWidth="1"/>
    <col min="7959" max="8192" width="11.42578125" style="904"/>
    <col min="8193" max="8193" width="60" style="904" customWidth="1"/>
    <col min="8194" max="8196" width="11.7109375" style="904" customWidth="1"/>
    <col min="8197" max="8200" width="14.5703125" style="904" customWidth="1"/>
    <col min="8201" max="8207" width="9.140625" style="904" customWidth="1"/>
    <col min="8208" max="8211" width="9.85546875" style="904" bestFit="1" customWidth="1"/>
    <col min="8212" max="8214" width="9.28515625" style="904" bestFit="1" customWidth="1"/>
    <col min="8215" max="8448" width="11.42578125" style="904"/>
    <col min="8449" max="8449" width="60" style="904" customWidth="1"/>
    <col min="8450" max="8452" width="11.7109375" style="904" customWidth="1"/>
    <col min="8453" max="8456" width="14.5703125" style="904" customWidth="1"/>
    <col min="8457" max="8463" width="9.140625" style="904" customWidth="1"/>
    <col min="8464" max="8467" width="9.85546875" style="904" bestFit="1" customWidth="1"/>
    <col min="8468" max="8470" width="9.28515625" style="904" bestFit="1" customWidth="1"/>
    <col min="8471" max="8704" width="11.42578125" style="904"/>
    <col min="8705" max="8705" width="60" style="904" customWidth="1"/>
    <col min="8706" max="8708" width="11.7109375" style="904" customWidth="1"/>
    <col min="8709" max="8712" width="14.5703125" style="904" customWidth="1"/>
    <col min="8713" max="8719" width="9.140625" style="904" customWidth="1"/>
    <col min="8720" max="8723" width="9.85546875" style="904" bestFit="1" customWidth="1"/>
    <col min="8724" max="8726" width="9.28515625" style="904" bestFit="1" customWidth="1"/>
    <col min="8727" max="8960" width="11.42578125" style="904"/>
    <col min="8961" max="8961" width="60" style="904" customWidth="1"/>
    <col min="8962" max="8964" width="11.7109375" style="904" customWidth="1"/>
    <col min="8965" max="8968" width="14.5703125" style="904" customWidth="1"/>
    <col min="8969" max="8975" width="9.140625" style="904" customWidth="1"/>
    <col min="8976" max="8979" width="9.85546875" style="904" bestFit="1" customWidth="1"/>
    <col min="8980" max="8982" width="9.28515625" style="904" bestFit="1" customWidth="1"/>
    <col min="8983" max="9216" width="11.42578125" style="904"/>
    <col min="9217" max="9217" width="60" style="904" customWidth="1"/>
    <col min="9218" max="9220" width="11.7109375" style="904" customWidth="1"/>
    <col min="9221" max="9224" width="14.5703125" style="904" customWidth="1"/>
    <col min="9225" max="9231" width="9.140625" style="904" customWidth="1"/>
    <col min="9232" max="9235" width="9.85546875" style="904" bestFit="1" customWidth="1"/>
    <col min="9236" max="9238" width="9.28515625" style="904" bestFit="1" customWidth="1"/>
    <col min="9239" max="9472" width="11.42578125" style="904"/>
    <col min="9473" max="9473" width="60" style="904" customWidth="1"/>
    <col min="9474" max="9476" width="11.7109375" style="904" customWidth="1"/>
    <col min="9477" max="9480" width="14.5703125" style="904" customWidth="1"/>
    <col min="9481" max="9487" width="9.140625" style="904" customWidth="1"/>
    <col min="9488" max="9491" width="9.85546875" style="904" bestFit="1" customWidth="1"/>
    <col min="9492" max="9494" width="9.28515625" style="904" bestFit="1" customWidth="1"/>
    <col min="9495" max="9728" width="11.42578125" style="904"/>
    <col min="9729" max="9729" width="60" style="904" customWidth="1"/>
    <col min="9730" max="9732" width="11.7109375" style="904" customWidth="1"/>
    <col min="9733" max="9736" width="14.5703125" style="904" customWidth="1"/>
    <col min="9737" max="9743" width="9.140625" style="904" customWidth="1"/>
    <col min="9744" max="9747" width="9.85546875" style="904" bestFit="1" customWidth="1"/>
    <col min="9748" max="9750" width="9.28515625" style="904" bestFit="1" customWidth="1"/>
    <col min="9751" max="9984" width="11.42578125" style="904"/>
    <col min="9985" max="9985" width="60" style="904" customWidth="1"/>
    <col min="9986" max="9988" width="11.7109375" style="904" customWidth="1"/>
    <col min="9989" max="9992" width="14.5703125" style="904" customWidth="1"/>
    <col min="9993" max="9999" width="9.140625" style="904" customWidth="1"/>
    <col min="10000" max="10003" width="9.85546875" style="904" bestFit="1" customWidth="1"/>
    <col min="10004" max="10006" width="9.28515625" style="904" bestFit="1" customWidth="1"/>
    <col min="10007" max="10240" width="11.42578125" style="904"/>
    <col min="10241" max="10241" width="60" style="904" customWidth="1"/>
    <col min="10242" max="10244" width="11.7109375" style="904" customWidth="1"/>
    <col min="10245" max="10248" width="14.5703125" style="904" customWidth="1"/>
    <col min="10249" max="10255" width="9.140625" style="904" customWidth="1"/>
    <col min="10256" max="10259" width="9.85546875" style="904" bestFit="1" customWidth="1"/>
    <col min="10260" max="10262" width="9.28515625" style="904" bestFit="1" customWidth="1"/>
    <col min="10263" max="10496" width="11.42578125" style="904"/>
    <col min="10497" max="10497" width="60" style="904" customWidth="1"/>
    <col min="10498" max="10500" width="11.7109375" style="904" customWidth="1"/>
    <col min="10501" max="10504" width="14.5703125" style="904" customWidth="1"/>
    <col min="10505" max="10511" width="9.140625" style="904" customWidth="1"/>
    <col min="10512" max="10515" width="9.85546875" style="904" bestFit="1" customWidth="1"/>
    <col min="10516" max="10518" width="9.28515625" style="904" bestFit="1" customWidth="1"/>
    <col min="10519" max="10752" width="11.42578125" style="904"/>
    <col min="10753" max="10753" width="60" style="904" customWidth="1"/>
    <col min="10754" max="10756" width="11.7109375" style="904" customWidth="1"/>
    <col min="10757" max="10760" width="14.5703125" style="904" customWidth="1"/>
    <col min="10761" max="10767" width="9.140625" style="904" customWidth="1"/>
    <col min="10768" max="10771" width="9.85546875" style="904" bestFit="1" customWidth="1"/>
    <col min="10772" max="10774" width="9.28515625" style="904" bestFit="1" customWidth="1"/>
    <col min="10775" max="11008" width="11.42578125" style="904"/>
    <col min="11009" max="11009" width="60" style="904" customWidth="1"/>
    <col min="11010" max="11012" width="11.7109375" style="904" customWidth="1"/>
    <col min="11013" max="11016" width="14.5703125" style="904" customWidth="1"/>
    <col min="11017" max="11023" width="9.140625" style="904" customWidth="1"/>
    <col min="11024" max="11027" width="9.85546875" style="904" bestFit="1" customWidth="1"/>
    <col min="11028" max="11030" width="9.28515625" style="904" bestFit="1" customWidth="1"/>
    <col min="11031" max="11264" width="11.42578125" style="904"/>
    <col min="11265" max="11265" width="60" style="904" customWidth="1"/>
    <col min="11266" max="11268" width="11.7109375" style="904" customWidth="1"/>
    <col min="11269" max="11272" width="14.5703125" style="904" customWidth="1"/>
    <col min="11273" max="11279" width="9.140625" style="904" customWidth="1"/>
    <col min="11280" max="11283" width="9.85546875" style="904" bestFit="1" customWidth="1"/>
    <col min="11284" max="11286" width="9.28515625" style="904" bestFit="1" customWidth="1"/>
    <col min="11287" max="11520" width="11.42578125" style="904"/>
    <col min="11521" max="11521" width="60" style="904" customWidth="1"/>
    <col min="11522" max="11524" width="11.7109375" style="904" customWidth="1"/>
    <col min="11525" max="11528" width="14.5703125" style="904" customWidth="1"/>
    <col min="11529" max="11535" width="9.140625" style="904" customWidth="1"/>
    <col min="11536" max="11539" width="9.85546875" style="904" bestFit="1" customWidth="1"/>
    <col min="11540" max="11542" width="9.28515625" style="904" bestFit="1" customWidth="1"/>
    <col min="11543" max="11776" width="11.42578125" style="904"/>
    <col min="11777" max="11777" width="60" style="904" customWidth="1"/>
    <col min="11778" max="11780" width="11.7109375" style="904" customWidth="1"/>
    <col min="11781" max="11784" width="14.5703125" style="904" customWidth="1"/>
    <col min="11785" max="11791" width="9.140625" style="904" customWidth="1"/>
    <col min="11792" max="11795" width="9.85546875" style="904" bestFit="1" customWidth="1"/>
    <col min="11796" max="11798" width="9.28515625" style="904" bestFit="1" customWidth="1"/>
    <col min="11799" max="12032" width="11.42578125" style="904"/>
    <col min="12033" max="12033" width="60" style="904" customWidth="1"/>
    <col min="12034" max="12036" width="11.7109375" style="904" customWidth="1"/>
    <col min="12037" max="12040" width="14.5703125" style="904" customWidth="1"/>
    <col min="12041" max="12047" width="9.140625" style="904" customWidth="1"/>
    <col min="12048" max="12051" width="9.85546875" style="904" bestFit="1" customWidth="1"/>
    <col min="12052" max="12054" width="9.28515625" style="904" bestFit="1" customWidth="1"/>
    <col min="12055" max="12288" width="11.42578125" style="904"/>
    <col min="12289" max="12289" width="60" style="904" customWidth="1"/>
    <col min="12290" max="12292" width="11.7109375" style="904" customWidth="1"/>
    <col min="12293" max="12296" width="14.5703125" style="904" customWidth="1"/>
    <col min="12297" max="12303" width="9.140625" style="904" customWidth="1"/>
    <col min="12304" max="12307" width="9.85546875" style="904" bestFit="1" customWidth="1"/>
    <col min="12308" max="12310" width="9.28515625" style="904" bestFit="1" customWidth="1"/>
    <col min="12311" max="12544" width="11.42578125" style="904"/>
    <col min="12545" max="12545" width="60" style="904" customWidth="1"/>
    <col min="12546" max="12548" width="11.7109375" style="904" customWidth="1"/>
    <col min="12549" max="12552" width="14.5703125" style="904" customWidth="1"/>
    <col min="12553" max="12559" width="9.140625" style="904" customWidth="1"/>
    <col min="12560" max="12563" width="9.85546875" style="904" bestFit="1" customWidth="1"/>
    <col min="12564" max="12566" width="9.28515625" style="904" bestFit="1" customWidth="1"/>
    <col min="12567" max="12800" width="11.42578125" style="904"/>
    <col min="12801" max="12801" width="60" style="904" customWidth="1"/>
    <col min="12802" max="12804" width="11.7109375" style="904" customWidth="1"/>
    <col min="12805" max="12808" width="14.5703125" style="904" customWidth="1"/>
    <col min="12809" max="12815" width="9.140625" style="904" customWidth="1"/>
    <col min="12816" max="12819" width="9.85546875" style="904" bestFit="1" customWidth="1"/>
    <col min="12820" max="12822" width="9.28515625" style="904" bestFit="1" customWidth="1"/>
    <col min="12823" max="13056" width="11.42578125" style="904"/>
    <col min="13057" max="13057" width="60" style="904" customWidth="1"/>
    <col min="13058" max="13060" width="11.7109375" style="904" customWidth="1"/>
    <col min="13061" max="13064" width="14.5703125" style="904" customWidth="1"/>
    <col min="13065" max="13071" width="9.140625" style="904" customWidth="1"/>
    <col min="13072" max="13075" width="9.85546875" style="904" bestFit="1" customWidth="1"/>
    <col min="13076" max="13078" width="9.28515625" style="904" bestFit="1" customWidth="1"/>
    <col min="13079" max="13312" width="11.42578125" style="904"/>
    <col min="13313" max="13313" width="60" style="904" customWidth="1"/>
    <col min="13314" max="13316" width="11.7109375" style="904" customWidth="1"/>
    <col min="13317" max="13320" width="14.5703125" style="904" customWidth="1"/>
    <col min="13321" max="13327" width="9.140625" style="904" customWidth="1"/>
    <col min="13328" max="13331" width="9.85546875" style="904" bestFit="1" customWidth="1"/>
    <col min="13332" max="13334" width="9.28515625" style="904" bestFit="1" customWidth="1"/>
    <col min="13335" max="13568" width="11.42578125" style="904"/>
    <col min="13569" max="13569" width="60" style="904" customWidth="1"/>
    <col min="13570" max="13572" width="11.7109375" style="904" customWidth="1"/>
    <col min="13573" max="13576" width="14.5703125" style="904" customWidth="1"/>
    <col min="13577" max="13583" width="9.140625" style="904" customWidth="1"/>
    <col min="13584" max="13587" width="9.85546875" style="904" bestFit="1" customWidth="1"/>
    <col min="13588" max="13590" width="9.28515625" style="904" bestFit="1" customWidth="1"/>
    <col min="13591" max="13824" width="11.42578125" style="904"/>
    <col min="13825" max="13825" width="60" style="904" customWidth="1"/>
    <col min="13826" max="13828" width="11.7109375" style="904" customWidth="1"/>
    <col min="13829" max="13832" width="14.5703125" style="904" customWidth="1"/>
    <col min="13833" max="13839" width="9.140625" style="904" customWidth="1"/>
    <col min="13840" max="13843" width="9.85546875" style="904" bestFit="1" customWidth="1"/>
    <col min="13844" max="13846" width="9.28515625" style="904" bestFit="1" customWidth="1"/>
    <col min="13847" max="14080" width="11.42578125" style="904"/>
    <col min="14081" max="14081" width="60" style="904" customWidth="1"/>
    <col min="14082" max="14084" width="11.7109375" style="904" customWidth="1"/>
    <col min="14085" max="14088" width="14.5703125" style="904" customWidth="1"/>
    <col min="14089" max="14095" width="9.140625" style="904" customWidth="1"/>
    <col min="14096" max="14099" width="9.85546875" style="904" bestFit="1" customWidth="1"/>
    <col min="14100" max="14102" width="9.28515625" style="904" bestFit="1" customWidth="1"/>
    <col min="14103" max="14336" width="11.42578125" style="904"/>
    <col min="14337" max="14337" width="60" style="904" customWidth="1"/>
    <col min="14338" max="14340" width="11.7109375" style="904" customWidth="1"/>
    <col min="14341" max="14344" width="14.5703125" style="904" customWidth="1"/>
    <col min="14345" max="14351" width="9.140625" style="904" customWidth="1"/>
    <col min="14352" max="14355" width="9.85546875" style="904" bestFit="1" customWidth="1"/>
    <col min="14356" max="14358" width="9.28515625" style="904" bestFit="1" customWidth="1"/>
    <col min="14359" max="14592" width="11.42578125" style="904"/>
    <col min="14593" max="14593" width="60" style="904" customWidth="1"/>
    <col min="14594" max="14596" width="11.7109375" style="904" customWidth="1"/>
    <col min="14597" max="14600" width="14.5703125" style="904" customWidth="1"/>
    <col min="14601" max="14607" width="9.140625" style="904" customWidth="1"/>
    <col min="14608" max="14611" width="9.85546875" style="904" bestFit="1" customWidth="1"/>
    <col min="14612" max="14614" width="9.28515625" style="904" bestFit="1" customWidth="1"/>
    <col min="14615" max="14848" width="11.42578125" style="904"/>
    <col min="14849" max="14849" width="60" style="904" customWidth="1"/>
    <col min="14850" max="14852" width="11.7109375" style="904" customWidth="1"/>
    <col min="14853" max="14856" width="14.5703125" style="904" customWidth="1"/>
    <col min="14857" max="14863" width="9.140625" style="904" customWidth="1"/>
    <col min="14864" max="14867" width="9.85546875" style="904" bestFit="1" customWidth="1"/>
    <col min="14868" max="14870" width="9.28515625" style="904" bestFit="1" customWidth="1"/>
    <col min="14871" max="15104" width="11.42578125" style="904"/>
    <col min="15105" max="15105" width="60" style="904" customWidth="1"/>
    <col min="15106" max="15108" width="11.7109375" style="904" customWidth="1"/>
    <col min="15109" max="15112" width="14.5703125" style="904" customWidth="1"/>
    <col min="15113" max="15119" width="9.140625" style="904" customWidth="1"/>
    <col min="15120" max="15123" width="9.85546875" style="904" bestFit="1" customWidth="1"/>
    <col min="15124" max="15126" width="9.28515625" style="904" bestFit="1" customWidth="1"/>
    <col min="15127" max="15360" width="11.42578125" style="904"/>
    <col min="15361" max="15361" width="60" style="904" customWidth="1"/>
    <col min="15362" max="15364" width="11.7109375" style="904" customWidth="1"/>
    <col min="15365" max="15368" width="14.5703125" style="904" customWidth="1"/>
    <col min="15369" max="15375" width="9.140625" style="904" customWidth="1"/>
    <col min="15376" max="15379" width="9.85546875" style="904" bestFit="1" customWidth="1"/>
    <col min="15380" max="15382" width="9.28515625" style="904" bestFit="1" customWidth="1"/>
    <col min="15383" max="15616" width="11.42578125" style="904"/>
    <col min="15617" max="15617" width="60" style="904" customWidth="1"/>
    <col min="15618" max="15620" width="11.7109375" style="904" customWidth="1"/>
    <col min="15621" max="15624" width="14.5703125" style="904" customWidth="1"/>
    <col min="15625" max="15631" width="9.140625" style="904" customWidth="1"/>
    <col min="15632" max="15635" width="9.85546875" style="904" bestFit="1" customWidth="1"/>
    <col min="15636" max="15638" width="9.28515625" style="904" bestFit="1" customWidth="1"/>
    <col min="15639" max="15872" width="11.42578125" style="904"/>
    <col min="15873" max="15873" width="60" style="904" customWidth="1"/>
    <col min="15874" max="15876" width="11.7109375" style="904" customWidth="1"/>
    <col min="15877" max="15880" width="14.5703125" style="904" customWidth="1"/>
    <col min="15881" max="15887" width="9.140625" style="904" customWidth="1"/>
    <col min="15888" max="15891" width="9.85546875" style="904" bestFit="1" customWidth="1"/>
    <col min="15892" max="15894" width="9.28515625" style="904" bestFit="1" customWidth="1"/>
    <col min="15895" max="16128" width="11.42578125" style="904"/>
    <col min="16129" max="16129" width="60" style="904" customWidth="1"/>
    <col min="16130" max="16132" width="11.7109375" style="904" customWidth="1"/>
    <col min="16133" max="16136" width="14.5703125" style="904" customWidth="1"/>
    <col min="16137" max="16143" width="9.140625" style="904" customWidth="1"/>
    <col min="16144" max="16147" width="9.85546875" style="904" bestFit="1" customWidth="1"/>
    <col min="16148" max="16150" width="9.28515625" style="904" bestFit="1" customWidth="1"/>
    <col min="16151" max="16384" width="11.42578125" style="904"/>
  </cols>
  <sheetData>
    <row r="1" spans="1:8" s="84" customFormat="1" ht="3.75" hidden="1" customHeight="1">
      <c r="A1" s="82"/>
      <c r="B1" s="556"/>
      <c r="C1" s="556"/>
      <c r="D1" s="556"/>
      <c r="E1" s="556"/>
      <c r="F1" s="556"/>
      <c r="G1" s="556"/>
      <c r="H1" s="83"/>
    </row>
    <row r="2" spans="1:8" s="74" customFormat="1" ht="39" customHeight="1">
      <c r="A2" s="969" t="s">
        <v>1343</v>
      </c>
      <c r="B2" s="969"/>
      <c r="C2" s="969"/>
      <c r="D2" s="969"/>
      <c r="E2" s="969"/>
      <c r="F2" s="969"/>
      <c r="G2" s="969"/>
      <c r="H2" s="969"/>
    </row>
    <row r="3" spans="1:8" s="74" customFormat="1" ht="20.25" customHeight="1">
      <c r="A3" s="969" t="s">
        <v>1268</v>
      </c>
      <c r="B3" s="969"/>
      <c r="C3" s="969"/>
      <c r="D3" s="969"/>
      <c r="E3" s="969"/>
      <c r="F3" s="969"/>
      <c r="G3" s="969"/>
      <c r="H3" s="969"/>
    </row>
    <row r="4" spans="1:8" s="74" customFormat="1" ht="20.25" customHeight="1">
      <c r="A4" s="969" t="s">
        <v>1537</v>
      </c>
      <c r="B4" s="969"/>
      <c r="C4" s="969"/>
      <c r="D4" s="969"/>
      <c r="E4" s="969"/>
      <c r="F4" s="969"/>
      <c r="G4" s="969"/>
      <c r="H4" s="969"/>
    </row>
    <row r="5" spans="1:8" s="75" customFormat="1" ht="24" customHeight="1">
      <c r="A5" s="970" t="s">
        <v>1270</v>
      </c>
      <c r="B5" s="970"/>
      <c r="C5" s="970"/>
      <c r="D5" s="970"/>
      <c r="E5" s="970"/>
      <c r="F5" s="970"/>
      <c r="G5" s="970"/>
      <c r="H5" s="970"/>
    </row>
    <row r="6" spans="1:8" s="904" customFormat="1" ht="6" hidden="1" customHeight="1" thickTop="1">
      <c r="A6" s="81"/>
      <c r="B6" s="80"/>
      <c r="C6" s="80"/>
      <c r="D6" s="80"/>
      <c r="E6" s="80"/>
      <c r="F6" s="80"/>
      <c r="G6" s="80"/>
    </row>
    <row r="7" spans="1:8" s="904" customFormat="1" ht="2.25" customHeight="1" thickBot="1">
      <c r="A7" s="81"/>
      <c r="B7" s="637"/>
      <c r="C7" s="637"/>
      <c r="D7" s="637"/>
      <c r="E7" s="637"/>
      <c r="F7" s="637"/>
      <c r="G7" s="637"/>
      <c r="H7" s="798"/>
    </row>
    <row r="8" spans="1:8" s="904" customFormat="1" ht="21.75" customHeight="1" thickTop="1" thickBot="1">
      <c r="A8" s="86"/>
      <c r="B8" s="638" t="s">
        <v>1344</v>
      </c>
      <c r="C8" s="638" t="s">
        <v>1348</v>
      </c>
      <c r="D8" s="638" t="s">
        <v>1347</v>
      </c>
      <c r="E8" s="639" t="s">
        <v>1349</v>
      </c>
      <c r="F8" s="639" t="s">
        <v>1346</v>
      </c>
      <c r="G8" s="639" t="s">
        <v>1350</v>
      </c>
      <c r="H8" s="1086" t="s">
        <v>309</v>
      </c>
    </row>
    <row r="9" spans="1:8" s="60" customFormat="1" ht="12.75" thickTop="1" thickBot="1">
      <c r="A9" s="69" t="s">
        <v>7</v>
      </c>
      <c r="B9" s="73">
        <v>2435063070.5999999</v>
      </c>
      <c r="C9" s="73">
        <v>745704565.58000004</v>
      </c>
      <c r="D9" s="73">
        <v>339909909.27999997</v>
      </c>
      <c r="E9" s="73">
        <v>88462948.969999999</v>
      </c>
      <c r="F9" s="73">
        <v>49841628.100000001</v>
      </c>
      <c r="G9" s="73">
        <v>57784410.93</v>
      </c>
      <c r="H9" s="73">
        <v>3716766533.46</v>
      </c>
    </row>
    <row r="10" spans="1:8" s="60" customFormat="1" ht="12.75" thickTop="1" thickBot="1">
      <c r="A10" s="449" t="s">
        <v>8</v>
      </c>
      <c r="B10" s="70">
        <v>164457029.99000001</v>
      </c>
      <c r="C10" s="70">
        <v>47628932.520000003</v>
      </c>
      <c r="D10" s="70">
        <v>27459090.210000001</v>
      </c>
      <c r="E10" s="70">
        <v>5286848.25</v>
      </c>
      <c r="F10" s="70">
        <v>3448987.9</v>
      </c>
      <c r="G10" s="70">
        <v>4280935.75</v>
      </c>
      <c r="H10" s="70">
        <v>252561824.62</v>
      </c>
    </row>
    <row r="11" spans="1:8" s="525" customFormat="1" ht="12" thickTop="1">
      <c r="A11" s="1087" t="s">
        <v>9</v>
      </c>
      <c r="B11" s="543">
        <v>47434398.850000001</v>
      </c>
      <c r="C11" s="543">
        <v>19828103.66</v>
      </c>
      <c r="D11" s="543">
        <v>4293812.38</v>
      </c>
      <c r="E11" s="543">
        <v>2532731.9</v>
      </c>
      <c r="F11" s="543">
        <v>1758751.75</v>
      </c>
      <c r="G11" s="543">
        <v>1223527.22</v>
      </c>
      <c r="H11" s="543">
        <v>77071325.760000005</v>
      </c>
    </row>
    <row r="12" spans="1:8" s="525" customFormat="1" ht="11.25">
      <c r="A12" s="1087" t="s">
        <v>10</v>
      </c>
      <c r="B12" s="543">
        <v>106122882.45</v>
      </c>
      <c r="C12" s="543">
        <v>20622021.5</v>
      </c>
      <c r="D12" s="543">
        <v>23158946.329999998</v>
      </c>
      <c r="E12" s="543">
        <v>2674802.23</v>
      </c>
      <c r="F12" s="543">
        <v>1662713.17</v>
      </c>
      <c r="G12" s="543">
        <v>1457395.17</v>
      </c>
      <c r="H12" s="543">
        <v>155698760.84999999</v>
      </c>
    </row>
    <row r="13" spans="1:8" s="525" customFormat="1" ht="11.25">
      <c r="A13" s="1087" t="s">
        <v>11</v>
      </c>
      <c r="B13" s="543">
        <v>10899748.689999999</v>
      </c>
      <c r="C13" s="543">
        <v>7178807.3600000003</v>
      </c>
      <c r="D13" s="543">
        <v>6331.5</v>
      </c>
      <c r="E13" s="543">
        <v>79314.12</v>
      </c>
      <c r="F13" s="543">
        <v>27522.98</v>
      </c>
      <c r="G13" s="543">
        <v>1600013.36</v>
      </c>
      <c r="H13" s="543">
        <v>19791738.010000002</v>
      </c>
    </row>
    <row r="14" spans="1:8" s="525" customFormat="1" ht="11.25">
      <c r="A14" s="1087" t="s">
        <v>12</v>
      </c>
      <c r="B14" s="543">
        <v>0</v>
      </c>
      <c r="C14" s="543">
        <v>0</v>
      </c>
      <c r="D14" s="543">
        <v>0</v>
      </c>
      <c r="E14" s="543">
        <v>0</v>
      </c>
      <c r="F14" s="543">
        <v>0</v>
      </c>
      <c r="G14" s="543">
        <v>0</v>
      </c>
      <c r="H14" s="543">
        <v>0</v>
      </c>
    </row>
    <row r="15" spans="1:8" s="525" customFormat="1" ht="11.25">
      <c r="A15" s="1087" t="s">
        <v>13</v>
      </c>
      <c r="B15" s="543">
        <v>0</v>
      </c>
      <c r="C15" s="543">
        <v>0</v>
      </c>
      <c r="D15" s="543">
        <v>0</v>
      </c>
      <c r="E15" s="543">
        <v>0</v>
      </c>
      <c r="F15" s="543">
        <v>0</v>
      </c>
      <c r="G15" s="543">
        <v>0</v>
      </c>
      <c r="H15" s="543">
        <v>0</v>
      </c>
    </row>
    <row r="16" spans="1:8" s="525" customFormat="1" ht="11.25">
      <c r="A16" s="1087" t="s">
        <v>14</v>
      </c>
      <c r="B16" s="543">
        <v>0</v>
      </c>
      <c r="C16" s="543">
        <v>0</v>
      </c>
      <c r="D16" s="543">
        <v>0</v>
      </c>
      <c r="E16" s="543">
        <v>0</v>
      </c>
      <c r="F16" s="543">
        <v>0</v>
      </c>
      <c r="G16" s="543">
        <v>0</v>
      </c>
      <c r="H16" s="543">
        <v>0</v>
      </c>
    </row>
    <row r="17" spans="1:8" s="525" customFormat="1" ht="11.25">
      <c r="A17" s="1087" t="s">
        <v>15</v>
      </c>
      <c r="B17" s="543">
        <v>0</v>
      </c>
      <c r="C17" s="543">
        <v>0</v>
      </c>
      <c r="D17" s="543">
        <v>0</v>
      </c>
      <c r="E17" s="543">
        <v>0</v>
      </c>
      <c r="F17" s="543">
        <v>0</v>
      </c>
      <c r="G17" s="543">
        <v>0</v>
      </c>
      <c r="H17" s="543">
        <v>0</v>
      </c>
    </row>
    <row r="18" spans="1:8" s="525" customFormat="1" ht="12" thickBot="1">
      <c r="A18" s="1087" t="s">
        <v>16</v>
      </c>
      <c r="B18" s="543">
        <v>0</v>
      </c>
      <c r="C18" s="543">
        <v>0</v>
      </c>
      <c r="D18" s="543">
        <v>0</v>
      </c>
      <c r="E18" s="543">
        <v>0</v>
      </c>
      <c r="F18" s="543">
        <v>0</v>
      </c>
      <c r="G18" s="543">
        <v>0</v>
      </c>
      <c r="H18" s="543">
        <v>0</v>
      </c>
    </row>
    <row r="19" spans="1:8" s="525" customFormat="1" ht="12.75" thickTop="1" thickBot="1">
      <c r="A19" s="1088" t="s">
        <v>17</v>
      </c>
      <c r="B19" s="544">
        <v>530656729.96000004</v>
      </c>
      <c r="C19" s="544">
        <v>96137128.659999996</v>
      </c>
      <c r="D19" s="544">
        <v>66252601.240000002</v>
      </c>
      <c r="E19" s="544">
        <v>16116514.939999999</v>
      </c>
      <c r="F19" s="544">
        <v>3058091.91</v>
      </c>
      <c r="G19" s="544">
        <v>6051534.3899999997</v>
      </c>
      <c r="H19" s="544">
        <v>718272601.10000002</v>
      </c>
    </row>
    <row r="20" spans="1:8" s="525" customFormat="1" ht="12" thickTop="1">
      <c r="A20" s="1087" t="s">
        <v>18</v>
      </c>
      <c r="B20" s="543">
        <v>0</v>
      </c>
      <c r="C20" s="543">
        <v>0</v>
      </c>
      <c r="D20" s="543">
        <v>0</v>
      </c>
      <c r="E20" s="543">
        <v>0</v>
      </c>
      <c r="F20" s="543">
        <v>0</v>
      </c>
      <c r="G20" s="543">
        <v>0</v>
      </c>
      <c r="H20" s="543">
        <v>0</v>
      </c>
    </row>
    <row r="21" spans="1:8" s="525" customFormat="1" ht="11.25">
      <c r="A21" s="1087" t="s">
        <v>19</v>
      </c>
      <c r="B21" s="543">
        <v>16291063.550000001</v>
      </c>
      <c r="C21" s="543">
        <v>4690059.82</v>
      </c>
      <c r="D21" s="543">
        <v>41376273.18</v>
      </c>
      <c r="E21" s="543">
        <v>4882500.28</v>
      </c>
      <c r="F21" s="543">
        <v>619581.38</v>
      </c>
      <c r="G21" s="543">
        <v>118572.19</v>
      </c>
      <c r="H21" s="543">
        <v>67978050.400000006</v>
      </c>
    </row>
    <row r="22" spans="1:8" s="525" customFormat="1" ht="11.25">
      <c r="A22" s="1087" t="s">
        <v>20</v>
      </c>
      <c r="B22" s="543">
        <v>0</v>
      </c>
      <c r="C22" s="543">
        <v>0</v>
      </c>
      <c r="D22" s="543">
        <v>0</v>
      </c>
      <c r="E22" s="543">
        <v>0</v>
      </c>
      <c r="F22" s="543">
        <v>0</v>
      </c>
      <c r="G22" s="543">
        <v>0</v>
      </c>
      <c r="H22" s="543">
        <v>0</v>
      </c>
    </row>
    <row r="23" spans="1:8" s="525" customFormat="1" ht="11.25">
      <c r="A23" s="1087" t="s">
        <v>21</v>
      </c>
      <c r="B23" s="543">
        <v>0</v>
      </c>
      <c r="C23" s="543">
        <v>0</v>
      </c>
      <c r="D23" s="543">
        <v>0</v>
      </c>
      <c r="E23" s="543">
        <v>0</v>
      </c>
      <c r="F23" s="543">
        <v>0</v>
      </c>
      <c r="G23" s="543">
        <v>0</v>
      </c>
      <c r="H23" s="543">
        <v>0</v>
      </c>
    </row>
    <row r="24" spans="1:8" s="525" customFormat="1" ht="11.25">
      <c r="A24" s="1087" t="s">
        <v>22</v>
      </c>
      <c r="B24" s="543">
        <v>246577306.47</v>
      </c>
      <c r="C24" s="543">
        <v>8851577.6699999999</v>
      </c>
      <c r="D24" s="543">
        <v>0</v>
      </c>
      <c r="E24" s="543">
        <v>7025805.3600000003</v>
      </c>
      <c r="F24" s="543">
        <v>0</v>
      </c>
      <c r="G24" s="543">
        <v>0</v>
      </c>
      <c r="H24" s="543">
        <v>262454689.49999997</v>
      </c>
    </row>
    <row r="25" spans="1:8" s="525" customFormat="1" ht="11.25">
      <c r="A25" s="1087" t="s">
        <v>23</v>
      </c>
      <c r="B25" s="543">
        <v>267788359.36000001</v>
      </c>
      <c r="C25" s="543">
        <v>82595491.170000002</v>
      </c>
      <c r="D25" s="543">
        <v>24649425.969999999</v>
      </c>
      <c r="E25" s="543">
        <v>4208209.3</v>
      </c>
      <c r="F25" s="543">
        <v>2438510.5299999998</v>
      </c>
      <c r="G25" s="543">
        <v>5932962.2000000002</v>
      </c>
      <c r="H25" s="543">
        <v>387612958.52999997</v>
      </c>
    </row>
    <row r="26" spans="1:8" s="525" customFormat="1" ht="11.25">
      <c r="A26" s="1087" t="s">
        <v>24</v>
      </c>
      <c r="B26" s="543">
        <v>0.57999999999999996</v>
      </c>
      <c r="C26" s="543">
        <v>0</v>
      </c>
      <c r="D26" s="543">
        <v>226902.09</v>
      </c>
      <c r="E26" s="543">
        <v>0</v>
      </c>
      <c r="F26" s="543">
        <v>0</v>
      </c>
      <c r="G26" s="543">
        <v>0</v>
      </c>
      <c r="H26" s="543">
        <v>226902.67</v>
      </c>
    </row>
    <row r="27" spans="1:8" s="525" customFormat="1" ht="12" thickBot="1">
      <c r="A27" s="1087" t="s">
        <v>25</v>
      </c>
      <c r="B27" s="543">
        <v>0</v>
      </c>
      <c r="C27" s="543">
        <v>0</v>
      </c>
      <c r="D27" s="543">
        <v>0</v>
      </c>
      <c r="E27" s="543">
        <v>0</v>
      </c>
      <c r="F27" s="543">
        <v>0</v>
      </c>
      <c r="G27" s="543">
        <v>0</v>
      </c>
      <c r="H27" s="543">
        <v>0</v>
      </c>
    </row>
    <row r="28" spans="1:8" s="525" customFormat="1" ht="12.75" thickTop="1" thickBot="1">
      <c r="A28" s="1088" t="s">
        <v>26</v>
      </c>
      <c r="B28" s="544">
        <v>1652991672.1500001</v>
      </c>
      <c r="C28" s="544">
        <v>552181280.16999996</v>
      </c>
      <c r="D28" s="544">
        <v>174784165.06</v>
      </c>
      <c r="E28" s="544">
        <v>64199502.740000002</v>
      </c>
      <c r="F28" s="544">
        <v>40695318.859999999</v>
      </c>
      <c r="G28" s="544">
        <v>44276302.149999999</v>
      </c>
      <c r="H28" s="544">
        <v>2529128241.1300001</v>
      </c>
    </row>
    <row r="29" spans="1:8" s="525" customFormat="1" ht="12" thickTop="1">
      <c r="A29" s="1089" t="s">
        <v>27</v>
      </c>
      <c r="B29" s="543">
        <v>1689711632.0599999</v>
      </c>
      <c r="C29" s="543">
        <v>557463915.88</v>
      </c>
      <c r="D29" s="543">
        <v>175625000.13999999</v>
      </c>
      <c r="E29" s="543">
        <v>66597607.640000001</v>
      </c>
      <c r="F29" s="543">
        <v>42972190.579999998</v>
      </c>
      <c r="G29" s="543">
        <v>44684882.079999998</v>
      </c>
      <c r="H29" s="543">
        <v>2577055228.3800001</v>
      </c>
    </row>
    <row r="30" spans="1:8" s="525" customFormat="1" ht="11.25">
      <c r="A30" s="1087" t="s">
        <v>28</v>
      </c>
      <c r="B30" s="543">
        <v>1679400271.9400001</v>
      </c>
      <c r="C30" s="543">
        <v>552827301.20000005</v>
      </c>
      <c r="D30" s="543">
        <v>174422804.59999999</v>
      </c>
      <c r="E30" s="543">
        <v>66350976.620000005</v>
      </c>
      <c r="F30" s="543">
        <v>41087273.020000003</v>
      </c>
      <c r="G30" s="543">
        <v>43864759.659999996</v>
      </c>
      <c r="H30" s="543">
        <v>2557953387.04</v>
      </c>
    </row>
    <row r="31" spans="1:8" s="525" customFormat="1" ht="11.25">
      <c r="A31" s="1087" t="s">
        <v>29</v>
      </c>
      <c r="B31" s="543">
        <v>10311360.119999999</v>
      </c>
      <c r="C31" s="543">
        <v>4636614.68</v>
      </c>
      <c r="D31" s="543">
        <v>1202195.54</v>
      </c>
      <c r="E31" s="543">
        <v>246631.02</v>
      </c>
      <c r="F31" s="543">
        <v>1884917.56</v>
      </c>
      <c r="G31" s="543">
        <v>752614.88</v>
      </c>
      <c r="H31" s="543">
        <v>19034333.800000001</v>
      </c>
    </row>
    <row r="32" spans="1:8" s="525" customFormat="1" ht="11.25">
      <c r="A32" s="1087" t="s">
        <v>30</v>
      </c>
      <c r="B32" s="543">
        <v>0</v>
      </c>
      <c r="C32" s="543">
        <v>0</v>
      </c>
      <c r="D32" s="543">
        <v>0</v>
      </c>
      <c r="E32" s="543">
        <v>0</v>
      </c>
      <c r="F32" s="543">
        <v>0</v>
      </c>
      <c r="G32" s="543">
        <v>67507.539999999994</v>
      </c>
      <c r="H32" s="543">
        <v>67507.539999999994</v>
      </c>
    </row>
    <row r="33" spans="1:8" s="525" customFormat="1" ht="11.25">
      <c r="A33" s="1089" t="s">
        <v>31</v>
      </c>
      <c r="B33" s="543">
        <v>14328835.869999999</v>
      </c>
      <c r="C33" s="543">
        <v>3532480.79</v>
      </c>
      <c r="D33" s="543">
        <v>10271254.99</v>
      </c>
      <c r="E33" s="543">
        <v>130193.93</v>
      </c>
      <c r="F33" s="543">
        <v>626195.17000000004</v>
      </c>
      <c r="G33" s="543">
        <v>437441.47</v>
      </c>
      <c r="H33" s="543">
        <v>29326402.219999999</v>
      </c>
    </row>
    <row r="34" spans="1:8" s="525" customFormat="1" ht="11.25">
      <c r="A34" s="1087" t="s">
        <v>32</v>
      </c>
      <c r="B34" s="543">
        <v>14319405.09</v>
      </c>
      <c r="C34" s="543">
        <v>3532480.79</v>
      </c>
      <c r="D34" s="543">
        <v>10137454.68</v>
      </c>
      <c r="E34" s="543">
        <v>130193.93</v>
      </c>
      <c r="F34" s="543">
        <v>599795.24</v>
      </c>
      <c r="G34" s="543">
        <v>435521.08</v>
      </c>
      <c r="H34" s="543">
        <v>29154850.809999999</v>
      </c>
    </row>
    <row r="35" spans="1:8" s="525" customFormat="1" ht="11.25">
      <c r="A35" s="1087" t="s">
        <v>33</v>
      </c>
      <c r="B35" s="543">
        <v>9430.7800000000007</v>
      </c>
      <c r="C35" s="543">
        <v>0</v>
      </c>
      <c r="D35" s="543">
        <v>133800.31</v>
      </c>
      <c r="E35" s="543">
        <v>0</v>
      </c>
      <c r="F35" s="543">
        <v>26399.93</v>
      </c>
      <c r="G35" s="543">
        <v>1920.39</v>
      </c>
      <c r="H35" s="543">
        <v>171551.41</v>
      </c>
    </row>
    <row r="36" spans="1:8" s="525" customFormat="1" ht="11.25">
      <c r="A36" s="1087" t="s">
        <v>34</v>
      </c>
      <c r="B36" s="543">
        <v>0</v>
      </c>
      <c r="C36" s="543">
        <v>0</v>
      </c>
      <c r="D36" s="543">
        <v>0</v>
      </c>
      <c r="E36" s="543">
        <v>0</v>
      </c>
      <c r="F36" s="543">
        <v>0</v>
      </c>
      <c r="G36" s="543">
        <v>0</v>
      </c>
      <c r="H36" s="543">
        <v>0</v>
      </c>
    </row>
    <row r="37" spans="1:8" s="525" customFormat="1" ht="11.25">
      <c r="A37" s="1089" t="s">
        <v>35</v>
      </c>
      <c r="B37" s="543">
        <v>11507306.67</v>
      </c>
      <c r="C37" s="543">
        <v>9335638.7699999996</v>
      </c>
      <c r="D37" s="543">
        <v>8119723.2000000002</v>
      </c>
      <c r="E37" s="543">
        <v>309051.49</v>
      </c>
      <c r="F37" s="543">
        <v>758399.22</v>
      </c>
      <c r="G37" s="543">
        <v>838988.95</v>
      </c>
      <c r="H37" s="543">
        <v>30869108.300000001</v>
      </c>
    </row>
    <row r="38" spans="1:8" s="525" customFormat="1" ht="11.25">
      <c r="A38" s="1087" t="s">
        <v>36</v>
      </c>
      <c r="B38" s="543">
        <v>11073481.939999999</v>
      </c>
      <c r="C38" s="543">
        <v>9335638.7699999996</v>
      </c>
      <c r="D38" s="543">
        <v>8097479.8899999997</v>
      </c>
      <c r="E38" s="543">
        <v>309051.49</v>
      </c>
      <c r="F38" s="543">
        <v>758399.22</v>
      </c>
      <c r="G38" s="543">
        <v>828402.16</v>
      </c>
      <c r="H38" s="543">
        <v>30402453.469999999</v>
      </c>
    </row>
    <row r="39" spans="1:8" s="525" customFormat="1" ht="11.25">
      <c r="A39" s="1087" t="s">
        <v>37</v>
      </c>
      <c r="B39" s="543">
        <v>433824.73</v>
      </c>
      <c r="C39" s="543">
        <v>0</v>
      </c>
      <c r="D39" s="543">
        <v>22243.31</v>
      </c>
      <c r="E39" s="543">
        <v>0</v>
      </c>
      <c r="F39" s="543">
        <v>0</v>
      </c>
      <c r="G39" s="543">
        <v>10586.79</v>
      </c>
      <c r="H39" s="543">
        <v>466654.83</v>
      </c>
    </row>
    <row r="40" spans="1:8" s="525" customFormat="1" ht="12" thickBot="1">
      <c r="A40" s="1087" t="s">
        <v>38</v>
      </c>
      <c r="B40" s="543">
        <v>0</v>
      </c>
      <c r="C40" s="543">
        <v>0</v>
      </c>
      <c r="D40" s="543">
        <v>0</v>
      </c>
      <c r="E40" s="543">
        <v>0</v>
      </c>
      <c r="F40" s="543">
        <v>0</v>
      </c>
      <c r="G40" s="543">
        <v>0</v>
      </c>
      <c r="H40" s="543">
        <v>0</v>
      </c>
    </row>
    <row r="41" spans="1:8" s="525" customFormat="1" ht="12.75" thickTop="1" thickBot="1">
      <c r="A41" s="1088" t="s">
        <v>39</v>
      </c>
      <c r="B41" s="544">
        <v>5711375.96</v>
      </c>
      <c r="C41" s="544">
        <v>2127318.61</v>
      </c>
      <c r="D41" s="544">
        <v>749540.99</v>
      </c>
      <c r="E41" s="544">
        <v>236422.66</v>
      </c>
      <c r="F41" s="544">
        <v>174973.7</v>
      </c>
      <c r="G41" s="544">
        <v>245034.73</v>
      </c>
      <c r="H41" s="544">
        <v>9244666.6500000004</v>
      </c>
    </row>
    <row r="42" spans="1:8" s="525" customFormat="1" ht="12" thickTop="1">
      <c r="A42" s="1087" t="s">
        <v>40</v>
      </c>
      <c r="B42" s="543">
        <v>5532149.5599999996</v>
      </c>
      <c r="C42" s="543">
        <v>2028739.59</v>
      </c>
      <c r="D42" s="543">
        <v>741630.6</v>
      </c>
      <c r="E42" s="543">
        <v>236422.66</v>
      </c>
      <c r="F42" s="543">
        <v>164715</v>
      </c>
      <c r="G42" s="543">
        <v>215768.79</v>
      </c>
      <c r="H42" s="543">
        <v>8919426.1999999993</v>
      </c>
    </row>
    <row r="43" spans="1:8" s="525" customFormat="1" ht="11.25">
      <c r="A43" s="1087" t="s">
        <v>41</v>
      </c>
      <c r="B43" s="543">
        <v>67033.53</v>
      </c>
      <c r="C43" s="543">
        <v>72383.740000000005</v>
      </c>
      <c r="D43" s="543">
        <v>7910.39</v>
      </c>
      <c r="E43" s="543">
        <v>0</v>
      </c>
      <c r="F43" s="543">
        <v>10258.700000000001</v>
      </c>
      <c r="G43" s="543">
        <v>13907.77</v>
      </c>
      <c r="H43" s="543">
        <v>171494.13</v>
      </c>
    </row>
    <row r="44" spans="1:8" s="525" customFormat="1" ht="11.25">
      <c r="A44" s="1087" t="s">
        <v>42</v>
      </c>
      <c r="B44" s="543">
        <v>112192.87</v>
      </c>
      <c r="C44" s="543">
        <v>26195.279999999999</v>
      </c>
      <c r="D44" s="543">
        <v>0</v>
      </c>
      <c r="E44" s="543">
        <v>0</v>
      </c>
      <c r="F44" s="543">
        <v>0</v>
      </c>
      <c r="G44" s="543">
        <v>15358.17</v>
      </c>
      <c r="H44" s="543">
        <v>153746.32</v>
      </c>
    </row>
    <row r="45" spans="1:8" s="525" customFormat="1" ht="11.25">
      <c r="A45" s="1087" t="s">
        <v>43</v>
      </c>
      <c r="B45" s="543">
        <v>0</v>
      </c>
      <c r="C45" s="543">
        <v>0</v>
      </c>
      <c r="D45" s="543">
        <v>0</v>
      </c>
      <c r="E45" s="543">
        <v>0</v>
      </c>
      <c r="F45" s="543">
        <v>0</v>
      </c>
      <c r="G45" s="543">
        <v>0</v>
      </c>
      <c r="H45" s="543">
        <v>0</v>
      </c>
    </row>
    <row r="46" spans="1:8" s="525" customFormat="1" ht="11.25">
      <c r="A46" s="1087" t="s">
        <v>44</v>
      </c>
      <c r="B46" s="543">
        <v>0</v>
      </c>
      <c r="C46" s="543">
        <v>0</v>
      </c>
      <c r="D46" s="543">
        <v>0</v>
      </c>
      <c r="E46" s="543">
        <v>0</v>
      </c>
      <c r="F46" s="543">
        <v>0</v>
      </c>
      <c r="G46" s="543">
        <v>0</v>
      </c>
      <c r="H46" s="543">
        <v>0</v>
      </c>
    </row>
    <row r="47" spans="1:8" s="525" customFormat="1" ht="12" thickBot="1">
      <c r="A47" s="1087" t="s">
        <v>45</v>
      </c>
      <c r="B47" s="543">
        <v>0</v>
      </c>
      <c r="C47" s="543">
        <v>0</v>
      </c>
      <c r="D47" s="543">
        <v>0</v>
      </c>
      <c r="E47" s="543">
        <v>0</v>
      </c>
      <c r="F47" s="543">
        <v>0</v>
      </c>
      <c r="G47" s="543">
        <v>0</v>
      </c>
      <c r="H47" s="543">
        <v>0</v>
      </c>
    </row>
    <row r="48" spans="1:8" s="525" customFormat="1" ht="12.75" thickTop="1" thickBot="1">
      <c r="A48" s="1088" t="s">
        <v>46</v>
      </c>
      <c r="B48" s="544">
        <v>-68267478.409999996</v>
      </c>
      <c r="C48" s="544">
        <v>-20278073.879999999</v>
      </c>
      <c r="D48" s="544">
        <v>-19981354.260000002</v>
      </c>
      <c r="E48" s="544">
        <v>-3073772.98</v>
      </c>
      <c r="F48" s="544">
        <v>-3836439.81</v>
      </c>
      <c r="G48" s="544">
        <v>-1930045.08</v>
      </c>
      <c r="H48" s="544">
        <v>-117367164.42</v>
      </c>
    </row>
    <row r="49" spans="1:8" s="525" customFormat="1" ht="12" thickTop="1">
      <c r="A49" s="545" t="s">
        <v>47</v>
      </c>
      <c r="B49" s="543">
        <v>-7193262.3200000003</v>
      </c>
      <c r="C49" s="543">
        <v>-3316300.19</v>
      </c>
      <c r="D49" s="543">
        <v>-1161334.8500000001</v>
      </c>
      <c r="E49" s="543">
        <v>-282824.84999999998</v>
      </c>
      <c r="F49" s="543">
        <v>-235727.38</v>
      </c>
      <c r="G49" s="543">
        <v>-198828.95</v>
      </c>
      <c r="H49" s="543">
        <v>-12388278.539999999</v>
      </c>
    </row>
    <row r="50" spans="1:8" s="525" customFormat="1" ht="11.25">
      <c r="A50" s="1087" t="s">
        <v>48</v>
      </c>
      <c r="B50" s="543">
        <v>-7747.83</v>
      </c>
      <c r="C50" s="543">
        <v>-54365.71</v>
      </c>
      <c r="D50" s="543">
        <v>-11195.51</v>
      </c>
      <c r="E50" s="543">
        <v>-6165.78</v>
      </c>
      <c r="F50" s="543">
        <v>-10078.51</v>
      </c>
      <c r="G50" s="543">
        <v>-7106.17</v>
      </c>
      <c r="H50" s="543">
        <v>-96659.51</v>
      </c>
    </row>
    <row r="51" spans="1:8" s="525" customFormat="1" ht="11.25">
      <c r="A51" s="1087" t="s">
        <v>49</v>
      </c>
      <c r="B51" s="543">
        <v>-2007846.13</v>
      </c>
      <c r="C51" s="543">
        <v>-251985.04</v>
      </c>
      <c r="D51" s="543">
        <v>-1316206.79</v>
      </c>
      <c r="E51" s="543">
        <v>-11402.66</v>
      </c>
      <c r="F51" s="543">
        <v>-74130.92</v>
      </c>
      <c r="G51" s="543">
        <v>-7556.14</v>
      </c>
      <c r="H51" s="543">
        <v>-3669127.68</v>
      </c>
    </row>
    <row r="52" spans="1:8" s="525" customFormat="1" ht="11.25">
      <c r="A52" s="1087" t="s">
        <v>50</v>
      </c>
      <c r="B52" s="543">
        <v>-235.78</v>
      </c>
      <c r="C52" s="543">
        <v>0</v>
      </c>
      <c r="D52" s="543">
        <v>-3345.04</v>
      </c>
      <c r="E52" s="543">
        <v>0</v>
      </c>
      <c r="F52" s="543">
        <v>-13199.97</v>
      </c>
      <c r="G52" s="543">
        <v>-384.08</v>
      </c>
      <c r="H52" s="543">
        <v>-17164.87</v>
      </c>
    </row>
    <row r="53" spans="1:8" s="525" customFormat="1" ht="11.25">
      <c r="A53" s="1087" t="s">
        <v>53</v>
      </c>
      <c r="B53" s="543">
        <v>-53660664.079999998</v>
      </c>
      <c r="C53" s="543">
        <v>-11688127.199999999</v>
      </c>
      <c r="D53" s="543">
        <v>-14619745.32</v>
      </c>
      <c r="E53" s="543">
        <v>-2493904.9700000002</v>
      </c>
      <c r="F53" s="543">
        <v>-2917190.78</v>
      </c>
      <c r="G53" s="543">
        <v>-990513.74</v>
      </c>
      <c r="H53" s="543">
        <v>-86370146.090000004</v>
      </c>
    </row>
    <row r="54" spans="1:8" s="525" customFormat="1" ht="11.25">
      <c r="A54" s="1087" t="s">
        <v>51</v>
      </c>
      <c r="B54" s="543">
        <v>-5119128.01</v>
      </c>
      <c r="C54" s="543">
        <v>-4542551.93</v>
      </c>
      <c r="D54" s="543">
        <v>-2863046.19</v>
      </c>
      <c r="E54" s="543">
        <v>-279474.71999999997</v>
      </c>
      <c r="F54" s="543">
        <v>-586112.25</v>
      </c>
      <c r="G54" s="543">
        <v>-685007.74</v>
      </c>
      <c r="H54" s="543">
        <v>-14075320.84</v>
      </c>
    </row>
    <row r="55" spans="1:8" s="525" customFormat="1" ht="11.25">
      <c r="A55" s="545" t="s">
        <v>54</v>
      </c>
      <c r="B55" s="543">
        <v>-169284.52</v>
      </c>
      <c r="C55" s="543">
        <v>-424743.81</v>
      </c>
      <c r="D55" s="543">
        <v>0</v>
      </c>
      <c r="E55" s="543">
        <v>0</v>
      </c>
      <c r="F55" s="543">
        <v>0</v>
      </c>
      <c r="G55" s="543">
        <v>-30061.47</v>
      </c>
      <c r="H55" s="543">
        <v>-624089.80000000005</v>
      </c>
    </row>
    <row r="56" spans="1:8" s="525" customFormat="1" ht="11.25">
      <c r="A56" s="1087" t="s">
        <v>55</v>
      </c>
      <c r="B56" s="543">
        <v>0</v>
      </c>
      <c r="C56" s="543">
        <v>0</v>
      </c>
      <c r="D56" s="543">
        <v>0</v>
      </c>
      <c r="E56" s="543">
        <v>0</v>
      </c>
      <c r="F56" s="543">
        <v>0</v>
      </c>
      <c r="G56" s="543">
        <v>0</v>
      </c>
      <c r="H56" s="543">
        <v>0</v>
      </c>
    </row>
    <row r="57" spans="1:8" s="525" customFormat="1" ht="11.25">
      <c r="A57" s="1087" t="s">
        <v>52</v>
      </c>
      <c r="B57" s="543">
        <v>-109309.74</v>
      </c>
      <c r="C57" s="543">
        <v>0</v>
      </c>
      <c r="D57" s="543">
        <v>-6480.56</v>
      </c>
      <c r="E57" s="543">
        <v>0</v>
      </c>
      <c r="F57" s="543">
        <v>0</v>
      </c>
      <c r="G57" s="543">
        <v>-10586.79</v>
      </c>
      <c r="H57" s="543">
        <v>-126377.09</v>
      </c>
    </row>
    <row r="58" spans="1:8" s="525" customFormat="1" ht="12" thickBot="1">
      <c r="A58" s="1087" t="s">
        <v>56</v>
      </c>
      <c r="B58" s="543">
        <v>0</v>
      </c>
      <c r="C58" s="543">
        <v>0</v>
      </c>
      <c r="D58" s="543">
        <v>0</v>
      </c>
      <c r="E58" s="543">
        <v>0</v>
      </c>
      <c r="F58" s="543">
        <v>0</v>
      </c>
      <c r="G58" s="543">
        <v>0</v>
      </c>
      <c r="H58" s="543">
        <v>0</v>
      </c>
    </row>
    <row r="59" spans="1:8" s="525" customFormat="1" ht="12.75" thickTop="1" thickBot="1">
      <c r="A59" s="1088" t="s">
        <v>57</v>
      </c>
      <c r="B59" s="544">
        <v>2409087.73</v>
      </c>
      <c r="C59" s="544">
        <v>2201942.23</v>
      </c>
      <c r="D59" s="544">
        <v>519737.82000000007</v>
      </c>
      <c r="E59" s="544">
        <v>137703.89000000001</v>
      </c>
      <c r="F59" s="544">
        <v>292671.90999999997</v>
      </c>
      <c r="G59" s="544">
        <v>692655.1</v>
      </c>
      <c r="H59" s="544">
        <v>6253798.6799999997</v>
      </c>
    </row>
    <row r="60" spans="1:8" s="525" customFormat="1" ht="12" thickTop="1">
      <c r="A60" s="1087" t="s">
        <v>58</v>
      </c>
      <c r="B60" s="543">
        <v>0</v>
      </c>
      <c r="C60" s="543">
        <v>0</v>
      </c>
      <c r="D60" s="543">
        <v>0</v>
      </c>
      <c r="E60" s="543">
        <v>0</v>
      </c>
      <c r="F60" s="543">
        <v>0</v>
      </c>
      <c r="G60" s="543">
        <v>0</v>
      </c>
      <c r="H60" s="543">
        <v>0</v>
      </c>
    </row>
    <row r="61" spans="1:8" s="525" customFormat="1" ht="11.25">
      <c r="A61" s="545" t="s">
        <v>59</v>
      </c>
      <c r="B61" s="543">
        <v>1816322.54</v>
      </c>
      <c r="C61" s="543">
        <v>1504130.81</v>
      </c>
      <c r="D61" s="543">
        <v>488992.99</v>
      </c>
      <c r="E61" s="543">
        <v>41482.75</v>
      </c>
      <c r="F61" s="543">
        <v>47240.91</v>
      </c>
      <c r="G61" s="543">
        <v>63404.06</v>
      </c>
      <c r="H61" s="543">
        <v>3961574.06</v>
      </c>
    </row>
    <row r="62" spans="1:8" s="525" customFormat="1" ht="11.25">
      <c r="A62" s="1087" t="s">
        <v>60</v>
      </c>
      <c r="B62" s="543">
        <v>1109622.57</v>
      </c>
      <c r="C62" s="543">
        <v>757006.42</v>
      </c>
      <c r="D62" s="543">
        <v>228745.93</v>
      </c>
      <c r="E62" s="543">
        <v>96504.78</v>
      </c>
      <c r="F62" s="543">
        <v>285796.55</v>
      </c>
      <c r="G62" s="543">
        <v>774495.57</v>
      </c>
      <c r="H62" s="543">
        <v>3252171.82</v>
      </c>
    </row>
    <row r="63" spans="1:8" s="525" customFormat="1" ht="11.25">
      <c r="A63" s="1087" t="s">
        <v>61</v>
      </c>
      <c r="B63" s="543">
        <v>0</v>
      </c>
      <c r="C63" s="543">
        <v>0</v>
      </c>
      <c r="D63" s="543">
        <v>0</v>
      </c>
      <c r="E63" s="543">
        <v>0</v>
      </c>
      <c r="F63" s="543">
        <v>0</v>
      </c>
      <c r="G63" s="543">
        <v>0</v>
      </c>
      <c r="H63" s="543">
        <v>0</v>
      </c>
    </row>
    <row r="64" spans="1:8" s="525" customFormat="1" ht="12" thickBot="1">
      <c r="A64" s="1087" t="s">
        <v>62</v>
      </c>
      <c r="B64" s="543">
        <v>-516857.38000000006</v>
      </c>
      <c r="C64" s="543">
        <v>-59195</v>
      </c>
      <c r="D64" s="543">
        <v>-198001.1</v>
      </c>
      <c r="E64" s="543">
        <v>-283.64</v>
      </c>
      <c r="F64" s="543">
        <v>-40365.550000000003</v>
      </c>
      <c r="G64" s="543">
        <v>-145244.53</v>
      </c>
      <c r="H64" s="543">
        <v>-959947.2</v>
      </c>
    </row>
    <row r="65" spans="1:8" s="525" customFormat="1" ht="12.75" thickTop="1" thickBot="1">
      <c r="A65" s="1088" t="s">
        <v>63</v>
      </c>
      <c r="B65" s="544">
        <v>706891.5</v>
      </c>
      <c r="C65" s="544">
        <v>1</v>
      </c>
      <c r="D65" s="544">
        <v>31</v>
      </c>
      <c r="E65" s="544">
        <v>245702.78</v>
      </c>
      <c r="F65" s="544">
        <v>110118.77</v>
      </c>
      <c r="G65" s="544">
        <v>248554.58</v>
      </c>
      <c r="H65" s="544">
        <v>1311299.6299999999</v>
      </c>
    </row>
    <row r="66" spans="1:8" s="525" customFormat="1" ht="12" thickTop="1">
      <c r="A66" s="1087" t="s">
        <v>64</v>
      </c>
      <c r="B66" s="543">
        <v>3469240.93</v>
      </c>
      <c r="C66" s="543">
        <v>279712.82</v>
      </c>
      <c r="D66" s="543">
        <v>342642.41</v>
      </c>
      <c r="E66" s="543">
        <v>0</v>
      </c>
      <c r="F66" s="543">
        <v>0</v>
      </c>
      <c r="G66" s="543">
        <v>3957.35</v>
      </c>
      <c r="H66" s="543">
        <v>4095553.51</v>
      </c>
    </row>
    <row r="67" spans="1:8" s="525" customFormat="1" ht="11.25">
      <c r="A67" s="1087" t="s">
        <v>65</v>
      </c>
      <c r="B67" s="543">
        <v>8018721.8799999999</v>
      </c>
      <c r="C67" s="543">
        <v>112593.53</v>
      </c>
      <c r="D67" s="543">
        <v>5312.54</v>
      </c>
      <c r="E67" s="543">
        <v>38922.57</v>
      </c>
      <c r="F67" s="543">
        <v>304833.13</v>
      </c>
      <c r="G67" s="543">
        <v>440777.37</v>
      </c>
      <c r="H67" s="543">
        <v>8921161.0199999996</v>
      </c>
    </row>
    <row r="68" spans="1:8" s="525" customFormat="1" ht="11.25">
      <c r="A68" s="1087" t="s">
        <v>66</v>
      </c>
      <c r="B68" s="543">
        <v>0</v>
      </c>
      <c r="C68" s="543">
        <v>88031.43</v>
      </c>
      <c r="D68" s="543">
        <v>1008605.55</v>
      </c>
      <c r="E68" s="543">
        <v>164047.03</v>
      </c>
      <c r="F68" s="543">
        <v>0</v>
      </c>
      <c r="G68" s="543">
        <v>0</v>
      </c>
      <c r="H68" s="543">
        <v>1260684.01</v>
      </c>
    </row>
    <row r="69" spans="1:8" s="525" customFormat="1" ht="11.25">
      <c r="A69" s="1087" t="s">
        <v>67</v>
      </c>
      <c r="B69" s="543">
        <v>0</v>
      </c>
      <c r="C69" s="543">
        <v>0</v>
      </c>
      <c r="D69" s="543">
        <v>5702.5</v>
      </c>
      <c r="E69" s="543">
        <v>163556.67000000001</v>
      </c>
      <c r="F69" s="543">
        <v>0</v>
      </c>
      <c r="G69" s="543">
        <v>7237.5</v>
      </c>
      <c r="H69" s="543">
        <v>176496.67</v>
      </c>
    </row>
    <row r="70" spans="1:8" s="525" customFormat="1" ht="12" thickBot="1">
      <c r="A70" s="1087" t="s">
        <v>68</v>
      </c>
      <c r="B70" s="543">
        <v>-10781071.310000001</v>
      </c>
      <c r="C70" s="543">
        <v>-480336.78</v>
      </c>
      <c r="D70" s="543">
        <v>-1362232</v>
      </c>
      <c r="E70" s="543">
        <v>-120823.49</v>
      </c>
      <c r="F70" s="543">
        <v>-194714.36</v>
      </c>
      <c r="G70" s="543">
        <v>-203417.64</v>
      </c>
      <c r="H70" s="543">
        <v>-13142595.58</v>
      </c>
    </row>
    <row r="71" spans="1:8" s="525" customFormat="1" ht="12.75" thickTop="1" thickBot="1">
      <c r="A71" s="1088" t="s">
        <v>69</v>
      </c>
      <c r="B71" s="544">
        <v>49705002.460000001</v>
      </c>
      <c r="C71" s="544">
        <v>39750036.329999998</v>
      </c>
      <c r="D71" s="544">
        <v>69085731.939999998</v>
      </c>
      <c r="E71" s="544">
        <v>480155.41</v>
      </c>
      <c r="F71" s="544">
        <v>435191.54</v>
      </c>
      <c r="G71" s="544">
        <v>1442872.22</v>
      </c>
      <c r="H71" s="544">
        <v>160898989.90000001</v>
      </c>
    </row>
    <row r="72" spans="1:8" s="525" customFormat="1" ht="12" thickTop="1">
      <c r="A72" s="1087" t="s">
        <v>18</v>
      </c>
      <c r="B72" s="543">
        <v>0</v>
      </c>
      <c r="C72" s="543">
        <v>0</v>
      </c>
      <c r="D72" s="543">
        <v>0</v>
      </c>
      <c r="E72" s="543">
        <v>0</v>
      </c>
      <c r="F72" s="543">
        <v>0</v>
      </c>
      <c r="G72" s="543">
        <v>0</v>
      </c>
      <c r="H72" s="543">
        <v>0</v>
      </c>
    </row>
    <row r="73" spans="1:8" s="525" customFormat="1" ht="11.25">
      <c r="A73" s="1087" t="s">
        <v>19</v>
      </c>
      <c r="B73" s="543">
        <v>0</v>
      </c>
      <c r="C73" s="543">
        <v>22700000</v>
      </c>
      <c r="D73" s="543">
        <v>64210000</v>
      </c>
      <c r="E73" s="543">
        <v>0</v>
      </c>
      <c r="F73" s="543">
        <v>0</v>
      </c>
      <c r="G73" s="543">
        <v>0</v>
      </c>
      <c r="H73" s="543">
        <v>86910000</v>
      </c>
    </row>
    <row r="74" spans="1:8" s="525" customFormat="1" ht="11.25">
      <c r="A74" s="1087" t="s">
        <v>20</v>
      </c>
      <c r="B74" s="543">
        <v>0</v>
      </c>
      <c r="C74" s="543">
        <v>6515.98</v>
      </c>
      <c r="D74" s="543">
        <v>0</v>
      </c>
      <c r="E74" s="543">
        <v>0</v>
      </c>
      <c r="F74" s="543">
        <v>0</v>
      </c>
      <c r="G74" s="543">
        <v>0</v>
      </c>
      <c r="H74" s="543">
        <v>6515.98</v>
      </c>
    </row>
    <row r="75" spans="1:8" s="525" customFormat="1" ht="11.25">
      <c r="A75" s="1087" t="s">
        <v>21</v>
      </c>
      <c r="B75" s="543">
        <v>0</v>
      </c>
      <c r="C75" s="543">
        <v>0</v>
      </c>
      <c r="D75" s="543">
        <v>0</v>
      </c>
      <c r="E75" s="543">
        <v>0</v>
      </c>
      <c r="F75" s="543">
        <v>0</v>
      </c>
      <c r="G75" s="543">
        <v>0</v>
      </c>
      <c r="H75" s="543">
        <v>0</v>
      </c>
    </row>
    <row r="76" spans="1:8" s="525" customFormat="1" ht="11.25">
      <c r="A76" s="1087" t="s">
        <v>70</v>
      </c>
      <c r="B76" s="543">
        <v>246960.07</v>
      </c>
      <c r="C76" s="543">
        <v>0</v>
      </c>
      <c r="D76" s="543">
        <v>0</v>
      </c>
      <c r="E76" s="543">
        <v>0</v>
      </c>
      <c r="F76" s="543">
        <v>0</v>
      </c>
      <c r="G76" s="543">
        <v>0</v>
      </c>
      <c r="H76" s="543">
        <v>246960.07</v>
      </c>
    </row>
    <row r="77" spans="1:8" s="525" customFormat="1" ht="11.25">
      <c r="A77" s="1087" t="s">
        <v>71</v>
      </c>
      <c r="B77" s="543">
        <v>156523.31</v>
      </c>
      <c r="C77" s="543">
        <v>105571.56</v>
      </c>
      <c r="D77" s="543">
        <v>18522.07</v>
      </c>
      <c r="E77" s="543">
        <v>43698.2</v>
      </c>
      <c r="F77" s="543">
        <v>48020</v>
      </c>
      <c r="G77" s="543">
        <v>67943</v>
      </c>
      <c r="H77" s="543">
        <v>440278.14</v>
      </c>
    </row>
    <row r="78" spans="1:8" s="525" customFormat="1" ht="11.25">
      <c r="A78" s="1087" t="s">
        <v>23</v>
      </c>
      <c r="B78" s="543">
        <v>49572404.280000001</v>
      </c>
      <c r="C78" s="543">
        <v>16652852.039999997</v>
      </c>
      <c r="D78" s="543">
        <v>4061641.36</v>
      </c>
      <c r="E78" s="543">
        <v>447381.76000000001</v>
      </c>
      <c r="F78" s="543">
        <v>400891.54</v>
      </c>
      <c r="G78" s="543">
        <v>1410258.22</v>
      </c>
      <c r="H78" s="543">
        <v>72545429.200000003</v>
      </c>
    </row>
    <row r="79" spans="1:8" s="525" customFormat="1" ht="11.25">
      <c r="A79" s="1087" t="s">
        <v>72</v>
      </c>
      <c r="B79" s="543">
        <v>84.8</v>
      </c>
      <c r="C79" s="543">
        <v>328584.28999999998</v>
      </c>
      <c r="D79" s="543">
        <v>795568.51</v>
      </c>
      <c r="E79" s="543">
        <v>0</v>
      </c>
      <c r="F79" s="543">
        <v>0</v>
      </c>
      <c r="G79" s="543">
        <v>0</v>
      </c>
      <c r="H79" s="1090">
        <v>1124237.6000000001</v>
      </c>
    </row>
    <row r="80" spans="1:8" s="525" customFormat="1" ht="12" thickBot="1">
      <c r="A80" s="1087" t="s">
        <v>73</v>
      </c>
      <c r="B80" s="543">
        <v>-270970</v>
      </c>
      <c r="C80" s="543">
        <v>-43487.54</v>
      </c>
      <c r="D80" s="543">
        <v>0</v>
      </c>
      <c r="E80" s="543">
        <v>-10924.55</v>
      </c>
      <c r="F80" s="543">
        <v>-13720</v>
      </c>
      <c r="G80" s="543">
        <v>-35329</v>
      </c>
      <c r="H80" s="1090">
        <v>-374431.09</v>
      </c>
    </row>
    <row r="81" spans="1:8" s="525" customFormat="1" ht="12.75" thickTop="1" thickBot="1">
      <c r="A81" s="1088" t="s">
        <v>74</v>
      </c>
      <c r="B81" s="544">
        <v>33136708.390000001</v>
      </c>
      <c r="C81" s="544">
        <v>7102891.2699999996</v>
      </c>
      <c r="D81" s="544">
        <v>1721657.33</v>
      </c>
      <c r="E81" s="544">
        <v>1607130.17</v>
      </c>
      <c r="F81" s="544">
        <v>1781577.52</v>
      </c>
      <c r="G81" s="544">
        <v>744190.73</v>
      </c>
      <c r="H81" s="1091">
        <v>46094155.409999996</v>
      </c>
    </row>
    <row r="82" spans="1:8" s="525" customFormat="1" ht="12" thickTop="1">
      <c r="A82" s="1087" t="s">
        <v>75</v>
      </c>
      <c r="B82" s="543">
        <v>9230717.2100000009</v>
      </c>
      <c r="C82" s="543">
        <v>409148.88</v>
      </c>
      <c r="D82" s="543">
        <v>98908.26</v>
      </c>
      <c r="E82" s="543">
        <v>242408.88</v>
      </c>
      <c r="F82" s="543">
        <v>171068.29</v>
      </c>
      <c r="G82" s="543">
        <v>346776.55</v>
      </c>
      <c r="H82" s="1090">
        <v>10499028.07</v>
      </c>
    </row>
    <row r="83" spans="1:8" s="525" customFormat="1" ht="11.25">
      <c r="A83" s="1087" t="s">
        <v>76</v>
      </c>
      <c r="B83" s="543">
        <v>18277579.289999999</v>
      </c>
      <c r="C83" s="543">
        <v>4632230.05</v>
      </c>
      <c r="D83" s="543">
        <v>1371624.82</v>
      </c>
      <c r="E83" s="543">
        <v>664107.57999999996</v>
      </c>
      <c r="F83" s="543">
        <v>1410843.28</v>
      </c>
      <c r="G83" s="543">
        <v>84615.8</v>
      </c>
      <c r="H83" s="1090">
        <v>26441000.82</v>
      </c>
    </row>
    <row r="84" spans="1:8" s="525" customFormat="1" ht="11.25">
      <c r="A84" s="1087" t="s">
        <v>77</v>
      </c>
      <c r="B84" s="543">
        <v>2270930.25</v>
      </c>
      <c r="C84" s="543">
        <v>1012469.51</v>
      </c>
      <c r="D84" s="543">
        <v>32279.249999999996</v>
      </c>
      <c r="E84" s="543">
        <v>184670.02</v>
      </c>
      <c r="F84" s="543">
        <v>76481.38</v>
      </c>
      <c r="G84" s="543">
        <v>74024.44</v>
      </c>
      <c r="H84" s="1090">
        <v>3650854.85</v>
      </c>
    </row>
    <row r="85" spans="1:8" s="525" customFormat="1" ht="11.25">
      <c r="A85" s="1087" t="s">
        <v>78</v>
      </c>
      <c r="B85" s="543">
        <v>1362810.32</v>
      </c>
      <c r="C85" s="543">
        <v>179214.55</v>
      </c>
      <c r="D85" s="543">
        <v>49544.11</v>
      </c>
      <c r="E85" s="543">
        <v>406426.18</v>
      </c>
      <c r="F85" s="543">
        <v>51154.080000000002</v>
      </c>
      <c r="G85" s="543">
        <v>173604.42</v>
      </c>
      <c r="H85" s="1090">
        <v>2222753.66</v>
      </c>
    </row>
    <row r="86" spans="1:8" s="525" customFormat="1" ht="11.25">
      <c r="A86" s="1087" t="s">
        <v>79</v>
      </c>
      <c r="B86" s="543">
        <v>1327146.6399999999</v>
      </c>
      <c r="C86" s="543">
        <v>733972.98</v>
      </c>
      <c r="D86" s="543">
        <v>169300.89</v>
      </c>
      <c r="E86" s="543">
        <v>103754.72</v>
      </c>
      <c r="F86" s="543">
        <v>61530.49</v>
      </c>
      <c r="G86" s="543">
        <v>61502.87</v>
      </c>
      <c r="H86" s="1090">
        <v>2457208.59</v>
      </c>
    </row>
    <row r="87" spans="1:8" s="525" customFormat="1" ht="11.25">
      <c r="A87" s="1087" t="s">
        <v>80</v>
      </c>
      <c r="B87" s="543">
        <v>1</v>
      </c>
      <c r="C87" s="543">
        <v>135855.29999999999</v>
      </c>
      <c r="D87" s="543">
        <v>0</v>
      </c>
      <c r="E87" s="543">
        <v>3</v>
      </c>
      <c r="F87" s="543">
        <v>0</v>
      </c>
      <c r="G87" s="543">
        <v>3666.65</v>
      </c>
      <c r="H87" s="1090">
        <v>139525.95000000001</v>
      </c>
    </row>
    <row r="88" spans="1:8" s="525" customFormat="1" ht="11.25">
      <c r="A88" s="1087" t="s">
        <v>81</v>
      </c>
      <c r="B88" s="543">
        <v>667523.68000000005</v>
      </c>
      <c r="C88" s="543">
        <v>0</v>
      </c>
      <c r="D88" s="543">
        <v>0</v>
      </c>
      <c r="E88" s="543">
        <v>5759.79</v>
      </c>
      <c r="F88" s="543">
        <v>10500</v>
      </c>
      <c r="G88" s="543">
        <v>0</v>
      </c>
      <c r="H88" s="1090">
        <v>683783.47</v>
      </c>
    </row>
    <row r="89" spans="1:8" s="525" customFormat="1" ht="11.25">
      <c r="A89" s="1087" t="s">
        <v>82</v>
      </c>
      <c r="B89" s="543">
        <v>0</v>
      </c>
      <c r="C89" s="543">
        <v>0</v>
      </c>
      <c r="D89" s="543">
        <v>0</v>
      </c>
      <c r="E89" s="543">
        <v>0</v>
      </c>
      <c r="F89" s="543">
        <v>0</v>
      </c>
      <c r="G89" s="543">
        <v>0</v>
      </c>
      <c r="H89" s="1090">
        <v>0</v>
      </c>
    </row>
    <row r="90" spans="1:8" s="525" customFormat="1" ht="12" thickBot="1">
      <c r="A90" s="1087" t="s">
        <v>83</v>
      </c>
      <c r="B90" s="543">
        <v>0</v>
      </c>
      <c r="C90" s="543">
        <v>0</v>
      </c>
      <c r="D90" s="543">
        <v>0</v>
      </c>
      <c r="E90" s="543">
        <v>0</v>
      </c>
      <c r="F90" s="543">
        <v>0</v>
      </c>
      <c r="G90" s="543">
        <v>0</v>
      </c>
      <c r="H90" s="1090">
        <v>0</v>
      </c>
    </row>
    <row r="91" spans="1:8" s="525" customFormat="1" ht="12.75" thickTop="1" thickBot="1">
      <c r="A91" s="1088" t="s">
        <v>84</v>
      </c>
      <c r="B91" s="544">
        <v>999948.42</v>
      </c>
      <c r="C91" s="544">
        <v>702353.4</v>
      </c>
      <c r="D91" s="544">
        <v>86894.68</v>
      </c>
      <c r="E91" s="544">
        <v>389390.79</v>
      </c>
      <c r="F91" s="544">
        <v>19669.689999999999</v>
      </c>
      <c r="G91" s="544">
        <v>47366.01</v>
      </c>
      <c r="H91" s="1091">
        <v>2245622.9900000002</v>
      </c>
    </row>
    <row r="92" spans="1:8" s="525" customFormat="1" ht="12" thickTop="1">
      <c r="A92" s="1087" t="s">
        <v>85</v>
      </c>
      <c r="B92" s="543">
        <v>193984.05</v>
      </c>
      <c r="C92" s="543">
        <v>124088</v>
      </c>
      <c r="D92" s="543">
        <v>41848.14</v>
      </c>
      <c r="E92" s="543">
        <v>285752.34999999998</v>
      </c>
      <c r="F92" s="543">
        <v>0</v>
      </c>
      <c r="G92" s="543">
        <v>16740.830000000002</v>
      </c>
      <c r="H92" s="1090">
        <v>662413.37</v>
      </c>
    </row>
    <row r="93" spans="1:8" s="525" customFormat="1" ht="11.25">
      <c r="A93" s="1087" t="s">
        <v>86</v>
      </c>
      <c r="B93" s="543">
        <v>46402.98</v>
      </c>
      <c r="C93" s="543">
        <v>148934.47</v>
      </c>
      <c r="D93" s="543">
        <v>0</v>
      </c>
      <c r="E93" s="543">
        <v>73809.03</v>
      </c>
      <c r="F93" s="543">
        <v>0</v>
      </c>
      <c r="G93" s="543">
        <v>0.03</v>
      </c>
      <c r="H93" s="1090">
        <v>269146.51</v>
      </c>
    </row>
    <row r="94" spans="1:8" s="525" customFormat="1" ht="11.25">
      <c r="A94" s="1087" t="s">
        <v>87</v>
      </c>
      <c r="B94" s="543">
        <v>29600.76</v>
      </c>
      <c r="C94" s="543">
        <v>0</v>
      </c>
      <c r="D94" s="543">
        <v>0</v>
      </c>
      <c r="E94" s="543">
        <v>4185</v>
      </c>
      <c r="F94" s="543">
        <v>0</v>
      </c>
      <c r="G94" s="543">
        <v>140</v>
      </c>
      <c r="H94" s="1090">
        <v>33925.760000000002</v>
      </c>
    </row>
    <row r="95" spans="1:8" s="525" customFormat="1" ht="11.25">
      <c r="A95" s="1087" t="s">
        <v>88</v>
      </c>
      <c r="B95" s="543">
        <v>729960.63</v>
      </c>
      <c r="C95" s="543">
        <v>429330.93</v>
      </c>
      <c r="D95" s="543">
        <v>45046.54</v>
      </c>
      <c r="E95" s="543">
        <v>25644.41</v>
      </c>
      <c r="F95" s="543">
        <v>19669.689999999999</v>
      </c>
      <c r="G95" s="543">
        <v>30485.15</v>
      </c>
      <c r="H95" s="1090">
        <v>1280137.3500000001</v>
      </c>
    </row>
    <row r="96" spans="1:8" s="525" customFormat="1" ht="12" thickBot="1">
      <c r="A96" s="1087" t="s">
        <v>89</v>
      </c>
      <c r="B96" s="543">
        <v>0</v>
      </c>
      <c r="C96" s="543">
        <v>0</v>
      </c>
      <c r="D96" s="543">
        <v>0</v>
      </c>
      <c r="E96" s="543">
        <v>0</v>
      </c>
      <c r="F96" s="543">
        <v>0</v>
      </c>
      <c r="G96" s="543">
        <v>0</v>
      </c>
      <c r="H96" s="1090">
        <v>0</v>
      </c>
    </row>
    <row r="97" spans="1:8" s="60" customFormat="1" ht="12.75" thickTop="1" thickBot="1">
      <c r="A97" s="452" t="s">
        <v>90</v>
      </c>
      <c r="B97" s="73">
        <v>1796085587.3</v>
      </c>
      <c r="C97" s="73">
        <v>659716046.17999995</v>
      </c>
      <c r="D97" s="73">
        <v>203040196.22</v>
      </c>
      <c r="E97" s="73">
        <v>82686655.090000004</v>
      </c>
      <c r="F97" s="73">
        <v>40272177.909999996</v>
      </c>
      <c r="G97" s="73">
        <v>51080680.359999999</v>
      </c>
      <c r="H97" s="73">
        <v>2832881343.0599999</v>
      </c>
    </row>
    <row r="98" spans="1:8" s="60" customFormat="1" ht="12.75" thickTop="1" thickBot="1">
      <c r="A98" s="451" t="s">
        <v>91</v>
      </c>
      <c r="B98" s="70">
        <v>1688147550.1500001</v>
      </c>
      <c r="C98" s="70">
        <v>582218434.91999996</v>
      </c>
      <c r="D98" s="70">
        <v>192826671.09999999</v>
      </c>
      <c r="E98" s="70">
        <v>79944362.549999997</v>
      </c>
      <c r="F98" s="70">
        <v>39170903.840000004</v>
      </c>
      <c r="G98" s="70">
        <v>48365243.229999997</v>
      </c>
      <c r="H98" s="70">
        <v>2630673165.79</v>
      </c>
    </row>
    <row r="99" spans="1:8" s="60" customFormat="1" ht="12" thickTop="1">
      <c r="A99" s="100" t="s">
        <v>92</v>
      </c>
      <c r="B99" s="71">
        <v>139460.78</v>
      </c>
      <c r="C99" s="71">
        <v>0</v>
      </c>
      <c r="D99" s="71">
        <v>0</v>
      </c>
      <c r="E99" s="71">
        <v>0</v>
      </c>
      <c r="F99" s="71">
        <v>0</v>
      </c>
      <c r="G99" s="71">
        <v>0</v>
      </c>
      <c r="H99" s="71">
        <v>139460.78</v>
      </c>
    </row>
    <row r="100" spans="1:8" s="60" customFormat="1" ht="11.25">
      <c r="A100" s="100" t="s">
        <v>93</v>
      </c>
      <c r="B100" s="71">
        <v>0</v>
      </c>
      <c r="C100" s="71">
        <v>0</v>
      </c>
      <c r="D100" s="71">
        <v>0</v>
      </c>
      <c r="E100" s="71">
        <v>0</v>
      </c>
      <c r="F100" s="71">
        <v>0</v>
      </c>
      <c r="G100" s="71">
        <v>0</v>
      </c>
      <c r="H100" s="71">
        <v>0</v>
      </c>
    </row>
    <row r="101" spans="1:8" s="60" customFormat="1" ht="11.25">
      <c r="A101" s="100" t="s">
        <v>94</v>
      </c>
      <c r="B101" s="71">
        <v>139460.78</v>
      </c>
      <c r="C101" s="71">
        <v>0</v>
      </c>
      <c r="D101" s="71">
        <v>0</v>
      </c>
      <c r="E101" s="71">
        <v>0</v>
      </c>
      <c r="F101" s="71">
        <v>0</v>
      </c>
      <c r="G101" s="71">
        <v>0</v>
      </c>
      <c r="H101" s="71">
        <v>139460.78</v>
      </c>
    </row>
    <row r="102" spans="1:8" s="60" customFormat="1" ht="11.25">
      <c r="A102" s="100" t="s">
        <v>95</v>
      </c>
      <c r="B102" s="71">
        <v>1443014897.3499999</v>
      </c>
      <c r="C102" s="71">
        <v>355412264</v>
      </c>
      <c r="D102" s="71">
        <v>167037765.25</v>
      </c>
      <c r="E102" s="71">
        <v>35736979.710000001</v>
      </c>
      <c r="F102" s="71">
        <v>16745642.810000001</v>
      </c>
      <c r="G102" s="71">
        <v>19545569.760000002</v>
      </c>
      <c r="H102" s="71">
        <v>2037493118.8800001</v>
      </c>
    </row>
    <row r="103" spans="1:8" s="60" customFormat="1" ht="11.25">
      <c r="A103" s="465" t="s">
        <v>96</v>
      </c>
      <c r="B103" s="71">
        <v>231164513.38</v>
      </c>
      <c r="C103" s="71">
        <v>216554174.28</v>
      </c>
      <c r="D103" s="71">
        <v>25343143.25</v>
      </c>
      <c r="E103" s="71">
        <v>42734767.950000003</v>
      </c>
      <c r="F103" s="71">
        <v>19548390.010000002</v>
      </c>
      <c r="G103" s="71">
        <v>24823566.23</v>
      </c>
      <c r="H103" s="71">
        <v>560168555.10000002</v>
      </c>
    </row>
    <row r="104" spans="1:8" s="60" customFormat="1" ht="11.25">
      <c r="A104" s="60" t="s">
        <v>97</v>
      </c>
      <c r="B104" s="71">
        <v>44912233.030000001</v>
      </c>
      <c r="C104" s="71">
        <v>8921488.6799999997</v>
      </c>
      <c r="D104" s="71">
        <v>5554914.1900000004</v>
      </c>
      <c r="E104" s="71">
        <v>3368103.18</v>
      </c>
      <c r="F104" s="71">
        <v>175586.07</v>
      </c>
      <c r="G104" s="71">
        <v>450997.9</v>
      </c>
      <c r="H104" s="71">
        <v>63383323.049999997</v>
      </c>
    </row>
    <row r="105" spans="1:8" s="60" customFormat="1" ht="11.25">
      <c r="A105" s="60" t="s">
        <v>98</v>
      </c>
      <c r="B105" s="71">
        <v>218207.07</v>
      </c>
      <c r="C105" s="71">
        <v>0</v>
      </c>
      <c r="D105" s="71">
        <v>0</v>
      </c>
      <c r="E105" s="71">
        <v>0</v>
      </c>
      <c r="F105" s="71">
        <v>0</v>
      </c>
      <c r="G105" s="71">
        <v>500</v>
      </c>
      <c r="H105" s="71">
        <v>218707.07</v>
      </c>
    </row>
    <row r="106" spans="1:8" s="60" customFormat="1" ht="11.25">
      <c r="A106" s="60" t="s">
        <v>99</v>
      </c>
      <c r="B106" s="71">
        <v>19459594.960000001</v>
      </c>
      <c r="C106" s="71">
        <v>122633.82</v>
      </c>
      <c r="D106" s="71">
        <v>4480842.38</v>
      </c>
      <c r="E106" s="71">
        <v>391015.06</v>
      </c>
      <c r="F106" s="71">
        <v>0</v>
      </c>
      <c r="G106" s="71">
        <v>0</v>
      </c>
      <c r="H106" s="71">
        <v>24454086.219999999</v>
      </c>
    </row>
    <row r="107" spans="1:8" s="60" customFormat="1" ht="11.25">
      <c r="A107" s="60" t="s">
        <v>100</v>
      </c>
      <c r="B107" s="71">
        <v>54320914.590000004</v>
      </c>
      <c r="C107" s="71">
        <v>2840335.49</v>
      </c>
      <c r="D107" s="71">
        <v>6335744.1799999997</v>
      </c>
      <c r="E107" s="71">
        <v>1628551.72</v>
      </c>
      <c r="F107" s="71">
        <v>105000</v>
      </c>
      <c r="G107" s="71">
        <v>15029.89</v>
      </c>
      <c r="H107" s="71">
        <v>65245575.869999997</v>
      </c>
    </row>
    <row r="108" spans="1:8" s="60" customFormat="1" ht="11.25">
      <c r="A108" s="60" t="s">
        <v>101</v>
      </c>
      <c r="B108" s="71">
        <v>44716669.939999998</v>
      </c>
      <c r="C108" s="71">
        <v>3008933.25</v>
      </c>
      <c r="D108" s="71">
        <v>3726265.73</v>
      </c>
      <c r="E108" s="71">
        <v>10124477.189999999</v>
      </c>
      <c r="F108" s="71">
        <v>200000</v>
      </c>
      <c r="G108" s="71">
        <v>31800</v>
      </c>
      <c r="H108" s="71">
        <v>61808146.109999999</v>
      </c>
    </row>
    <row r="109" spans="1:8" s="60" customFormat="1" ht="11.25">
      <c r="A109" s="60" t="s">
        <v>102</v>
      </c>
      <c r="B109" s="71">
        <v>55677064.579999998</v>
      </c>
      <c r="C109" s="71">
        <v>165236747.09999999</v>
      </c>
      <c r="D109" s="71">
        <v>5245376.7699999996</v>
      </c>
      <c r="E109" s="71">
        <v>24303374.129999999</v>
      </c>
      <c r="F109" s="71">
        <v>10912803.939999999</v>
      </c>
      <c r="G109" s="71">
        <v>1851122.77</v>
      </c>
      <c r="H109" s="71">
        <v>263226489.28999999</v>
      </c>
    </row>
    <row r="110" spans="1:8" s="60" customFormat="1" ht="11.25">
      <c r="A110" s="61" t="s">
        <v>103</v>
      </c>
      <c r="B110" s="71">
        <v>0</v>
      </c>
      <c r="C110" s="71">
        <v>23473976.800000001</v>
      </c>
      <c r="D110" s="71">
        <v>0</v>
      </c>
      <c r="E110" s="71">
        <v>1860737.66</v>
      </c>
      <c r="F110" s="71">
        <v>2655000</v>
      </c>
      <c r="G110" s="71">
        <v>3958000</v>
      </c>
      <c r="H110" s="71">
        <v>31947714.460000001</v>
      </c>
    </row>
    <row r="111" spans="1:8" s="60" customFormat="1" ht="11.25">
      <c r="A111" s="61" t="s">
        <v>104</v>
      </c>
      <c r="B111" s="71">
        <v>11859829.210000001</v>
      </c>
      <c r="C111" s="71">
        <v>12950059.140000001</v>
      </c>
      <c r="D111" s="71">
        <v>0</v>
      </c>
      <c r="E111" s="71">
        <v>1058509.01</v>
      </c>
      <c r="F111" s="71">
        <v>5500000</v>
      </c>
      <c r="G111" s="71">
        <v>18516115.670000002</v>
      </c>
      <c r="H111" s="71">
        <v>49884513.030000001</v>
      </c>
    </row>
    <row r="112" spans="1:8" s="60" customFormat="1" ht="11.25">
      <c r="A112" s="100" t="s">
        <v>105</v>
      </c>
      <c r="B112" s="71">
        <v>12414357.460000001</v>
      </c>
      <c r="C112" s="71">
        <v>6790491.6600000001</v>
      </c>
      <c r="D112" s="71">
        <v>250949.29</v>
      </c>
      <c r="E112" s="71">
        <v>318056.11</v>
      </c>
      <c r="F112" s="71">
        <v>1920000</v>
      </c>
      <c r="G112" s="71">
        <v>3669606.66</v>
      </c>
      <c r="H112" s="71">
        <v>25363461.18</v>
      </c>
    </row>
    <row r="113" spans="1:8" s="60" customFormat="1" ht="11.25">
      <c r="A113" s="100" t="s">
        <v>106</v>
      </c>
      <c r="B113" s="71">
        <v>0</v>
      </c>
      <c r="C113" s="71">
        <v>0</v>
      </c>
      <c r="D113" s="71">
        <v>0</v>
      </c>
      <c r="E113" s="71">
        <v>0</v>
      </c>
      <c r="F113" s="71">
        <v>0</v>
      </c>
      <c r="G113" s="71">
        <v>0</v>
      </c>
      <c r="H113" s="71">
        <v>0</v>
      </c>
    </row>
    <row r="114" spans="1:8" s="60" customFormat="1" ht="12" thickBot="1">
      <c r="A114" s="100" t="s">
        <v>107</v>
      </c>
      <c r="B114" s="71">
        <v>1414321.18</v>
      </c>
      <c r="C114" s="71">
        <v>3461504.98</v>
      </c>
      <c r="D114" s="71">
        <v>194813.31</v>
      </c>
      <c r="E114" s="71">
        <v>1154558.78</v>
      </c>
      <c r="F114" s="71">
        <v>956871.02</v>
      </c>
      <c r="G114" s="71">
        <v>326500.58</v>
      </c>
      <c r="H114" s="71">
        <v>7508569.8499999996</v>
      </c>
    </row>
    <row r="115" spans="1:8" s="60" customFormat="1" ht="12.75" thickTop="1" thickBot="1">
      <c r="A115" s="452" t="s">
        <v>108</v>
      </c>
      <c r="B115" s="73">
        <v>1361947.45</v>
      </c>
      <c r="C115" s="73">
        <v>32052.74</v>
      </c>
      <c r="D115" s="73">
        <v>0</v>
      </c>
      <c r="E115" s="73">
        <v>0</v>
      </c>
      <c r="F115" s="73">
        <v>0</v>
      </c>
      <c r="G115" s="73">
        <v>1147.6300000000001</v>
      </c>
      <c r="H115" s="73">
        <v>1395147.82</v>
      </c>
    </row>
    <row r="116" spans="1:8" s="60" customFormat="1" ht="12.75" thickTop="1" thickBot="1">
      <c r="A116" s="451" t="s">
        <v>109</v>
      </c>
      <c r="B116" s="70">
        <v>0</v>
      </c>
      <c r="C116" s="70">
        <v>0</v>
      </c>
      <c r="D116" s="70">
        <v>0</v>
      </c>
      <c r="E116" s="70">
        <v>0</v>
      </c>
      <c r="F116" s="70">
        <v>0</v>
      </c>
      <c r="G116" s="70">
        <v>0</v>
      </c>
      <c r="H116" s="70">
        <v>0</v>
      </c>
    </row>
    <row r="117" spans="1:8" s="60" customFormat="1" ht="12" thickTop="1">
      <c r="A117" s="100" t="s">
        <v>110</v>
      </c>
      <c r="B117" s="71">
        <v>0</v>
      </c>
      <c r="C117" s="71">
        <v>0</v>
      </c>
      <c r="D117" s="71">
        <v>0</v>
      </c>
      <c r="E117" s="71">
        <v>0</v>
      </c>
      <c r="F117" s="71">
        <v>0</v>
      </c>
      <c r="G117" s="71">
        <v>0</v>
      </c>
      <c r="H117" s="71">
        <v>0</v>
      </c>
    </row>
    <row r="118" spans="1:8" s="60" customFormat="1" ht="11.25">
      <c r="A118" s="100" t="s">
        <v>111</v>
      </c>
      <c r="B118" s="71">
        <v>0</v>
      </c>
      <c r="C118" s="71">
        <v>0</v>
      </c>
      <c r="D118" s="71">
        <v>0</v>
      </c>
      <c r="E118" s="71">
        <v>0</v>
      </c>
      <c r="F118" s="71">
        <v>0</v>
      </c>
      <c r="G118" s="71">
        <v>0</v>
      </c>
      <c r="H118" s="71">
        <v>0</v>
      </c>
    </row>
    <row r="119" spans="1:8" s="60" customFormat="1" ht="11.25">
      <c r="A119" s="100" t="s">
        <v>112</v>
      </c>
      <c r="B119" s="71">
        <v>0</v>
      </c>
      <c r="C119" s="71">
        <v>0</v>
      </c>
      <c r="D119" s="71">
        <v>0</v>
      </c>
      <c r="E119" s="71">
        <v>0</v>
      </c>
      <c r="F119" s="71">
        <v>0</v>
      </c>
      <c r="G119" s="71">
        <v>0</v>
      </c>
      <c r="H119" s="71">
        <v>0</v>
      </c>
    </row>
    <row r="120" spans="1:8" s="60" customFormat="1" ht="11.25">
      <c r="A120" s="100" t="s">
        <v>113</v>
      </c>
      <c r="B120" s="71">
        <v>0</v>
      </c>
      <c r="C120" s="71">
        <v>0</v>
      </c>
      <c r="D120" s="71">
        <v>0</v>
      </c>
      <c r="E120" s="71">
        <v>0</v>
      </c>
      <c r="F120" s="71">
        <v>0</v>
      </c>
      <c r="G120" s="71">
        <v>0</v>
      </c>
      <c r="H120" s="71">
        <v>0</v>
      </c>
    </row>
    <row r="121" spans="1:8" s="60" customFormat="1" ht="11.25">
      <c r="A121" s="100" t="s">
        <v>114</v>
      </c>
      <c r="B121" s="71">
        <v>0</v>
      </c>
      <c r="C121" s="71">
        <v>0</v>
      </c>
      <c r="D121" s="71">
        <v>0</v>
      </c>
      <c r="E121" s="71">
        <v>0</v>
      </c>
      <c r="F121" s="71">
        <v>0</v>
      </c>
      <c r="G121" s="71">
        <v>0</v>
      </c>
      <c r="H121" s="71">
        <v>0</v>
      </c>
    </row>
    <row r="122" spans="1:8" s="60" customFormat="1" ht="12" thickBot="1">
      <c r="A122" s="100" t="s">
        <v>115</v>
      </c>
      <c r="B122" s="71">
        <v>0</v>
      </c>
      <c r="C122" s="71">
        <v>0</v>
      </c>
      <c r="D122" s="71">
        <v>0</v>
      </c>
      <c r="E122" s="71">
        <v>0</v>
      </c>
      <c r="F122" s="71">
        <v>0</v>
      </c>
      <c r="G122" s="71">
        <v>0</v>
      </c>
      <c r="H122" s="71">
        <v>0</v>
      </c>
    </row>
    <row r="123" spans="1:8" s="60" customFormat="1" ht="12.75" thickTop="1" thickBot="1">
      <c r="A123" s="451" t="s">
        <v>116</v>
      </c>
      <c r="B123" s="70">
        <v>7680075.2300000004</v>
      </c>
      <c r="C123" s="70">
        <v>68129612.980000004</v>
      </c>
      <c r="D123" s="70">
        <v>880268.81</v>
      </c>
      <c r="E123" s="70">
        <v>1543309.74</v>
      </c>
      <c r="F123" s="70">
        <v>185697.82</v>
      </c>
      <c r="G123" s="70">
        <v>1548652.78</v>
      </c>
      <c r="H123" s="70">
        <v>79967617.359999999</v>
      </c>
    </row>
    <row r="124" spans="1:8" s="60" customFormat="1" ht="12" thickTop="1">
      <c r="A124" s="100" t="s">
        <v>117</v>
      </c>
      <c r="B124" s="71">
        <v>0</v>
      </c>
      <c r="C124" s="71">
        <v>0</v>
      </c>
      <c r="D124" s="71">
        <v>0</v>
      </c>
      <c r="E124" s="71">
        <v>0</v>
      </c>
      <c r="F124" s="71">
        <v>0</v>
      </c>
      <c r="G124" s="71">
        <v>0</v>
      </c>
      <c r="H124" s="71">
        <v>0</v>
      </c>
    </row>
    <row r="125" spans="1:8" s="60" customFormat="1" ht="11.25">
      <c r="A125" s="100" t="s">
        <v>118</v>
      </c>
      <c r="B125" s="71">
        <v>0</v>
      </c>
      <c r="C125" s="71">
        <v>0</v>
      </c>
      <c r="D125" s="71">
        <v>0</v>
      </c>
      <c r="E125" s="71">
        <v>0</v>
      </c>
      <c r="F125" s="71">
        <v>0</v>
      </c>
      <c r="G125" s="71">
        <v>0</v>
      </c>
      <c r="H125" s="71">
        <v>0</v>
      </c>
    </row>
    <row r="126" spans="1:8" s="60" customFormat="1" ht="11.25">
      <c r="A126" s="100" t="s">
        <v>119</v>
      </c>
      <c r="B126" s="71">
        <v>0</v>
      </c>
      <c r="C126" s="71">
        <v>0</v>
      </c>
      <c r="D126" s="71">
        <v>0</v>
      </c>
      <c r="E126" s="71">
        <v>0</v>
      </c>
      <c r="F126" s="71">
        <v>0</v>
      </c>
      <c r="G126" s="71">
        <v>0</v>
      </c>
      <c r="H126" s="71">
        <v>0</v>
      </c>
    </row>
    <row r="127" spans="1:8" s="60" customFormat="1" ht="11.25">
      <c r="A127" s="100" t="s">
        <v>1370</v>
      </c>
      <c r="B127" s="71">
        <v>0</v>
      </c>
      <c r="C127" s="71">
        <v>0</v>
      </c>
      <c r="D127" s="71">
        <v>0</v>
      </c>
      <c r="E127" s="71">
        <v>0</v>
      </c>
      <c r="F127" s="71">
        <v>0</v>
      </c>
      <c r="G127" s="71">
        <v>0</v>
      </c>
      <c r="H127" s="71">
        <v>0</v>
      </c>
    </row>
    <row r="128" spans="1:8" s="60" customFormat="1" ht="11.25">
      <c r="A128" s="100" t="s">
        <v>120</v>
      </c>
      <c r="B128" s="71">
        <v>7453173.1399999997</v>
      </c>
      <c r="C128" s="71">
        <v>67334667.069999993</v>
      </c>
      <c r="D128" s="71">
        <v>721520.73</v>
      </c>
      <c r="E128" s="71">
        <v>1543309.74</v>
      </c>
      <c r="F128" s="71">
        <v>185697.82</v>
      </c>
      <c r="G128" s="71">
        <v>1500000</v>
      </c>
      <c r="H128" s="71">
        <v>78738368.5</v>
      </c>
    </row>
    <row r="129" spans="1:8" s="60" customFormat="1" ht="11.25">
      <c r="A129" s="100" t="s">
        <v>121</v>
      </c>
      <c r="B129" s="71">
        <v>0</v>
      </c>
      <c r="C129" s="71">
        <v>0</v>
      </c>
      <c r="D129" s="71">
        <v>0</v>
      </c>
      <c r="E129" s="71">
        <v>0</v>
      </c>
      <c r="F129" s="71">
        <v>0</v>
      </c>
      <c r="G129" s="71">
        <v>0</v>
      </c>
      <c r="H129" s="71">
        <v>0</v>
      </c>
    </row>
    <row r="130" spans="1:8" s="60" customFormat="1" ht="11.25">
      <c r="A130" s="100" t="s">
        <v>122</v>
      </c>
      <c r="B130" s="71">
        <v>0</v>
      </c>
      <c r="C130" s="71">
        <v>0</v>
      </c>
      <c r="D130" s="71">
        <v>0</v>
      </c>
      <c r="E130" s="71">
        <v>0</v>
      </c>
      <c r="F130" s="71">
        <v>0</v>
      </c>
      <c r="G130" s="71">
        <v>0</v>
      </c>
      <c r="H130" s="71">
        <v>0</v>
      </c>
    </row>
    <row r="131" spans="1:8" s="60" customFormat="1" ht="12" thickBot="1">
      <c r="A131" s="100" t="s">
        <v>123</v>
      </c>
      <c r="B131" s="71">
        <v>226902.09</v>
      </c>
      <c r="C131" s="71">
        <v>794945.91</v>
      </c>
      <c r="D131" s="71">
        <v>158748.07999999999</v>
      </c>
      <c r="E131" s="71">
        <v>0</v>
      </c>
      <c r="F131" s="71">
        <v>0</v>
      </c>
      <c r="G131" s="71">
        <v>48652.78</v>
      </c>
      <c r="H131" s="71">
        <v>1229248.8600000001</v>
      </c>
    </row>
    <row r="132" spans="1:8" s="60" customFormat="1" ht="12.75" thickTop="1" thickBot="1">
      <c r="A132" s="451" t="s">
        <v>124</v>
      </c>
      <c r="B132" s="70">
        <v>35463170.450000003</v>
      </c>
      <c r="C132" s="70">
        <v>5200942.79</v>
      </c>
      <c r="D132" s="70">
        <v>2516347.2200000002</v>
      </c>
      <c r="E132" s="70">
        <v>798962.9</v>
      </c>
      <c r="F132" s="70">
        <v>638988.06999999995</v>
      </c>
      <c r="G132" s="70">
        <v>904315.67</v>
      </c>
      <c r="H132" s="70">
        <v>45522727.100000001</v>
      </c>
    </row>
    <row r="133" spans="1:8" s="60" customFormat="1" ht="12" thickTop="1">
      <c r="A133" s="100" t="s">
        <v>58</v>
      </c>
      <c r="B133" s="71">
        <v>82946.27</v>
      </c>
      <c r="C133" s="71">
        <v>0</v>
      </c>
      <c r="D133" s="71">
        <v>0</v>
      </c>
      <c r="E133" s="71">
        <v>0</v>
      </c>
      <c r="F133" s="71">
        <v>0</v>
      </c>
      <c r="G133" s="71">
        <v>0</v>
      </c>
      <c r="H133" s="71">
        <v>82946.27</v>
      </c>
    </row>
    <row r="134" spans="1:8" s="60" customFormat="1" ht="11.25">
      <c r="A134" s="100" t="s">
        <v>60</v>
      </c>
      <c r="B134" s="71">
        <v>12972204.73</v>
      </c>
      <c r="C134" s="71">
        <v>2382459.4</v>
      </c>
      <c r="D134" s="71">
        <v>869100.93</v>
      </c>
      <c r="E134" s="71">
        <v>304635.15999999997</v>
      </c>
      <c r="F134" s="71">
        <v>231108.67</v>
      </c>
      <c r="G134" s="71">
        <v>318536.42</v>
      </c>
      <c r="H134" s="71">
        <v>17078045.309999999</v>
      </c>
    </row>
    <row r="135" spans="1:8" s="60" customFormat="1" ht="11.25">
      <c r="A135" s="100" t="s">
        <v>125</v>
      </c>
      <c r="B135" s="71">
        <v>22357634.02</v>
      </c>
      <c r="C135" s="71">
        <v>2811342.98</v>
      </c>
      <c r="D135" s="71">
        <v>1646139</v>
      </c>
      <c r="E135" s="71">
        <v>389258.44</v>
      </c>
      <c r="F135" s="71">
        <v>403099.4</v>
      </c>
      <c r="G135" s="71">
        <v>581074.61</v>
      </c>
      <c r="H135" s="71">
        <v>28188548.449999999</v>
      </c>
    </row>
    <row r="136" spans="1:8" s="60" customFormat="1" ht="11.25">
      <c r="A136" s="100" t="s">
        <v>87</v>
      </c>
      <c r="B136" s="71">
        <v>50385.43</v>
      </c>
      <c r="C136" s="71">
        <v>7140.41</v>
      </c>
      <c r="D136" s="71">
        <v>1107.29</v>
      </c>
      <c r="E136" s="71">
        <v>105069.3</v>
      </c>
      <c r="F136" s="71">
        <v>4780</v>
      </c>
      <c r="G136" s="71">
        <v>4704.6400000000003</v>
      </c>
      <c r="H136" s="71">
        <v>173187.07</v>
      </c>
    </row>
    <row r="137" spans="1:8" s="60" customFormat="1" ht="12" thickBot="1">
      <c r="A137" s="100" t="s">
        <v>126</v>
      </c>
      <c r="B137" s="71">
        <v>0</v>
      </c>
      <c r="C137" s="71">
        <v>0</v>
      </c>
      <c r="D137" s="71">
        <v>0</v>
      </c>
      <c r="E137" s="71">
        <v>0</v>
      </c>
      <c r="F137" s="71">
        <v>0</v>
      </c>
      <c r="G137" s="71">
        <v>0</v>
      </c>
      <c r="H137" s="71">
        <v>0</v>
      </c>
    </row>
    <row r="138" spans="1:8" s="60" customFormat="1" ht="12.75" thickTop="1" thickBot="1">
      <c r="A138" s="451" t="s">
        <v>127</v>
      </c>
      <c r="B138" s="70">
        <v>63432844.020000003</v>
      </c>
      <c r="C138" s="70">
        <v>4135002.7499999995</v>
      </c>
      <c r="D138" s="70">
        <v>6816909.0899999999</v>
      </c>
      <c r="E138" s="70">
        <v>400019.9</v>
      </c>
      <c r="F138" s="70">
        <v>276588.18</v>
      </c>
      <c r="G138" s="70">
        <v>261321.05000000002</v>
      </c>
      <c r="H138" s="70">
        <v>75322684.989999995</v>
      </c>
    </row>
    <row r="139" spans="1:8" s="60" customFormat="1" ht="12" thickTop="1">
      <c r="A139" s="100" t="s">
        <v>128</v>
      </c>
      <c r="B139" s="71">
        <v>74460.759999999995</v>
      </c>
      <c r="C139" s="71">
        <v>0</v>
      </c>
      <c r="D139" s="71">
        <v>0</v>
      </c>
      <c r="E139" s="71">
        <v>0</v>
      </c>
      <c r="F139" s="71">
        <v>0</v>
      </c>
      <c r="G139" s="71">
        <v>0</v>
      </c>
      <c r="H139" s="71">
        <v>74460.759999999995</v>
      </c>
    </row>
    <row r="140" spans="1:8" s="60" customFormat="1" ht="11.25">
      <c r="A140" s="100" t="s">
        <v>129</v>
      </c>
      <c r="B140" s="71">
        <v>0</v>
      </c>
      <c r="C140" s="71">
        <v>0</v>
      </c>
      <c r="D140" s="71">
        <v>0</v>
      </c>
      <c r="E140" s="71">
        <v>0</v>
      </c>
      <c r="F140" s="71">
        <v>0</v>
      </c>
      <c r="G140" s="71">
        <v>0</v>
      </c>
      <c r="H140" s="71">
        <v>0</v>
      </c>
    </row>
    <row r="141" spans="1:8" s="60" customFormat="1" ht="11.25">
      <c r="A141" s="100" t="s">
        <v>130</v>
      </c>
      <c r="B141" s="71">
        <v>50864034.869999997</v>
      </c>
      <c r="C141" s="71">
        <v>550000</v>
      </c>
      <c r="D141" s="71">
        <v>2280773.08</v>
      </c>
      <c r="E141" s="71">
        <v>0</v>
      </c>
      <c r="F141" s="71">
        <v>0</v>
      </c>
      <c r="G141" s="71">
        <v>11119.22</v>
      </c>
      <c r="H141" s="71">
        <v>53705927.170000002</v>
      </c>
    </row>
    <row r="142" spans="1:8" s="60" customFormat="1" ht="11.25">
      <c r="A142" s="100" t="s">
        <v>131</v>
      </c>
      <c r="B142" s="71">
        <v>12494348.390000001</v>
      </c>
      <c r="C142" s="71">
        <v>3585002.75</v>
      </c>
      <c r="D142" s="71">
        <v>2188918.06</v>
      </c>
      <c r="E142" s="71">
        <v>400019.9</v>
      </c>
      <c r="F142" s="71">
        <v>276588.18</v>
      </c>
      <c r="G142" s="71">
        <v>250201.83</v>
      </c>
      <c r="H142" s="71">
        <v>19195079.109999999</v>
      </c>
    </row>
    <row r="143" spans="1:8" s="60" customFormat="1" ht="12" thickBot="1">
      <c r="A143" s="100" t="s">
        <v>132</v>
      </c>
      <c r="B143" s="71">
        <v>0</v>
      </c>
      <c r="C143" s="71">
        <v>0</v>
      </c>
      <c r="D143" s="71">
        <v>2347217.9500000002</v>
      </c>
      <c r="E143" s="71">
        <v>0</v>
      </c>
      <c r="F143" s="71">
        <v>0</v>
      </c>
      <c r="G143" s="71">
        <v>0</v>
      </c>
      <c r="H143" s="71">
        <v>2347217.9500000002</v>
      </c>
    </row>
    <row r="144" spans="1:8" s="60" customFormat="1" ht="12.75" thickTop="1" thickBot="1">
      <c r="A144" s="451" t="s">
        <v>133</v>
      </c>
      <c r="B144" s="70">
        <v>0</v>
      </c>
      <c r="C144" s="70">
        <v>0</v>
      </c>
      <c r="D144" s="70">
        <v>0</v>
      </c>
      <c r="E144" s="70">
        <v>0</v>
      </c>
      <c r="F144" s="70">
        <v>0</v>
      </c>
      <c r="G144" s="70">
        <v>0</v>
      </c>
      <c r="H144" s="70">
        <v>0</v>
      </c>
    </row>
    <row r="145" spans="1:8" s="60" customFormat="1" ht="12" thickTop="1">
      <c r="A145" s="100" t="s">
        <v>134</v>
      </c>
      <c r="B145" s="71">
        <v>0</v>
      </c>
      <c r="C145" s="71">
        <v>0</v>
      </c>
      <c r="D145" s="71">
        <v>0</v>
      </c>
      <c r="E145" s="71">
        <v>0</v>
      </c>
      <c r="F145" s="71">
        <v>0</v>
      </c>
      <c r="G145" s="71">
        <v>0</v>
      </c>
      <c r="H145" s="71">
        <v>0</v>
      </c>
    </row>
    <row r="146" spans="1:8" s="60" customFormat="1" ht="11.25">
      <c r="A146" s="100" t="s">
        <v>135</v>
      </c>
      <c r="B146" s="71">
        <v>0</v>
      </c>
      <c r="C146" s="71">
        <v>0</v>
      </c>
      <c r="D146" s="71">
        <v>0</v>
      </c>
      <c r="E146" s="71">
        <v>0</v>
      </c>
      <c r="F146" s="71">
        <v>0</v>
      </c>
      <c r="G146" s="71">
        <v>0</v>
      </c>
      <c r="H146" s="71">
        <v>0</v>
      </c>
    </row>
    <row r="147" spans="1:8" s="60" customFormat="1" ht="11.25">
      <c r="A147" s="100" t="s">
        <v>136</v>
      </c>
      <c r="B147" s="71">
        <v>0</v>
      </c>
      <c r="C147" s="71">
        <v>0</v>
      </c>
      <c r="D147" s="71">
        <v>0</v>
      </c>
      <c r="E147" s="71">
        <v>0</v>
      </c>
      <c r="F147" s="71">
        <v>0</v>
      </c>
      <c r="G147" s="71">
        <v>0</v>
      </c>
      <c r="H147" s="71">
        <v>0</v>
      </c>
    </row>
    <row r="148" spans="1:8" s="60" customFormat="1" ht="12" thickBot="1">
      <c r="A148" s="100" t="s">
        <v>137</v>
      </c>
      <c r="B148" s="71">
        <v>0</v>
      </c>
      <c r="C148" s="71">
        <v>0</v>
      </c>
      <c r="D148" s="71">
        <v>0</v>
      </c>
      <c r="E148" s="71">
        <v>0</v>
      </c>
      <c r="F148" s="71">
        <v>0</v>
      </c>
      <c r="G148" s="71">
        <v>0</v>
      </c>
      <c r="H148" s="71">
        <v>0</v>
      </c>
    </row>
    <row r="149" spans="1:8" s="60" customFormat="1" ht="12.75" thickTop="1" thickBot="1">
      <c r="A149" s="451" t="s">
        <v>138</v>
      </c>
      <c r="B149" s="70">
        <v>0</v>
      </c>
      <c r="C149" s="70">
        <v>0</v>
      </c>
      <c r="D149" s="70">
        <v>0</v>
      </c>
      <c r="E149" s="70">
        <v>0</v>
      </c>
      <c r="F149" s="70">
        <v>0</v>
      </c>
      <c r="G149" s="70">
        <v>0</v>
      </c>
      <c r="H149" s="70">
        <v>0</v>
      </c>
    </row>
    <row r="150" spans="1:8" s="60" customFormat="1" ht="12" thickTop="1">
      <c r="A150" s="100" t="s">
        <v>139</v>
      </c>
      <c r="B150" s="71">
        <v>0</v>
      </c>
      <c r="C150" s="71">
        <v>0</v>
      </c>
      <c r="D150" s="71">
        <v>0</v>
      </c>
      <c r="E150" s="71">
        <v>0</v>
      </c>
      <c r="F150" s="71">
        <v>0</v>
      </c>
      <c r="G150" s="71">
        <v>0</v>
      </c>
      <c r="H150" s="71">
        <v>0</v>
      </c>
    </row>
    <row r="151" spans="1:8" s="60" customFormat="1" ht="11.25">
      <c r="A151" s="100" t="s">
        <v>145</v>
      </c>
      <c r="B151" s="466">
        <v>0</v>
      </c>
      <c r="C151" s="466">
        <v>0</v>
      </c>
      <c r="D151" s="466">
        <v>0</v>
      </c>
      <c r="E151" s="466">
        <v>0</v>
      </c>
      <c r="F151" s="466">
        <v>0</v>
      </c>
      <c r="G151" s="466">
        <v>0</v>
      </c>
      <c r="H151" s="466">
        <v>0</v>
      </c>
    </row>
    <row r="152" spans="1:8" s="60" customFormat="1" ht="12" thickBot="1">
      <c r="A152" s="100" t="s">
        <v>146</v>
      </c>
      <c r="B152" s="466">
        <v>0</v>
      </c>
      <c r="C152" s="466">
        <v>0</v>
      </c>
      <c r="D152" s="466">
        <v>0</v>
      </c>
      <c r="E152" s="466">
        <v>0</v>
      </c>
      <c r="F152" s="466">
        <v>0</v>
      </c>
      <c r="G152" s="466">
        <v>0</v>
      </c>
      <c r="H152" s="466">
        <v>0</v>
      </c>
    </row>
    <row r="153" spans="1:8" s="60" customFormat="1" ht="12.75" thickTop="1" thickBot="1">
      <c r="A153" s="451" t="s">
        <v>147</v>
      </c>
      <c r="B153" s="70">
        <v>638977483.27999997</v>
      </c>
      <c r="C153" s="70">
        <v>85988519.390000001</v>
      </c>
      <c r="D153" s="70">
        <v>136869713.09999999</v>
      </c>
      <c r="E153" s="70">
        <v>5776293.8799999999</v>
      </c>
      <c r="F153" s="70">
        <v>9569450.1799999997</v>
      </c>
      <c r="G153" s="70">
        <v>6703730.5700000003</v>
      </c>
      <c r="H153" s="70">
        <v>883885190.39999998</v>
      </c>
    </row>
    <row r="154" spans="1:8" s="60" customFormat="1" ht="12" thickTop="1">
      <c r="A154" s="467" t="s">
        <v>148</v>
      </c>
      <c r="B154" s="71">
        <v>414120100</v>
      </c>
      <c r="C154" s="71">
        <v>55250100.759999998</v>
      </c>
      <c r="D154" s="71">
        <v>69392400</v>
      </c>
      <c r="E154" s="71">
        <v>5816500</v>
      </c>
      <c r="F154" s="71">
        <v>6766600</v>
      </c>
      <c r="G154" s="71">
        <v>4602500</v>
      </c>
      <c r="H154" s="71">
        <v>555948200.75999999</v>
      </c>
    </row>
    <row r="155" spans="1:8" s="60" customFormat="1" ht="11.25">
      <c r="A155" s="100" t="s">
        <v>149</v>
      </c>
      <c r="B155" s="71">
        <v>414120100</v>
      </c>
      <c r="C155" s="71">
        <v>55250100.759999998</v>
      </c>
      <c r="D155" s="71">
        <v>69392400</v>
      </c>
      <c r="E155" s="71">
        <v>5816500</v>
      </c>
      <c r="F155" s="71">
        <v>6766600</v>
      </c>
      <c r="G155" s="71">
        <v>4602500</v>
      </c>
      <c r="H155" s="71">
        <v>555948200.75999999</v>
      </c>
    </row>
    <row r="156" spans="1:8" s="60" customFormat="1" ht="11.25">
      <c r="A156" s="100" t="s">
        <v>150</v>
      </c>
      <c r="B156" s="71">
        <v>0</v>
      </c>
      <c r="C156" s="71">
        <v>0</v>
      </c>
      <c r="D156" s="71">
        <v>0</v>
      </c>
      <c r="E156" s="71">
        <v>0</v>
      </c>
      <c r="F156" s="71">
        <v>0</v>
      </c>
      <c r="G156" s="71">
        <v>0</v>
      </c>
      <c r="H156" s="71">
        <v>0</v>
      </c>
    </row>
    <row r="157" spans="1:8" s="60" customFormat="1" ht="11.25">
      <c r="A157" s="100" t="s">
        <v>151</v>
      </c>
      <c r="B157" s="71">
        <v>0</v>
      </c>
      <c r="C157" s="71">
        <v>0</v>
      </c>
      <c r="D157" s="71">
        <v>0</v>
      </c>
      <c r="E157" s="71">
        <v>0</v>
      </c>
      <c r="F157" s="71">
        <v>0</v>
      </c>
      <c r="G157" s="71">
        <v>0</v>
      </c>
      <c r="H157" s="71">
        <v>0</v>
      </c>
    </row>
    <row r="158" spans="1:8" s="60" customFormat="1" ht="11.25">
      <c r="A158" s="467" t="s">
        <v>152</v>
      </c>
      <c r="B158" s="71">
        <v>0</v>
      </c>
      <c r="C158" s="71">
        <v>0</v>
      </c>
      <c r="D158" s="71">
        <v>0</v>
      </c>
      <c r="E158" s="71">
        <v>0</v>
      </c>
      <c r="F158" s="71">
        <v>0</v>
      </c>
      <c r="G158" s="71">
        <v>4739.32</v>
      </c>
      <c r="H158" s="71">
        <v>4739.32</v>
      </c>
    </row>
    <row r="159" spans="1:8" s="60" customFormat="1" ht="11.25">
      <c r="A159" s="100" t="s">
        <v>153</v>
      </c>
      <c r="B159" s="71">
        <v>0</v>
      </c>
      <c r="C159" s="71">
        <v>0</v>
      </c>
      <c r="D159" s="71">
        <v>0</v>
      </c>
      <c r="E159" s="71">
        <v>0</v>
      </c>
      <c r="F159" s="71">
        <v>0</v>
      </c>
      <c r="G159" s="71">
        <v>0</v>
      </c>
      <c r="H159" s="71">
        <v>0</v>
      </c>
    </row>
    <row r="160" spans="1:8" s="60" customFormat="1" ht="11.25">
      <c r="A160" s="100" t="s">
        <v>154</v>
      </c>
      <c r="B160" s="71">
        <v>0</v>
      </c>
      <c r="C160" s="71">
        <v>0</v>
      </c>
      <c r="D160" s="71">
        <v>0</v>
      </c>
      <c r="E160" s="71">
        <v>0</v>
      </c>
      <c r="F160" s="71">
        <v>0</v>
      </c>
      <c r="G160" s="71">
        <v>0</v>
      </c>
      <c r="H160" s="71">
        <v>0</v>
      </c>
    </row>
    <row r="161" spans="1:8" s="60" customFormat="1" ht="11.25">
      <c r="A161" s="100" t="s">
        <v>155</v>
      </c>
      <c r="B161" s="71">
        <v>0</v>
      </c>
      <c r="C161" s="71">
        <v>0</v>
      </c>
      <c r="D161" s="71">
        <v>0</v>
      </c>
      <c r="E161" s="71">
        <v>0</v>
      </c>
      <c r="F161" s="71">
        <v>0</v>
      </c>
      <c r="G161" s="71">
        <v>4739.32</v>
      </c>
      <c r="H161" s="71">
        <v>4739.32</v>
      </c>
    </row>
    <row r="162" spans="1:8" s="60" customFormat="1" ht="11.25">
      <c r="A162" s="467" t="s">
        <v>156</v>
      </c>
      <c r="B162" s="71">
        <v>0</v>
      </c>
      <c r="C162" s="71">
        <v>0</v>
      </c>
      <c r="D162" s="71">
        <v>0</v>
      </c>
      <c r="E162" s="71">
        <v>0</v>
      </c>
      <c r="F162" s="71">
        <v>0</v>
      </c>
      <c r="G162" s="71">
        <v>0</v>
      </c>
      <c r="H162" s="71">
        <v>0</v>
      </c>
    </row>
    <row r="163" spans="1:8" s="60" customFormat="1" ht="11.25">
      <c r="A163" s="100" t="s">
        <v>157</v>
      </c>
      <c r="B163" s="71">
        <v>0</v>
      </c>
      <c r="C163" s="71">
        <v>0</v>
      </c>
      <c r="D163" s="71">
        <v>0</v>
      </c>
      <c r="E163" s="71">
        <v>0</v>
      </c>
      <c r="F163" s="71">
        <v>0</v>
      </c>
      <c r="G163" s="71">
        <v>0</v>
      </c>
      <c r="H163" s="71">
        <v>0</v>
      </c>
    </row>
    <row r="164" spans="1:8" s="60" customFormat="1" ht="11.25">
      <c r="A164" s="100" t="s">
        <v>158</v>
      </c>
      <c r="B164" s="71">
        <v>0</v>
      </c>
      <c r="C164" s="71">
        <v>0</v>
      </c>
      <c r="D164" s="71">
        <v>0</v>
      </c>
      <c r="E164" s="71">
        <v>0</v>
      </c>
      <c r="F164" s="71">
        <v>0</v>
      </c>
      <c r="G164" s="71">
        <v>0</v>
      </c>
      <c r="H164" s="71">
        <v>0</v>
      </c>
    </row>
    <row r="165" spans="1:8" s="60" customFormat="1" ht="11.25">
      <c r="A165" s="100" t="s">
        <v>159</v>
      </c>
      <c r="B165" s="71">
        <v>0</v>
      </c>
      <c r="C165" s="71">
        <v>0</v>
      </c>
      <c r="D165" s="71">
        <v>0</v>
      </c>
      <c r="E165" s="71">
        <v>0</v>
      </c>
      <c r="F165" s="71">
        <v>0</v>
      </c>
      <c r="G165" s="71">
        <v>0</v>
      </c>
      <c r="H165" s="71">
        <v>0</v>
      </c>
    </row>
    <row r="166" spans="1:8" s="60" customFormat="1" ht="11.25">
      <c r="A166" s="467" t="s">
        <v>160</v>
      </c>
      <c r="B166" s="71">
        <v>215827742.58000001</v>
      </c>
      <c r="C166" s="71">
        <v>29695049.879999999</v>
      </c>
      <c r="D166" s="71">
        <v>63374239.090000004</v>
      </c>
      <c r="E166" s="71">
        <v>565758.36</v>
      </c>
      <c r="F166" s="71">
        <v>2749477.77</v>
      </c>
      <c r="G166" s="71">
        <v>2846803.2</v>
      </c>
      <c r="H166" s="71">
        <v>315059070.88</v>
      </c>
    </row>
    <row r="167" spans="1:8" s="60" customFormat="1" ht="11.25">
      <c r="A167" s="100" t="s">
        <v>161</v>
      </c>
      <c r="B167" s="71">
        <v>8624268.0199999996</v>
      </c>
      <c r="C167" s="71">
        <v>1110579.83</v>
      </c>
      <c r="D167" s="71">
        <v>3924549.35</v>
      </c>
      <c r="E167" s="71">
        <v>0</v>
      </c>
      <c r="F167" s="71">
        <v>425879.18</v>
      </c>
      <c r="G167" s="71">
        <v>1286155.5</v>
      </c>
      <c r="H167" s="71">
        <v>15371431.880000001</v>
      </c>
    </row>
    <row r="168" spans="1:8" s="60" customFormat="1" ht="11.25">
      <c r="A168" s="100" t="s">
        <v>162</v>
      </c>
      <c r="B168" s="71">
        <v>141331588.06999999</v>
      </c>
      <c r="C168" s="71">
        <v>18589252.039999999</v>
      </c>
      <c r="D168" s="71">
        <v>42109567.030000001</v>
      </c>
      <c r="E168" s="71">
        <v>565758.36</v>
      </c>
      <c r="F168" s="71">
        <v>2323598.59</v>
      </c>
      <c r="G168" s="71">
        <v>1560647.7</v>
      </c>
      <c r="H168" s="71">
        <v>206480411.78999999</v>
      </c>
    </row>
    <row r="169" spans="1:8" s="60" customFormat="1" ht="11.25">
      <c r="A169" s="100" t="s">
        <v>163</v>
      </c>
      <c r="B169" s="71">
        <v>65871886.490000002</v>
      </c>
      <c r="C169" s="71">
        <v>9995218.0099999998</v>
      </c>
      <c r="D169" s="71">
        <v>17340122.710000001</v>
      </c>
      <c r="E169" s="71">
        <v>0</v>
      </c>
      <c r="F169" s="71">
        <v>0</v>
      </c>
      <c r="G169" s="71">
        <v>0</v>
      </c>
      <c r="H169" s="71">
        <v>93207227.209999993</v>
      </c>
    </row>
    <row r="170" spans="1:8" s="60" customFormat="1" ht="11.25">
      <c r="A170" s="467" t="s">
        <v>164</v>
      </c>
      <c r="B170" s="71">
        <v>9029640.6999999993</v>
      </c>
      <c r="C170" s="71">
        <v>1043368.7500000001</v>
      </c>
      <c r="D170" s="71">
        <v>4103074.0099999993</v>
      </c>
      <c r="E170" s="71">
        <v>-605964.48</v>
      </c>
      <c r="F170" s="71">
        <v>53372.41</v>
      </c>
      <c r="G170" s="71">
        <v>-750311.95</v>
      </c>
      <c r="H170" s="71">
        <v>12873179.439999999</v>
      </c>
    </row>
    <row r="171" spans="1:8" s="60" customFormat="1" ht="11.25">
      <c r="A171" s="100" t="s">
        <v>165</v>
      </c>
      <c r="B171" s="71">
        <v>0</v>
      </c>
      <c r="C171" s="71">
        <v>0</v>
      </c>
      <c r="D171" s="71">
        <v>0</v>
      </c>
      <c r="E171" s="71">
        <v>-530789.86</v>
      </c>
      <c r="F171" s="71">
        <v>0</v>
      </c>
      <c r="G171" s="71">
        <v>-61871.519999999997</v>
      </c>
      <c r="H171" s="71">
        <v>-592661.38</v>
      </c>
    </row>
    <row r="172" spans="1:8" s="60" customFormat="1" ht="12" thickBot="1">
      <c r="A172" s="468" t="s">
        <v>166</v>
      </c>
      <c r="B172" s="71">
        <v>9029640.6999999993</v>
      </c>
      <c r="C172" s="71">
        <v>1043368.7500000001</v>
      </c>
      <c r="D172" s="71">
        <v>4103074.0099999993</v>
      </c>
      <c r="E172" s="71">
        <v>-75174.62</v>
      </c>
      <c r="F172" s="71">
        <v>53372.41</v>
      </c>
      <c r="G172" s="71">
        <v>-688440.43</v>
      </c>
      <c r="H172" s="71">
        <v>13465840.82</v>
      </c>
    </row>
    <row r="173" spans="1:8" s="60" customFormat="1" ht="12.75" thickTop="1" thickBot="1">
      <c r="A173" s="450" t="s">
        <v>167</v>
      </c>
      <c r="B173" s="73">
        <v>2435063070.5799999</v>
      </c>
      <c r="C173" s="73">
        <v>745704565.57000005</v>
      </c>
      <c r="D173" s="73">
        <v>339909909.31999999</v>
      </c>
      <c r="E173" s="73">
        <v>88462948.969999999</v>
      </c>
      <c r="F173" s="73">
        <v>49841628.090000004</v>
      </c>
      <c r="G173" s="73">
        <v>57784410.93</v>
      </c>
      <c r="H173" s="73">
        <v>3716766533.46</v>
      </c>
    </row>
    <row r="174" spans="1:8" s="60" customFormat="1" ht="12.75" thickTop="1" thickBot="1">
      <c r="A174" s="451" t="s">
        <v>168</v>
      </c>
      <c r="B174" s="70">
        <v>3526304.23</v>
      </c>
      <c r="C174" s="70">
        <v>0</v>
      </c>
      <c r="D174" s="70">
        <v>0</v>
      </c>
      <c r="E174" s="70">
        <v>0</v>
      </c>
      <c r="F174" s="70">
        <v>0</v>
      </c>
      <c r="G174" s="70">
        <v>0</v>
      </c>
      <c r="H174" s="70">
        <v>3526304.23</v>
      </c>
    </row>
    <row r="175" spans="1:8" s="60" customFormat="1" ht="12" thickTop="1">
      <c r="A175" s="467" t="s">
        <v>169</v>
      </c>
      <c r="B175" s="71">
        <v>0</v>
      </c>
      <c r="C175" s="71">
        <v>0</v>
      </c>
      <c r="D175" s="71">
        <v>0</v>
      </c>
      <c r="E175" s="71">
        <v>0</v>
      </c>
      <c r="F175" s="71">
        <v>0</v>
      </c>
      <c r="G175" s="71">
        <v>0</v>
      </c>
      <c r="H175" s="71">
        <v>0</v>
      </c>
    </row>
    <row r="176" spans="1:8" s="60" customFormat="1" ht="11.25">
      <c r="A176" s="100" t="s">
        <v>170</v>
      </c>
      <c r="B176" s="71">
        <v>0</v>
      </c>
      <c r="C176" s="71">
        <v>0</v>
      </c>
      <c r="D176" s="71">
        <v>0</v>
      </c>
      <c r="E176" s="71">
        <v>0</v>
      </c>
      <c r="F176" s="71">
        <v>0</v>
      </c>
      <c r="G176" s="71">
        <v>0</v>
      </c>
      <c r="H176" s="71">
        <v>0</v>
      </c>
    </row>
    <row r="177" spans="1:8" s="60" customFormat="1" ht="11.25">
      <c r="A177" s="100" t="s">
        <v>171</v>
      </c>
      <c r="B177" s="71">
        <v>0</v>
      </c>
      <c r="C177" s="71">
        <v>0</v>
      </c>
      <c r="D177" s="71">
        <v>0</v>
      </c>
      <c r="E177" s="71">
        <v>0</v>
      </c>
      <c r="F177" s="71">
        <v>0</v>
      </c>
      <c r="G177" s="71">
        <v>0</v>
      </c>
      <c r="H177" s="71">
        <v>0</v>
      </c>
    </row>
    <row r="178" spans="1:8" s="60" customFormat="1" ht="11.25">
      <c r="A178" s="100" t="s">
        <v>172</v>
      </c>
      <c r="B178" s="71">
        <v>0</v>
      </c>
      <c r="C178" s="71">
        <v>0</v>
      </c>
      <c r="D178" s="71">
        <v>0</v>
      </c>
      <c r="E178" s="71">
        <v>0</v>
      </c>
      <c r="F178" s="71">
        <v>0</v>
      </c>
      <c r="G178" s="71">
        <v>0</v>
      </c>
      <c r="H178" s="71">
        <v>0</v>
      </c>
    </row>
    <row r="179" spans="1:8" s="60" customFormat="1" ht="11.25">
      <c r="A179" s="100" t="s">
        <v>173</v>
      </c>
      <c r="B179" s="71">
        <v>0</v>
      </c>
      <c r="C179" s="71">
        <v>0</v>
      </c>
      <c r="D179" s="71">
        <v>0</v>
      </c>
      <c r="E179" s="71">
        <v>0</v>
      </c>
      <c r="F179" s="71">
        <v>0</v>
      </c>
      <c r="G179" s="71">
        <v>0</v>
      </c>
      <c r="H179" s="71">
        <v>0</v>
      </c>
    </row>
    <row r="180" spans="1:8" s="60" customFormat="1" ht="11.25">
      <c r="A180" s="100" t="s">
        <v>174</v>
      </c>
      <c r="B180" s="71">
        <v>0</v>
      </c>
      <c r="C180" s="71">
        <v>0</v>
      </c>
      <c r="D180" s="71">
        <v>0</v>
      </c>
      <c r="E180" s="71">
        <v>0</v>
      </c>
      <c r="F180" s="71">
        <v>0</v>
      </c>
      <c r="G180" s="71">
        <v>0</v>
      </c>
      <c r="H180" s="71">
        <v>0</v>
      </c>
    </row>
    <row r="181" spans="1:8" s="60" customFormat="1" ht="11.25">
      <c r="A181" s="467" t="s">
        <v>175</v>
      </c>
      <c r="B181" s="71">
        <v>895694.78</v>
      </c>
      <c r="C181" s="71">
        <v>0</v>
      </c>
      <c r="D181" s="71">
        <v>0</v>
      </c>
      <c r="E181" s="71">
        <v>0</v>
      </c>
      <c r="F181" s="71">
        <v>0</v>
      </c>
      <c r="G181" s="71">
        <v>0</v>
      </c>
      <c r="H181" s="71">
        <v>895694.78</v>
      </c>
    </row>
    <row r="182" spans="1:8" s="60" customFormat="1" ht="11.25">
      <c r="A182" s="100" t="s">
        <v>176</v>
      </c>
      <c r="B182" s="71">
        <v>0</v>
      </c>
      <c r="C182" s="71">
        <v>0</v>
      </c>
      <c r="D182" s="71">
        <v>0</v>
      </c>
      <c r="E182" s="71">
        <v>0</v>
      </c>
      <c r="F182" s="71">
        <v>0</v>
      </c>
      <c r="G182" s="71">
        <v>0</v>
      </c>
      <c r="H182" s="71">
        <v>0</v>
      </c>
    </row>
    <row r="183" spans="1:8" s="60" customFormat="1" ht="11.25">
      <c r="A183" s="100" t="s">
        <v>177</v>
      </c>
      <c r="B183" s="71">
        <v>0</v>
      </c>
      <c r="C183" s="71">
        <v>0</v>
      </c>
      <c r="D183" s="71">
        <v>0</v>
      </c>
      <c r="E183" s="71">
        <v>0</v>
      </c>
      <c r="F183" s="71">
        <v>0</v>
      </c>
      <c r="G183" s="71">
        <v>0</v>
      </c>
      <c r="H183" s="71">
        <v>0</v>
      </c>
    </row>
    <row r="184" spans="1:8" s="60" customFormat="1" ht="11.25">
      <c r="A184" s="100" t="s">
        <v>178</v>
      </c>
      <c r="B184" s="71">
        <v>895694.78</v>
      </c>
      <c r="C184" s="71">
        <v>0</v>
      </c>
      <c r="D184" s="71">
        <v>0</v>
      </c>
      <c r="E184" s="71">
        <v>0</v>
      </c>
      <c r="F184" s="71">
        <v>0</v>
      </c>
      <c r="G184" s="71">
        <v>0</v>
      </c>
      <c r="H184" s="71">
        <v>895694.78</v>
      </c>
    </row>
    <row r="185" spans="1:8" s="60" customFormat="1" ht="11.25">
      <c r="A185" s="100" t="s">
        <v>179</v>
      </c>
      <c r="B185" s="71">
        <v>0</v>
      </c>
      <c r="C185" s="71">
        <v>0</v>
      </c>
      <c r="D185" s="71">
        <v>0</v>
      </c>
      <c r="E185" s="71">
        <v>0</v>
      </c>
      <c r="F185" s="71">
        <v>0</v>
      </c>
      <c r="G185" s="71">
        <v>0</v>
      </c>
      <c r="H185" s="71">
        <v>0</v>
      </c>
    </row>
    <row r="186" spans="1:8" s="60" customFormat="1" ht="11.25">
      <c r="A186" s="100" t="s">
        <v>180</v>
      </c>
      <c r="B186" s="71">
        <v>0</v>
      </c>
      <c r="C186" s="71">
        <v>0</v>
      </c>
      <c r="D186" s="71">
        <v>0</v>
      </c>
      <c r="E186" s="71">
        <v>0</v>
      </c>
      <c r="F186" s="71">
        <v>0</v>
      </c>
      <c r="G186" s="71">
        <v>0</v>
      </c>
      <c r="H186" s="71">
        <v>0</v>
      </c>
    </row>
    <row r="187" spans="1:8" s="60" customFormat="1" ht="11.25">
      <c r="A187" s="467" t="s">
        <v>181</v>
      </c>
      <c r="B187" s="71">
        <v>0</v>
      </c>
      <c r="C187" s="71">
        <v>0</v>
      </c>
      <c r="D187" s="71">
        <v>0</v>
      </c>
      <c r="E187" s="71">
        <v>0</v>
      </c>
      <c r="F187" s="71">
        <v>0</v>
      </c>
      <c r="G187" s="71">
        <v>0</v>
      </c>
      <c r="H187" s="71">
        <v>0</v>
      </c>
    </row>
    <row r="188" spans="1:8" s="60" customFormat="1" ht="11.25">
      <c r="A188" s="467" t="s">
        <v>182</v>
      </c>
      <c r="B188" s="71">
        <v>2630609.4500000002</v>
      </c>
      <c r="C188" s="71">
        <v>0</v>
      </c>
      <c r="D188" s="71">
        <v>0</v>
      </c>
      <c r="E188" s="71">
        <v>0</v>
      </c>
      <c r="F188" s="71">
        <v>0</v>
      </c>
      <c r="G188" s="71">
        <v>0</v>
      </c>
      <c r="H188" s="71">
        <v>2630609.4500000002</v>
      </c>
    </row>
    <row r="189" spans="1:8" s="60" customFormat="1" ht="11.25">
      <c r="A189" s="100" t="s">
        <v>183</v>
      </c>
      <c r="B189" s="71">
        <v>0</v>
      </c>
      <c r="C189" s="71">
        <v>0</v>
      </c>
      <c r="D189" s="71">
        <v>0</v>
      </c>
      <c r="E189" s="71">
        <v>0</v>
      </c>
      <c r="F189" s="71">
        <v>0</v>
      </c>
      <c r="G189" s="71">
        <v>0</v>
      </c>
      <c r="H189" s="71">
        <v>0</v>
      </c>
    </row>
    <row r="190" spans="1:8" s="60" customFormat="1" ht="11.25">
      <c r="A190" s="100" t="s">
        <v>184</v>
      </c>
      <c r="B190" s="71">
        <v>2630609.4500000002</v>
      </c>
      <c r="C190" s="71">
        <v>0</v>
      </c>
      <c r="D190" s="71">
        <v>0</v>
      </c>
      <c r="E190" s="71">
        <v>0</v>
      </c>
      <c r="F190" s="71">
        <v>0</v>
      </c>
      <c r="G190" s="71">
        <v>0</v>
      </c>
      <c r="H190" s="71">
        <v>2630609.4500000002</v>
      </c>
    </row>
    <row r="191" spans="1:8" s="60" customFormat="1" ht="11.25">
      <c r="A191" s="100" t="s">
        <v>185</v>
      </c>
      <c r="B191" s="71">
        <v>0</v>
      </c>
      <c r="C191" s="71">
        <v>0</v>
      </c>
      <c r="D191" s="71">
        <v>0</v>
      </c>
      <c r="E191" s="71">
        <v>0</v>
      </c>
      <c r="F191" s="71">
        <v>0</v>
      </c>
      <c r="G191" s="71">
        <v>0</v>
      </c>
      <c r="H191" s="71">
        <v>0</v>
      </c>
    </row>
    <row r="192" spans="1:8" s="60" customFormat="1" ht="11.25">
      <c r="A192" s="100" t="s">
        <v>186</v>
      </c>
      <c r="B192" s="71">
        <v>0</v>
      </c>
      <c r="C192" s="71">
        <v>0</v>
      </c>
      <c r="D192" s="71">
        <v>0</v>
      </c>
      <c r="E192" s="71">
        <v>0</v>
      </c>
      <c r="F192" s="71">
        <v>0</v>
      </c>
      <c r="G192" s="71">
        <v>0</v>
      </c>
      <c r="H192" s="71">
        <v>0</v>
      </c>
    </row>
    <row r="193" spans="1:8" s="60" customFormat="1" ht="12" thickBot="1">
      <c r="A193" s="467" t="s">
        <v>187</v>
      </c>
      <c r="B193" s="71">
        <v>0</v>
      </c>
      <c r="C193" s="71">
        <v>0</v>
      </c>
      <c r="D193" s="71">
        <v>0</v>
      </c>
      <c r="E193" s="71">
        <v>0</v>
      </c>
      <c r="F193" s="71">
        <v>0</v>
      </c>
      <c r="G193" s="71">
        <v>0</v>
      </c>
      <c r="H193" s="71">
        <v>0</v>
      </c>
    </row>
    <row r="194" spans="1:8" s="60" customFormat="1" ht="12.75" thickTop="1" thickBot="1">
      <c r="A194" s="451" t="s">
        <v>188</v>
      </c>
      <c r="B194" s="70">
        <v>4272166298.5599999</v>
      </c>
      <c r="C194" s="70">
        <v>1374561093.8699999</v>
      </c>
      <c r="D194" s="70">
        <v>294943273.25</v>
      </c>
      <c r="E194" s="70">
        <v>171505499.87</v>
      </c>
      <c r="F194" s="70">
        <v>136110738.69999999</v>
      </c>
      <c r="G194" s="70">
        <v>263976491.18999997</v>
      </c>
      <c r="H194" s="70">
        <v>6513263395.4399996</v>
      </c>
    </row>
    <row r="195" spans="1:8" s="60" customFormat="1" ht="12" thickTop="1">
      <c r="A195" s="467" t="s">
        <v>189</v>
      </c>
      <c r="B195" s="71">
        <v>0</v>
      </c>
      <c r="C195" s="71">
        <v>0</v>
      </c>
      <c r="D195" s="71">
        <v>0</v>
      </c>
      <c r="E195" s="71">
        <v>0</v>
      </c>
      <c r="F195" s="71">
        <v>0</v>
      </c>
      <c r="G195" s="71">
        <v>0</v>
      </c>
      <c r="H195" s="71">
        <v>0</v>
      </c>
    </row>
    <row r="196" spans="1:8" s="60" customFormat="1" ht="11.25">
      <c r="A196" s="100" t="s">
        <v>190</v>
      </c>
      <c r="B196" s="71">
        <v>0</v>
      </c>
      <c r="C196" s="71">
        <v>0</v>
      </c>
      <c r="D196" s="71">
        <v>0</v>
      </c>
      <c r="E196" s="71">
        <v>0</v>
      </c>
      <c r="F196" s="71">
        <v>0</v>
      </c>
      <c r="G196" s="71">
        <v>0</v>
      </c>
      <c r="H196" s="71">
        <v>0</v>
      </c>
    </row>
    <row r="197" spans="1:8" s="60" customFormat="1" ht="11.25">
      <c r="A197" s="100" t="s">
        <v>191</v>
      </c>
      <c r="B197" s="71">
        <v>0</v>
      </c>
      <c r="C197" s="71">
        <v>0</v>
      </c>
      <c r="D197" s="71">
        <v>0</v>
      </c>
      <c r="E197" s="71">
        <v>0</v>
      </c>
      <c r="F197" s="71">
        <v>0</v>
      </c>
      <c r="G197" s="71">
        <v>0</v>
      </c>
      <c r="H197" s="71">
        <v>0</v>
      </c>
    </row>
    <row r="198" spans="1:8" s="60" customFormat="1" ht="11.25">
      <c r="A198" s="100" t="s">
        <v>192</v>
      </c>
      <c r="B198" s="71">
        <v>0</v>
      </c>
      <c r="C198" s="71">
        <v>0</v>
      </c>
      <c r="D198" s="71">
        <v>0</v>
      </c>
      <c r="E198" s="71">
        <v>0</v>
      </c>
      <c r="F198" s="71">
        <v>0</v>
      </c>
      <c r="G198" s="71">
        <v>0</v>
      </c>
      <c r="H198" s="71">
        <v>0</v>
      </c>
    </row>
    <row r="199" spans="1:8" s="60" customFormat="1" ht="11.25">
      <c r="A199" s="467" t="s">
        <v>193</v>
      </c>
      <c r="B199" s="71">
        <v>0</v>
      </c>
      <c r="C199" s="71">
        <v>0</v>
      </c>
      <c r="D199" s="71">
        <v>0</v>
      </c>
      <c r="E199" s="71">
        <v>0</v>
      </c>
      <c r="F199" s="71">
        <v>311923.37</v>
      </c>
      <c r="G199" s="71">
        <v>537509.91</v>
      </c>
      <c r="H199" s="71">
        <v>849433.28</v>
      </c>
    </row>
    <row r="200" spans="1:8" s="60" customFormat="1" ht="11.25">
      <c r="A200" s="465" t="s">
        <v>194</v>
      </c>
      <c r="B200" s="71">
        <v>0</v>
      </c>
      <c r="C200" s="71">
        <v>0</v>
      </c>
      <c r="D200" s="71">
        <v>0</v>
      </c>
      <c r="E200" s="71">
        <v>0</v>
      </c>
      <c r="F200" s="71">
        <v>0</v>
      </c>
      <c r="G200" s="71">
        <v>0</v>
      </c>
      <c r="H200" s="71">
        <v>0</v>
      </c>
    </row>
    <row r="201" spans="1:8" s="60" customFormat="1" ht="11.25">
      <c r="A201" s="100" t="s">
        <v>195</v>
      </c>
      <c r="B201" s="71">
        <v>0</v>
      </c>
      <c r="C201" s="71">
        <v>0</v>
      </c>
      <c r="D201" s="71">
        <v>0</v>
      </c>
      <c r="E201" s="71">
        <v>0</v>
      </c>
      <c r="F201" s="71">
        <v>311923.37</v>
      </c>
      <c r="G201" s="71">
        <v>537509.91</v>
      </c>
      <c r="H201" s="71">
        <v>849433.28</v>
      </c>
    </row>
    <row r="202" spans="1:8" s="60" customFormat="1" ht="11.25">
      <c r="A202" s="100" t="s">
        <v>196</v>
      </c>
      <c r="B202" s="71">
        <v>0</v>
      </c>
      <c r="C202" s="71">
        <v>0</v>
      </c>
      <c r="D202" s="71">
        <v>0</v>
      </c>
      <c r="E202" s="71">
        <v>0</v>
      </c>
      <c r="F202" s="71">
        <v>0</v>
      </c>
      <c r="G202" s="71">
        <v>0</v>
      </c>
      <c r="H202" s="71">
        <v>0</v>
      </c>
    </row>
    <row r="203" spans="1:8" s="60" customFormat="1" ht="11.25">
      <c r="A203" s="100" t="s">
        <v>1440</v>
      </c>
      <c r="B203" s="71">
        <v>0</v>
      </c>
      <c r="C203" s="71">
        <v>0</v>
      </c>
      <c r="D203" s="71">
        <v>0</v>
      </c>
      <c r="E203" s="71">
        <v>0</v>
      </c>
      <c r="F203" s="71">
        <v>0</v>
      </c>
      <c r="G203" s="71">
        <v>0</v>
      </c>
      <c r="H203" s="71">
        <v>0</v>
      </c>
    </row>
    <row r="204" spans="1:8" s="60" customFormat="1" ht="11.25">
      <c r="A204" s="100" t="s">
        <v>197</v>
      </c>
      <c r="B204" s="71">
        <v>0</v>
      </c>
      <c r="C204" s="71">
        <v>0</v>
      </c>
      <c r="D204" s="71">
        <v>0</v>
      </c>
      <c r="E204" s="71">
        <v>0</v>
      </c>
      <c r="F204" s="71">
        <v>0</v>
      </c>
      <c r="G204" s="71">
        <v>0</v>
      </c>
      <c r="H204" s="71">
        <v>0</v>
      </c>
    </row>
    <row r="205" spans="1:8" s="60" customFormat="1" ht="11.25">
      <c r="A205" s="467" t="s">
        <v>198</v>
      </c>
      <c r="B205" s="71">
        <v>0</v>
      </c>
      <c r="C205" s="71">
        <v>0</v>
      </c>
      <c r="D205" s="71">
        <v>0</v>
      </c>
      <c r="E205" s="71">
        <v>0</v>
      </c>
      <c r="F205" s="71">
        <v>0</v>
      </c>
      <c r="G205" s="71">
        <v>0</v>
      </c>
      <c r="H205" s="71">
        <v>0</v>
      </c>
    </row>
    <row r="206" spans="1:8" s="60" customFormat="1" ht="11.25">
      <c r="A206" s="100" t="s">
        <v>199</v>
      </c>
      <c r="B206" s="71">
        <v>0</v>
      </c>
      <c r="C206" s="71">
        <v>0</v>
      </c>
      <c r="D206" s="71">
        <v>0</v>
      </c>
      <c r="E206" s="71">
        <v>0</v>
      </c>
      <c r="F206" s="71">
        <v>0</v>
      </c>
      <c r="G206" s="71">
        <v>0</v>
      </c>
      <c r="H206" s="71">
        <v>0</v>
      </c>
    </row>
    <row r="207" spans="1:8" s="60" customFormat="1" ht="11.25">
      <c r="A207" s="100" t="s">
        <v>200</v>
      </c>
      <c r="B207" s="71">
        <v>0</v>
      </c>
      <c r="C207" s="71">
        <v>0</v>
      </c>
      <c r="D207" s="71">
        <v>0</v>
      </c>
      <c r="E207" s="71">
        <v>0</v>
      </c>
      <c r="F207" s="71">
        <v>0</v>
      </c>
      <c r="G207" s="71">
        <v>0</v>
      </c>
      <c r="H207" s="71">
        <v>0</v>
      </c>
    </row>
    <row r="208" spans="1:8" s="60" customFormat="1" ht="11.25">
      <c r="A208" s="467" t="s">
        <v>201</v>
      </c>
      <c r="B208" s="71">
        <v>0</v>
      </c>
      <c r="C208" s="71">
        <v>0</v>
      </c>
      <c r="D208" s="71">
        <v>0</v>
      </c>
      <c r="E208" s="71">
        <v>0</v>
      </c>
      <c r="F208" s="71">
        <v>0</v>
      </c>
      <c r="G208" s="71">
        <v>36851.230000000003</v>
      </c>
      <c r="H208" s="71">
        <v>36851.230000000003</v>
      </c>
    </row>
    <row r="209" spans="1:8" s="60" customFormat="1" ht="11.25">
      <c r="A209" s="100" t="s">
        <v>202</v>
      </c>
      <c r="B209" s="71">
        <v>0</v>
      </c>
      <c r="C209" s="71">
        <v>0</v>
      </c>
      <c r="D209" s="71">
        <v>0</v>
      </c>
      <c r="E209" s="71">
        <v>0</v>
      </c>
      <c r="F209" s="71">
        <v>0</v>
      </c>
      <c r="G209" s="71">
        <v>0</v>
      </c>
      <c r="H209" s="71">
        <v>0</v>
      </c>
    </row>
    <row r="210" spans="1:8" s="60" customFormat="1" ht="11.25">
      <c r="A210" s="100" t="s">
        <v>203</v>
      </c>
      <c r="B210" s="71">
        <v>0</v>
      </c>
      <c r="C210" s="71">
        <v>0</v>
      </c>
      <c r="D210" s="71">
        <v>0</v>
      </c>
      <c r="E210" s="71">
        <v>0</v>
      </c>
      <c r="F210" s="71">
        <v>0</v>
      </c>
      <c r="G210" s="71">
        <v>36851.230000000003</v>
      </c>
      <c r="H210" s="71">
        <v>36851.230000000003</v>
      </c>
    </row>
    <row r="211" spans="1:8" s="60" customFormat="1" ht="11.25">
      <c r="A211" s="467" t="s">
        <v>204</v>
      </c>
      <c r="B211" s="71">
        <v>3762537304.3699999</v>
      </c>
      <c r="C211" s="71">
        <v>1291705029.23</v>
      </c>
      <c r="D211" s="71">
        <v>268642468.86000001</v>
      </c>
      <c r="E211" s="71">
        <v>157529777.81999999</v>
      </c>
      <c r="F211" s="71">
        <v>135479937.46000001</v>
      </c>
      <c r="G211" s="71">
        <v>182160223.81999999</v>
      </c>
      <c r="H211" s="71">
        <v>5798054741.5600004</v>
      </c>
    </row>
    <row r="212" spans="1:8" s="60" customFormat="1" ht="11.25">
      <c r="A212" s="100" t="s">
        <v>205</v>
      </c>
      <c r="B212" s="71">
        <v>3757915718.2199998</v>
      </c>
      <c r="C212" s="71">
        <v>1286048987.1199999</v>
      </c>
      <c r="D212" s="71">
        <v>268420268.86000001</v>
      </c>
      <c r="E212" s="71">
        <v>157193877.81999999</v>
      </c>
      <c r="F212" s="71">
        <v>133503880.55999999</v>
      </c>
      <c r="G212" s="71">
        <v>177944358.27000001</v>
      </c>
      <c r="H212" s="71">
        <v>5781027090.8500004</v>
      </c>
    </row>
    <row r="213" spans="1:8" s="60" customFormat="1" ht="11.25">
      <c r="A213" s="100" t="s">
        <v>206</v>
      </c>
      <c r="B213" s="71">
        <v>0</v>
      </c>
      <c r="C213" s="71">
        <v>0</v>
      </c>
      <c r="D213" s="71">
        <v>0</v>
      </c>
      <c r="E213" s="71">
        <v>0</v>
      </c>
      <c r="F213" s="71">
        <v>0</v>
      </c>
      <c r="G213" s="71">
        <v>0</v>
      </c>
      <c r="H213" s="71">
        <v>0</v>
      </c>
    </row>
    <row r="214" spans="1:8" s="60" customFormat="1" ht="11.25">
      <c r="A214" s="100" t="s">
        <v>207</v>
      </c>
      <c r="B214" s="71">
        <v>1440388.02</v>
      </c>
      <c r="C214" s="71">
        <v>0</v>
      </c>
      <c r="D214" s="71">
        <v>0</v>
      </c>
      <c r="E214" s="71">
        <v>0</v>
      </c>
      <c r="F214" s="71">
        <v>56056.9</v>
      </c>
      <c r="G214" s="71">
        <v>0</v>
      </c>
      <c r="H214" s="71">
        <v>1496444.92</v>
      </c>
    </row>
    <row r="215" spans="1:8" s="60" customFormat="1" ht="11.25">
      <c r="A215" s="100" t="s">
        <v>208</v>
      </c>
      <c r="B215" s="71">
        <v>0</v>
      </c>
      <c r="C215" s="71">
        <v>0</v>
      </c>
      <c r="D215" s="71">
        <v>0</v>
      </c>
      <c r="E215" s="71">
        <v>0</v>
      </c>
      <c r="F215" s="71">
        <v>0</v>
      </c>
      <c r="G215" s="71">
        <v>0</v>
      </c>
      <c r="H215" s="71">
        <v>0</v>
      </c>
    </row>
    <row r="216" spans="1:8" s="60" customFormat="1" ht="11.25">
      <c r="A216" s="100" t="s">
        <v>209</v>
      </c>
      <c r="B216" s="71">
        <v>3181198.13</v>
      </c>
      <c r="C216" s="71">
        <v>0</v>
      </c>
      <c r="D216" s="71">
        <v>202200</v>
      </c>
      <c r="E216" s="71">
        <v>265900</v>
      </c>
      <c r="F216" s="71">
        <v>1920000</v>
      </c>
      <c r="G216" s="71">
        <v>4215865.55</v>
      </c>
      <c r="H216" s="1013">
        <v>9785163.6799999997</v>
      </c>
    </row>
    <row r="217" spans="1:8" s="60" customFormat="1" ht="11.25">
      <c r="A217" s="100" t="s">
        <v>210</v>
      </c>
      <c r="B217" s="71">
        <v>0</v>
      </c>
      <c r="C217" s="71">
        <v>5656042.1100000003</v>
      </c>
      <c r="D217" s="71">
        <v>0</v>
      </c>
      <c r="E217" s="71">
        <v>70000</v>
      </c>
      <c r="F217" s="71">
        <v>0</v>
      </c>
      <c r="G217" s="71">
        <v>0</v>
      </c>
      <c r="H217" s="1013">
        <v>5726042.1100000003</v>
      </c>
    </row>
    <row r="218" spans="1:8" s="60" customFormat="1" ht="11.25">
      <c r="A218" s="100" t="s">
        <v>211</v>
      </c>
      <c r="B218" s="71">
        <v>0</v>
      </c>
      <c r="C218" s="71">
        <v>0</v>
      </c>
      <c r="D218" s="71">
        <v>0</v>
      </c>
      <c r="E218" s="71">
        <v>0</v>
      </c>
      <c r="F218" s="71">
        <v>0</v>
      </c>
      <c r="G218" s="71">
        <v>0</v>
      </c>
      <c r="H218" s="1013">
        <v>0</v>
      </c>
    </row>
    <row r="219" spans="1:8" s="60" customFormat="1" ht="11.25">
      <c r="A219" s="100" t="s">
        <v>212</v>
      </c>
      <c r="B219" s="71">
        <v>0</v>
      </c>
      <c r="C219" s="71">
        <v>0</v>
      </c>
      <c r="D219" s="71">
        <v>0</v>
      </c>
      <c r="E219" s="71">
        <v>0</v>
      </c>
      <c r="F219" s="71">
        <v>0</v>
      </c>
      <c r="G219" s="71">
        <v>0</v>
      </c>
      <c r="H219" s="1013">
        <v>0</v>
      </c>
    </row>
    <row r="220" spans="1:8" s="60" customFormat="1" ht="11.25">
      <c r="A220" s="100" t="s">
        <v>213</v>
      </c>
      <c r="B220" s="71">
        <v>0</v>
      </c>
      <c r="C220" s="71">
        <v>0</v>
      </c>
      <c r="D220" s="71">
        <v>20000</v>
      </c>
      <c r="E220" s="71">
        <v>0</v>
      </c>
      <c r="F220" s="71">
        <v>0</v>
      </c>
      <c r="G220" s="71">
        <v>0</v>
      </c>
      <c r="H220" s="1013">
        <v>20000</v>
      </c>
    </row>
    <row r="221" spans="1:8" s="60" customFormat="1" ht="11.25">
      <c r="A221" s="467" t="s">
        <v>214</v>
      </c>
      <c r="B221" s="71">
        <v>509628994.19</v>
      </c>
      <c r="C221" s="71">
        <v>82856064.640000001</v>
      </c>
      <c r="D221" s="71">
        <v>26300804.390000001</v>
      </c>
      <c r="E221" s="71">
        <v>13975722.050000001</v>
      </c>
      <c r="F221" s="71">
        <v>318877.87</v>
      </c>
      <c r="G221" s="71">
        <v>6882031.1100000003</v>
      </c>
      <c r="H221" s="1013">
        <v>639962494.25</v>
      </c>
    </row>
    <row r="222" spans="1:8" s="60" customFormat="1" ht="11.25">
      <c r="A222" s="100" t="s">
        <v>215</v>
      </c>
      <c r="B222" s="71">
        <v>21109148.870000001</v>
      </c>
      <c r="C222" s="71">
        <v>19142975.890000001</v>
      </c>
      <c r="D222" s="71">
        <v>0</v>
      </c>
      <c r="E222" s="71">
        <v>0</v>
      </c>
      <c r="F222" s="71">
        <v>0</v>
      </c>
      <c r="G222" s="71">
        <v>0</v>
      </c>
      <c r="H222" s="1013">
        <v>40252124.759999998</v>
      </c>
    </row>
    <row r="223" spans="1:8" s="60" customFormat="1" ht="11.25">
      <c r="A223" s="100" t="s">
        <v>216</v>
      </c>
      <c r="B223" s="71">
        <v>0</v>
      </c>
      <c r="C223" s="71">
        <v>0</v>
      </c>
      <c r="D223" s="71">
        <v>0</v>
      </c>
      <c r="E223" s="71">
        <v>0</v>
      </c>
      <c r="F223" s="71">
        <v>0</v>
      </c>
      <c r="G223" s="71">
        <v>0</v>
      </c>
      <c r="H223" s="1013">
        <v>0</v>
      </c>
    </row>
    <row r="224" spans="1:8" s="60" customFormat="1" ht="11.25">
      <c r="A224" s="100" t="s">
        <v>217</v>
      </c>
      <c r="B224" s="71">
        <v>20363068.809999999</v>
      </c>
      <c r="C224" s="71">
        <v>2741531.85</v>
      </c>
      <c r="D224" s="71">
        <v>297550.23</v>
      </c>
      <c r="E224" s="71">
        <v>1993553.16</v>
      </c>
      <c r="F224" s="71">
        <v>66801.19</v>
      </c>
      <c r="G224" s="71">
        <v>539593.43999999994</v>
      </c>
      <c r="H224" s="1013">
        <v>26002098.68</v>
      </c>
    </row>
    <row r="225" spans="1:8" s="60" customFormat="1" ht="11.25">
      <c r="A225" s="100" t="s">
        <v>218</v>
      </c>
      <c r="B225" s="71">
        <v>9122118.1500000004</v>
      </c>
      <c r="C225" s="71">
        <v>1409646.43</v>
      </c>
      <c r="D225" s="71">
        <v>706759.94</v>
      </c>
      <c r="E225" s="71">
        <v>260568.56</v>
      </c>
      <c r="F225" s="71">
        <v>252076.68</v>
      </c>
      <c r="G225" s="71">
        <v>430966.71</v>
      </c>
      <c r="H225" s="1013">
        <v>12182136.470000001</v>
      </c>
    </row>
    <row r="226" spans="1:8" s="60" customFormat="1" ht="11.25">
      <c r="A226" s="100" t="s">
        <v>219</v>
      </c>
      <c r="B226" s="71">
        <v>0</v>
      </c>
      <c r="C226" s="71">
        <v>0</v>
      </c>
      <c r="D226" s="71">
        <v>0</v>
      </c>
      <c r="E226" s="71">
        <v>0</v>
      </c>
      <c r="F226" s="71">
        <v>0</v>
      </c>
      <c r="G226" s="71">
        <v>0</v>
      </c>
      <c r="H226" s="1013">
        <v>0</v>
      </c>
    </row>
    <row r="227" spans="1:8" s="60" customFormat="1" ht="11.25">
      <c r="A227" s="100" t="s">
        <v>220</v>
      </c>
      <c r="B227" s="71">
        <v>459034658.36000001</v>
      </c>
      <c r="C227" s="71">
        <v>59561910.469999999</v>
      </c>
      <c r="D227" s="71">
        <v>25296494.219999999</v>
      </c>
      <c r="E227" s="71">
        <v>11721600.33</v>
      </c>
      <c r="F227" s="71">
        <v>0</v>
      </c>
      <c r="G227" s="71">
        <v>5911470.96</v>
      </c>
      <c r="H227" s="1013">
        <v>561526134.34000003</v>
      </c>
    </row>
    <row r="228" spans="1:8" s="60" customFormat="1" ht="11.25">
      <c r="A228" s="100" t="s">
        <v>221</v>
      </c>
      <c r="B228" s="71">
        <v>0</v>
      </c>
      <c r="C228" s="71">
        <v>0</v>
      </c>
      <c r="D228" s="71">
        <v>0</v>
      </c>
      <c r="E228" s="71">
        <v>0</v>
      </c>
      <c r="F228" s="71">
        <v>0</v>
      </c>
      <c r="G228" s="71">
        <v>0</v>
      </c>
      <c r="H228" s="1013">
        <v>0</v>
      </c>
    </row>
    <row r="229" spans="1:8" s="60" customFormat="1" ht="11.25">
      <c r="A229" s="467" t="s">
        <v>1417</v>
      </c>
      <c r="B229" s="71">
        <v>0</v>
      </c>
      <c r="C229" s="71">
        <v>0</v>
      </c>
      <c r="D229" s="71">
        <v>0</v>
      </c>
      <c r="E229" s="71">
        <v>0</v>
      </c>
      <c r="F229" s="71">
        <v>0</v>
      </c>
      <c r="G229" s="71">
        <v>87986.28</v>
      </c>
      <c r="H229" s="1013">
        <v>87986.28</v>
      </c>
    </row>
    <row r="230" spans="1:8" s="60" customFormat="1" ht="11.25">
      <c r="A230" s="100" t="s">
        <v>1418</v>
      </c>
      <c r="B230" s="71">
        <v>0</v>
      </c>
      <c r="C230" s="71">
        <v>0</v>
      </c>
      <c r="D230" s="71">
        <v>0</v>
      </c>
      <c r="E230" s="71">
        <v>0</v>
      </c>
      <c r="F230" s="71">
        <v>0</v>
      </c>
      <c r="G230" s="71">
        <v>87986.28</v>
      </c>
      <c r="H230" s="1013">
        <v>87986.28</v>
      </c>
    </row>
    <row r="231" spans="1:8" s="60" customFormat="1" ht="11.25">
      <c r="A231" s="100" t="s">
        <v>1419</v>
      </c>
      <c r="B231" s="71">
        <v>0</v>
      </c>
      <c r="C231" s="71">
        <v>0</v>
      </c>
      <c r="D231" s="71">
        <v>0</v>
      </c>
      <c r="E231" s="71">
        <v>0</v>
      </c>
      <c r="F231" s="71">
        <v>0</v>
      </c>
      <c r="G231" s="71">
        <v>0</v>
      </c>
      <c r="H231" s="1013">
        <v>0</v>
      </c>
    </row>
    <row r="232" spans="1:8" s="60" customFormat="1" ht="11.25">
      <c r="A232" s="467" t="s">
        <v>1420</v>
      </c>
      <c r="B232" s="71">
        <v>0</v>
      </c>
      <c r="C232" s="71">
        <v>0</v>
      </c>
      <c r="D232" s="71">
        <v>0</v>
      </c>
      <c r="E232" s="71">
        <v>0</v>
      </c>
      <c r="F232" s="71">
        <v>0</v>
      </c>
      <c r="G232" s="71">
        <v>74271888.840000004</v>
      </c>
      <c r="H232" s="1013">
        <v>74271888.840000004</v>
      </c>
    </row>
    <row r="233" spans="1:8" s="60" customFormat="1" ht="11.25">
      <c r="A233" s="100" t="s">
        <v>1418</v>
      </c>
      <c r="B233" s="71">
        <v>0</v>
      </c>
      <c r="C233" s="71">
        <v>0</v>
      </c>
      <c r="D233" s="71">
        <v>0</v>
      </c>
      <c r="E233" s="71">
        <v>0</v>
      </c>
      <c r="F233" s="71">
        <v>0</v>
      </c>
      <c r="G233" s="71">
        <v>59473568.200000003</v>
      </c>
      <c r="H233" s="1013">
        <v>59473568.200000003</v>
      </c>
    </row>
    <row r="234" spans="1:8" s="60" customFormat="1" ht="11.25">
      <c r="A234" s="100" t="s">
        <v>1419</v>
      </c>
      <c r="B234" s="466">
        <v>0</v>
      </c>
      <c r="C234" s="466">
        <v>0</v>
      </c>
      <c r="D234" s="466">
        <v>0</v>
      </c>
      <c r="E234" s="466">
        <v>0</v>
      </c>
      <c r="F234" s="466">
        <v>0</v>
      </c>
      <c r="G234" s="466">
        <v>14798320.640000001</v>
      </c>
      <c r="H234" s="100">
        <v>14798320.640000001</v>
      </c>
    </row>
    <row r="235" spans="1:8" s="60" customFormat="1" ht="11.25">
      <c r="A235" s="65" t="s">
        <v>1421</v>
      </c>
      <c r="B235" s="466">
        <v>0</v>
      </c>
      <c r="C235" s="466">
        <v>0</v>
      </c>
      <c r="D235" s="466">
        <v>0</v>
      </c>
      <c r="E235" s="466">
        <v>0</v>
      </c>
      <c r="F235" s="466">
        <v>0</v>
      </c>
      <c r="G235" s="466">
        <v>87986.28</v>
      </c>
      <c r="H235" s="100">
        <v>87986.28</v>
      </c>
    </row>
    <row r="236" spans="1:8" s="60" customFormat="1" ht="12" thickBot="1">
      <c r="A236" s="469" t="s">
        <v>1422</v>
      </c>
      <c r="B236" s="466">
        <v>0</v>
      </c>
      <c r="C236" s="466">
        <v>0</v>
      </c>
      <c r="D236" s="466">
        <v>0</v>
      </c>
      <c r="E236" s="466">
        <v>0</v>
      </c>
      <c r="F236" s="466">
        <v>0</v>
      </c>
      <c r="G236" s="466">
        <v>74271888.840000004</v>
      </c>
      <c r="H236" s="100">
        <v>74271888.840000004</v>
      </c>
    </row>
    <row r="237" spans="1:8" s="60" customFormat="1" ht="12.75" thickTop="1" thickBot="1">
      <c r="A237" s="452" t="s">
        <v>222</v>
      </c>
      <c r="B237" s="73">
        <v>58208725.25</v>
      </c>
      <c r="C237" s="73">
        <v>18485319.050000001</v>
      </c>
      <c r="D237" s="73">
        <v>8743721.6699999999</v>
      </c>
      <c r="E237" s="73">
        <v>2495789.27</v>
      </c>
      <c r="F237" s="73">
        <v>1878958.15</v>
      </c>
      <c r="G237" s="73">
        <v>2165870.65</v>
      </c>
      <c r="H237" s="73">
        <v>91978384.040000007</v>
      </c>
    </row>
    <row r="238" spans="1:8" s="525" customFormat="1" ht="12.75" thickTop="1" thickBot="1">
      <c r="A238" s="1091" t="s">
        <v>223</v>
      </c>
      <c r="B238" s="544">
        <v>0</v>
      </c>
      <c r="C238" s="544">
        <v>6115.3</v>
      </c>
      <c r="D238" s="544">
        <v>0</v>
      </c>
      <c r="E238" s="544">
        <v>0</v>
      </c>
      <c r="F238" s="544">
        <v>0</v>
      </c>
      <c r="G238" s="544">
        <v>7.21</v>
      </c>
      <c r="H238" s="544">
        <v>6122.51</v>
      </c>
    </row>
    <row r="239" spans="1:8" s="60" customFormat="1" ht="12" thickTop="1">
      <c r="A239" s="100" t="s">
        <v>224</v>
      </c>
      <c r="B239" s="71">
        <v>2919112.03</v>
      </c>
      <c r="C239" s="71">
        <v>479232.02</v>
      </c>
      <c r="D239" s="71">
        <v>137279.32</v>
      </c>
      <c r="E239" s="71">
        <v>95938.91</v>
      </c>
      <c r="F239" s="71">
        <v>11978.93</v>
      </c>
      <c r="G239" s="71">
        <v>34371.1</v>
      </c>
      <c r="H239" s="71">
        <v>3677912.31</v>
      </c>
    </row>
    <row r="240" spans="1:8" s="60" customFormat="1" ht="11.25">
      <c r="A240" s="100" t="s">
        <v>225</v>
      </c>
      <c r="B240" s="71">
        <v>48397859.799999997</v>
      </c>
      <c r="C240" s="71">
        <v>16630966.469999999</v>
      </c>
      <c r="D240" s="71">
        <v>7158519.6500000004</v>
      </c>
      <c r="E240" s="71">
        <v>2368691.65</v>
      </c>
      <c r="F240" s="71">
        <v>1837012.19</v>
      </c>
      <c r="G240" s="71">
        <v>274732.89</v>
      </c>
      <c r="H240" s="71">
        <v>76667782.650000006</v>
      </c>
    </row>
    <row r="241" spans="1:8" s="60" customFormat="1" ht="11.25">
      <c r="A241" s="100" t="s">
        <v>226</v>
      </c>
      <c r="B241" s="71">
        <v>3278.5</v>
      </c>
      <c r="C241" s="71">
        <v>157728.18</v>
      </c>
      <c r="D241" s="71">
        <v>12588.79</v>
      </c>
      <c r="E241" s="71">
        <v>7441.11</v>
      </c>
      <c r="F241" s="71">
        <v>0</v>
      </c>
      <c r="G241" s="71">
        <v>1612907.48</v>
      </c>
      <c r="H241" s="71">
        <v>1793944.06</v>
      </c>
    </row>
    <row r="242" spans="1:8" s="60" customFormat="1" ht="11.25">
      <c r="A242" s="100" t="s">
        <v>227</v>
      </c>
      <c r="B242" s="71">
        <v>738613.65</v>
      </c>
      <c r="C242" s="71">
        <v>780407.72</v>
      </c>
      <c r="D242" s="71">
        <v>689598.03</v>
      </c>
      <c r="E242" s="71">
        <v>11105.65</v>
      </c>
      <c r="F242" s="71">
        <v>25950.18</v>
      </c>
      <c r="G242" s="71">
        <v>26498.73</v>
      </c>
      <c r="H242" s="71">
        <v>2272173.96</v>
      </c>
    </row>
    <row r="243" spans="1:8" s="60" customFormat="1" ht="11.25">
      <c r="A243" s="100" t="s">
        <v>228</v>
      </c>
      <c r="B243" s="71">
        <v>0</v>
      </c>
      <c r="C243" s="71">
        <v>450.04</v>
      </c>
      <c r="D243" s="71">
        <v>2310.5700000000002</v>
      </c>
      <c r="E243" s="71">
        <v>0</v>
      </c>
      <c r="F243" s="71">
        <v>653.14</v>
      </c>
      <c r="G243" s="71">
        <v>67863</v>
      </c>
      <c r="H243" s="71">
        <v>71276.75</v>
      </c>
    </row>
    <row r="244" spans="1:8" s="60" customFormat="1" ht="11.25">
      <c r="A244" s="100" t="s">
        <v>229</v>
      </c>
      <c r="B244" s="71">
        <v>400110.72</v>
      </c>
      <c r="C244" s="71">
        <v>113680.15</v>
      </c>
      <c r="D244" s="71">
        <v>15803.34</v>
      </c>
      <c r="E244" s="71">
        <v>12611.95</v>
      </c>
      <c r="F244" s="71">
        <v>3354.96</v>
      </c>
      <c r="G244" s="71">
        <v>149490.23999999999</v>
      </c>
      <c r="H244" s="71">
        <v>695051.36</v>
      </c>
    </row>
    <row r="245" spans="1:8" s="60" customFormat="1" ht="11.25">
      <c r="A245" s="100" t="s">
        <v>230</v>
      </c>
      <c r="B245" s="71">
        <v>0</v>
      </c>
      <c r="C245" s="71">
        <v>0</v>
      </c>
      <c r="D245" s="71">
        <v>0</v>
      </c>
      <c r="E245" s="71">
        <v>0</v>
      </c>
      <c r="F245" s="71">
        <v>8.75</v>
      </c>
      <c r="G245" s="71">
        <v>0</v>
      </c>
      <c r="H245" s="71">
        <v>8.75</v>
      </c>
    </row>
    <row r="246" spans="1:8" s="60" customFormat="1" ht="11.25">
      <c r="A246" s="100" t="s">
        <v>231</v>
      </c>
      <c r="B246" s="71">
        <v>5747745.5499999998</v>
      </c>
      <c r="C246" s="71">
        <v>0</v>
      </c>
      <c r="D246" s="71">
        <v>0</v>
      </c>
      <c r="E246" s="71">
        <v>0</v>
      </c>
      <c r="F246" s="71">
        <v>0</v>
      </c>
      <c r="G246" s="71">
        <v>0</v>
      </c>
      <c r="H246" s="71">
        <v>5747745.5499999998</v>
      </c>
    </row>
    <row r="247" spans="1:8" s="60" customFormat="1" ht="11.25">
      <c r="A247" s="100" t="s">
        <v>232</v>
      </c>
      <c r="B247" s="71">
        <v>58.38</v>
      </c>
      <c r="C247" s="71">
        <v>316739.17</v>
      </c>
      <c r="D247" s="71">
        <v>727621.97</v>
      </c>
      <c r="E247" s="71">
        <v>0</v>
      </c>
      <c r="F247" s="71">
        <v>0</v>
      </c>
      <c r="G247" s="71">
        <v>0</v>
      </c>
      <c r="H247" s="71">
        <v>1044419.5199999999</v>
      </c>
    </row>
    <row r="248" spans="1:8" s="60" customFormat="1" ht="12" thickBot="1">
      <c r="A248" s="100" t="s">
        <v>233</v>
      </c>
      <c r="B248" s="71">
        <v>1946.62</v>
      </c>
      <c r="C248" s="71">
        <v>0</v>
      </c>
      <c r="D248" s="71">
        <v>0</v>
      </c>
      <c r="E248" s="71">
        <v>0</v>
      </c>
      <c r="F248" s="71">
        <v>0</v>
      </c>
      <c r="G248" s="71">
        <v>0</v>
      </c>
      <c r="H248" s="71">
        <v>1946.62</v>
      </c>
    </row>
    <row r="249" spans="1:8" s="525" customFormat="1" ht="12.75" thickTop="1" thickBot="1">
      <c r="A249" s="1092" t="s">
        <v>234</v>
      </c>
      <c r="B249" s="544">
        <v>-18130671.760000002</v>
      </c>
      <c r="C249" s="544">
        <v>-7571942.8799999999</v>
      </c>
      <c r="D249" s="544">
        <v>-1349942.47</v>
      </c>
      <c r="E249" s="544">
        <v>-832793.89</v>
      </c>
      <c r="F249" s="544">
        <v>-539391.59</v>
      </c>
      <c r="G249" s="544">
        <v>-818249.39</v>
      </c>
      <c r="H249" s="544">
        <v>-29242991.98</v>
      </c>
    </row>
    <row r="250" spans="1:8" s="60" customFormat="1" ht="12" thickTop="1">
      <c r="A250" s="100" t="s">
        <v>235</v>
      </c>
      <c r="B250" s="71">
        <v>-12193314.310000001</v>
      </c>
      <c r="C250" s="71">
        <v>-6492799.9199999999</v>
      </c>
      <c r="D250" s="71">
        <v>-1349942.47</v>
      </c>
      <c r="E250" s="71">
        <v>-832793.89</v>
      </c>
      <c r="F250" s="71">
        <v>-539391.59</v>
      </c>
      <c r="G250" s="71">
        <v>-782485.13</v>
      </c>
      <c r="H250" s="71">
        <v>-22190727.309999999</v>
      </c>
    </row>
    <row r="251" spans="1:8" s="60" customFormat="1" ht="11.25">
      <c r="A251" s="100" t="s">
        <v>236</v>
      </c>
      <c r="B251" s="71">
        <v>0</v>
      </c>
      <c r="C251" s="71">
        <v>0</v>
      </c>
      <c r="D251" s="71">
        <v>0</v>
      </c>
      <c r="E251" s="71">
        <v>0</v>
      </c>
      <c r="F251" s="71">
        <v>0</v>
      </c>
      <c r="G251" s="71">
        <v>0</v>
      </c>
      <c r="H251" s="71">
        <v>0</v>
      </c>
    </row>
    <row r="252" spans="1:8" s="60" customFormat="1" ht="11.25">
      <c r="A252" s="100" t="s">
        <v>237</v>
      </c>
      <c r="B252" s="71">
        <v>-38963.760000000002</v>
      </c>
      <c r="C252" s="71">
        <v>-1079142.96</v>
      </c>
      <c r="D252" s="71">
        <v>0</v>
      </c>
      <c r="E252" s="71">
        <v>0</v>
      </c>
      <c r="F252" s="71">
        <v>0</v>
      </c>
      <c r="G252" s="71">
        <v>-35764.26</v>
      </c>
      <c r="H252" s="71">
        <v>-1153870.98</v>
      </c>
    </row>
    <row r="253" spans="1:8" s="60" customFormat="1" ht="11.25">
      <c r="A253" s="100" t="s">
        <v>238</v>
      </c>
      <c r="B253" s="71">
        <v>-5898393.6900000004</v>
      </c>
      <c r="C253" s="71">
        <v>0</v>
      </c>
      <c r="D253" s="71">
        <v>0</v>
      </c>
      <c r="E253" s="71">
        <v>0</v>
      </c>
      <c r="F253" s="71">
        <v>0</v>
      </c>
      <c r="G253" s="71">
        <v>0</v>
      </c>
      <c r="H253" s="71">
        <v>-5898393.6900000004</v>
      </c>
    </row>
    <row r="254" spans="1:8" s="60" customFormat="1" ht="11.25">
      <c r="A254" s="465" t="s">
        <v>239</v>
      </c>
      <c r="B254" s="71">
        <v>0</v>
      </c>
      <c r="C254" s="71">
        <v>0</v>
      </c>
      <c r="D254" s="71">
        <v>0</v>
      </c>
      <c r="E254" s="71">
        <v>0</v>
      </c>
      <c r="F254" s="71">
        <v>0</v>
      </c>
      <c r="G254" s="71">
        <v>0</v>
      </c>
      <c r="H254" s="71">
        <v>0</v>
      </c>
    </row>
    <row r="255" spans="1:8" s="60" customFormat="1" ht="11.25">
      <c r="A255" s="465" t="s">
        <v>240</v>
      </c>
      <c r="B255" s="71">
        <v>0</v>
      </c>
      <c r="C255" s="71">
        <v>0</v>
      </c>
      <c r="D255" s="71">
        <v>0</v>
      </c>
      <c r="E255" s="71">
        <v>0</v>
      </c>
      <c r="F255" s="71">
        <v>0</v>
      </c>
      <c r="G255" s="71">
        <v>0</v>
      </c>
      <c r="H255" s="71">
        <v>0</v>
      </c>
    </row>
    <row r="256" spans="1:8" s="60" customFormat="1" ht="12" thickBot="1">
      <c r="A256" s="465" t="s">
        <v>241</v>
      </c>
      <c r="B256" s="71">
        <v>0</v>
      </c>
      <c r="C256" s="71">
        <v>0</v>
      </c>
      <c r="D256" s="71">
        <v>0</v>
      </c>
      <c r="E256" s="71">
        <v>0</v>
      </c>
      <c r="F256" s="71">
        <v>0</v>
      </c>
      <c r="G256" s="71">
        <v>0</v>
      </c>
      <c r="H256" s="71">
        <v>0</v>
      </c>
    </row>
    <row r="257" spans="1:8" s="525" customFormat="1" ht="12.75" thickTop="1" thickBot="1">
      <c r="A257" s="546" t="s">
        <v>242</v>
      </c>
      <c r="B257" s="72">
        <v>40078053.490000002</v>
      </c>
      <c r="C257" s="72">
        <v>10913376.17</v>
      </c>
      <c r="D257" s="72">
        <v>7393779.2000000002</v>
      </c>
      <c r="E257" s="72">
        <v>1662995.38</v>
      </c>
      <c r="F257" s="72">
        <v>1339566.56</v>
      </c>
      <c r="G257" s="72">
        <v>1347621.26</v>
      </c>
      <c r="H257" s="72">
        <v>62735392.060000002</v>
      </c>
    </row>
    <row r="258" spans="1:8" s="525" customFormat="1" ht="12.75" thickTop="1" thickBot="1">
      <c r="A258" s="1092" t="s">
        <v>243</v>
      </c>
      <c r="B258" s="544">
        <v>2406645.5</v>
      </c>
      <c r="C258" s="544">
        <v>234626.28</v>
      </c>
      <c r="D258" s="544">
        <v>72033.31</v>
      </c>
      <c r="E258" s="544">
        <v>271399.26</v>
      </c>
      <c r="F258" s="544">
        <v>499013.91</v>
      </c>
      <c r="G258" s="544">
        <v>258719.57000000004</v>
      </c>
      <c r="H258" s="544">
        <v>3742437.83</v>
      </c>
    </row>
    <row r="259" spans="1:8" s="60" customFormat="1" ht="12" thickTop="1">
      <c r="A259" s="100" t="s">
        <v>244</v>
      </c>
      <c r="B259" s="71">
        <v>1314107.07</v>
      </c>
      <c r="C259" s="71">
        <v>108269.78</v>
      </c>
      <c r="D259" s="71">
        <v>820.8</v>
      </c>
      <c r="E259" s="71">
        <v>117250.64</v>
      </c>
      <c r="F259" s="71">
        <v>17287.57</v>
      </c>
      <c r="G259" s="71">
        <v>232865.29</v>
      </c>
      <c r="H259" s="71">
        <v>1790601.15</v>
      </c>
    </row>
    <row r="260" spans="1:8" s="60" customFormat="1" ht="11.25">
      <c r="A260" s="100" t="s">
        <v>245</v>
      </c>
      <c r="B260" s="71">
        <v>813379.19</v>
      </c>
      <c r="C260" s="71">
        <v>91209.07</v>
      </c>
      <c r="D260" s="71">
        <v>39148.51</v>
      </c>
      <c r="E260" s="71">
        <v>7942.66</v>
      </c>
      <c r="F260" s="71">
        <v>12183.87</v>
      </c>
      <c r="G260" s="71">
        <v>5480.6</v>
      </c>
      <c r="H260" s="71">
        <v>969343.9</v>
      </c>
    </row>
    <row r="261" spans="1:8" s="60" customFormat="1" ht="11.25">
      <c r="A261" s="100" t="s">
        <v>246</v>
      </c>
      <c r="B261" s="71">
        <v>48960.83</v>
      </c>
      <c r="C261" s="71">
        <v>0</v>
      </c>
      <c r="D261" s="71">
        <v>0</v>
      </c>
      <c r="E261" s="71">
        <v>139201</v>
      </c>
      <c r="F261" s="71">
        <v>448647.82</v>
      </c>
      <c r="G261" s="71">
        <v>0</v>
      </c>
      <c r="H261" s="71">
        <v>636809.65</v>
      </c>
    </row>
    <row r="262" spans="1:8" s="525" customFormat="1" ht="11.25">
      <c r="A262" s="547" t="s">
        <v>247</v>
      </c>
      <c r="B262" s="543">
        <v>193732.74</v>
      </c>
      <c r="C262" s="543">
        <v>0</v>
      </c>
      <c r="D262" s="543">
        <v>0</v>
      </c>
      <c r="E262" s="543">
        <v>0</v>
      </c>
      <c r="F262" s="543">
        <v>0</v>
      </c>
      <c r="G262" s="543">
        <v>0</v>
      </c>
      <c r="H262" s="543">
        <v>193732.74</v>
      </c>
    </row>
    <row r="263" spans="1:8" s="780" customFormat="1" ht="12" thickBot="1">
      <c r="A263" s="1093" t="s">
        <v>248</v>
      </c>
      <c r="B263" s="548">
        <v>36465.67</v>
      </c>
      <c r="C263" s="548">
        <v>35147.43</v>
      </c>
      <c r="D263" s="548">
        <v>32064</v>
      </c>
      <c r="E263" s="548">
        <v>7004.96</v>
      </c>
      <c r="F263" s="548">
        <v>20894.650000000001</v>
      </c>
      <c r="G263" s="548">
        <v>20373.68</v>
      </c>
      <c r="H263" s="548">
        <v>151950.39000000001</v>
      </c>
    </row>
    <row r="264" spans="1:8" s="525" customFormat="1" ht="12.75" thickTop="1" thickBot="1">
      <c r="A264" s="1092" t="s">
        <v>249</v>
      </c>
      <c r="B264" s="544">
        <v>-1403498.78</v>
      </c>
      <c r="C264" s="544">
        <v>-45627.85</v>
      </c>
      <c r="D264" s="544">
        <v>-38339.360000000001</v>
      </c>
      <c r="E264" s="544">
        <v>-77970.990000000005</v>
      </c>
      <c r="F264" s="544">
        <v>-66357.5</v>
      </c>
      <c r="G264" s="544">
        <v>-20448.93</v>
      </c>
      <c r="H264" s="544">
        <v>-1652243.41</v>
      </c>
    </row>
    <row r="265" spans="1:8" s="60" customFormat="1" ht="12" thickTop="1">
      <c r="A265" s="100" t="s">
        <v>244</v>
      </c>
      <c r="B265" s="71">
        <v>-671760.53</v>
      </c>
      <c r="C265" s="71">
        <v>-3623.15</v>
      </c>
      <c r="D265" s="71">
        <v>-37242.31</v>
      </c>
      <c r="E265" s="71">
        <v>-55491</v>
      </c>
      <c r="F265" s="71">
        <v>-15246.86</v>
      </c>
      <c r="G265" s="71">
        <v>-15446.71</v>
      </c>
      <c r="H265" s="71">
        <v>-798810.56</v>
      </c>
    </row>
    <row r="266" spans="1:8" s="60" customFormat="1" ht="11.25">
      <c r="A266" s="100" t="s">
        <v>250</v>
      </c>
      <c r="B266" s="71">
        <v>-289331.78999999998</v>
      </c>
      <c r="C266" s="71">
        <v>0</v>
      </c>
      <c r="D266" s="71">
        <v>-769</v>
      </c>
      <c r="E266" s="71">
        <v>-2151.66</v>
      </c>
      <c r="F266" s="71">
        <v>-44453.34</v>
      </c>
      <c r="G266" s="71">
        <v>0</v>
      </c>
      <c r="H266" s="71">
        <v>-336705.79</v>
      </c>
    </row>
    <row r="267" spans="1:8" s="60" customFormat="1" ht="11.25">
      <c r="A267" s="100" t="s">
        <v>251</v>
      </c>
      <c r="B267" s="71">
        <v>-13720.02</v>
      </c>
      <c r="C267" s="71">
        <v>0</v>
      </c>
      <c r="D267" s="71">
        <v>0</v>
      </c>
      <c r="E267" s="71">
        <v>0</v>
      </c>
      <c r="F267" s="71">
        <v>0</v>
      </c>
      <c r="G267" s="71">
        <v>0</v>
      </c>
      <c r="H267" s="71">
        <v>-13720.02</v>
      </c>
    </row>
    <row r="268" spans="1:8" s="60" customFormat="1" ht="11.25">
      <c r="A268" s="465" t="s">
        <v>252</v>
      </c>
      <c r="B268" s="71">
        <v>0</v>
      </c>
      <c r="C268" s="71">
        <v>0</v>
      </c>
      <c r="D268" s="71">
        <v>-328.05</v>
      </c>
      <c r="E268" s="71">
        <v>0</v>
      </c>
      <c r="F268" s="71">
        <v>0</v>
      </c>
      <c r="G268" s="71">
        <v>0</v>
      </c>
      <c r="H268" s="71">
        <v>-328.05</v>
      </c>
    </row>
    <row r="269" spans="1:8" s="60" customFormat="1" ht="12" thickBot="1">
      <c r="A269" s="100" t="s">
        <v>253</v>
      </c>
      <c r="B269" s="71">
        <v>-428686.44</v>
      </c>
      <c r="C269" s="71">
        <v>-42004.7</v>
      </c>
      <c r="D269" s="71">
        <v>0</v>
      </c>
      <c r="E269" s="71">
        <v>-20328.330000000002</v>
      </c>
      <c r="F269" s="71">
        <v>-6657.3</v>
      </c>
      <c r="G269" s="71">
        <v>-5002.22</v>
      </c>
      <c r="H269" s="71">
        <v>-502678.99</v>
      </c>
    </row>
    <row r="270" spans="1:8" s="525" customFormat="1" ht="12.75" thickTop="1" thickBot="1">
      <c r="A270" s="1092" t="s">
        <v>254</v>
      </c>
      <c r="B270" s="544">
        <v>41081200.210000001</v>
      </c>
      <c r="C270" s="544">
        <v>11102374.6</v>
      </c>
      <c r="D270" s="544">
        <v>7427473.1500000004</v>
      </c>
      <c r="E270" s="544">
        <v>1856423.65</v>
      </c>
      <c r="F270" s="544">
        <v>1772222.97</v>
      </c>
      <c r="G270" s="544">
        <v>1585891.9</v>
      </c>
      <c r="H270" s="544">
        <v>64825586.479999997</v>
      </c>
    </row>
    <row r="271" spans="1:8" s="60" customFormat="1" ht="12" thickTop="1">
      <c r="A271" s="467" t="s">
        <v>255</v>
      </c>
      <c r="B271" s="71">
        <v>2511462.0499999998</v>
      </c>
      <c r="C271" s="71">
        <v>1657521.65</v>
      </c>
      <c r="D271" s="71">
        <v>4776994.82</v>
      </c>
      <c r="E271" s="71">
        <v>155181.28</v>
      </c>
      <c r="F271" s="71">
        <v>953456.09</v>
      </c>
      <c r="G271" s="71">
        <v>253714.78</v>
      </c>
      <c r="H271" s="71">
        <v>10308330.67</v>
      </c>
    </row>
    <row r="272" spans="1:8" s="60" customFormat="1" ht="11.25">
      <c r="A272" s="100" t="s">
        <v>256</v>
      </c>
      <c r="B272" s="71">
        <v>0</v>
      </c>
      <c r="C272" s="71">
        <v>103762.96</v>
      </c>
      <c r="D272" s="71">
        <v>0</v>
      </c>
      <c r="E272" s="71">
        <v>1558.47</v>
      </c>
      <c r="F272" s="71">
        <v>0</v>
      </c>
      <c r="G272" s="71">
        <v>11638.3</v>
      </c>
      <c r="H272" s="71">
        <v>116959.73</v>
      </c>
    </row>
    <row r="273" spans="1:8" s="60" customFormat="1" ht="11.25">
      <c r="A273" s="100" t="s">
        <v>257</v>
      </c>
      <c r="B273" s="71">
        <v>2511462.0499999998</v>
      </c>
      <c r="C273" s="71">
        <v>1553758.69</v>
      </c>
      <c r="D273" s="71">
        <v>4776994.82</v>
      </c>
      <c r="E273" s="71">
        <v>153622.81</v>
      </c>
      <c r="F273" s="71">
        <v>953456.09</v>
      </c>
      <c r="G273" s="71">
        <v>242076.48</v>
      </c>
      <c r="H273" s="71">
        <v>10191370.939999999</v>
      </c>
    </row>
    <row r="274" spans="1:8" s="60" customFormat="1" ht="11.25">
      <c r="A274" s="100" t="s">
        <v>258</v>
      </c>
      <c r="B274" s="71">
        <v>0</v>
      </c>
      <c r="C274" s="71">
        <v>0</v>
      </c>
      <c r="D274" s="71">
        <v>0</v>
      </c>
      <c r="E274" s="71">
        <v>0</v>
      </c>
      <c r="F274" s="71">
        <v>0</v>
      </c>
      <c r="G274" s="71">
        <v>0</v>
      </c>
      <c r="H274" s="71">
        <v>0</v>
      </c>
    </row>
    <row r="275" spans="1:8" s="60" customFormat="1" ht="11.25">
      <c r="A275" s="100" t="s">
        <v>259</v>
      </c>
      <c r="B275" s="71">
        <v>0</v>
      </c>
      <c r="C275" s="71">
        <v>0</v>
      </c>
      <c r="D275" s="71">
        <v>0</v>
      </c>
      <c r="E275" s="71">
        <v>0</v>
      </c>
      <c r="F275" s="71">
        <v>0</v>
      </c>
      <c r="G275" s="71">
        <v>0</v>
      </c>
      <c r="H275" s="71">
        <v>0</v>
      </c>
    </row>
    <row r="276" spans="1:8" s="60" customFormat="1" ht="11.25">
      <c r="A276" s="100" t="s">
        <v>260</v>
      </c>
      <c r="B276" s="71">
        <v>0</v>
      </c>
      <c r="C276" s="71">
        <v>0</v>
      </c>
      <c r="D276" s="71">
        <v>0</v>
      </c>
      <c r="E276" s="71">
        <v>0</v>
      </c>
      <c r="F276" s="71">
        <v>0</v>
      </c>
      <c r="G276" s="71">
        <v>0</v>
      </c>
      <c r="H276" s="71">
        <v>0</v>
      </c>
    </row>
    <row r="277" spans="1:8" s="780" customFormat="1" ht="11.25">
      <c r="A277" s="1093" t="s">
        <v>261</v>
      </c>
      <c r="B277" s="548">
        <v>0</v>
      </c>
      <c r="C277" s="548">
        <v>0</v>
      </c>
      <c r="D277" s="548">
        <v>0</v>
      </c>
      <c r="E277" s="548">
        <v>0</v>
      </c>
      <c r="F277" s="548">
        <v>0</v>
      </c>
      <c r="G277" s="548">
        <v>0</v>
      </c>
      <c r="H277" s="548">
        <v>0</v>
      </c>
    </row>
    <row r="278" spans="1:8" s="60" customFormat="1" ht="11.25">
      <c r="A278" s="1094" t="s">
        <v>262</v>
      </c>
      <c r="B278" s="71">
        <v>-4935530.22</v>
      </c>
      <c r="C278" s="71">
        <v>-1585986.92</v>
      </c>
      <c r="D278" s="71">
        <v>-5432962.0599999996</v>
      </c>
      <c r="E278" s="71">
        <v>-82193.25</v>
      </c>
      <c r="F278" s="71">
        <v>-994821.11</v>
      </c>
      <c r="G278" s="71">
        <v>-282546.87</v>
      </c>
      <c r="H278" s="71">
        <v>-13314040.43</v>
      </c>
    </row>
    <row r="279" spans="1:8" s="525" customFormat="1" ht="11.25">
      <c r="A279" s="1095" t="s">
        <v>263</v>
      </c>
      <c r="B279" s="543">
        <v>-4608327.96</v>
      </c>
      <c r="C279" s="543">
        <v>-1547458.42</v>
      </c>
      <c r="D279" s="543">
        <v>-5432962.0599999996</v>
      </c>
      <c r="E279" s="543">
        <v>-71268.7</v>
      </c>
      <c r="F279" s="543">
        <v>-994821.11</v>
      </c>
      <c r="G279" s="543">
        <v>-193180.93</v>
      </c>
      <c r="H279" s="543">
        <v>-12848019.18</v>
      </c>
    </row>
    <row r="280" spans="1:8" s="525" customFormat="1" ht="11.25">
      <c r="A280" s="1095" t="s">
        <v>264</v>
      </c>
      <c r="B280" s="543">
        <v>-238118.76</v>
      </c>
      <c r="C280" s="543">
        <v>0</v>
      </c>
      <c r="D280" s="543">
        <v>0</v>
      </c>
      <c r="E280" s="543">
        <v>0</v>
      </c>
      <c r="F280" s="543">
        <v>0</v>
      </c>
      <c r="G280" s="543">
        <v>0</v>
      </c>
      <c r="H280" s="543">
        <v>-238118.76</v>
      </c>
    </row>
    <row r="281" spans="1:8" s="525" customFormat="1" ht="11.25">
      <c r="A281" s="549" t="s">
        <v>265</v>
      </c>
      <c r="B281" s="543">
        <v>0</v>
      </c>
      <c r="C281" s="543">
        <v>0</v>
      </c>
      <c r="D281" s="543">
        <v>0</v>
      </c>
      <c r="E281" s="543">
        <v>-10924.55</v>
      </c>
      <c r="F281" s="543">
        <v>0</v>
      </c>
      <c r="G281" s="543">
        <v>0</v>
      </c>
      <c r="H281" s="543">
        <v>-10924.55</v>
      </c>
    </row>
    <row r="282" spans="1:8" s="525" customFormat="1" ht="11.25">
      <c r="A282" s="1095" t="s">
        <v>266</v>
      </c>
      <c r="B282" s="543">
        <v>-89083.5</v>
      </c>
      <c r="C282" s="543">
        <v>-38528.5</v>
      </c>
      <c r="D282" s="543">
        <v>0</v>
      </c>
      <c r="E282" s="543">
        <v>0</v>
      </c>
      <c r="F282" s="543">
        <v>0</v>
      </c>
      <c r="G282" s="543">
        <v>-89365.94</v>
      </c>
      <c r="H282" s="543">
        <v>-216977.94</v>
      </c>
    </row>
    <row r="283" spans="1:8" s="525" customFormat="1" ht="11.25">
      <c r="A283" s="1095" t="s">
        <v>267</v>
      </c>
      <c r="B283" s="543">
        <v>0</v>
      </c>
      <c r="C283" s="543">
        <v>0</v>
      </c>
      <c r="D283" s="543">
        <v>0</v>
      </c>
      <c r="E283" s="543">
        <v>0</v>
      </c>
      <c r="F283" s="543">
        <v>0</v>
      </c>
      <c r="G283" s="543">
        <v>0</v>
      </c>
      <c r="H283" s="543">
        <v>0</v>
      </c>
    </row>
    <row r="284" spans="1:8" s="780" customFormat="1" ht="12" thickBot="1">
      <c r="A284" s="1093" t="s">
        <v>268</v>
      </c>
      <c r="B284" s="548">
        <v>0</v>
      </c>
      <c r="C284" s="548">
        <v>0</v>
      </c>
      <c r="D284" s="548">
        <v>0</v>
      </c>
      <c r="E284" s="548">
        <v>0</v>
      </c>
      <c r="F284" s="548">
        <v>0</v>
      </c>
      <c r="G284" s="548">
        <v>0</v>
      </c>
      <c r="H284" s="548">
        <v>0</v>
      </c>
    </row>
    <row r="285" spans="1:8" s="525" customFormat="1" ht="12.75" thickTop="1" thickBot="1">
      <c r="A285" s="1096" t="s">
        <v>269</v>
      </c>
      <c r="B285" s="72">
        <v>38657132.039999999</v>
      </c>
      <c r="C285" s="72">
        <v>11173909.33</v>
      </c>
      <c r="D285" s="72">
        <v>6771505.9100000001</v>
      </c>
      <c r="E285" s="72">
        <v>1929411.68</v>
      </c>
      <c r="F285" s="72">
        <v>1730857.95</v>
      </c>
      <c r="G285" s="72">
        <v>1557059.81</v>
      </c>
      <c r="H285" s="72">
        <v>61819876.719999999</v>
      </c>
    </row>
    <row r="286" spans="1:8" s="525" customFormat="1" ht="12.75" thickTop="1" thickBot="1">
      <c r="A286" s="1092" t="s">
        <v>270</v>
      </c>
      <c r="B286" s="544">
        <v>-30988589.420000002</v>
      </c>
      <c r="C286" s="544">
        <v>-10241111.58</v>
      </c>
      <c r="D286" s="544">
        <v>-2668484.3199999998</v>
      </c>
      <c r="E286" s="544">
        <v>-2528637.7200000002</v>
      </c>
      <c r="F286" s="544">
        <v>-1662437.38</v>
      </c>
      <c r="G286" s="544">
        <v>-2194944.06</v>
      </c>
      <c r="H286" s="544">
        <v>-50284204.479999997</v>
      </c>
    </row>
    <row r="287" spans="1:8" s="60" customFormat="1" ht="12" thickTop="1">
      <c r="A287" s="1095" t="s">
        <v>271</v>
      </c>
      <c r="B287" s="543">
        <v>-17579240.68</v>
      </c>
      <c r="C287" s="543">
        <v>-5577506.9900000002</v>
      </c>
      <c r="D287" s="543">
        <v>-1169074.46</v>
      </c>
      <c r="E287" s="543">
        <v>-1630940.91</v>
      </c>
      <c r="F287" s="543">
        <v>-1191402.8400000001</v>
      </c>
      <c r="G287" s="543">
        <v>-1350147.69</v>
      </c>
      <c r="H287" s="543">
        <v>-28498313.57</v>
      </c>
    </row>
    <row r="288" spans="1:8" s="60" customFormat="1" ht="11.25">
      <c r="A288" s="1095" t="s">
        <v>272</v>
      </c>
      <c r="B288" s="543">
        <v>-2559973.67</v>
      </c>
      <c r="C288" s="543">
        <v>-737059.76</v>
      </c>
      <c r="D288" s="543">
        <v>-166820</v>
      </c>
      <c r="E288" s="543">
        <v>-118368.58</v>
      </c>
      <c r="F288" s="543">
        <v>-45028.65</v>
      </c>
      <c r="G288" s="543">
        <v>-141428.14000000001</v>
      </c>
      <c r="H288" s="543">
        <v>-3768678.8</v>
      </c>
    </row>
    <row r="289" spans="1:8" s="60" customFormat="1" ht="11.25">
      <c r="A289" s="1095" t="s">
        <v>273</v>
      </c>
      <c r="B289" s="543">
        <v>-245738.7</v>
      </c>
      <c r="C289" s="543">
        <v>-175691.9</v>
      </c>
      <c r="D289" s="543">
        <v>-523227.62</v>
      </c>
      <c r="E289" s="543">
        <v>-24461.599999999999</v>
      </c>
      <c r="F289" s="543">
        <v>-43407.54</v>
      </c>
      <c r="G289" s="543">
        <v>-40045.300000000003</v>
      </c>
      <c r="H289" s="543">
        <v>-1052572.6599999999</v>
      </c>
    </row>
    <row r="290" spans="1:8" s="60" customFormat="1" ht="11.25">
      <c r="A290" s="1095" t="s">
        <v>274</v>
      </c>
      <c r="B290" s="543">
        <v>-580634.80000000005</v>
      </c>
      <c r="C290" s="543">
        <v>-174861.97</v>
      </c>
      <c r="D290" s="543">
        <v>-27584.35</v>
      </c>
      <c r="E290" s="543">
        <v>-74240.210000000006</v>
      </c>
      <c r="F290" s="543">
        <v>-61067.31</v>
      </c>
      <c r="G290" s="543">
        <v>-92452.71</v>
      </c>
      <c r="H290" s="543">
        <v>-1010841.35</v>
      </c>
    </row>
    <row r="291" spans="1:8" s="60" customFormat="1" ht="11.25">
      <c r="A291" s="1095" t="s">
        <v>275</v>
      </c>
      <c r="B291" s="543">
        <v>-1902872.7</v>
      </c>
      <c r="C291" s="543">
        <v>-595385.39</v>
      </c>
      <c r="D291" s="543">
        <v>-247460</v>
      </c>
      <c r="E291" s="543">
        <v>-83713.95</v>
      </c>
      <c r="F291" s="543">
        <v>-4332.43</v>
      </c>
      <c r="G291" s="543">
        <v>-108293.8</v>
      </c>
      <c r="H291" s="543">
        <v>-2942058.27</v>
      </c>
    </row>
    <row r="292" spans="1:8" s="60" customFormat="1" ht="11.25">
      <c r="A292" s="1095" t="s">
        <v>276</v>
      </c>
      <c r="B292" s="543">
        <v>-368142.93</v>
      </c>
      <c r="C292" s="543">
        <v>-249304.01</v>
      </c>
      <c r="D292" s="543">
        <v>-14586.59</v>
      </c>
      <c r="E292" s="543">
        <v>-26308.15</v>
      </c>
      <c r="F292" s="543">
        <v>-62015.72</v>
      </c>
      <c r="G292" s="543">
        <v>-13419.74</v>
      </c>
      <c r="H292" s="543">
        <v>-733777.14</v>
      </c>
    </row>
    <row r="293" spans="1:8" s="60" customFormat="1" ht="11.25">
      <c r="A293" s="1095" t="s">
        <v>277</v>
      </c>
      <c r="B293" s="543">
        <v>-940352.39</v>
      </c>
      <c r="C293" s="543">
        <v>-287548.46999999997</v>
      </c>
      <c r="D293" s="543">
        <v>-59041.87</v>
      </c>
      <c r="E293" s="543">
        <v>-197572.17</v>
      </c>
      <c r="F293" s="543">
        <v>-42588.84</v>
      </c>
      <c r="G293" s="543">
        <v>-58515.47</v>
      </c>
      <c r="H293" s="543">
        <v>-1585619.21</v>
      </c>
    </row>
    <row r="294" spans="1:8" s="60" customFormat="1" ht="11.25">
      <c r="A294" s="1095" t="s">
        <v>278</v>
      </c>
      <c r="B294" s="543">
        <v>-193103.57</v>
      </c>
      <c r="C294" s="543">
        <v>-132367.25</v>
      </c>
      <c r="D294" s="543">
        <v>-4896.3500000000004</v>
      </c>
      <c r="E294" s="543">
        <v>-16716.37</v>
      </c>
      <c r="F294" s="543">
        <v>-2420.88</v>
      </c>
      <c r="G294" s="543">
        <v>-7994.32</v>
      </c>
      <c r="H294" s="543">
        <v>-357498.74</v>
      </c>
    </row>
    <row r="295" spans="1:8" s="60" customFormat="1" ht="12" thickBot="1">
      <c r="A295" s="550" t="s">
        <v>279</v>
      </c>
      <c r="B295" s="548">
        <v>-6618529.9800000004</v>
      </c>
      <c r="C295" s="548">
        <v>-2311385.84</v>
      </c>
      <c r="D295" s="548">
        <v>-455793.08</v>
      </c>
      <c r="E295" s="548">
        <v>-356315.78</v>
      </c>
      <c r="F295" s="548">
        <v>-210173.17</v>
      </c>
      <c r="G295" s="548">
        <v>-382646.89</v>
      </c>
      <c r="H295" s="548">
        <v>-10334844.74</v>
      </c>
    </row>
    <row r="296" spans="1:8" s="525" customFormat="1" ht="12.75" thickTop="1" thickBot="1">
      <c r="A296" s="551" t="s">
        <v>280</v>
      </c>
      <c r="B296" s="544">
        <v>7668542.6200000001</v>
      </c>
      <c r="C296" s="544">
        <v>932797.75</v>
      </c>
      <c r="D296" s="544">
        <v>4103021.5900000003</v>
      </c>
      <c r="E296" s="544">
        <v>-599226.04</v>
      </c>
      <c r="F296" s="544">
        <v>68420.570000000007</v>
      </c>
      <c r="G296" s="544">
        <v>-637884.25</v>
      </c>
      <c r="H296" s="544">
        <v>11535672.24</v>
      </c>
    </row>
    <row r="297" spans="1:8" s="525" customFormat="1" ht="12" thickTop="1">
      <c r="A297" s="552" t="s">
        <v>281</v>
      </c>
      <c r="B297" s="543">
        <v>420226.83</v>
      </c>
      <c r="C297" s="543">
        <v>0</v>
      </c>
      <c r="D297" s="543">
        <v>52.42</v>
      </c>
      <c r="E297" s="543">
        <v>0.02</v>
      </c>
      <c r="F297" s="543">
        <v>748.04</v>
      </c>
      <c r="G297" s="543">
        <v>0</v>
      </c>
      <c r="H297" s="543">
        <v>421027.31</v>
      </c>
    </row>
    <row r="298" spans="1:8" s="525" customFormat="1" ht="11.25">
      <c r="A298" s="549" t="s">
        <v>282</v>
      </c>
      <c r="B298" s="543">
        <v>0</v>
      </c>
      <c r="C298" s="543">
        <v>0</v>
      </c>
      <c r="D298" s="543">
        <v>52.42</v>
      </c>
      <c r="E298" s="543">
        <v>0.02</v>
      </c>
      <c r="F298" s="543">
        <v>748.04</v>
      </c>
      <c r="G298" s="543">
        <v>0</v>
      </c>
      <c r="H298" s="543">
        <v>800.48</v>
      </c>
    </row>
    <row r="299" spans="1:8" s="525" customFormat="1" ht="11.25">
      <c r="A299" s="549" t="s">
        <v>283</v>
      </c>
      <c r="B299" s="543">
        <v>420226.83</v>
      </c>
      <c r="C299" s="543">
        <v>0</v>
      </c>
      <c r="D299" s="543">
        <v>0</v>
      </c>
      <c r="E299" s="543">
        <v>0</v>
      </c>
      <c r="F299" s="543">
        <v>0</v>
      </c>
      <c r="G299" s="543">
        <v>0</v>
      </c>
      <c r="H299" s="543">
        <v>420226.83</v>
      </c>
    </row>
    <row r="300" spans="1:8" s="525" customFormat="1" ht="11.25">
      <c r="A300" s="552" t="s">
        <v>284</v>
      </c>
      <c r="B300" s="543">
        <v>-8.8800000000000008</v>
      </c>
      <c r="C300" s="543">
        <v>0</v>
      </c>
      <c r="D300" s="543">
        <v>0</v>
      </c>
      <c r="E300" s="543">
        <v>7.0000000000000007E-2</v>
      </c>
      <c r="F300" s="543">
        <v>0.09</v>
      </c>
      <c r="G300" s="543">
        <v>0</v>
      </c>
      <c r="H300" s="543">
        <v>-8.7200000000000006</v>
      </c>
    </row>
    <row r="301" spans="1:8" s="525" customFormat="1" ht="11.25">
      <c r="A301" s="549" t="s">
        <v>285</v>
      </c>
      <c r="B301" s="543">
        <v>-8.8800000000000008</v>
      </c>
      <c r="C301" s="543">
        <v>0</v>
      </c>
      <c r="D301" s="543">
        <v>0</v>
      </c>
      <c r="E301" s="543">
        <v>7.0000000000000007E-2</v>
      </c>
      <c r="F301" s="543">
        <v>0.09</v>
      </c>
      <c r="G301" s="543">
        <v>0</v>
      </c>
      <c r="H301" s="543">
        <v>-8.7200000000000006</v>
      </c>
    </row>
    <row r="302" spans="1:8" s="525" customFormat="1" ht="12" thickBot="1">
      <c r="A302" s="1095" t="s">
        <v>286</v>
      </c>
      <c r="B302" s="543">
        <v>0</v>
      </c>
      <c r="C302" s="543">
        <v>0</v>
      </c>
      <c r="D302" s="543">
        <v>0</v>
      </c>
      <c r="E302" s="543">
        <v>0</v>
      </c>
      <c r="F302" s="543">
        <v>0</v>
      </c>
      <c r="G302" s="543">
        <v>0</v>
      </c>
      <c r="H302" s="1090">
        <v>0</v>
      </c>
    </row>
    <row r="303" spans="1:8" s="525" customFormat="1" ht="12.75" thickTop="1" thickBot="1">
      <c r="A303" s="551" t="s">
        <v>287</v>
      </c>
      <c r="B303" s="544">
        <v>8088760.5700000003</v>
      </c>
      <c r="C303" s="544">
        <v>932797.75</v>
      </c>
      <c r="D303" s="544">
        <v>4103074.0099999993</v>
      </c>
      <c r="E303" s="544">
        <v>-599225.94999999995</v>
      </c>
      <c r="F303" s="544">
        <v>69168.7</v>
      </c>
      <c r="G303" s="544">
        <v>-637884.25</v>
      </c>
      <c r="H303" s="1091">
        <v>11956690.83</v>
      </c>
    </row>
    <row r="304" spans="1:8" s="525" customFormat="1" ht="12.75" thickTop="1" thickBot="1">
      <c r="A304" s="549" t="s">
        <v>288</v>
      </c>
      <c r="B304" s="543">
        <v>0</v>
      </c>
      <c r="C304" s="543">
        <v>110571</v>
      </c>
      <c r="D304" s="543">
        <v>0</v>
      </c>
      <c r="E304" s="543">
        <v>511895.55</v>
      </c>
      <c r="F304" s="543">
        <v>0</v>
      </c>
      <c r="G304" s="543">
        <v>-20380.97</v>
      </c>
      <c r="H304" s="1090">
        <v>602085.57999999996</v>
      </c>
    </row>
    <row r="305" spans="1:8" s="525" customFormat="1" ht="12.75" thickTop="1" thickBot="1">
      <c r="A305" s="1092" t="s">
        <v>289</v>
      </c>
      <c r="B305" s="544">
        <v>8088760.5700000003</v>
      </c>
      <c r="C305" s="544">
        <v>1043368.7500000001</v>
      </c>
      <c r="D305" s="544">
        <v>4103074.0099999993</v>
      </c>
      <c r="E305" s="544">
        <v>-87330.4</v>
      </c>
      <c r="F305" s="544">
        <v>69168.7</v>
      </c>
      <c r="G305" s="544">
        <v>-658265.22</v>
      </c>
      <c r="H305" s="1091">
        <v>12558776.41</v>
      </c>
    </row>
    <row r="306" spans="1:8" s="525" customFormat="1" ht="12.75" thickTop="1" thickBot="1">
      <c r="A306" s="1095" t="s">
        <v>290</v>
      </c>
      <c r="B306" s="543">
        <v>940880.13</v>
      </c>
      <c r="C306" s="543">
        <v>0</v>
      </c>
      <c r="D306" s="543">
        <v>0</v>
      </c>
      <c r="E306" s="543">
        <v>12155.78</v>
      </c>
      <c r="F306" s="543">
        <v>1994.16</v>
      </c>
      <c r="G306" s="543">
        <v>-30175.21</v>
      </c>
      <c r="H306" s="1090">
        <v>924854.86</v>
      </c>
    </row>
    <row r="307" spans="1:8" s="525" customFormat="1" ht="12.75" thickTop="1" thickBot="1">
      <c r="A307" s="1092" t="s">
        <v>291</v>
      </c>
      <c r="B307" s="544">
        <v>9029640.6999999993</v>
      </c>
      <c r="C307" s="544">
        <v>1043368.7500000001</v>
      </c>
      <c r="D307" s="544">
        <v>4103074.0099999993</v>
      </c>
      <c r="E307" s="544">
        <v>-75174.62</v>
      </c>
      <c r="F307" s="544">
        <v>71162.86</v>
      </c>
      <c r="G307" s="544">
        <v>-688440.43</v>
      </c>
      <c r="H307" s="1091">
        <v>13483631.27</v>
      </c>
    </row>
    <row r="308" spans="1:8" s="525" customFormat="1" ht="12.75" thickTop="1" thickBot="1">
      <c r="A308" s="549" t="s">
        <v>292</v>
      </c>
      <c r="B308" s="543">
        <v>0</v>
      </c>
      <c r="C308" s="543">
        <v>0</v>
      </c>
      <c r="D308" s="543">
        <v>0</v>
      </c>
      <c r="E308" s="543">
        <v>0</v>
      </c>
      <c r="F308" s="543">
        <v>0</v>
      </c>
      <c r="G308" s="543">
        <v>0</v>
      </c>
      <c r="H308" s="1090">
        <v>0</v>
      </c>
    </row>
    <row r="309" spans="1:8" s="525" customFormat="1" ht="12.75" thickTop="1" thickBot="1">
      <c r="A309" s="551" t="s">
        <v>293</v>
      </c>
      <c r="B309" s="544">
        <v>9029640.6999999993</v>
      </c>
      <c r="C309" s="544">
        <v>1043368.7500000001</v>
      </c>
      <c r="D309" s="544">
        <v>4103074.0099999993</v>
      </c>
      <c r="E309" s="544">
        <v>-75174.62</v>
      </c>
      <c r="F309" s="544">
        <v>71162.86</v>
      </c>
      <c r="G309" s="544">
        <v>-688440.43</v>
      </c>
      <c r="H309" s="1091">
        <v>13483631.27</v>
      </c>
    </row>
    <row r="310" spans="1:8" s="525" customFormat="1" ht="12.75" thickTop="1" thickBot="1">
      <c r="A310" s="552" t="s">
        <v>294</v>
      </c>
      <c r="B310" s="543">
        <v>0</v>
      </c>
      <c r="C310" s="543">
        <v>0</v>
      </c>
      <c r="D310" s="543">
        <v>0</v>
      </c>
      <c r="E310" s="543">
        <v>0</v>
      </c>
      <c r="F310" s="543">
        <v>-17790.45</v>
      </c>
      <c r="G310" s="543">
        <v>0</v>
      </c>
      <c r="H310" s="1090">
        <v>-17790.45</v>
      </c>
    </row>
    <row r="311" spans="1:8" s="525" customFormat="1" ht="12.75" thickTop="1" thickBot="1">
      <c r="A311" s="551" t="s">
        <v>295</v>
      </c>
      <c r="B311" s="544">
        <v>9029640.6999999993</v>
      </c>
      <c r="C311" s="544">
        <v>1043368.7500000001</v>
      </c>
      <c r="D311" s="544">
        <v>4103074.0099999993</v>
      </c>
      <c r="E311" s="544">
        <v>-75174.62</v>
      </c>
      <c r="F311" s="544">
        <v>53372.41</v>
      </c>
      <c r="G311" s="544">
        <v>-688440.43</v>
      </c>
      <c r="H311" s="1091">
        <v>13465840.82</v>
      </c>
    </row>
    <row r="312" spans="1:8" s="148" customFormat="1" ht="9" customHeight="1" thickTop="1" thickBot="1">
      <c r="A312" s="1097"/>
      <c r="B312" s="839"/>
      <c r="C312" s="839"/>
      <c r="D312" s="839"/>
      <c r="E312" s="839"/>
      <c r="F312" s="839"/>
      <c r="G312" s="839"/>
      <c r="H312" s="1098"/>
    </row>
    <row r="313" spans="1:8" s="904" customFormat="1" ht="15.75" thickTop="1">
      <c r="A313" s="78"/>
      <c r="B313" s="443"/>
      <c r="C313" s="443"/>
      <c r="D313" s="443"/>
      <c r="E313" s="443"/>
      <c r="F313" s="443"/>
      <c r="G313" s="443"/>
      <c r="H313" s="88"/>
    </row>
    <row r="314" spans="1:8" s="904" customFormat="1">
      <c r="A314" s="78"/>
      <c r="B314" s="443"/>
      <c r="C314" s="443"/>
      <c r="D314" s="443"/>
      <c r="E314" s="80"/>
      <c r="F314" s="80"/>
      <c r="G314" s="80"/>
    </row>
    <row r="315" spans="1:8" s="904" customFormat="1" ht="15.75">
      <c r="A315" s="79"/>
      <c r="B315" s="80"/>
      <c r="C315" s="80"/>
      <c r="D315" s="80"/>
      <c r="E315" s="80"/>
      <c r="F315" s="80"/>
      <c r="G315" s="80"/>
    </row>
    <row r="316" spans="1:8" s="904" customFormat="1" ht="15.75">
      <c r="A316" s="79"/>
      <c r="B316" s="80"/>
      <c r="C316" s="80"/>
      <c r="D316" s="80"/>
      <c r="E316" s="80"/>
      <c r="F316" s="80"/>
      <c r="G316" s="80"/>
    </row>
    <row r="317" spans="1:8" s="904" customFormat="1" ht="15.75">
      <c r="A317" s="79"/>
      <c r="B317" s="80"/>
      <c r="C317" s="80"/>
      <c r="D317" s="80"/>
      <c r="E317" s="80"/>
      <c r="F317" s="80"/>
      <c r="G317" s="80"/>
    </row>
    <row r="318" spans="1:8" s="904" customFormat="1" ht="15.75">
      <c r="A318" s="79"/>
      <c r="B318" s="80"/>
      <c r="C318" s="80"/>
      <c r="D318" s="80"/>
      <c r="E318" s="80"/>
      <c r="F318" s="80"/>
      <c r="G318" s="80"/>
    </row>
    <row r="319" spans="1:8" s="904" customFormat="1" ht="15.75">
      <c r="A319" s="79"/>
      <c r="B319" s="80"/>
      <c r="C319" s="80"/>
      <c r="D319" s="80"/>
      <c r="E319" s="80"/>
      <c r="F319" s="80"/>
      <c r="G319" s="80"/>
    </row>
    <row r="320" spans="1:8" s="904" customFormat="1" ht="15.75">
      <c r="A320" s="79"/>
      <c r="B320" s="80"/>
      <c r="C320" s="80"/>
      <c r="D320" s="80"/>
      <c r="E320" s="80"/>
      <c r="F320" s="80"/>
      <c r="G320" s="80"/>
    </row>
    <row r="321" spans="1:7" s="904" customFormat="1" ht="15.75">
      <c r="A321" s="79"/>
      <c r="B321" s="80"/>
      <c r="C321" s="80"/>
      <c r="D321" s="80"/>
      <c r="E321" s="80"/>
      <c r="F321" s="80"/>
      <c r="G321" s="80"/>
    </row>
    <row r="322" spans="1:7" s="904" customFormat="1" ht="15.75">
      <c r="A322" s="79"/>
      <c r="B322" s="80"/>
      <c r="C322" s="80"/>
      <c r="D322" s="80"/>
      <c r="E322" s="80"/>
      <c r="F322" s="80"/>
      <c r="G322" s="80"/>
    </row>
    <row r="323" spans="1:7" s="904" customFormat="1" ht="15.75">
      <c r="A323" s="79"/>
      <c r="B323" s="80"/>
      <c r="C323" s="80"/>
      <c r="D323" s="80"/>
      <c r="E323" s="80"/>
      <c r="F323" s="80"/>
      <c r="G323" s="80"/>
    </row>
    <row r="324" spans="1:7" s="904" customFormat="1" ht="15.75">
      <c r="A324" s="79"/>
      <c r="B324" s="80"/>
      <c r="C324" s="80"/>
      <c r="D324" s="80"/>
      <c r="E324" s="80"/>
      <c r="F324" s="80"/>
      <c r="G324" s="80"/>
    </row>
    <row r="325" spans="1:7" s="904" customFormat="1" ht="15.75">
      <c r="A325" s="79"/>
      <c r="B325" s="80"/>
      <c r="C325" s="80"/>
      <c r="D325" s="80"/>
      <c r="E325" s="80"/>
      <c r="F325" s="80"/>
      <c r="G325" s="80"/>
    </row>
    <row r="326" spans="1:7" s="904" customFormat="1" ht="15.75">
      <c r="A326" s="79"/>
      <c r="B326" s="80"/>
      <c r="C326" s="80"/>
      <c r="D326" s="80"/>
      <c r="E326" s="80"/>
      <c r="F326" s="80"/>
      <c r="G326" s="80"/>
    </row>
    <row r="327" spans="1:7" s="904" customFormat="1" ht="15.75">
      <c r="A327" s="79"/>
      <c r="B327" s="80"/>
      <c r="C327" s="80"/>
      <c r="D327" s="80"/>
      <c r="E327" s="80"/>
      <c r="F327" s="80"/>
      <c r="G327" s="80"/>
    </row>
    <row r="328" spans="1:7" s="904" customFormat="1" ht="15.75">
      <c r="A328" s="79"/>
      <c r="B328" s="80"/>
      <c r="C328" s="80"/>
      <c r="D328" s="80"/>
      <c r="E328" s="80"/>
      <c r="F328" s="80"/>
      <c r="G328" s="80"/>
    </row>
    <row r="329" spans="1:7" s="904" customFormat="1" ht="15.75">
      <c r="A329" s="79"/>
      <c r="B329" s="80"/>
      <c r="C329" s="80"/>
      <c r="D329" s="80"/>
      <c r="E329" s="80"/>
      <c r="F329" s="80"/>
      <c r="G329" s="80"/>
    </row>
    <row r="330" spans="1:7" s="904" customFormat="1" ht="15.75">
      <c r="A330" s="79"/>
      <c r="B330" s="80"/>
      <c r="C330" s="80"/>
      <c r="D330" s="80"/>
      <c r="E330" s="80"/>
      <c r="F330" s="80"/>
      <c r="G330" s="80"/>
    </row>
    <row r="331" spans="1:7" s="904" customFormat="1" ht="15.75">
      <c r="A331" s="79"/>
      <c r="B331" s="80"/>
      <c r="C331" s="80"/>
      <c r="D331" s="80"/>
      <c r="E331" s="80"/>
      <c r="F331" s="80"/>
      <c r="G331" s="80"/>
    </row>
    <row r="332" spans="1:7" s="904" customFormat="1" ht="15.75">
      <c r="A332" s="79"/>
      <c r="B332" s="80"/>
      <c r="C332" s="80"/>
      <c r="D332" s="80"/>
      <c r="E332" s="80"/>
      <c r="F332" s="80"/>
      <c r="G332" s="80"/>
    </row>
    <row r="333" spans="1:7" s="904" customFormat="1" ht="15.75">
      <c r="A333" s="79"/>
      <c r="B333" s="80"/>
      <c r="C333" s="80"/>
      <c r="D333" s="80"/>
      <c r="E333" s="80"/>
      <c r="F333" s="80"/>
      <c r="G333" s="80"/>
    </row>
    <row r="334" spans="1:7" s="904" customFormat="1" ht="15.75">
      <c r="A334" s="79"/>
      <c r="B334" s="80"/>
      <c r="C334" s="80"/>
      <c r="D334" s="80"/>
      <c r="E334" s="80"/>
      <c r="F334" s="80"/>
      <c r="G334" s="80"/>
    </row>
    <row r="335" spans="1:7" s="904" customFormat="1" ht="15.75">
      <c r="A335" s="79"/>
      <c r="B335" s="80"/>
      <c r="C335" s="80"/>
      <c r="D335" s="80"/>
      <c r="E335" s="80"/>
      <c r="F335" s="80"/>
      <c r="G335" s="80"/>
    </row>
    <row r="336" spans="1:7" s="904" customFormat="1" ht="15.75">
      <c r="A336" s="79"/>
      <c r="B336" s="80"/>
      <c r="C336" s="80"/>
      <c r="D336" s="80"/>
      <c r="E336" s="80"/>
      <c r="F336" s="80"/>
      <c r="G336" s="80"/>
    </row>
    <row r="337" spans="1:7" s="904" customFormat="1" ht="15.75">
      <c r="A337" s="79"/>
      <c r="B337" s="80"/>
      <c r="C337" s="80"/>
      <c r="D337" s="80"/>
      <c r="E337" s="80"/>
      <c r="F337" s="80"/>
      <c r="G337" s="80"/>
    </row>
    <row r="338" spans="1:7" s="904" customFormat="1" ht="15.75">
      <c r="A338" s="79"/>
      <c r="B338" s="80"/>
      <c r="C338" s="80"/>
      <c r="D338" s="80"/>
      <c r="E338" s="80"/>
      <c r="F338" s="80"/>
      <c r="G338" s="80"/>
    </row>
    <row r="339" spans="1:7" s="904" customFormat="1" ht="15.75">
      <c r="A339" s="79"/>
      <c r="B339" s="80"/>
      <c r="C339" s="80"/>
      <c r="D339" s="80"/>
      <c r="E339" s="80"/>
      <c r="F339" s="80"/>
      <c r="G339" s="80"/>
    </row>
    <row r="340" spans="1:7" s="904" customFormat="1" ht="15.75">
      <c r="A340" s="79"/>
      <c r="B340" s="80"/>
      <c r="C340" s="80"/>
      <c r="D340" s="80"/>
      <c r="E340" s="80"/>
      <c r="F340" s="80"/>
      <c r="G340" s="80"/>
    </row>
    <row r="341" spans="1:7" s="904" customFormat="1" ht="15.75">
      <c r="A341" s="79"/>
      <c r="B341" s="80"/>
      <c r="C341" s="80"/>
      <c r="D341" s="80"/>
      <c r="E341" s="80"/>
      <c r="F341" s="80"/>
      <c r="G341" s="80"/>
    </row>
    <row r="342" spans="1:7" s="904" customFormat="1" ht="15.75">
      <c r="A342" s="79"/>
      <c r="B342" s="80"/>
      <c r="C342" s="80"/>
      <c r="D342" s="80"/>
      <c r="E342" s="80"/>
      <c r="F342" s="80"/>
      <c r="G342" s="80"/>
    </row>
    <row r="343" spans="1:7" s="904" customFormat="1" ht="15.75">
      <c r="A343" s="79"/>
      <c r="B343" s="80"/>
      <c r="C343" s="80"/>
      <c r="D343" s="80"/>
      <c r="E343" s="80"/>
      <c r="F343" s="80"/>
      <c r="G343" s="80"/>
    </row>
    <row r="344" spans="1:7" s="904" customFormat="1" ht="15.75">
      <c r="A344" s="79"/>
      <c r="B344" s="80"/>
      <c r="C344" s="80"/>
      <c r="D344" s="80"/>
      <c r="E344" s="80"/>
      <c r="F344" s="80"/>
      <c r="G344" s="80"/>
    </row>
    <row r="345" spans="1:7" s="904" customFormat="1" ht="15.75">
      <c r="A345" s="79"/>
      <c r="B345" s="80"/>
      <c r="C345" s="80"/>
      <c r="D345" s="80"/>
      <c r="E345" s="80"/>
      <c r="F345" s="80"/>
      <c r="G345" s="80"/>
    </row>
    <row r="346" spans="1:7" s="904" customFormat="1" ht="15.75">
      <c r="A346" s="79"/>
      <c r="B346" s="80"/>
      <c r="C346" s="80"/>
      <c r="D346" s="80"/>
      <c r="E346" s="80"/>
      <c r="F346" s="80"/>
      <c r="G346" s="80"/>
    </row>
    <row r="347" spans="1:7" s="904" customFormat="1" ht="15.75">
      <c r="A347" s="79"/>
      <c r="B347" s="80"/>
      <c r="C347" s="80"/>
      <c r="D347" s="80"/>
      <c r="E347" s="80"/>
      <c r="F347" s="80"/>
      <c r="G347" s="80"/>
    </row>
    <row r="348" spans="1:7" s="904" customFormat="1" ht="15.75">
      <c r="A348" s="79"/>
      <c r="B348" s="80"/>
      <c r="C348" s="80"/>
      <c r="D348" s="80"/>
      <c r="E348" s="80"/>
      <c r="F348" s="80"/>
      <c r="G348" s="80"/>
    </row>
    <row r="349" spans="1:7" s="904" customFormat="1" ht="15.75">
      <c r="A349" s="79"/>
      <c r="B349" s="80"/>
      <c r="C349" s="80"/>
      <c r="D349" s="80"/>
      <c r="E349" s="80"/>
      <c r="F349" s="80"/>
      <c r="G349" s="80"/>
    </row>
    <row r="350" spans="1:7" s="904" customFormat="1" ht="15.75">
      <c r="A350" s="79"/>
      <c r="B350" s="80"/>
      <c r="C350" s="80"/>
      <c r="D350" s="80"/>
      <c r="E350" s="80"/>
      <c r="F350" s="80"/>
      <c r="G350" s="80"/>
    </row>
    <row r="351" spans="1:7" s="904" customFormat="1" ht="15.75">
      <c r="A351" s="79"/>
      <c r="B351" s="80"/>
      <c r="C351" s="80"/>
      <c r="D351" s="80"/>
      <c r="E351" s="80"/>
      <c r="F351" s="80"/>
      <c r="G351" s="80"/>
    </row>
    <row r="352" spans="1:7" s="904" customFormat="1" ht="15.75">
      <c r="A352" s="79"/>
      <c r="B352" s="80"/>
      <c r="C352" s="80"/>
      <c r="D352" s="80"/>
      <c r="E352" s="80"/>
      <c r="F352" s="80"/>
      <c r="G352" s="80"/>
    </row>
    <row r="353" spans="1:7" s="904" customFormat="1" ht="15.75">
      <c r="A353" s="79"/>
      <c r="B353" s="80"/>
      <c r="C353" s="80"/>
      <c r="D353" s="80"/>
      <c r="E353" s="80"/>
      <c r="F353" s="80"/>
      <c r="G353" s="80"/>
    </row>
    <row r="354" spans="1:7" s="904" customFormat="1" ht="15.75">
      <c r="A354" s="79"/>
      <c r="B354" s="80"/>
      <c r="C354" s="80"/>
      <c r="D354" s="80"/>
      <c r="E354" s="80"/>
      <c r="F354" s="80"/>
      <c r="G354" s="80"/>
    </row>
    <row r="355" spans="1:7" s="904" customFormat="1" ht="15.75">
      <c r="A355" s="79"/>
      <c r="B355" s="80"/>
      <c r="C355" s="80"/>
      <c r="D355" s="80"/>
      <c r="E355" s="80"/>
      <c r="F355" s="80"/>
      <c r="G355" s="80"/>
    </row>
    <row r="356" spans="1:7" s="904" customFormat="1" ht="15.75">
      <c r="A356" s="79"/>
      <c r="B356" s="80"/>
      <c r="C356" s="80"/>
      <c r="D356" s="80"/>
      <c r="E356" s="80"/>
      <c r="F356" s="80"/>
      <c r="G356" s="80"/>
    </row>
    <row r="357" spans="1:7" s="904" customFormat="1" ht="15.75">
      <c r="A357" s="79"/>
      <c r="B357" s="80"/>
      <c r="C357" s="80"/>
      <c r="D357" s="80"/>
      <c r="E357" s="80"/>
      <c r="F357" s="80"/>
      <c r="G357" s="80"/>
    </row>
    <row r="358" spans="1:7" s="904" customFormat="1" ht="15.75">
      <c r="A358" s="79"/>
      <c r="B358" s="80"/>
      <c r="C358" s="80"/>
      <c r="D358" s="80"/>
      <c r="E358" s="80"/>
      <c r="F358" s="80"/>
      <c r="G358" s="80"/>
    </row>
    <row r="359" spans="1:7" s="904" customFormat="1" ht="15.75">
      <c r="A359" s="79"/>
      <c r="B359" s="80"/>
      <c r="C359" s="80"/>
      <c r="D359" s="80"/>
      <c r="E359" s="80"/>
      <c r="F359" s="80"/>
      <c r="G359" s="80"/>
    </row>
    <row r="360" spans="1:7" s="904" customFormat="1" ht="15.75">
      <c r="A360" s="79"/>
      <c r="B360" s="80"/>
      <c r="C360" s="80"/>
      <c r="D360" s="80"/>
      <c r="E360" s="80"/>
      <c r="F360" s="80"/>
      <c r="G360" s="80"/>
    </row>
    <row r="361" spans="1:7" s="904" customFormat="1" ht="15.75">
      <c r="A361" s="79"/>
      <c r="B361" s="80"/>
      <c r="C361" s="80"/>
      <c r="D361" s="80"/>
      <c r="E361" s="80"/>
      <c r="F361" s="80"/>
      <c r="G361" s="80"/>
    </row>
    <row r="362" spans="1:7" s="904" customFormat="1" ht="15.75">
      <c r="A362" s="79"/>
      <c r="B362" s="80"/>
      <c r="C362" s="80"/>
      <c r="D362" s="80"/>
      <c r="E362" s="80"/>
      <c r="F362" s="80"/>
      <c r="G362" s="80"/>
    </row>
    <row r="363" spans="1:7" s="904" customFormat="1" ht="15.75">
      <c r="A363" s="79"/>
      <c r="B363" s="80"/>
      <c r="C363" s="80"/>
      <c r="D363" s="80"/>
      <c r="E363" s="80"/>
      <c r="F363" s="80"/>
      <c r="G363" s="80"/>
    </row>
    <row r="364" spans="1:7" s="904" customFormat="1" ht="15.75">
      <c r="A364" s="79"/>
      <c r="B364" s="80"/>
      <c r="C364" s="80"/>
      <c r="D364" s="80"/>
      <c r="E364" s="80"/>
      <c r="F364" s="80"/>
      <c r="G364" s="80"/>
    </row>
    <row r="365" spans="1:7" s="904" customFormat="1" ht="15.75">
      <c r="A365" s="79"/>
      <c r="B365" s="80"/>
      <c r="C365" s="80"/>
      <c r="D365" s="80"/>
      <c r="E365" s="80"/>
      <c r="F365" s="80"/>
      <c r="G365" s="80"/>
    </row>
    <row r="366" spans="1:7" s="904" customFormat="1" ht="15.75">
      <c r="A366" s="79"/>
      <c r="B366" s="80"/>
      <c r="C366" s="80"/>
      <c r="D366" s="80"/>
      <c r="E366" s="80"/>
      <c r="F366" s="80"/>
      <c r="G366" s="80"/>
    </row>
    <row r="367" spans="1:7" s="904" customFormat="1" ht="15.75">
      <c r="A367" s="79"/>
      <c r="B367" s="80"/>
      <c r="C367" s="80"/>
      <c r="D367" s="80"/>
      <c r="E367" s="80"/>
      <c r="F367" s="80"/>
      <c r="G367" s="80"/>
    </row>
    <row r="368" spans="1:7" s="904" customFormat="1" ht="15.75">
      <c r="A368" s="79"/>
      <c r="B368" s="80"/>
      <c r="C368" s="80"/>
      <c r="D368" s="80"/>
      <c r="E368" s="80"/>
      <c r="F368" s="80"/>
      <c r="G368" s="80"/>
    </row>
    <row r="369" spans="1:7" s="904" customFormat="1" ht="15.75">
      <c r="A369" s="79"/>
      <c r="B369" s="80"/>
      <c r="C369" s="80"/>
      <c r="D369" s="80"/>
      <c r="E369" s="80"/>
      <c r="F369" s="80"/>
      <c r="G369" s="80"/>
    </row>
    <row r="370" spans="1:7" s="904" customFormat="1" ht="15.75">
      <c r="A370" s="79"/>
      <c r="B370" s="80"/>
      <c r="C370" s="80"/>
      <c r="D370" s="80"/>
      <c r="E370" s="80"/>
      <c r="F370" s="80"/>
      <c r="G370" s="80"/>
    </row>
    <row r="371" spans="1:7" s="904" customFormat="1" ht="15.75">
      <c r="A371" s="79"/>
      <c r="B371" s="80"/>
      <c r="C371" s="80"/>
      <c r="D371" s="80"/>
      <c r="E371" s="80"/>
      <c r="F371" s="80"/>
      <c r="G371" s="80"/>
    </row>
    <row r="372" spans="1:7" s="904" customFormat="1" ht="15.75">
      <c r="A372" s="79"/>
      <c r="B372" s="80"/>
      <c r="C372" s="80"/>
      <c r="D372" s="80"/>
      <c r="E372" s="80"/>
      <c r="F372" s="80"/>
      <c r="G372" s="80"/>
    </row>
    <row r="373" spans="1:7" s="904" customFormat="1" ht="15.75">
      <c r="A373" s="79"/>
      <c r="B373" s="80"/>
      <c r="C373" s="80"/>
      <c r="D373" s="80"/>
      <c r="E373" s="80"/>
      <c r="F373" s="80"/>
      <c r="G373" s="80"/>
    </row>
    <row r="374" spans="1:7" s="904" customFormat="1" ht="15.75">
      <c r="A374" s="79"/>
      <c r="B374" s="80"/>
      <c r="C374" s="80"/>
      <c r="D374" s="80"/>
      <c r="E374" s="80"/>
      <c r="F374" s="80"/>
      <c r="G374" s="80"/>
    </row>
    <row r="375" spans="1:7" s="904" customFormat="1" ht="15.75">
      <c r="A375" s="79"/>
      <c r="B375" s="80"/>
      <c r="C375" s="80"/>
      <c r="D375" s="80"/>
      <c r="E375" s="80"/>
      <c r="F375" s="80"/>
      <c r="G375" s="80"/>
    </row>
    <row r="376" spans="1:7" s="904" customFormat="1" ht="15.75">
      <c r="A376" s="79"/>
      <c r="B376" s="80"/>
      <c r="C376" s="80"/>
      <c r="D376" s="80"/>
      <c r="E376" s="80"/>
      <c r="F376" s="80"/>
      <c r="G376" s="80"/>
    </row>
    <row r="377" spans="1:7" s="904" customFormat="1" ht="15.75">
      <c r="A377" s="79"/>
      <c r="B377" s="80"/>
      <c r="C377" s="80"/>
      <c r="D377" s="80"/>
      <c r="E377" s="80"/>
      <c r="F377" s="80"/>
      <c r="G377" s="80"/>
    </row>
    <row r="378" spans="1:7" s="904" customFormat="1" ht="15.75">
      <c r="A378" s="79"/>
      <c r="B378" s="80"/>
      <c r="C378" s="80"/>
      <c r="D378" s="80"/>
      <c r="E378" s="80"/>
      <c r="F378" s="80"/>
      <c r="G378" s="80"/>
    </row>
    <row r="379" spans="1:7" s="904" customFormat="1" ht="15.75">
      <c r="A379" s="79"/>
      <c r="B379" s="80"/>
      <c r="C379" s="80"/>
      <c r="D379" s="80"/>
      <c r="E379" s="80"/>
      <c r="F379" s="80"/>
      <c r="G379" s="80"/>
    </row>
    <row r="380" spans="1:7" s="904" customFormat="1" ht="15.75">
      <c r="A380" s="79"/>
      <c r="B380" s="80"/>
      <c r="C380" s="80"/>
      <c r="D380" s="80"/>
      <c r="E380" s="80"/>
      <c r="F380" s="80"/>
      <c r="G380" s="80"/>
    </row>
    <row r="381" spans="1:7" s="904" customFormat="1" ht="15.75">
      <c r="A381" s="79"/>
      <c r="B381" s="80"/>
      <c r="C381" s="80"/>
      <c r="D381" s="80"/>
      <c r="E381" s="80"/>
      <c r="F381" s="80"/>
      <c r="G381" s="80"/>
    </row>
    <row r="382" spans="1:7" s="904" customFormat="1" ht="15.75">
      <c r="A382" s="79"/>
      <c r="B382" s="80"/>
      <c r="C382" s="80"/>
      <c r="D382" s="80"/>
      <c r="E382" s="80"/>
      <c r="F382" s="80"/>
      <c r="G382" s="80"/>
    </row>
    <row r="383" spans="1:7" s="904" customFormat="1" ht="15.75">
      <c r="A383" s="79"/>
      <c r="B383" s="80"/>
      <c r="C383" s="80"/>
      <c r="D383" s="80"/>
      <c r="E383" s="80"/>
      <c r="F383" s="80"/>
      <c r="G383" s="80"/>
    </row>
    <row r="384" spans="1:7" s="904" customFormat="1" ht="15.75">
      <c r="A384" s="79"/>
      <c r="B384" s="80"/>
      <c r="C384" s="80"/>
      <c r="D384" s="80"/>
      <c r="E384" s="80"/>
      <c r="F384" s="80"/>
      <c r="G384" s="80"/>
    </row>
    <row r="385" spans="1:7" s="904" customFormat="1" ht="15.75">
      <c r="A385" s="79"/>
      <c r="B385" s="80"/>
      <c r="C385" s="80"/>
      <c r="D385" s="80"/>
      <c r="E385" s="80"/>
      <c r="F385" s="80"/>
      <c r="G385" s="80"/>
    </row>
    <row r="386" spans="1:7" s="904" customFormat="1" ht="15.75">
      <c r="A386" s="79"/>
      <c r="B386" s="80"/>
      <c r="C386" s="80"/>
      <c r="D386" s="80"/>
      <c r="E386" s="80"/>
      <c r="F386" s="80"/>
      <c r="G386" s="80"/>
    </row>
    <row r="387" spans="1:7" s="904" customFormat="1" ht="15.75">
      <c r="A387" s="79"/>
      <c r="B387" s="80"/>
      <c r="C387" s="80"/>
      <c r="D387" s="80"/>
      <c r="E387" s="80"/>
      <c r="F387" s="80"/>
      <c r="G387" s="80"/>
    </row>
    <row r="388" spans="1:7" s="904" customFormat="1" ht="15.75">
      <c r="A388" s="79"/>
      <c r="B388" s="80"/>
      <c r="C388" s="80"/>
      <c r="D388" s="80"/>
      <c r="E388" s="80"/>
      <c r="F388" s="80"/>
      <c r="G388" s="80"/>
    </row>
    <row r="389" spans="1:7" s="904" customFormat="1" ht="15.75">
      <c r="A389" s="79"/>
      <c r="B389" s="80"/>
      <c r="C389" s="80"/>
      <c r="D389" s="80"/>
      <c r="E389" s="80"/>
      <c r="F389" s="80"/>
      <c r="G389" s="80"/>
    </row>
    <row r="390" spans="1:7" s="904" customFormat="1" ht="15.75">
      <c r="A390" s="79"/>
      <c r="B390" s="80"/>
      <c r="C390" s="80"/>
      <c r="D390" s="80"/>
      <c r="E390" s="80"/>
      <c r="F390" s="80"/>
      <c r="G390" s="80"/>
    </row>
    <row r="391" spans="1:7" s="904" customFormat="1" ht="15.75">
      <c r="A391" s="79"/>
      <c r="B391" s="80"/>
      <c r="C391" s="80"/>
      <c r="D391" s="80"/>
      <c r="E391" s="80"/>
      <c r="F391" s="80"/>
      <c r="G391" s="80"/>
    </row>
    <row r="392" spans="1:7" s="904" customFormat="1" ht="15.75">
      <c r="A392" s="79"/>
      <c r="B392" s="80"/>
      <c r="C392" s="80"/>
      <c r="D392" s="80"/>
      <c r="E392" s="80"/>
      <c r="F392" s="80"/>
      <c r="G392" s="80"/>
    </row>
    <row r="393" spans="1:7" s="904" customFormat="1" ht="15.75">
      <c r="A393" s="79"/>
      <c r="B393" s="80"/>
      <c r="C393" s="80"/>
      <c r="D393" s="80"/>
      <c r="E393" s="80"/>
      <c r="F393" s="80"/>
      <c r="G393" s="80"/>
    </row>
    <row r="394" spans="1:7" s="904" customFormat="1" ht="15.75">
      <c r="A394" s="79"/>
      <c r="B394" s="80"/>
      <c r="C394" s="80"/>
      <c r="D394" s="80"/>
      <c r="E394" s="80"/>
      <c r="F394" s="80"/>
      <c r="G394" s="80"/>
    </row>
    <row r="395" spans="1:7" s="904" customFormat="1" ht="15.75">
      <c r="A395" s="79"/>
      <c r="B395" s="80"/>
      <c r="C395" s="80"/>
      <c r="D395" s="80"/>
      <c r="E395" s="80"/>
      <c r="F395" s="80"/>
      <c r="G395" s="80"/>
    </row>
    <row r="396" spans="1:7" s="904" customFormat="1" ht="15.75">
      <c r="A396" s="79"/>
      <c r="B396" s="80"/>
      <c r="C396" s="80"/>
      <c r="D396" s="80"/>
      <c r="E396" s="80"/>
      <c r="F396" s="80"/>
      <c r="G396" s="80"/>
    </row>
    <row r="397" spans="1:7" s="904" customFormat="1" ht="15.75">
      <c r="A397" s="79"/>
      <c r="B397" s="80"/>
      <c r="C397" s="80"/>
      <c r="D397" s="80"/>
      <c r="E397" s="80"/>
      <c r="F397" s="80"/>
      <c r="G397" s="80"/>
    </row>
    <row r="398" spans="1:7" s="904" customFormat="1" ht="15.75">
      <c r="A398" s="79"/>
      <c r="B398" s="80"/>
      <c r="C398" s="80"/>
      <c r="D398" s="80"/>
      <c r="E398" s="80"/>
      <c r="F398" s="80"/>
      <c r="G398" s="80"/>
    </row>
    <row r="399" spans="1:7" s="904" customFormat="1" ht="15.75">
      <c r="A399" s="79"/>
      <c r="B399" s="80"/>
      <c r="C399" s="80"/>
      <c r="D399" s="80"/>
      <c r="E399" s="80"/>
      <c r="F399" s="80"/>
      <c r="G399" s="80"/>
    </row>
    <row r="400" spans="1:7" s="904" customFormat="1" ht="15.75">
      <c r="A400" s="79"/>
      <c r="B400" s="80"/>
      <c r="C400" s="80"/>
      <c r="D400" s="80"/>
      <c r="E400" s="80"/>
      <c r="F400" s="80"/>
      <c r="G400" s="80"/>
    </row>
    <row r="401" spans="1:7" s="904" customFormat="1" ht="15.75">
      <c r="A401" s="79"/>
      <c r="B401" s="80"/>
      <c r="C401" s="80"/>
      <c r="D401" s="80"/>
      <c r="E401" s="80"/>
      <c r="F401" s="80"/>
      <c r="G401" s="80"/>
    </row>
    <row r="402" spans="1:7" s="904" customFormat="1" ht="15.75">
      <c r="A402" s="79"/>
      <c r="B402" s="80"/>
      <c r="C402" s="80"/>
      <c r="D402" s="80"/>
      <c r="E402" s="80"/>
      <c r="F402" s="80"/>
      <c r="G402" s="80"/>
    </row>
    <row r="403" spans="1:7" s="904" customFormat="1" ht="15.75">
      <c r="A403" s="79"/>
      <c r="B403" s="80"/>
      <c r="C403" s="80"/>
      <c r="D403" s="80"/>
      <c r="E403" s="80"/>
      <c r="F403" s="80"/>
      <c r="G403" s="80"/>
    </row>
    <row r="404" spans="1:7" s="904" customFormat="1" ht="15.75">
      <c r="A404" s="79"/>
      <c r="B404" s="80"/>
      <c r="C404" s="80"/>
      <c r="D404" s="80"/>
      <c r="E404" s="80"/>
      <c r="F404" s="80"/>
      <c r="G404" s="80"/>
    </row>
    <row r="405" spans="1:7" s="904" customFormat="1" ht="15.75">
      <c r="A405" s="79"/>
      <c r="B405" s="80"/>
      <c r="C405" s="80"/>
      <c r="D405" s="80"/>
      <c r="E405" s="80"/>
      <c r="F405" s="80"/>
      <c r="G405" s="80"/>
    </row>
    <row r="406" spans="1:7" s="904" customFormat="1" ht="15.75">
      <c r="A406" s="79"/>
      <c r="B406" s="80"/>
      <c r="C406" s="80"/>
      <c r="D406" s="80"/>
      <c r="E406" s="80"/>
      <c r="F406" s="80"/>
      <c r="G406" s="80"/>
    </row>
    <row r="407" spans="1:7" s="904" customFormat="1" ht="15.75">
      <c r="A407" s="79"/>
      <c r="B407" s="80"/>
      <c r="C407" s="80"/>
      <c r="D407" s="80"/>
      <c r="E407" s="80"/>
      <c r="F407" s="80"/>
      <c r="G407" s="80"/>
    </row>
    <row r="408" spans="1:7" s="904" customFormat="1" ht="15.75">
      <c r="A408" s="79"/>
      <c r="B408" s="80"/>
      <c r="C408" s="80"/>
      <c r="D408" s="80"/>
      <c r="E408" s="80"/>
      <c r="F408" s="80"/>
      <c r="G408" s="80"/>
    </row>
    <row r="409" spans="1:7" s="904" customFormat="1" ht="15.75">
      <c r="A409" s="79"/>
      <c r="B409" s="80"/>
      <c r="C409" s="80"/>
      <c r="D409" s="80"/>
      <c r="E409" s="80"/>
      <c r="F409" s="80"/>
      <c r="G409" s="80"/>
    </row>
    <row r="410" spans="1:7" s="904" customFormat="1" ht="15.75">
      <c r="A410" s="79"/>
      <c r="B410" s="80"/>
      <c r="C410" s="80"/>
      <c r="D410" s="80"/>
      <c r="E410" s="80"/>
      <c r="F410" s="80"/>
      <c r="G410" s="80"/>
    </row>
    <row r="411" spans="1:7" s="904" customFormat="1" ht="15.75">
      <c r="A411" s="79"/>
      <c r="B411" s="80"/>
      <c r="C411" s="80"/>
      <c r="D411" s="80"/>
      <c r="E411" s="80"/>
      <c r="F411" s="80"/>
      <c r="G411" s="80"/>
    </row>
    <row r="412" spans="1:7" s="904" customFormat="1" ht="15.75">
      <c r="A412" s="79"/>
      <c r="B412" s="80"/>
      <c r="C412" s="80"/>
      <c r="D412" s="80"/>
      <c r="E412" s="80"/>
      <c r="F412" s="80"/>
      <c r="G412" s="80"/>
    </row>
    <row r="413" spans="1:7" s="904" customFormat="1" ht="15.75">
      <c r="A413" s="79"/>
      <c r="B413" s="80"/>
      <c r="C413" s="80"/>
      <c r="D413" s="80"/>
      <c r="E413" s="80"/>
      <c r="F413" s="80"/>
      <c r="G413" s="80"/>
    </row>
    <row r="414" spans="1:7" s="904" customFormat="1" ht="15.75">
      <c r="A414" s="79"/>
      <c r="B414" s="80"/>
      <c r="C414" s="80"/>
      <c r="D414" s="80"/>
      <c r="E414" s="80"/>
      <c r="F414" s="80"/>
      <c r="G414" s="80"/>
    </row>
    <row r="415" spans="1:7" s="904" customFormat="1" ht="15.75">
      <c r="A415" s="79"/>
      <c r="B415" s="80"/>
      <c r="C415" s="80"/>
      <c r="D415" s="80"/>
      <c r="E415" s="80"/>
      <c r="F415" s="80"/>
      <c r="G415" s="80"/>
    </row>
    <row r="416" spans="1:7" s="904" customFormat="1" ht="15.75">
      <c r="A416" s="79"/>
      <c r="B416" s="80"/>
      <c r="C416" s="80"/>
      <c r="D416" s="80"/>
      <c r="E416" s="80"/>
      <c r="F416" s="80"/>
      <c r="G416" s="80"/>
    </row>
    <row r="417" spans="1:7" s="904" customFormat="1" ht="15.75">
      <c r="A417" s="79"/>
      <c r="B417" s="80"/>
      <c r="C417" s="80"/>
      <c r="D417" s="80"/>
      <c r="E417" s="80"/>
      <c r="F417" s="80"/>
      <c r="G417" s="80"/>
    </row>
    <row r="418" spans="1:7" s="904" customFormat="1" ht="15.75">
      <c r="A418" s="79"/>
      <c r="B418" s="80"/>
      <c r="C418" s="80"/>
      <c r="D418" s="80"/>
      <c r="E418" s="80"/>
      <c r="F418" s="80"/>
      <c r="G418" s="80"/>
    </row>
    <row r="419" spans="1:7" s="904" customFormat="1" ht="15.75">
      <c r="A419" s="79"/>
      <c r="B419" s="80"/>
      <c r="C419" s="80"/>
      <c r="D419" s="80"/>
      <c r="E419" s="80"/>
      <c r="F419" s="80"/>
      <c r="G419" s="80"/>
    </row>
    <row r="420" spans="1:7" s="904" customFormat="1" ht="15.75">
      <c r="A420" s="79"/>
      <c r="B420" s="80"/>
      <c r="C420" s="80"/>
      <c r="D420" s="80"/>
      <c r="E420" s="80"/>
      <c r="F420" s="80"/>
      <c r="G420" s="80"/>
    </row>
    <row r="421" spans="1:7" s="904" customFormat="1" ht="15.75">
      <c r="A421" s="79"/>
      <c r="B421" s="80"/>
      <c r="C421" s="80"/>
      <c r="D421" s="80"/>
      <c r="E421" s="80"/>
      <c r="F421" s="80"/>
      <c r="G421" s="80"/>
    </row>
    <row r="422" spans="1:7" s="904" customFormat="1" ht="15.75">
      <c r="A422" s="79"/>
      <c r="B422" s="80"/>
      <c r="C422" s="80"/>
      <c r="D422" s="80"/>
      <c r="E422" s="80"/>
      <c r="F422" s="80"/>
      <c r="G422" s="80"/>
    </row>
    <row r="423" spans="1:7" s="904" customFormat="1" ht="15.75">
      <c r="A423" s="79"/>
      <c r="B423" s="80"/>
      <c r="C423" s="80"/>
      <c r="D423" s="80"/>
      <c r="E423" s="80"/>
      <c r="F423" s="80"/>
      <c r="G423" s="80"/>
    </row>
    <row r="424" spans="1:7" s="904" customFormat="1" ht="15.75">
      <c r="A424" s="79"/>
      <c r="B424" s="80"/>
      <c r="C424" s="80"/>
      <c r="D424" s="80"/>
      <c r="E424" s="80"/>
      <c r="F424" s="80"/>
      <c r="G424" s="80"/>
    </row>
    <row r="425" spans="1:7" s="904" customFormat="1" ht="15.75">
      <c r="A425" s="79"/>
      <c r="B425" s="80"/>
      <c r="C425" s="80"/>
      <c r="D425" s="80"/>
      <c r="E425" s="80"/>
      <c r="F425" s="80"/>
      <c r="G425" s="80"/>
    </row>
    <row r="426" spans="1:7" s="904" customFormat="1" ht="15.75">
      <c r="A426" s="79"/>
      <c r="B426" s="80"/>
      <c r="C426" s="80"/>
      <c r="D426" s="80"/>
      <c r="E426" s="80"/>
      <c r="F426" s="80"/>
      <c r="G426" s="80"/>
    </row>
    <row r="427" spans="1:7" s="904" customFormat="1" ht="15.75">
      <c r="A427" s="79"/>
      <c r="B427" s="80"/>
      <c r="C427" s="80"/>
      <c r="D427" s="80"/>
      <c r="E427" s="80"/>
      <c r="F427" s="80"/>
      <c r="G427" s="80"/>
    </row>
    <row r="428" spans="1:7" s="904" customFormat="1" ht="15.75">
      <c r="A428" s="79"/>
      <c r="B428" s="80"/>
      <c r="C428" s="80"/>
      <c r="D428" s="80"/>
      <c r="E428" s="80"/>
      <c r="F428" s="80"/>
      <c r="G428" s="80"/>
    </row>
    <row r="429" spans="1:7" s="904" customFormat="1" ht="15.75">
      <c r="A429" s="79"/>
      <c r="B429" s="80"/>
      <c r="C429" s="80"/>
      <c r="D429" s="80"/>
      <c r="E429" s="80"/>
      <c r="F429" s="80"/>
      <c r="G429" s="80"/>
    </row>
    <row r="430" spans="1:7" s="904" customFormat="1" ht="15.75">
      <c r="A430" s="79"/>
      <c r="B430" s="80"/>
      <c r="C430" s="80"/>
      <c r="D430" s="80"/>
      <c r="E430" s="80"/>
      <c r="F430" s="80"/>
      <c r="G430" s="80"/>
    </row>
    <row r="431" spans="1:7" s="904" customFormat="1" ht="15.75">
      <c r="A431" s="79"/>
      <c r="B431" s="80"/>
      <c r="C431" s="80"/>
      <c r="D431" s="80"/>
      <c r="E431" s="80"/>
      <c r="F431" s="80"/>
      <c r="G431" s="80"/>
    </row>
    <row r="432" spans="1:7" s="904" customFormat="1" ht="15.75">
      <c r="A432" s="79"/>
      <c r="B432" s="80"/>
      <c r="C432" s="80"/>
      <c r="D432" s="80"/>
      <c r="E432" s="80"/>
      <c r="F432" s="80"/>
      <c r="G432" s="80"/>
    </row>
    <row r="433" spans="1:7" s="904" customFormat="1" ht="15.75">
      <c r="A433" s="79"/>
      <c r="B433" s="80"/>
      <c r="C433" s="80"/>
      <c r="D433" s="80"/>
      <c r="E433" s="80"/>
      <c r="F433" s="80"/>
      <c r="G433" s="80"/>
    </row>
    <row r="434" spans="1:7" s="904" customFormat="1" ht="15.75">
      <c r="A434" s="79"/>
      <c r="B434" s="80"/>
      <c r="C434" s="80"/>
      <c r="D434" s="80"/>
      <c r="E434" s="80"/>
      <c r="F434" s="80"/>
      <c r="G434" s="80"/>
    </row>
    <row r="435" spans="1:7" s="904" customFormat="1" ht="15.75">
      <c r="A435" s="79"/>
      <c r="B435" s="80"/>
      <c r="C435" s="80"/>
      <c r="D435" s="80"/>
      <c r="E435" s="80"/>
      <c r="F435" s="80"/>
      <c r="G435" s="80"/>
    </row>
    <row r="436" spans="1:7" s="904" customFormat="1" ht="15.75">
      <c r="A436" s="79"/>
      <c r="B436" s="80"/>
      <c r="C436" s="80"/>
      <c r="D436" s="80"/>
      <c r="E436" s="80"/>
      <c r="F436" s="80"/>
      <c r="G436" s="80"/>
    </row>
    <row r="437" spans="1:7" s="904" customFormat="1" ht="15.75">
      <c r="A437" s="79"/>
      <c r="B437" s="80"/>
      <c r="C437" s="80"/>
      <c r="D437" s="80"/>
      <c r="E437" s="80"/>
      <c r="F437" s="80"/>
      <c r="G437" s="80"/>
    </row>
    <row r="438" spans="1:7" s="904" customFormat="1" ht="15.75">
      <c r="A438" s="79"/>
      <c r="B438" s="80"/>
      <c r="C438" s="80"/>
      <c r="D438" s="80"/>
      <c r="E438" s="80"/>
      <c r="F438" s="80"/>
      <c r="G438" s="80"/>
    </row>
    <row r="439" spans="1:7" s="904" customFormat="1" ht="15.75">
      <c r="A439" s="79"/>
      <c r="B439" s="80"/>
      <c r="C439" s="80"/>
      <c r="D439" s="80"/>
      <c r="E439" s="80"/>
      <c r="F439" s="80"/>
      <c r="G439" s="80"/>
    </row>
    <row r="440" spans="1:7" s="904" customFormat="1" ht="15.75">
      <c r="A440" s="79"/>
      <c r="B440" s="80"/>
      <c r="C440" s="80"/>
      <c r="D440" s="80"/>
      <c r="E440" s="80"/>
      <c r="F440" s="80"/>
      <c r="G440" s="80"/>
    </row>
    <row r="441" spans="1:7" s="904" customFormat="1" ht="15.75">
      <c r="A441" s="79"/>
      <c r="B441" s="80"/>
      <c r="C441" s="80"/>
      <c r="D441" s="80"/>
      <c r="E441" s="80"/>
      <c r="F441" s="80"/>
      <c r="G441" s="80"/>
    </row>
    <row r="442" spans="1:7" s="904" customFormat="1" ht="15.75">
      <c r="A442" s="79"/>
      <c r="B442" s="80"/>
      <c r="C442" s="80"/>
      <c r="D442" s="80"/>
      <c r="E442" s="80"/>
      <c r="F442" s="80"/>
      <c r="G442" s="80"/>
    </row>
    <row r="443" spans="1:7" s="904" customFormat="1" ht="15.75">
      <c r="A443" s="79"/>
      <c r="B443" s="80"/>
      <c r="C443" s="80"/>
      <c r="D443" s="80"/>
      <c r="E443" s="80"/>
      <c r="F443" s="80"/>
      <c r="G443" s="80"/>
    </row>
    <row r="444" spans="1:7" s="904" customFormat="1" ht="15.75">
      <c r="A444" s="79"/>
      <c r="B444" s="80"/>
      <c r="C444" s="80"/>
      <c r="D444" s="80"/>
      <c r="E444" s="80"/>
      <c r="F444" s="80"/>
      <c r="G444" s="80"/>
    </row>
    <row r="445" spans="1:7" s="904" customFormat="1" ht="15.75">
      <c r="A445" s="79"/>
      <c r="B445" s="80"/>
      <c r="C445" s="80"/>
      <c r="D445" s="80"/>
      <c r="E445" s="80"/>
      <c r="F445" s="80"/>
      <c r="G445" s="80"/>
    </row>
    <row r="446" spans="1:7" s="904" customFormat="1" ht="15.75">
      <c r="A446" s="79"/>
      <c r="B446" s="80"/>
      <c r="C446" s="80"/>
      <c r="D446" s="80"/>
      <c r="E446" s="80"/>
      <c r="F446" s="80"/>
      <c r="G446" s="80"/>
    </row>
    <row r="447" spans="1:7" s="904" customFormat="1" ht="15.75">
      <c r="A447" s="79"/>
      <c r="B447" s="80"/>
      <c r="C447" s="80"/>
      <c r="D447" s="80"/>
      <c r="E447" s="80"/>
      <c r="F447" s="80"/>
      <c r="G447" s="80"/>
    </row>
    <row r="448" spans="1:7" s="904" customFormat="1" ht="15.75">
      <c r="A448" s="79"/>
      <c r="B448" s="80"/>
      <c r="C448" s="80"/>
      <c r="D448" s="80"/>
      <c r="E448" s="80"/>
      <c r="F448" s="80"/>
      <c r="G448" s="80"/>
    </row>
    <row r="449" spans="1:7" s="904" customFormat="1" ht="15.75">
      <c r="A449" s="79"/>
      <c r="B449" s="80"/>
      <c r="C449" s="80"/>
      <c r="D449" s="80"/>
      <c r="E449" s="80"/>
      <c r="F449" s="80"/>
      <c r="G449" s="80"/>
    </row>
    <row r="450" spans="1:7" s="904" customFormat="1" ht="15.75">
      <c r="A450" s="79"/>
      <c r="B450" s="80"/>
      <c r="C450" s="80"/>
      <c r="D450" s="80"/>
      <c r="E450" s="80"/>
      <c r="F450" s="80"/>
      <c r="G450" s="80"/>
    </row>
    <row r="451" spans="1:7" s="904" customFormat="1" ht="15.75">
      <c r="A451" s="79"/>
      <c r="B451" s="80"/>
      <c r="C451" s="80"/>
      <c r="D451" s="80"/>
      <c r="E451" s="80"/>
      <c r="F451" s="80"/>
      <c r="G451" s="80"/>
    </row>
    <row r="452" spans="1:7" s="904" customFormat="1" ht="15.75">
      <c r="A452" s="79"/>
      <c r="B452" s="80"/>
      <c r="C452" s="80"/>
      <c r="D452" s="80"/>
      <c r="E452" s="80"/>
      <c r="F452" s="80"/>
      <c r="G452" s="80"/>
    </row>
    <row r="453" spans="1:7" s="904" customFormat="1" ht="15.75">
      <c r="A453" s="79"/>
      <c r="B453" s="80"/>
      <c r="C453" s="80"/>
      <c r="D453" s="80"/>
      <c r="E453" s="80"/>
      <c r="F453" s="80"/>
      <c r="G453" s="80"/>
    </row>
    <row r="454" spans="1:7" s="904" customFormat="1" ht="15.75">
      <c r="A454" s="79"/>
      <c r="B454" s="80"/>
      <c r="C454" s="80"/>
      <c r="D454" s="80"/>
      <c r="E454" s="80"/>
      <c r="F454" s="80"/>
      <c r="G454" s="80"/>
    </row>
    <row r="455" spans="1:7" s="904" customFormat="1" ht="15.75">
      <c r="A455" s="79"/>
      <c r="B455" s="80"/>
      <c r="C455" s="80"/>
      <c r="D455" s="80"/>
      <c r="E455" s="80"/>
      <c r="F455" s="80"/>
      <c r="G455" s="80"/>
    </row>
    <row r="456" spans="1:7" s="904" customFormat="1" ht="15.75">
      <c r="A456" s="79"/>
      <c r="B456" s="80"/>
      <c r="C456" s="80"/>
      <c r="D456" s="80"/>
      <c r="E456" s="80"/>
      <c r="F456" s="80"/>
      <c r="G456" s="80"/>
    </row>
    <row r="457" spans="1:7" s="904" customFormat="1" ht="15.75">
      <c r="A457" s="79"/>
      <c r="B457" s="80"/>
      <c r="C457" s="80"/>
      <c r="D457" s="80"/>
      <c r="E457" s="80"/>
      <c r="F457" s="80"/>
      <c r="G457" s="80"/>
    </row>
    <row r="458" spans="1:7" s="904" customFormat="1" ht="15.75">
      <c r="A458" s="79"/>
      <c r="B458" s="80"/>
      <c r="C458" s="80"/>
      <c r="D458" s="80"/>
      <c r="E458" s="80"/>
      <c r="F458" s="80"/>
      <c r="G458" s="80"/>
    </row>
    <row r="459" spans="1:7" s="904" customFormat="1" ht="15.75">
      <c r="A459" s="79"/>
      <c r="B459" s="80"/>
      <c r="C459" s="80"/>
      <c r="D459" s="80"/>
      <c r="E459" s="80"/>
      <c r="F459" s="80"/>
      <c r="G459" s="80"/>
    </row>
    <row r="460" spans="1:7" s="904" customFormat="1" ht="15.75">
      <c r="A460" s="79"/>
      <c r="B460" s="80"/>
      <c r="C460" s="80"/>
      <c r="D460" s="80"/>
      <c r="E460" s="80"/>
      <c r="F460" s="80"/>
      <c r="G460" s="80"/>
    </row>
    <row r="461" spans="1:7" s="904" customFormat="1" ht="15.75">
      <c r="A461" s="79"/>
      <c r="B461" s="80"/>
      <c r="C461" s="80"/>
      <c r="D461" s="80"/>
      <c r="E461" s="80"/>
      <c r="F461" s="80"/>
      <c r="G461" s="80"/>
    </row>
    <row r="462" spans="1:7" s="904" customFormat="1" ht="15.75">
      <c r="A462" s="79"/>
      <c r="B462" s="80"/>
      <c r="C462" s="80"/>
      <c r="D462" s="80"/>
      <c r="E462" s="80"/>
      <c r="F462" s="80"/>
      <c r="G462" s="80"/>
    </row>
    <row r="463" spans="1:7" s="904" customFormat="1" ht="15.75">
      <c r="A463" s="79"/>
      <c r="B463" s="80"/>
      <c r="C463" s="80"/>
      <c r="D463" s="80"/>
      <c r="E463" s="80"/>
      <c r="F463" s="80"/>
      <c r="G463" s="80"/>
    </row>
    <row r="464" spans="1:7" s="904" customFormat="1" ht="15.75">
      <c r="A464" s="79"/>
      <c r="B464" s="80"/>
      <c r="C464" s="80"/>
      <c r="D464" s="80"/>
      <c r="E464" s="80"/>
      <c r="F464" s="80"/>
      <c r="G464" s="80"/>
    </row>
    <row r="465" spans="1:7" s="904" customFormat="1" ht="15.75">
      <c r="A465" s="79"/>
      <c r="B465" s="80"/>
      <c r="C465" s="80"/>
      <c r="D465" s="80"/>
      <c r="E465" s="80"/>
      <c r="F465" s="80"/>
      <c r="G465" s="80"/>
    </row>
    <row r="466" spans="1:7" s="904" customFormat="1" ht="15.75">
      <c r="A466" s="79"/>
      <c r="B466" s="80"/>
      <c r="C466" s="80"/>
      <c r="D466" s="80"/>
      <c r="E466" s="80"/>
      <c r="F466" s="80"/>
      <c r="G466" s="80"/>
    </row>
    <row r="467" spans="1:7" s="904" customFormat="1" ht="15.75">
      <c r="A467" s="79"/>
      <c r="B467" s="80"/>
      <c r="C467" s="80"/>
      <c r="D467" s="80"/>
      <c r="E467" s="80"/>
      <c r="F467" s="80"/>
      <c r="G467" s="80"/>
    </row>
    <row r="468" spans="1:7" s="904" customFormat="1" ht="15.75">
      <c r="A468" s="79"/>
      <c r="B468" s="80"/>
      <c r="C468" s="80"/>
      <c r="D468" s="80"/>
      <c r="E468" s="80"/>
      <c r="F468" s="80"/>
      <c r="G468" s="80"/>
    </row>
    <row r="469" spans="1:7" s="904" customFormat="1" ht="15.75">
      <c r="A469" s="79"/>
      <c r="B469" s="80"/>
      <c r="C469" s="80"/>
      <c r="D469" s="80"/>
      <c r="E469" s="80"/>
      <c r="F469" s="80"/>
      <c r="G469" s="80"/>
    </row>
    <row r="470" spans="1:7" s="904" customFormat="1" ht="15.75">
      <c r="A470" s="79"/>
      <c r="B470" s="80"/>
      <c r="C470" s="80"/>
      <c r="D470" s="80"/>
      <c r="E470" s="80"/>
      <c r="F470" s="80"/>
      <c r="G470" s="80"/>
    </row>
    <row r="471" spans="1:7" s="904" customFormat="1" ht="15.75">
      <c r="A471" s="79"/>
      <c r="B471" s="80"/>
      <c r="C471" s="80"/>
      <c r="D471" s="80"/>
      <c r="E471" s="80"/>
      <c r="F471" s="80"/>
      <c r="G471" s="80"/>
    </row>
    <row r="472" spans="1:7" s="904" customFormat="1" ht="15.75">
      <c r="A472" s="79"/>
      <c r="B472" s="80"/>
      <c r="C472" s="80"/>
      <c r="D472" s="80"/>
      <c r="E472" s="80"/>
      <c r="F472" s="80"/>
      <c r="G472" s="80"/>
    </row>
    <row r="473" spans="1:7" s="904" customFormat="1" ht="15.75">
      <c r="A473" s="79"/>
      <c r="B473" s="80"/>
      <c r="C473" s="80"/>
      <c r="D473" s="80"/>
      <c r="E473" s="80"/>
      <c r="F473" s="80"/>
      <c r="G473" s="80"/>
    </row>
    <row r="474" spans="1:7" s="904" customFormat="1" ht="15.75">
      <c r="A474" s="79"/>
      <c r="B474" s="80"/>
      <c r="C474" s="80"/>
      <c r="D474" s="80"/>
      <c r="E474" s="80"/>
      <c r="F474" s="80"/>
      <c r="G474" s="80"/>
    </row>
    <row r="475" spans="1:7" s="904" customFormat="1" ht="15.75">
      <c r="A475" s="79"/>
      <c r="B475" s="80"/>
      <c r="C475" s="80"/>
      <c r="D475" s="80"/>
      <c r="E475" s="80"/>
      <c r="F475" s="80"/>
      <c r="G475" s="80"/>
    </row>
    <row r="476" spans="1:7" s="904" customFormat="1" ht="15.75">
      <c r="A476" s="79"/>
      <c r="B476" s="80"/>
      <c r="C476" s="80"/>
      <c r="D476" s="80"/>
      <c r="E476" s="80"/>
      <c r="F476" s="80"/>
      <c r="G476" s="80"/>
    </row>
    <row r="477" spans="1:7" s="904" customFormat="1" ht="15.75">
      <c r="A477" s="79"/>
      <c r="B477" s="80"/>
      <c r="C477" s="80"/>
      <c r="D477" s="80"/>
      <c r="E477" s="80"/>
      <c r="F477" s="80"/>
      <c r="G477" s="80"/>
    </row>
    <row r="478" spans="1:7" s="904" customFormat="1" ht="15.75">
      <c r="A478" s="79"/>
      <c r="B478" s="80"/>
      <c r="C478" s="80"/>
      <c r="D478" s="80"/>
      <c r="E478" s="80"/>
      <c r="F478" s="80"/>
      <c r="G478" s="80"/>
    </row>
    <row r="479" spans="1:7" s="904" customFormat="1" ht="15.75">
      <c r="A479" s="79"/>
      <c r="B479" s="80"/>
      <c r="C479" s="80"/>
      <c r="D479" s="80"/>
      <c r="E479" s="80"/>
      <c r="F479" s="80"/>
      <c r="G479" s="80"/>
    </row>
    <row r="480" spans="1:7" s="904" customFormat="1" ht="15.75">
      <c r="A480" s="79"/>
      <c r="B480" s="80"/>
      <c r="C480" s="80"/>
      <c r="D480" s="80"/>
      <c r="E480" s="80"/>
      <c r="F480" s="80"/>
      <c r="G480" s="80"/>
    </row>
    <row r="481" spans="1:7" s="904" customFormat="1" ht="15.75">
      <c r="A481" s="79"/>
      <c r="B481" s="80"/>
      <c r="C481" s="80"/>
      <c r="D481" s="80"/>
      <c r="E481" s="80"/>
      <c r="F481" s="80"/>
      <c r="G481" s="80"/>
    </row>
    <row r="482" spans="1:7" s="904" customFormat="1" ht="15.75">
      <c r="A482" s="79"/>
      <c r="B482" s="80"/>
      <c r="C482" s="80"/>
      <c r="D482" s="80"/>
      <c r="E482" s="80"/>
      <c r="F482" s="80"/>
      <c r="G482" s="80"/>
    </row>
    <row r="483" spans="1:7" s="904" customFormat="1" ht="15.75">
      <c r="A483" s="79"/>
      <c r="B483" s="80"/>
      <c r="C483" s="80"/>
      <c r="D483" s="80"/>
      <c r="E483" s="80"/>
      <c r="F483" s="80"/>
      <c r="G483" s="80"/>
    </row>
    <row r="484" spans="1:7" s="904" customFormat="1" ht="15.75">
      <c r="A484" s="79"/>
      <c r="B484" s="80"/>
      <c r="C484" s="80"/>
      <c r="D484" s="80"/>
      <c r="E484" s="80"/>
      <c r="F484" s="80"/>
      <c r="G484" s="80"/>
    </row>
    <row r="485" spans="1:7" s="904" customFormat="1" ht="15.75">
      <c r="A485" s="79"/>
      <c r="B485" s="80"/>
      <c r="C485" s="80"/>
      <c r="D485" s="80"/>
      <c r="E485" s="80"/>
      <c r="F485" s="80"/>
      <c r="G485" s="80"/>
    </row>
    <row r="486" spans="1:7" s="904" customFormat="1" ht="15.75">
      <c r="A486" s="79"/>
      <c r="B486" s="80"/>
      <c r="C486" s="80"/>
      <c r="D486" s="80"/>
      <c r="E486" s="80"/>
      <c r="F486" s="80"/>
      <c r="G486" s="80"/>
    </row>
    <row r="487" spans="1:7" s="904" customFormat="1" ht="15.75">
      <c r="A487" s="79"/>
      <c r="B487" s="80"/>
      <c r="C487" s="80"/>
      <c r="D487" s="80"/>
      <c r="E487" s="80"/>
      <c r="F487" s="80"/>
      <c r="G487" s="80"/>
    </row>
    <row r="488" spans="1:7" s="904" customFormat="1" ht="15.75">
      <c r="A488" s="79"/>
      <c r="B488" s="80"/>
      <c r="C488" s="80"/>
      <c r="D488" s="80"/>
      <c r="E488" s="80"/>
      <c r="F488" s="80"/>
      <c r="G488" s="80"/>
    </row>
    <row r="489" spans="1:7" s="904" customFormat="1" ht="15.75">
      <c r="A489" s="79"/>
      <c r="B489" s="80"/>
      <c r="C489" s="80"/>
      <c r="D489" s="80"/>
      <c r="E489" s="80"/>
      <c r="F489" s="80"/>
      <c r="G489" s="80"/>
    </row>
    <row r="490" spans="1:7" s="904" customFormat="1" ht="15.75">
      <c r="A490" s="79"/>
      <c r="B490" s="80"/>
      <c r="C490" s="80"/>
      <c r="D490" s="80"/>
      <c r="E490" s="80"/>
      <c r="F490" s="80"/>
      <c r="G490" s="80"/>
    </row>
    <row r="491" spans="1:7" s="904" customFormat="1" ht="15.75">
      <c r="A491" s="79"/>
      <c r="B491" s="80"/>
      <c r="C491" s="80"/>
      <c r="D491" s="80"/>
      <c r="E491" s="80"/>
      <c r="F491" s="80"/>
      <c r="G491" s="80"/>
    </row>
    <row r="492" spans="1:7" s="904" customFormat="1" ht="15.75">
      <c r="A492" s="79"/>
      <c r="B492" s="80"/>
      <c r="C492" s="80"/>
      <c r="D492" s="80"/>
      <c r="E492" s="80"/>
      <c r="F492" s="80"/>
      <c r="G492" s="80"/>
    </row>
    <row r="493" spans="1:7" s="904" customFormat="1" ht="15.75">
      <c r="A493" s="79"/>
      <c r="B493" s="80"/>
      <c r="C493" s="80"/>
      <c r="D493" s="80"/>
      <c r="E493" s="80"/>
      <c r="F493" s="80"/>
      <c r="G493" s="80"/>
    </row>
    <row r="494" spans="1:7" s="904" customFormat="1" ht="15.75">
      <c r="A494" s="79"/>
      <c r="B494" s="80"/>
      <c r="C494" s="80"/>
      <c r="D494" s="80"/>
      <c r="E494" s="80"/>
      <c r="F494" s="80"/>
      <c r="G494" s="80"/>
    </row>
    <row r="495" spans="1:7" s="904" customFormat="1" ht="15.75">
      <c r="A495" s="79"/>
      <c r="B495" s="80"/>
      <c r="C495" s="80"/>
      <c r="D495" s="80"/>
      <c r="E495" s="80"/>
      <c r="F495" s="80"/>
      <c r="G495" s="80"/>
    </row>
    <row r="496" spans="1:7" s="904" customFormat="1" ht="15.75">
      <c r="A496" s="79"/>
      <c r="B496" s="80"/>
      <c r="C496" s="80"/>
      <c r="D496" s="80"/>
      <c r="E496" s="80"/>
      <c r="F496" s="80"/>
      <c r="G496" s="80"/>
    </row>
    <row r="497" spans="1:7" s="904" customFormat="1" ht="15.75">
      <c r="A497" s="79"/>
      <c r="B497" s="80"/>
      <c r="C497" s="80"/>
      <c r="D497" s="80"/>
      <c r="E497" s="80"/>
      <c r="F497" s="80"/>
      <c r="G497" s="80"/>
    </row>
    <row r="498" spans="1:7" s="904" customFormat="1" ht="15.75">
      <c r="A498" s="79"/>
      <c r="B498" s="80"/>
      <c r="C498" s="80"/>
      <c r="D498" s="80"/>
      <c r="E498" s="80"/>
      <c r="F498" s="80"/>
      <c r="G498" s="80"/>
    </row>
    <row r="499" spans="1:7" s="904" customFormat="1" ht="15.75">
      <c r="A499" s="79"/>
      <c r="B499" s="80"/>
      <c r="C499" s="80"/>
      <c r="D499" s="80"/>
      <c r="E499" s="80"/>
      <c r="F499" s="80"/>
      <c r="G499" s="80"/>
    </row>
    <row r="500" spans="1:7" s="904" customFormat="1" ht="15.75">
      <c r="A500" s="79"/>
      <c r="B500" s="80"/>
      <c r="C500" s="80"/>
      <c r="D500" s="80"/>
      <c r="E500" s="80"/>
      <c r="F500" s="80"/>
      <c r="G500" s="80"/>
    </row>
    <row r="501" spans="1:7" s="904" customFormat="1" ht="15.75">
      <c r="A501" s="79"/>
      <c r="B501" s="80"/>
      <c r="C501" s="80"/>
      <c r="D501" s="80"/>
      <c r="E501" s="80"/>
      <c r="F501" s="80"/>
      <c r="G501" s="80"/>
    </row>
    <row r="502" spans="1:7" s="904" customFormat="1" ht="15.75">
      <c r="A502" s="79"/>
      <c r="B502" s="80"/>
      <c r="C502" s="80"/>
      <c r="D502" s="80"/>
      <c r="E502" s="80"/>
      <c r="F502" s="80"/>
      <c r="G502" s="80"/>
    </row>
    <row r="503" spans="1:7" s="904" customFormat="1" ht="15.75">
      <c r="A503" s="79"/>
      <c r="B503" s="80"/>
      <c r="C503" s="80"/>
      <c r="D503" s="80"/>
      <c r="E503" s="80"/>
      <c r="F503" s="80"/>
      <c r="G503" s="80"/>
    </row>
    <row r="504" spans="1:7" s="904" customFormat="1" ht="15.75">
      <c r="A504" s="79"/>
      <c r="B504" s="80"/>
      <c r="C504" s="80"/>
      <c r="D504" s="80"/>
      <c r="E504" s="80"/>
      <c r="F504" s="80"/>
      <c r="G504" s="80"/>
    </row>
    <row r="505" spans="1:7" s="904" customFormat="1" ht="15.75">
      <c r="A505" s="79"/>
      <c r="B505" s="80"/>
      <c r="C505" s="80"/>
      <c r="D505" s="80"/>
      <c r="E505" s="80"/>
      <c r="F505" s="80"/>
      <c r="G505" s="80"/>
    </row>
    <row r="506" spans="1:7" s="904" customFormat="1" ht="15.75">
      <c r="A506" s="79"/>
      <c r="B506" s="80"/>
      <c r="C506" s="80"/>
      <c r="D506" s="80"/>
      <c r="E506" s="80"/>
      <c r="F506" s="80"/>
      <c r="G506" s="80"/>
    </row>
    <row r="507" spans="1:7" s="904" customFormat="1" ht="15.75">
      <c r="A507" s="79"/>
      <c r="B507" s="80"/>
      <c r="C507" s="80"/>
      <c r="D507" s="80"/>
      <c r="E507" s="80"/>
      <c r="F507" s="80"/>
      <c r="G507" s="80"/>
    </row>
    <row r="508" spans="1:7" s="904" customFormat="1" ht="15.75">
      <c r="A508" s="79"/>
      <c r="B508" s="80"/>
      <c r="C508" s="80"/>
      <c r="D508" s="80"/>
      <c r="E508" s="80"/>
      <c r="F508" s="80"/>
      <c r="G508" s="80"/>
    </row>
    <row r="509" spans="1:7" s="904" customFormat="1" ht="15.75">
      <c r="A509" s="79"/>
      <c r="B509" s="80"/>
      <c r="C509" s="80"/>
      <c r="D509" s="80"/>
      <c r="E509" s="80"/>
      <c r="F509" s="80"/>
      <c r="G509" s="80"/>
    </row>
    <row r="510" spans="1:7" s="904" customFormat="1" ht="15.75">
      <c r="A510" s="79"/>
      <c r="B510" s="80"/>
      <c r="C510" s="80"/>
      <c r="D510" s="80"/>
      <c r="E510" s="80"/>
      <c r="F510" s="80"/>
      <c r="G510" s="80"/>
    </row>
    <row r="511" spans="1:7" s="904" customFormat="1" ht="15.75">
      <c r="A511" s="79"/>
      <c r="B511" s="80"/>
      <c r="C511" s="80"/>
      <c r="D511" s="80"/>
      <c r="E511" s="80"/>
      <c r="F511" s="80"/>
      <c r="G511" s="80"/>
    </row>
    <row r="512" spans="1:7" s="904" customFormat="1" ht="15.75">
      <c r="A512" s="79"/>
      <c r="B512" s="80"/>
      <c r="C512" s="80"/>
      <c r="D512" s="80"/>
      <c r="E512" s="80"/>
      <c r="F512" s="80"/>
      <c r="G512" s="80"/>
    </row>
    <row r="513" spans="1:7" s="904" customFormat="1" ht="15.75">
      <c r="A513" s="79"/>
      <c r="B513" s="80"/>
      <c r="C513" s="80"/>
      <c r="D513" s="80"/>
      <c r="E513" s="80"/>
      <c r="F513" s="80"/>
      <c r="G513" s="80"/>
    </row>
    <row r="514" spans="1:7" s="904" customFormat="1" ht="15.75">
      <c r="A514" s="79"/>
      <c r="B514" s="80"/>
      <c r="C514" s="80"/>
      <c r="D514" s="80"/>
      <c r="E514" s="80"/>
      <c r="F514" s="80"/>
      <c r="G514" s="80"/>
    </row>
    <row r="515" spans="1:7" s="904" customFormat="1" ht="15.75">
      <c r="A515" s="79"/>
      <c r="B515" s="80"/>
      <c r="C515" s="80"/>
      <c r="D515" s="80"/>
      <c r="E515" s="80"/>
      <c r="F515" s="80"/>
      <c r="G515" s="80"/>
    </row>
    <row r="516" spans="1:7" s="904" customFormat="1" ht="15.75">
      <c r="A516" s="79"/>
      <c r="B516" s="80"/>
      <c r="C516" s="80"/>
      <c r="D516" s="80"/>
      <c r="E516" s="80"/>
      <c r="F516" s="80"/>
      <c r="G516" s="80"/>
    </row>
    <row r="517" spans="1:7" s="904" customFormat="1" ht="15.75">
      <c r="A517" s="79"/>
      <c r="B517" s="80"/>
      <c r="C517" s="80"/>
      <c r="D517" s="80"/>
      <c r="E517" s="80"/>
      <c r="F517" s="80"/>
      <c r="G517" s="80"/>
    </row>
    <row r="518" spans="1:7" s="904" customFormat="1" ht="15.75">
      <c r="A518" s="79"/>
      <c r="B518" s="80"/>
      <c r="C518" s="80"/>
      <c r="D518" s="80"/>
      <c r="E518" s="80"/>
      <c r="F518" s="80"/>
      <c r="G518" s="80"/>
    </row>
    <row r="519" spans="1:7" s="904" customFormat="1" ht="15.75">
      <c r="A519" s="79"/>
      <c r="B519" s="80"/>
      <c r="C519" s="80"/>
      <c r="D519" s="80"/>
      <c r="E519" s="80"/>
      <c r="F519" s="80"/>
      <c r="G519" s="80"/>
    </row>
    <row r="520" spans="1:7" s="904" customFormat="1" ht="15.75">
      <c r="A520" s="79"/>
      <c r="B520" s="80"/>
      <c r="C520" s="80"/>
      <c r="D520" s="80"/>
      <c r="E520" s="80"/>
      <c r="F520" s="80"/>
      <c r="G520" s="80"/>
    </row>
    <row r="521" spans="1:7" s="904" customFormat="1" ht="15.75">
      <c r="A521" s="79"/>
      <c r="B521" s="80"/>
      <c r="C521" s="80"/>
      <c r="D521" s="80"/>
      <c r="E521" s="80"/>
      <c r="F521" s="80"/>
      <c r="G521" s="80"/>
    </row>
    <row r="522" spans="1:7" s="904" customFormat="1" ht="15.75">
      <c r="A522" s="79"/>
      <c r="B522" s="80"/>
      <c r="C522" s="80"/>
      <c r="D522" s="80"/>
      <c r="E522" s="80"/>
      <c r="F522" s="80"/>
      <c r="G522" s="80"/>
    </row>
    <row r="523" spans="1:7" s="904" customFormat="1" ht="15.75">
      <c r="A523" s="79"/>
      <c r="B523" s="80"/>
      <c r="C523" s="80"/>
      <c r="D523" s="80"/>
      <c r="E523" s="80"/>
      <c r="F523" s="80"/>
      <c r="G523" s="80"/>
    </row>
    <row r="524" spans="1:7" s="904" customFormat="1" ht="15.75">
      <c r="A524" s="79"/>
      <c r="B524" s="80"/>
      <c r="C524" s="80"/>
      <c r="D524" s="80"/>
      <c r="E524" s="80"/>
      <c r="F524" s="80"/>
      <c r="G524" s="80"/>
    </row>
    <row r="525" spans="1:7" s="904" customFormat="1" ht="15.75">
      <c r="A525" s="79"/>
      <c r="B525" s="80"/>
      <c r="C525" s="80"/>
      <c r="D525" s="80"/>
      <c r="E525" s="80"/>
      <c r="F525" s="80"/>
      <c r="G525" s="80"/>
    </row>
    <row r="526" spans="1:7" s="904" customFormat="1" ht="15.75">
      <c r="A526" s="79"/>
      <c r="B526" s="80"/>
      <c r="C526" s="80"/>
      <c r="D526" s="80"/>
      <c r="E526" s="80"/>
      <c r="F526" s="80"/>
      <c r="G526" s="80"/>
    </row>
    <row r="527" spans="1:7" s="904" customFormat="1" ht="15.75">
      <c r="A527" s="79"/>
      <c r="B527" s="80"/>
      <c r="C527" s="80"/>
      <c r="D527" s="80"/>
      <c r="E527" s="80"/>
      <c r="F527" s="80"/>
      <c r="G527" s="80"/>
    </row>
    <row r="528" spans="1:7" s="904" customFormat="1" ht="15.75">
      <c r="A528" s="79"/>
      <c r="B528" s="80"/>
      <c r="C528" s="80"/>
      <c r="D528" s="80"/>
      <c r="E528" s="80"/>
      <c r="F528" s="80"/>
      <c r="G528" s="80"/>
    </row>
    <row r="529" spans="1:7" s="904" customFormat="1" ht="15.75">
      <c r="A529" s="79"/>
      <c r="B529" s="80"/>
      <c r="C529" s="80"/>
      <c r="D529" s="80"/>
      <c r="E529" s="80"/>
      <c r="F529" s="80"/>
      <c r="G529" s="80"/>
    </row>
    <row r="530" spans="1:7" s="904" customFormat="1" ht="15.75">
      <c r="A530" s="79"/>
      <c r="B530" s="80"/>
      <c r="C530" s="80"/>
      <c r="D530" s="80"/>
      <c r="E530" s="80"/>
      <c r="F530" s="80"/>
      <c r="G530" s="80"/>
    </row>
    <row r="531" spans="1:7" s="904" customFormat="1" ht="15.75">
      <c r="A531" s="79"/>
      <c r="B531" s="80"/>
      <c r="C531" s="80"/>
      <c r="D531" s="80"/>
      <c r="E531" s="80"/>
      <c r="F531" s="80"/>
      <c r="G531" s="80"/>
    </row>
    <row r="532" spans="1:7" s="904" customFormat="1" ht="15.75">
      <c r="A532" s="79"/>
      <c r="B532" s="80"/>
      <c r="C532" s="80"/>
      <c r="D532" s="80"/>
      <c r="E532" s="80"/>
      <c r="F532" s="80"/>
      <c r="G532" s="80"/>
    </row>
    <row r="533" spans="1:7" s="904" customFormat="1" ht="15.75">
      <c r="A533" s="79"/>
      <c r="B533" s="80"/>
      <c r="C533" s="80"/>
      <c r="D533" s="80"/>
      <c r="E533" s="80"/>
      <c r="F533" s="80"/>
      <c r="G533" s="80"/>
    </row>
    <row r="534" spans="1:7" s="904" customFormat="1" ht="15.75">
      <c r="A534" s="79"/>
      <c r="B534" s="80"/>
      <c r="C534" s="80"/>
      <c r="D534" s="80"/>
      <c r="E534" s="80"/>
      <c r="F534" s="80"/>
      <c r="G534" s="80"/>
    </row>
    <row r="535" spans="1:7" s="904" customFormat="1" ht="15.75">
      <c r="A535" s="79"/>
      <c r="B535" s="80"/>
      <c r="C535" s="80"/>
      <c r="D535" s="80"/>
      <c r="E535" s="80"/>
      <c r="F535" s="80"/>
      <c r="G535" s="80"/>
    </row>
    <row r="536" spans="1:7" s="904" customFormat="1" ht="15.75">
      <c r="A536" s="79"/>
      <c r="B536" s="80"/>
      <c r="C536" s="80"/>
      <c r="D536" s="80"/>
      <c r="E536" s="80"/>
      <c r="F536" s="80"/>
      <c r="G536" s="80"/>
    </row>
    <row r="537" spans="1:7" s="904" customFormat="1" ht="15.75">
      <c r="A537" s="79"/>
      <c r="B537" s="80"/>
      <c r="C537" s="80"/>
      <c r="D537" s="80"/>
      <c r="E537" s="80"/>
      <c r="F537" s="80"/>
      <c r="G537" s="80"/>
    </row>
    <row r="538" spans="1:7" s="904" customFormat="1" ht="15.75">
      <c r="A538" s="79"/>
      <c r="B538" s="80"/>
      <c r="C538" s="80"/>
      <c r="D538" s="80"/>
      <c r="E538" s="80"/>
      <c r="F538" s="80"/>
      <c r="G538" s="80"/>
    </row>
    <row r="539" spans="1:7" s="904" customFormat="1" ht="15.75">
      <c r="A539" s="79"/>
      <c r="B539" s="80"/>
      <c r="C539" s="80"/>
      <c r="D539" s="80"/>
      <c r="E539" s="80"/>
      <c r="F539" s="80"/>
      <c r="G539" s="80"/>
    </row>
    <row r="540" spans="1:7" s="904" customFormat="1" ht="15.75">
      <c r="A540" s="79"/>
      <c r="B540" s="80"/>
      <c r="C540" s="80"/>
      <c r="D540" s="80"/>
      <c r="E540" s="80"/>
      <c r="F540" s="80"/>
      <c r="G540" s="80"/>
    </row>
    <row r="541" spans="1:7" s="904" customFormat="1" ht="15.75">
      <c r="A541" s="79"/>
      <c r="B541" s="80"/>
      <c r="C541" s="80"/>
      <c r="D541" s="80"/>
      <c r="E541" s="80"/>
      <c r="F541" s="80"/>
      <c r="G541" s="80"/>
    </row>
    <row r="542" spans="1:7" s="904" customFormat="1" ht="15.75">
      <c r="A542" s="79"/>
      <c r="B542" s="80"/>
      <c r="C542" s="80"/>
      <c r="D542" s="80"/>
      <c r="E542" s="80"/>
      <c r="F542" s="80"/>
      <c r="G542" s="80"/>
    </row>
    <row r="543" spans="1:7" s="904" customFormat="1" ht="15.75">
      <c r="A543" s="79"/>
      <c r="B543" s="80"/>
      <c r="C543" s="80"/>
      <c r="D543" s="80"/>
      <c r="E543" s="80"/>
      <c r="F543" s="80"/>
      <c r="G543" s="80"/>
    </row>
    <row r="544" spans="1:7" s="904" customFormat="1" ht="15.75">
      <c r="A544" s="79"/>
      <c r="B544" s="80"/>
      <c r="C544" s="80"/>
      <c r="D544" s="80"/>
      <c r="E544" s="80"/>
      <c r="F544" s="80"/>
      <c r="G544" s="80"/>
    </row>
    <row r="545" spans="1:7" s="904" customFormat="1" ht="15.75">
      <c r="A545" s="79"/>
      <c r="B545" s="80"/>
      <c r="C545" s="80"/>
      <c r="D545" s="80"/>
      <c r="E545" s="80"/>
      <c r="F545" s="80"/>
      <c r="G545" s="80"/>
    </row>
    <row r="546" spans="1:7" s="904" customFormat="1" ht="15.75">
      <c r="A546" s="79"/>
      <c r="B546" s="80"/>
      <c r="C546" s="80"/>
      <c r="D546" s="80"/>
      <c r="E546" s="80"/>
      <c r="F546" s="80"/>
      <c r="G546" s="80"/>
    </row>
    <row r="547" spans="1:7" s="904" customFormat="1" ht="15.75">
      <c r="A547" s="79"/>
      <c r="B547" s="80"/>
      <c r="C547" s="80"/>
      <c r="D547" s="80"/>
      <c r="E547" s="80"/>
      <c r="F547" s="80"/>
      <c r="G547" s="80"/>
    </row>
    <row r="548" spans="1:7" s="904" customFormat="1" ht="15.75">
      <c r="A548" s="79"/>
      <c r="B548" s="80"/>
      <c r="C548" s="80"/>
      <c r="D548" s="80"/>
      <c r="E548" s="80"/>
      <c r="F548" s="80"/>
      <c r="G548" s="80"/>
    </row>
    <row r="549" spans="1:7" s="904" customFormat="1" ht="15.75">
      <c r="A549" s="79"/>
      <c r="B549" s="80"/>
      <c r="C549" s="80"/>
      <c r="D549" s="80"/>
      <c r="E549" s="80"/>
      <c r="F549" s="80"/>
      <c r="G549" s="80"/>
    </row>
    <row r="550" spans="1:7" s="904" customFormat="1" ht="15.75">
      <c r="A550" s="79"/>
      <c r="B550" s="80"/>
      <c r="C550" s="80"/>
      <c r="D550" s="80"/>
      <c r="E550" s="80"/>
      <c r="F550" s="80"/>
      <c r="G550" s="80"/>
    </row>
    <row r="551" spans="1:7" s="904" customFormat="1" ht="15.75">
      <c r="A551" s="79"/>
      <c r="B551" s="80"/>
      <c r="C551" s="80"/>
      <c r="D551" s="80"/>
      <c r="E551" s="80"/>
      <c r="F551" s="80"/>
      <c r="G551" s="80"/>
    </row>
    <row r="552" spans="1:7" s="904" customFormat="1" ht="15.75">
      <c r="A552" s="79"/>
      <c r="B552" s="80"/>
      <c r="C552" s="80"/>
      <c r="D552" s="80"/>
      <c r="E552" s="80"/>
      <c r="F552" s="80"/>
      <c r="G552" s="80"/>
    </row>
    <row r="553" spans="1:7" s="904" customFormat="1" ht="15.75">
      <c r="A553" s="79"/>
      <c r="B553" s="80"/>
      <c r="C553" s="80"/>
      <c r="D553" s="80"/>
      <c r="E553" s="80"/>
      <c r="F553" s="80"/>
      <c r="G553" s="80"/>
    </row>
    <row r="554" spans="1:7" s="904" customFormat="1" ht="15.75">
      <c r="A554" s="79"/>
      <c r="B554" s="80"/>
      <c r="C554" s="80"/>
      <c r="D554" s="80"/>
      <c r="E554" s="80"/>
      <c r="F554" s="80"/>
      <c r="G554" s="80"/>
    </row>
    <row r="555" spans="1:7" s="904" customFormat="1" ht="15.75">
      <c r="A555" s="79"/>
      <c r="B555" s="80"/>
      <c r="C555" s="80"/>
      <c r="D555" s="80"/>
      <c r="E555" s="80"/>
      <c r="F555" s="80"/>
      <c r="G555" s="80"/>
    </row>
    <row r="556" spans="1:7" s="904" customFormat="1" ht="15.75">
      <c r="A556" s="79"/>
      <c r="B556" s="80"/>
      <c r="C556" s="80"/>
      <c r="D556" s="80"/>
      <c r="E556" s="80"/>
      <c r="F556" s="80"/>
      <c r="G556" s="80"/>
    </row>
    <row r="557" spans="1:7" s="904" customFormat="1" ht="15.75">
      <c r="A557" s="79"/>
      <c r="B557" s="80"/>
      <c r="C557" s="80"/>
      <c r="D557" s="80"/>
      <c r="E557" s="80"/>
      <c r="F557" s="80"/>
      <c r="G557" s="80"/>
    </row>
    <row r="558" spans="1:7" s="904" customFormat="1" ht="15.75">
      <c r="A558" s="79"/>
      <c r="B558" s="80"/>
      <c r="C558" s="80"/>
      <c r="D558" s="80"/>
      <c r="E558" s="80"/>
      <c r="F558" s="80"/>
      <c r="G558" s="80"/>
    </row>
    <row r="559" spans="1:7" s="904" customFormat="1" ht="15.75">
      <c r="A559" s="79"/>
      <c r="B559" s="80"/>
      <c r="C559" s="80"/>
      <c r="D559" s="80"/>
      <c r="E559" s="80"/>
      <c r="F559" s="80"/>
      <c r="G559" s="80"/>
    </row>
    <row r="560" spans="1:7" s="904" customFormat="1" ht="15.75">
      <c r="A560" s="79"/>
      <c r="B560" s="80"/>
      <c r="C560" s="80"/>
      <c r="D560" s="80"/>
      <c r="E560" s="80"/>
      <c r="F560" s="80"/>
      <c r="G560" s="80"/>
    </row>
    <row r="561" spans="1:7" s="904" customFormat="1" ht="15.75">
      <c r="A561" s="79"/>
      <c r="B561" s="80"/>
      <c r="C561" s="80"/>
      <c r="D561" s="80"/>
      <c r="E561" s="80"/>
      <c r="F561" s="80"/>
      <c r="G561" s="80"/>
    </row>
    <row r="562" spans="1:7" s="904" customFormat="1" ht="15.75">
      <c r="A562" s="79"/>
      <c r="B562" s="80"/>
      <c r="C562" s="80"/>
      <c r="D562" s="80"/>
      <c r="E562" s="80"/>
      <c r="F562" s="80"/>
      <c r="G562" s="80"/>
    </row>
    <row r="563" spans="1:7" s="904" customFormat="1" ht="15.75">
      <c r="A563" s="79"/>
      <c r="B563" s="80"/>
      <c r="C563" s="80"/>
      <c r="D563" s="80"/>
      <c r="E563" s="80"/>
      <c r="F563" s="80"/>
      <c r="G563" s="80"/>
    </row>
    <row r="564" spans="1:7" s="904" customFormat="1" ht="15.75">
      <c r="A564" s="79"/>
      <c r="B564" s="80"/>
      <c r="C564" s="80"/>
      <c r="D564" s="80"/>
      <c r="E564" s="80"/>
      <c r="F564" s="80"/>
      <c r="G564" s="80"/>
    </row>
    <row r="565" spans="1:7" s="904" customFormat="1" ht="15.75">
      <c r="A565" s="79"/>
      <c r="B565" s="80"/>
      <c r="C565" s="80"/>
      <c r="D565" s="80"/>
      <c r="E565" s="80"/>
      <c r="F565" s="80"/>
      <c r="G565" s="80"/>
    </row>
    <row r="566" spans="1:7" s="904" customFormat="1" ht="15.75">
      <c r="A566" s="79"/>
      <c r="B566" s="80"/>
      <c r="C566" s="80"/>
      <c r="D566" s="80"/>
      <c r="E566" s="80"/>
      <c r="F566" s="80"/>
      <c r="G566" s="80"/>
    </row>
    <row r="567" spans="1:7" s="904" customFormat="1" ht="15.75">
      <c r="A567" s="79"/>
      <c r="B567" s="80"/>
      <c r="C567" s="80"/>
      <c r="D567" s="80"/>
      <c r="E567" s="80"/>
      <c r="F567" s="80"/>
      <c r="G567" s="80"/>
    </row>
    <row r="568" spans="1:7" s="904" customFormat="1" ht="15.75">
      <c r="A568" s="79"/>
      <c r="B568" s="80"/>
      <c r="C568" s="80"/>
      <c r="D568" s="80"/>
      <c r="E568" s="80"/>
      <c r="F568" s="80"/>
      <c r="G568" s="80"/>
    </row>
    <row r="569" spans="1:7" s="904" customFormat="1" ht="15.75">
      <c r="A569" s="79"/>
      <c r="B569" s="80"/>
      <c r="C569" s="80"/>
      <c r="D569" s="80"/>
      <c r="E569" s="80"/>
      <c r="F569" s="80"/>
      <c r="G569" s="80"/>
    </row>
    <row r="570" spans="1:7" s="904" customFormat="1" ht="15.75">
      <c r="A570" s="79"/>
      <c r="B570" s="80"/>
      <c r="C570" s="80"/>
      <c r="D570" s="80"/>
      <c r="E570" s="80"/>
      <c r="F570" s="80"/>
      <c r="G570" s="80"/>
    </row>
    <row r="571" spans="1:7" s="904" customFormat="1" ht="15.75">
      <c r="A571" s="79"/>
      <c r="B571" s="80"/>
      <c r="C571" s="80"/>
      <c r="D571" s="80"/>
      <c r="E571" s="80"/>
      <c r="F571" s="80"/>
      <c r="G571" s="80"/>
    </row>
    <row r="572" spans="1:7" s="904" customFormat="1" ht="15.75">
      <c r="A572" s="79"/>
      <c r="B572" s="80"/>
      <c r="C572" s="80"/>
      <c r="D572" s="80"/>
      <c r="E572" s="80"/>
      <c r="F572" s="80"/>
      <c r="G572" s="80"/>
    </row>
    <row r="573" spans="1:7" s="904" customFormat="1" ht="15.75">
      <c r="A573" s="79"/>
      <c r="B573" s="80"/>
      <c r="C573" s="80"/>
      <c r="D573" s="80"/>
      <c r="E573" s="80"/>
      <c r="F573" s="80"/>
      <c r="G573" s="80"/>
    </row>
    <row r="574" spans="1:7" s="904" customFormat="1" ht="15.75">
      <c r="A574" s="79"/>
      <c r="B574" s="80"/>
      <c r="C574" s="80"/>
      <c r="D574" s="80"/>
      <c r="E574" s="80"/>
      <c r="F574" s="80"/>
      <c r="G574" s="80"/>
    </row>
    <row r="575" spans="1:7" s="904" customFormat="1" ht="15.75">
      <c r="A575" s="79"/>
      <c r="B575" s="80"/>
      <c r="C575" s="80"/>
      <c r="D575" s="80"/>
      <c r="E575" s="80"/>
      <c r="F575" s="80"/>
      <c r="G575" s="80"/>
    </row>
    <row r="576" spans="1:7" s="904" customFormat="1" ht="15.75">
      <c r="A576" s="79"/>
      <c r="B576" s="80"/>
      <c r="C576" s="80"/>
      <c r="D576" s="80"/>
      <c r="E576" s="80"/>
      <c r="F576" s="80"/>
      <c r="G576" s="80"/>
    </row>
    <row r="577" spans="1:7" s="904" customFormat="1" ht="15.75">
      <c r="A577" s="79"/>
      <c r="B577" s="80"/>
      <c r="C577" s="80"/>
      <c r="D577" s="80"/>
      <c r="E577" s="80"/>
      <c r="F577" s="80"/>
      <c r="G577" s="80"/>
    </row>
    <row r="578" spans="1:7" s="904" customFormat="1" ht="15.75">
      <c r="A578" s="79"/>
      <c r="B578" s="80"/>
      <c r="C578" s="80"/>
      <c r="D578" s="80"/>
      <c r="E578" s="80"/>
      <c r="F578" s="80"/>
      <c r="G578" s="80"/>
    </row>
    <row r="579" spans="1:7" s="904" customFormat="1" ht="15.75">
      <c r="A579" s="79"/>
      <c r="B579" s="80"/>
      <c r="C579" s="80"/>
      <c r="D579" s="80"/>
      <c r="E579" s="80"/>
      <c r="F579" s="80"/>
      <c r="G579" s="80"/>
    </row>
    <row r="580" spans="1:7" s="904" customFormat="1" ht="15.75">
      <c r="A580" s="79"/>
      <c r="B580" s="80"/>
      <c r="C580" s="80"/>
      <c r="D580" s="80"/>
      <c r="E580" s="80"/>
      <c r="F580" s="80"/>
      <c r="G580" s="80"/>
    </row>
    <row r="581" spans="1:7" s="904" customFormat="1" ht="15.75">
      <c r="A581" s="79"/>
      <c r="B581" s="80"/>
      <c r="C581" s="80"/>
      <c r="D581" s="80"/>
      <c r="E581" s="80"/>
      <c r="F581" s="80"/>
      <c r="G581" s="80"/>
    </row>
    <row r="582" spans="1:7" s="904" customFormat="1" ht="15.75">
      <c r="A582" s="79"/>
      <c r="B582" s="80"/>
      <c r="C582" s="80"/>
      <c r="D582" s="80"/>
      <c r="E582" s="80"/>
      <c r="F582" s="80"/>
      <c r="G582" s="80"/>
    </row>
    <row r="583" spans="1:7" s="904" customFormat="1" ht="15.75">
      <c r="A583" s="79"/>
      <c r="B583" s="80"/>
      <c r="C583" s="80"/>
      <c r="D583" s="80"/>
      <c r="E583" s="80"/>
      <c r="F583" s="80"/>
      <c r="G583" s="80"/>
    </row>
    <row r="584" spans="1:7" s="904" customFormat="1" ht="15.75">
      <c r="A584" s="79"/>
      <c r="B584" s="80"/>
      <c r="C584" s="80"/>
      <c r="D584" s="80"/>
      <c r="E584" s="80"/>
      <c r="F584" s="80"/>
      <c r="G584" s="80"/>
    </row>
    <row r="585" spans="1:7" s="904" customFormat="1" ht="15.75">
      <c r="A585" s="79"/>
      <c r="B585" s="80"/>
      <c r="C585" s="80"/>
      <c r="D585" s="80"/>
      <c r="E585" s="80"/>
      <c r="F585" s="80"/>
      <c r="G585" s="80"/>
    </row>
    <row r="586" spans="1:7" s="904" customFormat="1" ht="15.75">
      <c r="A586" s="79"/>
      <c r="B586" s="80"/>
      <c r="C586" s="80"/>
      <c r="D586" s="80"/>
      <c r="E586" s="80"/>
      <c r="F586" s="80"/>
      <c r="G586" s="80"/>
    </row>
    <row r="587" spans="1:7" s="904" customFormat="1" ht="15.75">
      <c r="A587" s="79"/>
      <c r="B587" s="80"/>
      <c r="C587" s="80"/>
      <c r="D587" s="80"/>
      <c r="E587" s="80"/>
      <c r="F587" s="80"/>
      <c r="G587" s="80"/>
    </row>
    <row r="588" spans="1:7" s="904" customFormat="1" ht="15.75">
      <c r="A588" s="79"/>
      <c r="B588" s="80"/>
      <c r="C588" s="80"/>
      <c r="D588" s="80"/>
      <c r="E588" s="80"/>
      <c r="F588" s="80"/>
      <c r="G588" s="80"/>
    </row>
    <row r="589" spans="1:7" s="904" customFormat="1" ht="15.75">
      <c r="A589" s="79"/>
      <c r="B589" s="80"/>
      <c r="C589" s="80"/>
      <c r="D589" s="80"/>
      <c r="E589" s="80"/>
      <c r="F589" s="80"/>
      <c r="G589" s="80"/>
    </row>
    <row r="590" spans="1:7" s="904" customFormat="1" ht="15.75">
      <c r="A590" s="79"/>
      <c r="B590" s="80"/>
      <c r="C590" s="80"/>
      <c r="D590" s="80"/>
      <c r="E590" s="80"/>
      <c r="F590" s="80"/>
      <c r="G590" s="80"/>
    </row>
    <row r="591" spans="1:7" s="904" customFormat="1" ht="15.75">
      <c r="A591" s="79"/>
      <c r="B591" s="80"/>
      <c r="C591" s="80"/>
      <c r="D591" s="80"/>
      <c r="E591" s="80"/>
      <c r="F591" s="80"/>
      <c r="G591" s="80"/>
    </row>
    <row r="592" spans="1:7" s="904" customFormat="1" ht="15.75">
      <c r="A592" s="79"/>
      <c r="B592" s="80"/>
      <c r="C592" s="80"/>
      <c r="D592" s="80"/>
      <c r="E592" s="80"/>
      <c r="F592" s="80"/>
      <c r="G592" s="80"/>
    </row>
    <row r="593" spans="1:7" s="904" customFormat="1" ht="15.75">
      <c r="A593" s="79"/>
      <c r="B593" s="80"/>
      <c r="C593" s="80"/>
      <c r="D593" s="80"/>
      <c r="E593" s="80"/>
      <c r="F593" s="80"/>
      <c r="G593" s="80"/>
    </row>
    <row r="594" spans="1:7" s="904" customFormat="1" ht="15.75">
      <c r="A594" s="79"/>
      <c r="B594" s="80"/>
      <c r="C594" s="80"/>
      <c r="D594" s="80"/>
      <c r="E594" s="80"/>
      <c r="F594" s="80"/>
      <c r="G594" s="80"/>
    </row>
    <row r="595" spans="1:7" s="904" customFormat="1" ht="15.75">
      <c r="A595" s="79"/>
      <c r="B595" s="80"/>
      <c r="C595" s="80"/>
      <c r="D595" s="80"/>
      <c r="E595" s="80"/>
      <c r="F595" s="80"/>
      <c r="G595" s="80"/>
    </row>
    <row r="596" spans="1:7" s="904" customFormat="1" ht="15.75">
      <c r="A596" s="79"/>
      <c r="B596" s="80"/>
      <c r="C596" s="80"/>
      <c r="D596" s="80"/>
      <c r="E596" s="80"/>
      <c r="F596" s="80"/>
      <c r="G596" s="80"/>
    </row>
    <row r="597" spans="1:7" s="904" customFormat="1" ht="15.75">
      <c r="A597" s="79"/>
      <c r="B597" s="80"/>
      <c r="C597" s="80"/>
      <c r="D597" s="80"/>
      <c r="E597" s="80"/>
      <c r="F597" s="80"/>
      <c r="G597" s="80"/>
    </row>
    <row r="598" spans="1:7" s="904" customFormat="1" ht="15.75">
      <c r="A598" s="79"/>
      <c r="B598" s="80"/>
      <c r="C598" s="80"/>
      <c r="D598" s="80"/>
      <c r="E598" s="80"/>
      <c r="F598" s="80"/>
      <c r="G598" s="80"/>
    </row>
    <row r="599" spans="1:7" s="904" customFormat="1" ht="15.75">
      <c r="A599" s="79"/>
      <c r="B599" s="80"/>
      <c r="C599" s="80"/>
      <c r="D599" s="80"/>
      <c r="E599" s="80"/>
      <c r="F599" s="80"/>
      <c r="G599" s="80"/>
    </row>
    <row r="600" spans="1:7" s="904" customFormat="1" ht="15.75">
      <c r="A600" s="79"/>
      <c r="B600" s="80"/>
      <c r="C600" s="80"/>
      <c r="D600" s="80"/>
      <c r="E600" s="80"/>
      <c r="F600" s="80"/>
      <c r="G600" s="80"/>
    </row>
    <row r="601" spans="1:7" s="904" customFormat="1" ht="15.75">
      <c r="A601" s="79"/>
      <c r="B601" s="80"/>
      <c r="C601" s="80"/>
      <c r="D601" s="80"/>
      <c r="E601" s="80"/>
      <c r="F601" s="80"/>
      <c r="G601" s="80"/>
    </row>
    <row r="602" spans="1:7" s="904" customFormat="1" ht="15.75">
      <c r="A602" s="79"/>
      <c r="B602" s="80"/>
      <c r="C602" s="80"/>
      <c r="D602" s="80"/>
      <c r="E602" s="80"/>
      <c r="F602" s="80"/>
      <c r="G602" s="80"/>
    </row>
    <row r="603" spans="1:7" s="904" customFormat="1" ht="15.75">
      <c r="A603" s="79"/>
      <c r="B603" s="80"/>
      <c r="C603" s="80"/>
      <c r="D603" s="80"/>
      <c r="E603" s="80"/>
      <c r="F603" s="80"/>
      <c r="G603" s="80"/>
    </row>
    <row r="604" spans="1:7" s="904" customFormat="1" ht="15.75">
      <c r="A604" s="79"/>
      <c r="B604" s="80"/>
      <c r="C604" s="80"/>
      <c r="D604" s="80"/>
      <c r="E604" s="80"/>
      <c r="F604" s="80"/>
      <c r="G604" s="80"/>
    </row>
    <row r="605" spans="1:7" s="904" customFormat="1" ht="15.75">
      <c r="A605" s="79"/>
      <c r="B605" s="80"/>
      <c r="C605" s="80"/>
      <c r="D605" s="80"/>
      <c r="E605" s="80"/>
      <c r="F605" s="80"/>
      <c r="G605" s="80"/>
    </row>
    <row r="606" spans="1:7" s="904" customFormat="1" ht="15.75">
      <c r="A606" s="79"/>
      <c r="B606" s="80"/>
      <c r="C606" s="80"/>
      <c r="D606" s="80"/>
      <c r="E606" s="80"/>
      <c r="F606" s="80"/>
      <c r="G606" s="80"/>
    </row>
    <row r="607" spans="1:7" s="904" customFormat="1" ht="15.75">
      <c r="A607" s="79"/>
      <c r="B607" s="80"/>
      <c r="C607" s="80"/>
      <c r="D607" s="80"/>
      <c r="E607" s="80"/>
      <c r="F607" s="80"/>
      <c r="G607" s="80"/>
    </row>
    <row r="608" spans="1:7" s="904" customFormat="1" ht="15.75">
      <c r="A608" s="79"/>
      <c r="B608" s="80"/>
      <c r="C608" s="80"/>
      <c r="D608" s="80"/>
      <c r="E608" s="80"/>
      <c r="F608" s="80"/>
      <c r="G608" s="80"/>
    </row>
    <row r="609" spans="1:7" s="904" customFormat="1" ht="15.75">
      <c r="A609" s="79"/>
      <c r="B609" s="80"/>
      <c r="C609" s="80"/>
      <c r="D609" s="80"/>
      <c r="E609" s="80"/>
      <c r="F609" s="80"/>
      <c r="G609" s="80"/>
    </row>
    <row r="610" spans="1:7" s="904" customFormat="1" ht="15.75">
      <c r="A610" s="79"/>
      <c r="B610" s="80"/>
      <c r="C610" s="80"/>
      <c r="D610" s="80"/>
      <c r="E610" s="80"/>
      <c r="F610" s="80"/>
      <c r="G610" s="80"/>
    </row>
    <row r="611" spans="1:7" s="904" customFormat="1" ht="15.75">
      <c r="A611" s="79"/>
      <c r="B611" s="80"/>
      <c r="C611" s="80"/>
      <c r="D611" s="80"/>
      <c r="E611" s="80"/>
      <c r="F611" s="80"/>
      <c r="G611" s="80"/>
    </row>
    <row r="612" spans="1:7" s="904" customFormat="1" ht="15.75">
      <c r="A612" s="79"/>
      <c r="B612" s="80"/>
      <c r="C612" s="80"/>
      <c r="D612" s="80"/>
      <c r="E612" s="80"/>
      <c r="F612" s="80"/>
      <c r="G612" s="80"/>
    </row>
    <row r="613" spans="1:7" s="904" customFormat="1" ht="15.75">
      <c r="A613" s="79"/>
      <c r="B613" s="80"/>
      <c r="C613" s="80"/>
      <c r="D613" s="80"/>
      <c r="E613" s="80"/>
      <c r="F613" s="80"/>
      <c r="G613" s="80"/>
    </row>
    <row r="614" spans="1:7" s="904" customFormat="1" ht="15.75">
      <c r="A614" s="79"/>
      <c r="B614" s="80"/>
      <c r="C614" s="80"/>
      <c r="D614" s="80"/>
      <c r="E614" s="80"/>
      <c r="F614" s="80"/>
      <c r="G614" s="80"/>
    </row>
    <row r="615" spans="1:7" s="904" customFormat="1" ht="15.75">
      <c r="A615" s="79"/>
      <c r="B615" s="80"/>
      <c r="C615" s="80"/>
      <c r="D615" s="80"/>
      <c r="E615" s="80"/>
      <c r="F615" s="80"/>
      <c r="G615" s="80"/>
    </row>
    <row r="616" spans="1:7" s="904" customFormat="1" ht="15.75">
      <c r="A616" s="79"/>
      <c r="B616" s="80"/>
      <c r="C616" s="80"/>
      <c r="D616" s="80"/>
      <c r="E616" s="80"/>
      <c r="F616" s="80"/>
      <c r="G616" s="80"/>
    </row>
    <row r="617" spans="1:7" s="904" customFormat="1" ht="15.75">
      <c r="A617" s="79"/>
      <c r="B617" s="80"/>
      <c r="C617" s="80"/>
      <c r="D617" s="80"/>
      <c r="E617" s="80"/>
      <c r="F617" s="80"/>
      <c r="G617" s="80"/>
    </row>
    <row r="618" spans="1:7" s="904" customFormat="1" ht="15.75">
      <c r="A618" s="79"/>
      <c r="B618" s="80"/>
      <c r="C618" s="80"/>
      <c r="D618" s="80"/>
      <c r="E618" s="80"/>
      <c r="F618" s="80"/>
      <c r="G618" s="80"/>
    </row>
    <row r="619" spans="1:7" s="904" customFormat="1" ht="15.75">
      <c r="A619" s="79"/>
      <c r="B619" s="80"/>
      <c r="C619" s="80"/>
      <c r="D619" s="80"/>
      <c r="E619" s="80"/>
      <c r="F619" s="80"/>
      <c r="G619" s="80"/>
    </row>
    <row r="620" spans="1:7" s="904" customFormat="1" ht="15.75">
      <c r="A620" s="79"/>
      <c r="B620" s="80"/>
      <c r="C620" s="80"/>
      <c r="D620" s="80"/>
      <c r="E620" s="80"/>
      <c r="F620" s="80"/>
      <c r="G620" s="80"/>
    </row>
    <row r="621" spans="1:7" s="904" customFormat="1" ht="15.75">
      <c r="A621" s="79"/>
      <c r="B621" s="80"/>
      <c r="C621" s="80"/>
      <c r="D621" s="80"/>
      <c r="E621" s="80"/>
      <c r="F621" s="80"/>
      <c r="G621" s="80"/>
    </row>
    <row r="622" spans="1:7" s="904" customFormat="1" ht="15.75">
      <c r="A622" s="79"/>
      <c r="B622" s="80"/>
      <c r="C622" s="80"/>
      <c r="D622" s="80"/>
      <c r="E622" s="80"/>
      <c r="F622" s="80"/>
      <c r="G622" s="80"/>
    </row>
    <row r="623" spans="1:7" s="904" customFormat="1" ht="15.75">
      <c r="A623" s="79"/>
      <c r="B623" s="80"/>
      <c r="C623" s="80"/>
      <c r="D623" s="80"/>
      <c r="E623" s="80"/>
      <c r="F623" s="80"/>
      <c r="G623" s="80"/>
    </row>
    <row r="624" spans="1:7" s="904" customFormat="1" ht="15.75">
      <c r="A624" s="79"/>
      <c r="B624" s="80"/>
      <c r="C624" s="80"/>
      <c r="D624" s="80"/>
      <c r="E624" s="80"/>
      <c r="F624" s="80"/>
      <c r="G624" s="80"/>
    </row>
    <row r="625" spans="1:7" s="904" customFormat="1" ht="15.75">
      <c r="A625" s="79"/>
      <c r="B625" s="80"/>
      <c r="C625" s="80"/>
      <c r="D625" s="80"/>
      <c r="E625" s="80"/>
      <c r="F625" s="80"/>
      <c r="G625" s="80"/>
    </row>
    <row r="626" spans="1:7" s="904" customFormat="1" ht="15.75">
      <c r="A626" s="79"/>
      <c r="B626" s="80"/>
      <c r="C626" s="80"/>
      <c r="D626" s="80"/>
      <c r="E626" s="80"/>
      <c r="F626" s="80"/>
      <c r="G626" s="80"/>
    </row>
    <row r="627" spans="1:7" s="904" customFormat="1" ht="15.75">
      <c r="A627" s="79"/>
      <c r="B627" s="80"/>
      <c r="C627" s="80"/>
      <c r="D627" s="80"/>
      <c r="E627" s="80"/>
      <c r="F627" s="80"/>
      <c r="G627" s="80"/>
    </row>
    <row r="628" spans="1:7" s="904" customFormat="1" ht="15.75">
      <c r="A628" s="79"/>
      <c r="B628" s="80"/>
      <c r="C628" s="80"/>
      <c r="D628" s="80"/>
      <c r="E628" s="80"/>
      <c r="F628" s="80"/>
      <c r="G628" s="80"/>
    </row>
    <row r="629" spans="1:7" s="904" customFormat="1" ht="15.75">
      <c r="A629" s="79"/>
      <c r="B629" s="80"/>
      <c r="C629" s="80"/>
      <c r="D629" s="80"/>
      <c r="E629" s="80"/>
      <c r="F629" s="80"/>
      <c r="G629" s="80"/>
    </row>
    <row r="630" spans="1:7" s="904" customFormat="1" ht="15.75">
      <c r="A630" s="79"/>
      <c r="B630" s="80"/>
      <c r="C630" s="80"/>
      <c r="D630" s="80"/>
      <c r="E630" s="80"/>
      <c r="F630" s="80"/>
      <c r="G630" s="80"/>
    </row>
    <row r="631" spans="1:7" s="904" customFormat="1" ht="15.75">
      <c r="A631" s="79"/>
      <c r="B631" s="80"/>
      <c r="C631" s="80"/>
      <c r="D631" s="80"/>
      <c r="E631" s="80"/>
      <c r="F631" s="80"/>
      <c r="G631" s="80"/>
    </row>
    <row r="632" spans="1:7" s="904" customFormat="1" ht="15.75">
      <c r="A632" s="79"/>
      <c r="B632" s="80"/>
      <c r="C632" s="80"/>
      <c r="D632" s="80"/>
      <c r="E632" s="80"/>
      <c r="F632" s="80"/>
      <c r="G632" s="80"/>
    </row>
    <row r="633" spans="1:7" s="904" customFormat="1" ht="15.75">
      <c r="A633" s="79"/>
      <c r="B633" s="80"/>
      <c r="C633" s="80"/>
      <c r="D633" s="80"/>
      <c r="E633" s="80"/>
      <c r="F633" s="80"/>
      <c r="G633" s="80"/>
    </row>
    <row r="634" spans="1:7" s="904" customFormat="1" ht="15.75">
      <c r="A634" s="79"/>
      <c r="B634" s="80"/>
      <c r="C634" s="80"/>
      <c r="D634" s="80"/>
      <c r="E634" s="80"/>
      <c r="F634" s="80"/>
      <c r="G634" s="80"/>
    </row>
    <row r="635" spans="1:7" s="904" customFormat="1" ht="15.75">
      <c r="A635" s="79"/>
      <c r="B635" s="80"/>
      <c r="C635" s="80"/>
      <c r="D635" s="80"/>
      <c r="E635" s="80"/>
      <c r="F635" s="80"/>
      <c r="G635" s="80"/>
    </row>
    <row r="636" spans="1:7" s="904" customFormat="1" ht="15.75">
      <c r="A636" s="79"/>
      <c r="B636" s="80"/>
      <c r="C636" s="80"/>
      <c r="D636" s="80"/>
      <c r="E636" s="80"/>
      <c r="F636" s="80"/>
      <c r="G636" s="80"/>
    </row>
    <row r="637" spans="1:7" s="904" customFormat="1" ht="15.75">
      <c r="A637" s="79"/>
      <c r="B637" s="80"/>
      <c r="C637" s="80"/>
      <c r="D637" s="80"/>
      <c r="E637" s="80"/>
      <c r="F637" s="80"/>
      <c r="G637" s="80"/>
    </row>
    <row r="638" spans="1:7" s="904" customFormat="1" ht="15.75">
      <c r="A638" s="79"/>
      <c r="B638" s="80"/>
      <c r="C638" s="80"/>
      <c r="D638" s="80"/>
      <c r="E638" s="80"/>
      <c r="F638" s="80"/>
      <c r="G638" s="80"/>
    </row>
    <row r="639" spans="1:7" s="904" customFormat="1" ht="15.75">
      <c r="A639" s="79"/>
      <c r="B639" s="80"/>
      <c r="C639" s="80"/>
      <c r="D639" s="80"/>
      <c r="E639" s="80"/>
      <c r="F639" s="80"/>
      <c r="G639" s="80"/>
    </row>
    <row r="640" spans="1:7" s="904" customFormat="1" ht="15.75">
      <c r="A640" s="79"/>
      <c r="B640" s="80"/>
      <c r="C640" s="80"/>
      <c r="D640" s="80"/>
      <c r="E640" s="80"/>
      <c r="F640" s="80"/>
      <c r="G640" s="80"/>
    </row>
    <row r="641" spans="1:7" s="904" customFormat="1" ht="15.75">
      <c r="A641" s="79"/>
      <c r="B641" s="80"/>
      <c r="C641" s="80"/>
      <c r="D641" s="80"/>
      <c r="E641" s="80"/>
      <c r="F641" s="80"/>
      <c r="G641" s="80"/>
    </row>
    <row r="642" spans="1:7" s="904" customFormat="1" ht="15.75">
      <c r="A642" s="79"/>
      <c r="B642" s="80"/>
      <c r="C642" s="80"/>
      <c r="D642" s="80"/>
      <c r="E642" s="80"/>
      <c r="F642" s="80"/>
      <c r="G642" s="80"/>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J10" sqref="J10"/>
    </sheetView>
  </sheetViews>
  <sheetFormatPr defaultColWidth="11.42578125" defaultRowHeight="15"/>
  <cols>
    <col min="1" max="1" width="70" style="81" customWidth="1"/>
    <col min="2" max="6" width="7.85546875" style="80" customWidth="1"/>
    <col min="7" max="7" width="10" style="80" customWidth="1"/>
    <col min="8" max="8" width="10.85546875" style="80" customWidth="1"/>
    <col min="9" max="256" width="11.42578125" style="904"/>
    <col min="257" max="257" width="70" style="904" customWidth="1"/>
    <col min="258" max="262" width="7.85546875" style="904" customWidth="1"/>
    <col min="263" max="263" width="10" style="904" customWidth="1"/>
    <col min="264" max="264" width="10.85546875" style="904" customWidth="1"/>
    <col min="265" max="512" width="11.42578125" style="904"/>
    <col min="513" max="513" width="70" style="904" customWidth="1"/>
    <col min="514" max="518" width="7.85546875" style="904" customWidth="1"/>
    <col min="519" max="519" width="10" style="904" customWidth="1"/>
    <col min="520" max="520" width="10.85546875" style="904" customWidth="1"/>
    <col min="521" max="768" width="11.42578125" style="904"/>
    <col min="769" max="769" width="70" style="904" customWidth="1"/>
    <col min="770" max="774" width="7.85546875" style="904" customWidth="1"/>
    <col min="775" max="775" width="10" style="904" customWidth="1"/>
    <col min="776" max="776" width="10.85546875" style="904" customWidth="1"/>
    <col min="777" max="1024" width="11.42578125" style="904"/>
    <col min="1025" max="1025" width="70" style="904" customWidth="1"/>
    <col min="1026" max="1030" width="7.85546875" style="904" customWidth="1"/>
    <col min="1031" max="1031" width="10" style="904" customWidth="1"/>
    <col min="1032" max="1032" width="10.85546875" style="904" customWidth="1"/>
    <col min="1033" max="1280" width="11.42578125" style="904"/>
    <col min="1281" max="1281" width="70" style="904" customWidth="1"/>
    <col min="1282" max="1286" width="7.85546875" style="904" customWidth="1"/>
    <col min="1287" max="1287" width="10" style="904" customWidth="1"/>
    <col min="1288" max="1288" width="10.85546875" style="904" customWidth="1"/>
    <col min="1289" max="1536" width="11.42578125" style="904"/>
    <col min="1537" max="1537" width="70" style="904" customWidth="1"/>
    <col min="1538" max="1542" width="7.85546875" style="904" customWidth="1"/>
    <col min="1543" max="1543" width="10" style="904" customWidth="1"/>
    <col min="1544" max="1544" width="10.85546875" style="904" customWidth="1"/>
    <col min="1545" max="1792" width="11.42578125" style="904"/>
    <col min="1793" max="1793" width="70" style="904" customWidth="1"/>
    <col min="1794" max="1798" width="7.85546875" style="904" customWidth="1"/>
    <col min="1799" max="1799" width="10" style="904" customWidth="1"/>
    <col min="1800" max="1800" width="10.85546875" style="904" customWidth="1"/>
    <col min="1801" max="2048" width="11.42578125" style="904"/>
    <col min="2049" max="2049" width="70" style="904" customWidth="1"/>
    <col min="2050" max="2054" width="7.85546875" style="904" customWidth="1"/>
    <col min="2055" max="2055" width="10" style="904" customWidth="1"/>
    <col min="2056" max="2056" width="10.85546875" style="904" customWidth="1"/>
    <col min="2057" max="2304" width="11.42578125" style="904"/>
    <col min="2305" max="2305" width="70" style="904" customWidth="1"/>
    <col min="2306" max="2310" width="7.85546875" style="904" customWidth="1"/>
    <col min="2311" max="2311" width="10" style="904" customWidth="1"/>
    <col min="2312" max="2312" width="10.85546875" style="904" customWidth="1"/>
    <col min="2313" max="2560" width="11.42578125" style="904"/>
    <col min="2561" max="2561" width="70" style="904" customWidth="1"/>
    <col min="2562" max="2566" width="7.85546875" style="904" customWidth="1"/>
    <col min="2567" max="2567" width="10" style="904" customWidth="1"/>
    <col min="2568" max="2568" width="10.85546875" style="904" customWidth="1"/>
    <col min="2569" max="2816" width="11.42578125" style="904"/>
    <col min="2817" max="2817" width="70" style="904" customWidth="1"/>
    <col min="2818" max="2822" width="7.85546875" style="904" customWidth="1"/>
    <col min="2823" max="2823" width="10" style="904" customWidth="1"/>
    <col min="2824" max="2824" width="10.85546875" style="904" customWidth="1"/>
    <col min="2825" max="3072" width="11.42578125" style="904"/>
    <col min="3073" max="3073" width="70" style="904" customWidth="1"/>
    <col min="3074" max="3078" width="7.85546875" style="904" customWidth="1"/>
    <col min="3079" max="3079" width="10" style="904" customWidth="1"/>
    <col min="3080" max="3080" width="10.85546875" style="904" customWidth="1"/>
    <col min="3081" max="3328" width="11.42578125" style="904"/>
    <col min="3329" max="3329" width="70" style="904" customWidth="1"/>
    <col min="3330" max="3334" width="7.85546875" style="904" customWidth="1"/>
    <col min="3335" max="3335" width="10" style="904" customWidth="1"/>
    <col min="3336" max="3336" width="10.85546875" style="904" customWidth="1"/>
    <col min="3337" max="3584" width="11.42578125" style="904"/>
    <col min="3585" max="3585" width="70" style="904" customWidth="1"/>
    <col min="3586" max="3590" width="7.85546875" style="904" customWidth="1"/>
    <col min="3591" max="3591" width="10" style="904" customWidth="1"/>
    <col min="3592" max="3592" width="10.85546875" style="904" customWidth="1"/>
    <col min="3593" max="3840" width="11.42578125" style="904"/>
    <col min="3841" max="3841" width="70" style="904" customWidth="1"/>
    <col min="3842" max="3846" width="7.85546875" style="904" customWidth="1"/>
    <col min="3847" max="3847" width="10" style="904" customWidth="1"/>
    <col min="3848" max="3848" width="10.85546875" style="904" customWidth="1"/>
    <col min="3849" max="4096" width="11.42578125" style="904"/>
    <col min="4097" max="4097" width="70" style="904" customWidth="1"/>
    <col min="4098" max="4102" width="7.85546875" style="904" customWidth="1"/>
    <col min="4103" max="4103" width="10" style="904" customWidth="1"/>
    <col min="4104" max="4104" width="10.85546875" style="904" customWidth="1"/>
    <col min="4105" max="4352" width="11.42578125" style="904"/>
    <col min="4353" max="4353" width="70" style="904" customWidth="1"/>
    <col min="4354" max="4358" width="7.85546875" style="904" customWidth="1"/>
    <col min="4359" max="4359" width="10" style="904" customWidth="1"/>
    <col min="4360" max="4360" width="10.85546875" style="904" customWidth="1"/>
    <col min="4361" max="4608" width="11.42578125" style="904"/>
    <col min="4609" max="4609" width="70" style="904" customWidth="1"/>
    <col min="4610" max="4614" width="7.85546875" style="904" customWidth="1"/>
    <col min="4615" max="4615" width="10" style="904" customWidth="1"/>
    <col min="4616" max="4616" width="10.85546875" style="904" customWidth="1"/>
    <col min="4617" max="4864" width="11.42578125" style="904"/>
    <col min="4865" max="4865" width="70" style="904" customWidth="1"/>
    <col min="4866" max="4870" width="7.85546875" style="904" customWidth="1"/>
    <col min="4871" max="4871" width="10" style="904" customWidth="1"/>
    <col min="4872" max="4872" width="10.85546875" style="904" customWidth="1"/>
    <col min="4873" max="5120" width="11.42578125" style="904"/>
    <col min="5121" max="5121" width="70" style="904" customWidth="1"/>
    <col min="5122" max="5126" width="7.85546875" style="904" customWidth="1"/>
    <col min="5127" max="5127" width="10" style="904" customWidth="1"/>
    <col min="5128" max="5128" width="10.85546875" style="904" customWidth="1"/>
    <col min="5129" max="5376" width="11.42578125" style="904"/>
    <col min="5377" max="5377" width="70" style="904" customWidth="1"/>
    <col min="5378" max="5382" width="7.85546875" style="904" customWidth="1"/>
    <col min="5383" max="5383" width="10" style="904" customWidth="1"/>
    <col min="5384" max="5384" width="10.85546875" style="904" customWidth="1"/>
    <col min="5385" max="5632" width="11.42578125" style="904"/>
    <col min="5633" max="5633" width="70" style="904" customWidth="1"/>
    <col min="5634" max="5638" width="7.85546875" style="904" customWidth="1"/>
    <col min="5639" max="5639" width="10" style="904" customWidth="1"/>
    <col min="5640" max="5640" width="10.85546875" style="904" customWidth="1"/>
    <col min="5641" max="5888" width="11.42578125" style="904"/>
    <col min="5889" max="5889" width="70" style="904" customWidth="1"/>
    <col min="5890" max="5894" width="7.85546875" style="904" customWidth="1"/>
    <col min="5895" max="5895" width="10" style="904" customWidth="1"/>
    <col min="5896" max="5896" width="10.85546875" style="904" customWidth="1"/>
    <col min="5897" max="6144" width="11.42578125" style="904"/>
    <col min="6145" max="6145" width="70" style="904" customWidth="1"/>
    <col min="6146" max="6150" width="7.85546875" style="904" customWidth="1"/>
    <col min="6151" max="6151" width="10" style="904" customWidth="1"/>
    <col min="6152" max="6152" width="10.85546875" style="904" customWidth="1"/>
    <col min="6153" max="6400" width="11.42578125" style="904"/>
    <col min="6401" max="6401" width="70" style="904" customWidth="1"/>
    <col min="6402" max="6406" width="7.85546875" style="904" customWidth="1"/>
    <col min="6407" max="6407" width="10" style="904" customWidth="1"/>
    <col min="6408" max="6408" width="10.85546875" style="904" customWidth="1"/>
    <col min="6409" max="6656" width="11.42578125" style="904"/>
    <col min="6657" max="6657" width="70" style="904" customWidth="1"/>
    <col min="6658" max="6662" width="7.85546875" style="904" customWidth="1"/>
    <col min="6663" max="6663" width="10" style="904" customWidth="1"/>
    <col min="6664" max="6664" width="10.85546875" style="904" customWidth="1"/>
    <col min="6665" max="6912" width="11.42578125" style="904"/>
    <col min="6913" max="6913" width="70" style="904" customWidth="1"/>
    <col min="6914" max="6918" width="7.85546875" style="904" customWidth="1"/>
    <col min="6919" max="6919" width="10" style="904" customWidth="1"/>
    <col min="6920" max="6920" width="10.85546875" style="904" customWidth="1"/>
    <col min="6921" max="7168" width="11.42578125" style="904"/>
    <col min="7169" max="7169" width="70" style="904" customWidth="1"/>
    <col min="7170" max="7174" width="7.85546875" style="904" customWidth="1"/>
    <col min="7175" max="7175" width="10" style="904" customWidth="1"/>
    <col min="7176" max="7176" width="10.85546875" style="904" customWidth="1"/>
    <col min="7177" max="7424" width="11.42578125" style="904"/>
    <col min="7425" max="7425" width="70" style="904" customWidth="1"/>
    <col min="7426" max="7430" width="7.85546875" style="904" customWidth="1"/>
    <col min="7431" max="7431" width="10" style="904" customWidth="1"/>
    <col min="7432" max="7432" width="10.85546875" style="904" customWidth="1"/>
    <col min="7433" max="7680" width="11.42578125" style="904"/>
    <col min="7681" max="7681" width="70" style="904" customWidth="1"/>
    <col min="7682" max="7686" width="7.85546875" style="904" customWidth="1"/>
    <col min="7687" max="7687" width="10" style="904" customWidth="1"/>
    <col min="7688" max="7688" width="10.85546875" style="904" customWidth="1"/>
    <col min="7689" max="7936" width="11.42578125" style="904"/>
    <col min="7937" max="7937" width="70" style="904" customWidth="1"/>
    <col min="7938" max="7942" width="7.85546875" style="904" customWidth="1"/>
    <col min="7943" max="7943" width="10" style="904" customWidth="1"/>
    <col min="7944" max="7944" width="10.85546875" style="904" customWidth="1"/>
    <col min="7945" max="8192" width="11.42578125" style="904"/>
    <col min="8193" max="8193" width="70" style="904" customWidth="1"/>
    <col min="8194" max="8198" width="7.85546875" style="904" customWidth="1"/>
    <col min="8199" max="8199" width="10" style="904" customWidth="1"/>
    <col min="8200" max="8200" width="10.85546875" style="904" customWidth="1"/>
    <col min="8201" max="8448" width="11.42578125" style="904"/>
    <col min="8449" max="8449" width="70" style="904" customWidth="1"/>
    <col min="8450" max="8454" width="7.85546875" style="904" customWidth="1"/>
    <col min="8455" max="8455" width="10" style="904" customWidth="1"/>
    <col min="8456" max="8456" width="10.85546875" style="904" customWidth="1"/>
    <col min="8457" max="8704" width="11.42578125" style="904"/>
    <col min="8705" max="8705" width="70" style="904" customWidth="1"/>
    <col min="8706" max="8710" width="7.85546875" style="904" customWidth="1"/>
    <col min="8711" max="8711" width="10" style="904" customWidth="1"/>
    <col min="8712" max="8712" width="10.85546875" style="904" customWidth="1"/>
    <col min="8713" max="8960" width="11.42578125" style="904"/>
    <col min="8961" max="8961" width="70" style="904" customWidth="1"/>
    <col min="8962" max="8966" width="7.85546875" style="904" customWidth="1"/>
    <col min="8967" max="8967" width="10" style="904" customWidth="1"/>
    <col min="8968" max="8968" width="10.85546875" style="904" customWidth="1"/>
    <col min="8969" max="9216" width="11.42578125" style="904"/>
    <col min="9217" max="9217" width="70" style="904" customWidth="1"/>
    <col min="9218" max="9222" width="7.85546875" style="904" customWidth="1"/>
    <col min="9223" max="9223" width="10" style="904" customWidth="1"/>
    <col min="9224" max="9224" width="10.85546875" style="904" customWidth="1"/>
    <col min="9225" max="9472" width="11.42578125" style="904"/>
    <col min="9473" max="9473" width="70" style="904" customWidth="1"/>
    <col min="9474" max="9478" width="7.85546875" style="904" customWidth="1"/>
    <col min="9479" max="9479" width="10" style="904" customWidth="1"/>
    <col min="9480" max="9480" width="10.85546875" style="904" customWidth="1"/>
    <col min="9481" max="9728" width="11.42578125" style="904"/>
    <col min="9729" max="9729" width="70" style="904" customWidth="1"/>
    <col min="9730" max="9734" width="7.85546875" style="904" customWidth="1"/>
    <col min="9735" max="9735" width="10" style="904" customWidth="1"/>
    <col min="9736" max="9736" width="10.85546875" style="904" customWidth="1"/>
    <col min="9737" max="9984" width="11.42578125" style="904"/>
    <col min="9985" max="9985" width="70" style="904" customWidth="1"/>
    <col min="9986" max="9990" width="7.85546875" style="904" customWidth="1"/>
    <col min="9991" max="9991" width="10" style="904" customWidth="1"/>
    <col min="9992" max="9992" width="10.85546875" style="904" customWidth="1"/>
    <col min="9993" max="10240" width="11.42578125" style="904"/>
    <col min="10241" max="10241" width="70" style="904" customWidth="1"/>
    <col min="10242" max="10246" width="7.85546875" style="904" customWidth="1"/>
    <col min="10247" max="10247" width="10" style="904" customWidth="1"/>
    <col min="10248" max="10248" width="10.85546875" style="904" customWidth="1"/>
    <col min="10249" max="10496" width="11.42578125" style="904"/>
    <col min="10497" max="10497" width="70" style="904" customWidth="1"/>
    <col min="10498" max="10502" width="7.85546875" style="904" customWidth="1"/>
    <col min="10503" max="10503" width="10" style="904" customWidth="1"/>
    <col min="10504" max="10504" width="10.85546875" style="904" customWidth="1"/>
    <col min="10505" max="10752" width="11.42578125" style="904"/>
    <col min="10753" max="10753" width="70" style="904" customWidth="1"/>
    <col min="10754" max="10758" width="7.85546875" style="904" customWidth="1"/>
    <col min="10759" max="10759" width="10" style="904" customWidth="1"/>
    <col min="10760" max="10760" width="10.85546875" style="904" customWidth="1"/>
    <col min="10761" max="11008" width="11.42578125" style="904"/>
    <col min="11009" max="11009" width="70" style="904" customWidth="1"/>
    <col min="11010" max="11014" width="7.85546875" style="904" customWidth="1"/>
    <col min="11015" max="11015" width="10" style="904" customWidth="1"/>
    <col min="11016" max="11016" width="10.85546875" style="904" customWidth="1"/>
    <col min="11017" max="11264" width="11.42578125" style="904"/>
    <col min="11265" max="11265" width="70" style="904" customWidth="1"/>
    <col min="11266" max="11270" width="7.85546875" style="904" customWidth="1"/>
    <col min="11271" max="11271" width="10" style="904" customWidth="1"/>
    <col min="11272" max="11272" width="10.85546875" style="904" customWidth="1"/>
    <col min="11273" max="11520" width="11.42578125" style="904"/>
    <col min="11521" max="11521" width="70" style="904" customWidth="1"/>
    <col min="11522" max="11526" width="7.85546875" style="904" customWidth="1"/>
    <col min="11527" max="11527" width="10" style="904" customWidth="1"/>
    <col min="11528" max="11528" width="10.85546875" style="904" customWidth="1"/>
    <col min="11529" max="11776" width="11.42578125" style="904"/>
    <col min="11777" max="11777" width="70" style="904" customWidth="1"/>
    <col min="11778" max="11782" width="7.85546875" style="904" customWidth="1"/>
    <col min="11783" max="11783" width="10" style="904" customWidth="1"/>
    <col min="11784" max="11784" width="10.85546875" style="904" customWidth="1"/>
    <col min="11785" max="12032" width="11.42578125" style="904"/>
    <col min="12033" max="12033" width="70" style="904" customWidth="1"/>
    <col min="12034" max="12038" width="7.85546875" style="904" customWidth="1"/>
    <col min="12039" max="12039" width="10" style="904" customWidth="1"/>
    <col min="12040" max="12040" width="10.85546875" style="904" customWidth="1"/>
    <col min="12041" max="12288" width="11.42578125" style="904"/>
    <col min="12289" max="12289" width="70" style="904" customWidth="1"/>
    <col min="12290" max="12294" width="7.85546875" style="904" customWidth="1"/>
    <col min="12295" max="12295" width="10" style="904" customWidth="1"/>
    <col min="12296" max="12296" width="10.85546875" style="904" customWidth="1"/>
    <col min="12297" max="12544" width="11.42578125" style="904"/>
    <col min="12545" max="12545" width="70" style="904" customWidth="1"/>
    <col min="12546" max="12550" width="7.85546875" style="904" customWidth="1"/>
    <col min="12551" max="12551" width="10" style="904" customWidth="1"/>
    <col min="12552" max="12552" width="10.85546875" style="904" customWidth="1"/>
    <col min="12553" max="12800" width="11.42578125" style="904"/>
    <col min="12801" max="12801" width="70" style="904" customWidth="1"/>
    <col min="12802" max="12806" width="7.85546875" style="904" customWidth="1"/>
    <col min="12807" max="12807" width="10" style="904" customWidth="1"/>
    <col min="12808" max="12808" width="10.85546875" style="904" customWidth="1"/>
    <col min="12809" max="13056" width="11.42578125" style="904"/>
    <col min="13057" max="13057" width="70" style="904" customWidth="1"/>
    <col min="13058" max="13062" width="7.85546875" style="904" customWidth="1"/>
    <col min="13063" max="13063" width="10" style="904" customWidth="1"/>
    <col min="13064" max="13064" width="10.85546875" style="904" customWidth="1"/>
    <col min="13065" max="13312" width="11.42578125" style="904"/>
    <col min="13313" max="13313" width="70" style="904" customWidth="1"/>
    <col min="13314" max="13318" width="7.85546875" style="904" customWidth="1"/>
    <col min="13319" max="13319" width="10" style="904" customWidth="1"/>
    <col min="13320" max="13320" width="10.85546875" style="904" customWidth="1"/>
    <col min="13321" max="13568" width="11.42578125" style="904"/>
    <col min="13569" max="13569" width="70" style="904" customWidth="1"/>
    <col min="13570" max="13574" width="7.85546875" style="904" customWidth="1"/>
    <col min="13575" max="13575" width="10" style="904" customWidth="1"/>
    <col min="13576" max="13576" width="10.85546875" style="904" customWidth="1"/>
    <col min="13577" max="13824" width="11.42578125" style="904"/>
    <col min="13825" max="13825" width="70" style="904" customWidth="1"/>
    <col min="13826" max="13830" width="7.85546875" style="904" customWidth="1"/>
    <col min="13831" max="13831" width="10" style="904" customWidth="1"/>
    <col min="13832" max="13832" width="10.85546875" style="904" customWidth="1"/>
    <col min="13833" max="14080" width="11.42578125" style="904"/>
    <col min="14081" max="14081" width="70" style="904" customWidth="1"/>
    <col min="14082" max="14086" width="7.85546875" style="904" customWidth="1"/>
    <col min="14087" max="14087" width="10" style="904" customWidth="1"/>
    <col min="14088" max="14088" width="10.85546875" style="904" customWidth="1"/>
    <col min="14089" max="14336" width="11.42578125" style="904"/>
    <col min="14337" max="14337" width="70" style="904" customWidth="1"/>
    <col min="14338" max="14342" width="7.85546875" style="904" customWidth="1"/>
    <col min="14343" max="14343" width="10" style="904" customWidth="1"/>
    <col min="14344" max="14344" width="10.85546875" style="904" customWidth="1"/>
    <col min="14345" max="14592" width="11.42578125" style="904"/>
    <col min="14593" max="14593" width="70" style="904" customWidth="1"/>
    <col min="14594" max="14598" width="7.85546875" style="904" customWidth="1"/>
    <col min="14599" max="14599" width="10" style="904" customWidth="1"/>
    <col min="14600" max="14600" width="10.85546875" style="904" customWidth="1"/>
    <col min="14601" max="14848" width="11.42578125" style="904"/>
    <col min="14849" max="14849" width="70" style="904" customWidth="1"/>
    <col min="14850" max="14854" width="7.85546875" style="904" customWidth="1"/>
    <col min="14855" max="14855" width="10" style="904" customWidth="1"/>
    <col min="14856" max="14856" width="10.85546875" style="904" customWidth="1"/>
    <col min="14857" max="15104" width="11.42578125" style="904"/>
    <col min="15105" max="15105" width="70" style="904" customWidth="1"/>
    <col min="15106" max="15110" width="7.85546875" style="904" customWidth="1"/>
    <col min="15111" max="15111" width="10" style="904" customWidth="1"/>
    <col min="15112" max="15112" width="10.85546875" style="904" customWidth="1"/>
    <col min="15113" max="15360" width="11.42578125" style="904"/>
    <col min="15361" max="15361" width="70" style="904" customWidth="1"/>
    <col min="15362" max="15366" width="7.85546875" style="904" customWidth="1"/>
    <col min="15367" max="15367" width="10" style="904" customWidth="1"/>
    <col min="15368" max="15368" width="10.85546875" style="904" customWidth="1"/>
    <col min="15369" max="15616" width="11.42578125" style="904"/>
    <col min="15617" max="15617" width="70" style="904" customWidth="1"/>
    <col min="15618" max="15622" width="7.85546875" style="904" customWidth="1"/>
    <col min="15623" max="15623" width="10" style="904" customWidth="1"/>
    <col min="15624" max="15624" width="10.85546875" style="904" customWidth="1"/>
    <col min="15625" max="15872" width="11.42578125" style="904"/>
    <col min="15873" max="15873" width="70" style="904" customWidth="1"/>
    <col min="15874" max="15878" width="7.85546875" style="904" customWidth="1"/>
    <col min="15879" max="15879" width="10" style="904" customWidth="1"/>
    <col min="15880" max="15880" width="10.85546875" style="904" customWidth="1"/>
    <col min="15881" max="16128" width="11.42578125" style="904"/>
    <col min="16129" max="16129" width="70" style="904" customWidth="1"/>
    <col min="16130" max="16134" width="7.85546875" style="904" customWidth="1"/>
    <col min="16135" max="16135" width="10" style="904" customWidth="1"/>
    <col min="16136" max="16136" width="10.85546875" style="904" customWidth="1"/>
    <col min="16137" max="16384" width="11.42578125" style="904"/>
  </cols>
  <sheetData>
    <row r="1" spans="1:217" s="84" customFormat="1" ht="17.25" customHeight="1">
      <c r="A1" s="948"/>
      <c r="B1" s="928"/>
      <c r="C1" s="928"/>
      <c r="D1" s="928"/>
      <c r="E1" s="928"/>
      <c r="F1" s="928"/>
      <c r="G1" s="928"/>
      <c r="H1" s="928"/>
    </row>
    <row r="2" spans="1:217" s="74" customFormat="1" ht="27" customHeight="1">
      <c r="A2" s="914" t="s">
        <v>1343</v>
      </c>
      <c r="B2" s="914"/>
      <c r="C2" s="914"/>
      <c r="D2" s="914"/>
      <c r="E2" s="914"/>
      <c r="F2" s="914"/>
      <c r="G2" s="914"/>
      <c r="H2" s="914"/>
    </row>
    <row r="3" spans="1:217" s="74" customFormat="1" ht="27.75" customHeight="1">
      <c r="A3" s="914" t="s">
        <v>1305</v>
      </c>
      <c r="B3" s="914"/>
      <c r="C3" s="914"/>
      <c r="D3" s="914"/>
      <c r="E3" s="914"/>
      <c r="F3" s="914"/>
      <c r="G3" s="914"/>
      <c r="H3" s="914"/>
    </row>
    <row r="4" spans="1:217" s="89" customFormat="1" ht="28.5" customHeight="1">
      <c r="A4" s="922" t="s">
        <v>1537</v>
      </c>
      <c r="B4" s="922"/>
      <c r="C4" s="922"/>
      <c r="D4" s="922"/>
      <c r="E4" s="922"/>
      <c r="F4" s="922"/>
      <c r="G4" s="922"/>
      <c r="H4" s="922"/>
    </row>
    <row r="5" spans="1:217" s="74" customFormat="1" ht="9" customHeight="1">
      <c r="A5" s="914"/>
      <c r="B5" s="914"/>
      <c r="C5" s="914"/>
      <c r="D5" s="914"/>
      <c r="E5" s="914"/>
      <c r="F5" s="914"/>
      <c r="G5" s="914"/>
      <c r="H5" s="914"/>
    </row>
    <row r="6" spans="1:217" s="904" customFormat="1" ht="6.75" customHeight="1">
      <c r="A6" s="244"/>
      <c r="B6" s="80"/>
      <c r="C6" s="80"/>
      <c r="D6" s="80"/>
      <c r="E6" s="80"/>
      <c r="F6" s="80"/>
      <c r="G6" s="80"/>
      <c r="H6" s="80"/>
    </row>
    <row r="7" spans="1:217" s="904" customFormat="1" ht="5.25" customHeight="1" thickBot="1">
      <c r="A7" s="244"/>
      <c r="B7" s="637"/>
      <c r="C7" s="637"/>
      <c r="D7" s="637"/>
      <c r="E7" s="637"/>
      <c r="F7" s="637"/>
      <c r="G7" s="637"/>
      <c r="H7" s="637"/>
    </row>
    <row r="8" spans="1:217" s="904" customFormat="1" ht="28.5" customHeight="1" thickTop="1" thickBot="1">
      <c r="A8" s="374"/>
      <c r="B8" s="648" t="s">
        <v>1344</v>
      </c>
      <c r="C8" s="648" t="s">
        <v>1348</v>
      </c>
      <c r="D8" s="648" t="s">
        <v>1347</v>
      </c>
      <c r="E8" s="648" t="s">
        <v>1349</v>
      </c>
      <c r="F8" s="648" t="s">
        <v>1346</v>
      </c>
      <c r="G8" s="648" t="s">
        <v>1350</v>
      </c>
      <c r="H8" s="649" t="s">
        <v>309</v>
      </c>
    </row>
    <row r="9" spans="1:217" s="904" customFormat="1" ht="12" customHeight="1" thickTop="1" thickBot="1">
      <c r="A9" s="375"/>
      <c r="B9" s="603"/>
      <c r="C9" s="603"/>
      <c r="D9" s="603"/>
      <c r="E9" s="603"/>
      <c r="F9" s="603"/>
      <c r="G9" s="603"/>
      <c r="H9" s="650"/>
    </row>
    <row r="10" spans="1:217" s="904" customFormat="1" ht="18" customHeight="1" thickTop="1" thickBot="1">
      <c r="A10" s="91" t="s">
        <v>310</v>
      </c>
      <c r="B10" s="648"/>
      <c r="C10" s="648"/>
      <c r="D10" s="648"/>
      <c r="E10" s="648"/>
      <c r="F10" s="648"/>
      <c r="G10" s="648"/>
      <c r="H10" s="649"/>
    </row>
    <row r="11" spans="1:217" s="904" customFormat="1" ht="18" customHeight="1" thickTop="1">
      <c r="A11" s="375" t="s">
        <v>311</v>
      </c>
      <c r="B11" s="396">
        <v>6.7500000000000004E-2</v>
      </c>
      <c r="C11" s="396">
        <v>6.3899999999999998E-2</v>
      </c>
      <c r="D11" s="396">
        <v>8.0799999999999997E-2</v>
      </c>
      <c r="E11" s="396">
        <v>5.9799999999999999E-2</v>
      </c>
      <c r="F11" s="396">
        <v>6.9199999999999998E-2</v>
      </c>
      <c r="G11" s="396">
        <v>7.4099999999999999E-2</v>
      </c>
      <c r="H11" s="396">
        <v>6.8000000000000005E-2</v>
      </c>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c r="GY11" s="92"/>
      <c r="GZ11" s="92"/>
      <c r="HA11" s="92"/>
      <c r="HB11" s="92"/>
      <c r="HC11" s="92"/>
      <c r="HD11" s="92"/>
      <c r="HE11" s="92"/>
      <c r="HF11" s="92"/>
      <c r="HG11" s="92"/>
      <c r="HH11" s="92"/>
      <c r="HI11" s="92"/>
    </row>
    <row r="12" spans="1:217" s="904" customFormat="1" ht="20.25" customHeight="1">
      <c r="A12" s="375" t="s">
        <v>312</v>
      </c>
      <c r="B12" s="396">
        <v>0.67879999999999996</v>
      </c>
      <c r="C12" s="396">
        <v>0.74050000000000005</v>
      </c>
      <c r="D12" s="396">
        <v>0.51419999999999999</v>
      </c>
      <c r="E12" s="396">
        <v>0.72570000000000001</v>
      </c>
      <c r="F12" s="396">
        <v>0.8165</v>
      </c>
      <c r="G12" s="396">
        <v>0.76619999999999999</v>
      </c>
      <c r="H12" s="396">
        <v>0.68049999999999999</v>
      </c>
    </row>
    <row r="13" spans="1:217" s="904" customFormat="1" ht="12" customHeight="1" thickBot="1">
      <c r="A13" s="375"/>
      <c r="B13" s="396"/>
      <c r="C13" s="396"/>
      <c r="D13" s="396"/>
      <c r="E13" s="396"/>
      <c r="F13" s="396"/>
      <c r="G13" s="396"/>
      <c r="H13" s="396"/>
    </row>
    <row r="14" spans="1:217" s="904" customFormat="1" ht="15" customHeight="1" thickTop="1" thickBot="1">
      <c r="A14" s="91" t="s">
        <v>313</v>
      </c>
      <c r="B14" s="397"/>
      <c r="C14" s="397"/>
      <c r="D14" s="397"/>
      <c r="E14" s="397"/>
      <c r="F14" s="397"/>
      <c r="G14" s="397"/>
      <c r="H14" s="397"/>
    </row>
    <row r="15" spans="1:217" s="904" customFormat="1" ht="20.25" customHeight="1" thickTop="1">
      <c r="A15" s="376" t="s">
        <v>314</v>
      </c>
      <c r="B15" s="396">
        <v>0.69330000000000003</v>
      </c>
      <c r="C15" s="396">
        <v>0.78080000000000005</v>
      </c>
      <c r="D15" s="396">
        <v>0.56730000000000003</v>
      </c>
      <c r="E15" s="396">
        <v>0.90369999999999995</v>
      </c>
      <c r="F15" s="396">
        <v>0.78590000000000004</v>
      </c>
      <c r="G15" s="396">
        <v>0.83699999999999997</v>
      </c>
      <c r="H15" s="396">
        <v>0.70779999999999998</v>
      </c>
    </row>
    <row r="16" spans="1:217" s="904" customFormat="1" ht="18" customHeight="1">
      <c r="A16" s="376" t="s">
        <v>315</v>
      </c>
      <c r="B16" s="396">
        <v>0.69330000000000003</v>
      </c>
      <c r="C16" s="396">
        <v>0.78080000000000005</v>
      </c>
      <c r="D16" s="396">
        <v>0.56730000000000003</v>
      </c>
      <c r="E16" s="396">
        <v>0.90369999999999995</v>
      </c>
      <c r="F16" s="396">
        <v>0.78590000000000004</v>
      </c>
      <c r="G16" s="396">
        <v>0.83699999999999997</v>
      </c>
      <c r="H16" s="396">
        <v>0.70779999999999998</v>
      </c>
    </row>
    <row r="17" spans="1:8" s="904" customFormat="1" ht="20.25" customHeight="1">
      <c r="A17" s="375" t="s">
        <v>316</v>
      </c>
      <c r="B17" s="396">
        <v>3.2000000000000002E-3</v>
      </c>
      <c r="C17" s="396">
        <v>9.1399999999999995E-2</v>
      </c>
      <c r="D17" s="396">
        <v>2.5999999999999999E-3</v>
      </c>
      <c r="E17" s="396">
        <v>1.7399999999999999E-2</v>
      </c>
      <c r="F17" s="396">
        <v>3.7000000000000002E-3</v>
      </c>
      <c r="G17" s="396">
        <v>2.6800000000000001E-2</v>
      </c>
      <c r="H17" s="396">
        <v>2.1499999999999998E-2</v>
      </c>
    </row>
    <row r="18" spans="1:8" s="904" customFormat="1" ht="20.25" customHeight="1">
      <c r="A18" s="376" t="s">
        <v>317</v>
      </c>
      <c r="B18" s="396">
        <v>0</v>
      </c>
      <c r="C18" s="396">
        <v>0</v>
      </c>
      <c r="D18" s="396">
        <v>0</v>
      </c>
      <c r="E18" s="396">
        <v>0</v>
      </c>
      <c r="F18" s="396">
        <v>0</v>
      </c>
      <c r="G18" s="396">
        <v>0</v>
      </c>
      <c r="H18" s="396">
        <v>0</v>
      </c>
    </row>
    <row r="19" spans="1:8" s="904" customFormat="1" ht="12" customHeight="1" thickBot="1">
      <c r="A19" s="376"/>
      <c r="B19" s="396"/>
      <c r="C19" s="396"/>
      <c r="D19" s="396"/>
      <c r="E19" s="396"/>
      <c r="F19" s="396"/>
      <c r="G19" s="396"/>
      <c r="H19" s="396"/>
    </row>
    <row r="20" spans="1:8" s="904" customFormat="1" ht="16.5" customHeight="1" thickTop="1" thickBot="1">
      <c r="A20" s="93" t="s">
        <v>318</v>
      </c>
      <c r="B20" s="397"/>
      <c r="C20" s="397"/>
      <c r="D20" s="397"/>
      <c r="E20" s="397"/>
      <c r="F20" s="397"/>
      <c r="G20" s="397"/>
      <c r="H20" s="397"/>
    </row>
    <row r="21" spans="1:8" s="904" customFormat="1" ht="20.25" customHeight="1" thickTop="1">
      <c r="A21" s="376" t="s">
        <v>319</v>
      </c>
      <c r="B21" s="396">
        <v>9.5999999999999992E-3</v>
      </c>
      <c r="C21" s="396">
        <v>2.5399999999999999E-2</v>
      </c>
      <c r="D21" s="396">
        <v>1.54E-2</v>
      </c>
      <c r="E21" s="396">
        <v>8.2000000000000003E-2</v>
      </c>
      <c r="F21" s="396">
        <v>2.87E-2</v>
      </c>
      <c r="G21" s="396">
        <v>0.12130000000000001</v>
      </c>
      <c r="H21" s="396">
        <v>1.8100000000000002E-2</v>
      </c>
    </row>
    <row r="22" spans="1:8" s="904" customFormat="1" ht="20.25" customHeight="1">
      <c r="A22" s="376" t="s">
        <v>320</v>
      </c>
      <c r="B22" s="396">
        <v>0.99039999999999995</v>
      </c>
      <c r="C22" s="396">
        <v>0.97460000000000002</v>
      </c>
      <c r="D22" s="396">
        <v>0.98460000000000003</v>
      </c>
      <c r="E22" s="396">
        <v>0.91800000000000004</v>
      </c>
      <c r="F22" s="396">
        <v>0.97130000000000005</v>
      </c>
      <c r="G22" s="396">
        <v>0.87870000000000004</v>
      </c>
      <c r="H22" s="396">
        <v>0.9819</v>
      </c>
    </row>
    <row r="23" spans="1:8" s="904" customFormat="1" ht="18" customHeight="1">
      <c r="A23" s="376" t="s">
        <v>321</v>
      </c>
      <c r="B23" s="388">
        <v>282.88459999999998</v>
      </c>
      <c r="C23" s="388">
        <v>580.9864</v>
      </c>
      <c r="D23" s="388">
        <v>207.7029</v>
      </c>
      <c r="E23" s="388">
        <v>445.33699999999999</v>
      </c>
      <c r="F23" s="388">
        <v>731.30610000000001</v>
      </c>
      <c r="G23" s="388">
        <v>990.32449999999994</v>
      </c>
      <c r="H23" s="388">
        <v>454.11750000000001</v>
      </c>
    </row>
    <row r="24" spans="1:8" s="904" customFormat="1" ht="12" customHeight="1" thickBot="1">
      <c r="A24" s="376"/>
      <c r="B24" s="388"/>
      <c r="C24" s="388"/>
      <c r="D24" s="388"/>
      <c r="E24" s="388"/>
      <c r="F24" s="388"/>
      <c r="G24" s="388"/>
      <c r="H24" s="388"/>
    </row>
    <row r="25" spans="1:8" s="904" customFormat="1" ht="17.25" customHeight="1" thickTop="1" thickBot="1">
      <c r="A25" s="94" t="s">
        <v>322</v>
      </c>
      <c r="B25" s="398"/>
      <c r="C25" s="398"/>
      <c r="D25" s="398"/>
      <c r="E25" s="398"/>
      <c r="F25" s="398"/>
      <c r="G25" s="398"/>
      <c r="H25" s="398"/>
    </row>
    <row r="26" spans="1:8" s="904" customFormat="1" ht="20.25" customHeight="1" thickTop="1">
      <c r="A26" s="375" t="s">
        <v>323</v>
      </c>
      <c r="B26" s="396">
        <v>0.9849</v>
      </c>
      <c r="C26" s="396">
        <v>0.97740000000000005</v>
      </c>
      <c r="D26" s="396">
        <v>0.9052</v>
      </c>
      <c r="E26" s="396">
        <v>0.99339999999999995</v>
      </c>
      <c r="F26" s="396">
        <v>0.96879999999999999</v>
      </c>
      <c r="G26" s="396">
        <v>0.97219999999999995</v>
      </c>
      <c r="H26" s="396">
        <v>0.97719999999999996</v>
      </c>
    </row>
    <row r="27" spans="1:8" s="904" customFormat="1" ht="20.25" customHeight="1">
      <c r="A27" s="375" t="s">
        <v>324</v>
      </c>
      <c r="B27" s="396">
        <v>6.3E-3</v>
      </c>
      <c r="C27" s="396">
        <v>8.0999999999999996E-3</v>
      </c>
      <c r="D27" s="396">
        <v>7.0000000000000001E-3</v>
      </c>
      <c r="E27" s="396">
        <v>3.7000000000000002E-3</v>
      </c>
      <c r="F27" s="396">
        <v>4.3099999999999999E-2</v>
      </c>
      <c r="G27" s="396">
        <v>1.8100000000000002E-2</v>
      </c>
      <c r="H27" s="396">
        <v>7.4999999999999997E-3</v>
      </c>
    </row>
    <row r="28" spans="1:8" s="904" customFormat="1" ht="20.25" customHeight="1">
      <c r="A28" s="376" t="s">
        <v>325</v>
      </c>
      <c r="B28" s="396">
        <v>1.5100000000000001E-2</v>
      </c>
      <c r="C28" s="396">
        <v>2.2599999999999999E-2</v>
      </c>
      <c r="D28" s="396">
        <v>9.4799999999999995E-2</v>
      </c>
      <c r="E28" s="396">
        <v>6.6E-3</v>
      </c>
      <c r="F28" s="396">
        <v>3.1199999999999999E-2</v>
      </c>
      <c r="G28" s="396">
        <v>2.7799999999999998E-2</v>
      </c>
      <c r="H28" s="396">
        <v>2.2800000000000001E-2</v>
      </c>
    </row>
    <row r="29" spans="1:8" s="904" customFormat="1" ht="18" customHeight="1">
      <c r="A29" s="376" t="s">
        <v>326</v>
      </c>
      <c r="B29" s="396">
        <v>6.1000000000000004E-3</v>
      </c>
      <c r="C29" s="396">
        <v>8.3000000000000001E-3</v>
      </c>
      <c r="D29" s="396">
        <v>6.7999999999999996E-3</v>
      </c>
      <c r="E29" s="396">
        <v>3.7000000000000002E-3</v>
      </c>
      <c r="F29" s="396">
        <v>4.3900000000000002E-2</v>
      </c>
      <c r="G29" s="396">
        <v>1.84E-2</v>
      </c>
      <c r="H29" s="396">
        <v>7.4000000000000003E-3</v>
      </c>
    </row>
    <row r="30" spans="1:8" s="904" customFormat="1" ht="20.25" customHeight="1">
      <c r="A30" s="376" t="s">
        <v>327</v>
      </c>
      <c r="B30" s="396">
        <v>4.1200000000000001E-2</v>
      </c>
      <c r="C30" s="396">
        <v>0</v>
      </c>
      <c r="D30" s="396">
        <v>0.1149</v>
      </c>
      <c r="E30" s="396">
        <v>0</v>
      </c>
      <c r="F30" s="396">
        <v>1.38E-2</v>
      </c>
      <c r="G30" s="396">
        <v>1.4999999999999999E-2</v>
      </c>
      <c r="H30" s="396">
        <v>3.2300000000000002E-2</v>
      </c>
    </row>
    <row r="31" spans="1:8" s="904" customFormat="1" ht="20.25" customHeight="1">
      <c r="A31" s="376" t="s">
        <v>328</v>
      </c>
      <c r="B31" s="396">
        <v>3.3E-3</v>
      </c>
      <c r="C31" s="396">
        <v>3.7000000000000002E-3</v>
      </c>
      <c r="D31" s="396">
        <v>3.8999999999999998E-3</v>
      </c>
      <c r="E31" s="396">
        <v>3.5000000000000001E-3</v>
      </c>
      <c r="F31" s="396">
        <v>3.8999999999999998E-3</v>
      </c>
      <c r="G31" s="396">
        <v>5.3E-3</v>
      </c>
      <c r="H31" s="396">
        <v>3.5000000000000001E-3</v>
      </c>
    </row>
    <row r="32" spans="1:8" s="904" customFormat="1" ht="20.25" customHeight="1">
      <c r="A32" s="376" t="s">
        <v>329</v>
      </c>
      <c r="B32" s="396">
        <v>6.9400000000000003E-2</v>
      </c>
      <c r="C32" s="396">
        <v>3.6499999999999998E-2</v>
      </c>
      <c r="D32" s="396">
        <v>0.1147</v>
      </c>
      <c r="E32" s="396">
        <v>4.5900000000000003E-2</v>
      </c>
      <c r="F32" s="396">
        <v>8.6499999999999994E-2</v>
      </c>
      <c r="G32" s="396">
        <v>4.2200000000000001E-2</v>
      </c>
      <c r="H32" s="396">
        <v>6.4899999999999999E-2</v>
      </c>
    </row>
    <row r="33" spans="1:8" s="904" customFormat="1" ht="20.25" customHeight="1">
      <c r="A33" s="376" t="s">
        <v>330</v>
      </c>
      <c r="B33" s="396">
        <v>0.9698</v>
      </c>
      <c r="C33" s="396">
        <v>0.97909999999999997</v>
      </c>
      <c r="D33" s="396">
        <v>0.85540000000000005</v>
      </c>
      <c r="E33" s="396">
        <v>0.98929999999999996</v>
      </c>
      <c r="F33" s="396">
        <v>0.96440000000000003</v>
      </c>
      <c r="G33" s="396">
        <v>0.95150000000000001</v>
      </c>
      <c r="H33" s="396">
        <v>0.96350000000000002</v>
      </c>
    </row>
    <row r="34" spans="1:8" s="904" customFormat="1" ht="20.25" customHeight="1">
      <c r="A34" s="376" t="s">
        <v>331</v>
      </c>
      <c r="B34" s="396">
        <v>1.72E-2</v>
      </c>
      <c r="C34" s="396">
        <v>3.8999999999999998E-3</v>
      </c>
      <c r="D34" s="396">
        <v>6.3200000000000006E-2</v>
      </c>
      <c r="E34" s="396">
        <v>5.1000000000000004E-3</v>
      </c>
      <c r="F34" s="396">
        <v>1.44E-2</v>
      </c>
      <c r="G34" s="396">
        <v>2.1399999999999999E-2</v>
      </c>
      <c r="H34" s="396">
        <v>1.7399999999999999E-2</v>
      </c>
    </row>
    <row r="35" spans="1:8" s="904" customFormat="1" ht="20.25" customHeight="1">
      <c r="A35" s="376" t="s">
        <v>332</v>
      </c>
      <c r="B35" s="396">
        <v>2.5999999999999999E-3</v>
      </c>
      <c r="C35" s="396">
        <v>0</v>
      </c>
      <c r="D35" s="396">
        <v>3.3500000000000002E-2</v>
      </c>
      <c r="E35" s="396">
        <v>1E-3</v>
      </c>
      <c r="F35" s="396">
        <v>4.4999999999999997E-3</v>
      </c>
      <c r="G35" s="396">
        <v>9.4999999999999998E-3</v>
      </c>
      <c r="H35" s="396">
        <v>4.4000000000000003E-3</v>
      </c>
    </row>
    <row r="36" spans="1:8" s="904" customFormat="1" ht="20.25" customHeight="1">
      <c r="A36" s="376" t="s">
        <v>333</v>
      </c>
      <c r="B36" s="396">
        <v>2.8999999999999998E-3</v>
      </c>
      <c r="C36" s="396">
        <v>8.0000000000000004E-4</v>
      </c>
      <c r="D36" s="396">
        <v>1.2200000000000001E-2</v>
      </c>
      <c r="E36" s="396">
        <v>0</v>
      </c>
      <c r="F36" s="396">
        <v>5.9999999999999995E-4</v>
      </c>
      <c r="G36" s="396">
        <v>2.9999999999999997E-4</v>
      </c>
      <c r="H36" s="396">
        <v>3.0000000000000001E-3</v>
      </c>
    </row>
    <row r="37" spans="1:8" s="904" customFormat="1" ht="20.25" customHeight="1">
      <c r="A37" s="376" t="s">
        <v>334</v>
      </c>
      <c r="B37" s="396">
        <v>1.2999999999999999E-3</v>
      </c>
      <c r="C37" s="396">
        <v>8.9999999999999998E-4</v>
      </c>
      <c r="D37" s="396">
        <v>1.7399999999999999E-2</v>
      </c>
      <c r="E37" s="396">
        <v>0</v>
      </c>
      <c r="F37" s="396">
        <v>1.2999999999999999E-3</v>
      </c>
      <c r="G37" s="396">
        <v>1E-4</v>
      </c>
      <c r="H37" s="396">
        <v>2.3999999999999998E-3</v>
      </c>
    </row>
    <row r="38" spans="1:8" s="904" customFormat="1" ht="20.25" customHeight="1">
      <c r="A38" s="376" t="s">
        <v>335</v>
      </c>
      <c r="B38" s="396">
        <v>6.3E-3</v>
      </c>
      <c r="C38" s="396">
        <v>1.52E-2</v>
      </c>
      <c r="D38" s="396">
        <v>1.84E-2</v>
      </c>
      <c r="E38" s="396">
        <v>4.5999999999999999E-3</v>
      </c>
      <c r="F38" s="396">
        <v>1.49E-2</v>
      </c>
      <c r="G38" s="396">
        <v>1.72E-2</v>
      </c>
      <c r="H38" s="396">
        <v>9.4000000000000004E-3</v>
      </c>
    </row>
    <row r="39" spans="1:8" s="904" customFormat="1" ht="12" customHeight="1" thickBot="1">
      <c r="A39" s="376"/>
      <c r="B39" s="396"/>
      <c r="C39" s="396"/>
      <c r="D39" s="396"/>
      <c r="E39" s="396"/>
      <c r="F39" s="396"/>
      <c r="G39" s="396"/>
      <c r="H39" s="396"/>
    </row>
    <row r="40" spans="1:8" s="904" customFormat="1" ht="17.25" customHeight="1" thickTop="1" thickBot="1">
      <c r="A40" s="94" t="s">
        <v>336</v>
      </c>
      <c r="B40" s="397"/>
      <c r="C40" s="397"/>
      <c r="D40" s="397"/>
      <c r="E40" s="397"/>
      <c r="F40" s="397"/>
      <c r="G40" s="397"/>
      <c r="H40" s="397"/>
    </row>
    <row r="41" spans="1:8" s="904" customFormat="1" ht="20.25" customHeight="1" thickTop="1">
      <c r="A41" s="376" t="s">
        <v>337</v>
      </c>
      <c r="B41" s="396">
        <v>0.1104</v>
      </c>
      <c r="C41" s="396">
        <v>0.13070000000000001</v>
      </c>
      <c r="D41" s="396">
        <v>0.15909999999999999</v>
      </c>
      <c r="E41" s="396">
        <v>0.13519999999999999</v>
      </c>
      <c r="F41" s="396">
        <v>0.20380000000000001</v>
      </c>
      <c r="G41" s="396">
        <v>0.21410000000000001</v>
      </c>
      <c r="H41" s="396">
        <v>0.1201</v>
      </c>
    </row>
    <row r="42" spans="1:8" s="904" customFormat="1" ht="20.25" customHeight="1">
      <c r="A42" s="376" t="s">
        <v>338</v>
      </c>
      <c r="B42" s="396">
        <v>0.4667</v>
      </c>
      <c r="C42" s="396">
        <v>0.39460000000000001</v>
      </c>
      <c r="D42" s="396">
        <v>0.54300000000000004</v>
      </c>
      <c r="E42" s="396">
        <v>0.54730000000000001</v>
      </c>
      <c r="F42" s="396">
        <v>0.3846</v>
      </c>
      <c r="G42" s="396">
        <v>0.51670000000000005</v>
      </c>
      <c r="H42" s="396">
        <v>0.46179999999999999</v>
      </c>
    </row>
    <row r="43" spans="1:8" s="904" customFormat="1" ht="20.25" customHeight="1">
      <c r="A43" s="376" t="s">
        <v>339</v>
      </c>
      <c r="B43" s="396">
        <v>0.38700000000000001</v>
      </c>
      <c r="C43" s="396">
        <v>0.21790000000000001</v>
      </c>
      <c r="D43" s="396">
        <v>0.46150000000000002</v>
      </c>
      <c r="E43" s="396">
        <v>0.25879999999999997</v>
      </c>
      <c r="F43" s="396">
        <v>0.16159999999999999</v>
      </c>
      <c r="G43" s="396">
        <v>0.20230000000000001</v>
      </c>
      <c r="H43" s="396">
        <v>0.3427</v>
      </c>
    </row>
    <row r="44" spans="1:8" s="904" customFormat="1" ht="20.25" customHeight="1">
      <c r="A44" s="376" t="s">
        <v>340</v>
      </c>
      <c r="B44" s="396">
        <v>0.28549999999999998</v>
      </c>
      <c r="C44" s="396">
        <v>0.1928</v>
      </c>
      <c r="D44" s="396">
        <v>0.2757</v>
      </c>
      <c r="E44" s="396">
        <v>0.2419</v>
      </c>
      <c r="F44" s="396">
        <v>0.13059999999999999</v>
      </c>
      <c r="G44" s="396">
        <v>0.17879999999999999</v>
      </c>
      <c r="H44" s="396">
        <v>0.26119999999999999</v>
      </c>
    </row>
    <row r="45" spans="1:8" s="904" customFormat="1" ht="12" customHeight="1" thickBot="1">
      <c r="A45" s="376"/>
      <c r="B45" s="396"/>
      <c r="C45" s="396"/>
      <c r="D45" s="396"/>
      <c r="E45" s="396"/>
      <c r="F45" s="396"/>
      <c r="G45" s="396"/>
      <c r="H45" s="396"/>
    </row>
    <row r="46" spans="1:8" s="904" customFormat="1" ht="17.25" customHeight="1" thickTop="1" thickBot="1">
      <c r="A46" s="94" t="s">
        <v>341</v>
      </c>
      <c r="B46" s="397"/>
      <c r="C46" s="397"/>
      <c r="D46" s="397"/>
      <c r="E46" s="397"/>
      <c r="F46" s="397"/>
      <c r="G46" s="397"/>
      <c r="H46" s="397"/>
    </row>
    <row r="47" spans="1:8" s="904" customFormat="1" ht="20.25" customHeight="1" thickTop="1">
      <c r="A47" s="375" t="s">
        <v>342</v>
      </c>
      <c r="B47" s="396">
        <v>0.26240000000000002</v>
      </c>
      <c r="C47" s="396">
        <v>0.1153</v>
      </c>
      <c r="D47" s="396">
        <v>0.4027</v>
      </c>
      <c r="E47" s="396">
        <v>6.5299999999999997E-2</v>
      </c>
      <c r="F47" s="396">
        <v>0.192</v>
      </c>
      <c r="G47" s="396">
        <v>0.11600000000000001</v>
      </c>
      <c r="H47" s="396">
        <v>0.23780000000000001</v>
      </c>
    </row>
    <row r="48" spans="1:8" s="904" customFormat="1" ht="18" customHeight="1">
      <c r="A48" s="376" t="s">
        <v>343</v>
      </c>
      <c r="B48" s="396">
        <v>0.26200000000000001</v>
      </c>
      <c r="C48" s="396">
        <v>0.1153</v>
      </c>
      <c r="D48" s="396">
        <v>0.4027</v>
      </c>
      <c r="E48" s="396">
        <v>6.5299999999999997E-2</v>
      </c>
      <c r="F48" s="396">
        <v>0.192</v>
      </c>
      <c r="G48" s="396">
        <v>0.11600000000000001</v>
      </c>
      <c r="H48" s="396">
        <v>0.23760000000000001</v>
      </c>
    </row>
    <row r="49" spans="1:8" s="904" customFormat="1" ht="20.25" customHeight="1">
      <c r="A49" s="376" t="s">
        <v>344</v>
      </c>
      <c r="B49" s="396">
        <v>4.0399999999999998E-2</v>
      </c>
      <c r="C49" s="396">
        <v>0.14960000000000001</v>
      </c>
      <c r="D49" s="396">
        <v>0.13439999999999999</v>
      </c>
      <c r="E49" s="396">
        <v>7.5999999999999998E-2</v>
      </c>
      <c r="F49" s="396">
        <v>0.1447</v>
      </c>
      <c r="G49" s="396">
        <v>0.19040000000000001</v>
      </c>
      <c r="H49" s="396">
        <v>6.8099999999999994E-2</v>
      </c>
    </row>
    <row r="50" spans="1:8" s="904" customFormat="1" ht="20.25" customHeight="1">
      <c r="A50" s="376" t="s">
        <v>345</v>
      </c>
      <c r="B50" s="396">
        <v>6.9999999999999999E-4</v>
      </c>
      <c r="C50" s="396">
        <v>0</v>
      </c>
      <c r="D50" s="396">
        <v>1.1000000000000001E-3</v>
      </c>
      <c r="E50" s="396">
        <v>0</v>
      </c>
      <c r="F50" s="396">
        <v>2.8E-3</v>
      </c>
      <c r="G50" s="396">
        <v>1.9E-3</v>
      </c>
      <c r="H50" s="396">
        <v>6.9999999999999999E-4</v>
      </c>
    </row>
    <row r="51" spans="1:8" s="904" customFormat="1" ht="18" customHeight="1">
      <c r="A51" s="376" t="s">
        <v>346</v>
      </c>
      <c r="B51" s="396">
        <v>2.9100000000000001E-2</v>
      </c>
      <c r="C51" s="396">
        <v>9.3899999999999997E-2</v>
      </c>
      <c r="D51" s="396">
        <v>0.1038</v>
      </c>
      <c r="E51" s="396">
        <v>2.5700000000000001E-2</v>
      </c>
      <c r="F51" s="396">
        <v>7.4300000000000005E-2</v>
      </c>
      <c r="G51" s="396">
        <v>8.5500000000000007E-2</v>
      </c>
      <c r="H51" s="396">
        <v>4.7899999999999998E-2</v>
      </c>
    </row>
    <row r="52" spans="1:8" s="904" customFormat="1" ht="18" customHeight="1">
      <c r="A52" s="376" t="s">
        <v>347</v>
      </c>
      <c r="B52" s="396">
        <v>0.52490000000000003</v>
      </c>
      <c r="C52" s="396">
        <v>0.21690000000000001</v>
      </c>
      <c r="D52" s="396">
        <v>0.98629999999999995</v>
      </c>
      <c r="E52" s="396">
        <v>0.1173</v>
      </c>
      <c r="F52" s="396">
        <v>0.36</v>
      </c>
      <c r="G52" s="396">
        <v>0.1749</v>
      </c>
      <c r="H52" s="396">
        <v>0.47549999999999998</v>
      </c>
    </row>
    <row r="53" spans="1:8" s="904" customFormat="1" ht="12" customHeight="1" thickBot="1">
      <c r="A53" s="376"/>
      <c r="B53" s="396"/>
      <c r="C53" s="396"/>
      <c r="D53" s="396"/>
      <c r="E53" s="396"/>
      <c r="F53" s="396"/>
      <c r="G53" s="396"/>
      <c r="H53" s="396"/>
    </row>
    <row r="54" spans="1:8" s="904" customFormat="1" ht="17.25" customHeight="1" thickTop="1" thickBot="1">
      <c r="A54" s="94" t="s">
        <v>348</v>
      </c>
      <c r="B54" s="397"/>
      <c r="C54" s="397"/>
      <c r="D54" s="397"/>
      <c r="E54" s="397"/>
      <c r="F54" s="397"/>
      <c r="G54" s="397"/>
      <c r="H54" s="397"/>
    </row>
    <row r="55" spans="1:8" s="904" customFormat="1" ht="18" customHeight="1" thickTop="1">
      <c r="A55" s="376" t="s">
        <v>349</v>
      </c>
      <c r="B55" s="396">
        <v>0.92930000000000001</v>
      </c>
      <c r="C55" s="396">
        <v>0.92469999999999997</v>
      </c>
      <c r="D55" s="396">
        <v>0.90839999999999999</v>
      </c>
      <c r="E55" s="396">
        <v>0.93669999999999998</v>
      </c>
      <c r="F55" s="396">
        <v>0.9264</v>
      </c>
      <c r="G55" s="396">
        <v>0.89829999999999999</v>
      </c>
      <c r="H55" s="396">
        <v>0.92610000000000003</v>
      </c>
    </row>
    <row r="56" spans="1:8" s="904" customFormat="1" ht="18" customHeight="1">
      <c r="A56" s="376" t="s">
        <v>350</v>
      </c>
      <c r="B56" s="396">
        <v>0.93659999999999999</v>
      </c>
      <c r="C56" s="396">
        <v>0.97770000000000001</v>
      </c>
      <c r="D56" s="396">
        <v>0.95230000000000004</v>
      </c>
      <c r="E56" s="396">
        <v>0.97089999999999999</v>
      </c>
      <c r="F56" s="396">
        <v>0.95350000000000001</v>
      </c>
      <c r="G56" s="396">
        <v>0.96899999999999997</v>
      </c>
      <c r="H56" s="396">
        <v>0.94910000000000005</v>
      </c>
    </row>
    <row r="57" spans="1:8" s="904" customFormat="1" ht="18" customHeight="1">
      <c r="A57" s="376" t="s">
        <v>351</v>
      </c>
      <c r="B57" s="396">
        <v>0.34449999999999997</v>
      </c>
      <c r="C57" s="396">
        <v>6.9000000000000006E-2</v>
      </c>
      <c r="D57" s="396">
        <v>0.59689999999999999</v>
      </c>
      <c r="E57" s="396">
        <v>3.2099999999999997E-2</v>
      </c>
      <c r="F57" s="396">
        <v>0.2024</v>
      </c>
      <c r="G57" s="396">
        <v>4.8599999999999997E-2</v>
      </c>
      <c r="H57" s="396">
        <v>0.27989999999999998</v>
      </c>
    </row>
    <row r="58" spans="1:8" s="904" customFormat="1" ht="18" customHeight="1">
      <c r="A58" s="376" t="s">
        <v>352</v>
      </c>
      <c r="B58" s="396">
        <v>0.2697</v>
      </c>
      <c r="C58" s="396">
        <v>0.65310000000000001</v>
      </c>
      <c r="D58" s="396">
        <v>0.22750000000000001</v>
      </c>
      <c r="E58" s="396">
        <v>0.96970000000000001</v>
      </c>
      <c r="F58" s="396">
        <v>0.38350000000000001</v>
      </c>
      <c r="G58" s="396">
        <v>0.877</v>
      </c>
      <c r="H58" s="396">
        <v>0.31090000000000001</v>
      </c>
    </row>
    <row r="59" spans="1:8" s="904" customFormat="1" ht="9.75" customHeight="1" thickBot="1">
      <c r="A59" s="377"/>
      <c r="B59" s="651"/>
      <c r="C59" s="651"/>
      <c r="D59" s="651"/>
      <c r="E59" s="651"/>
      <c r="F59" s="651"/>
      <c r="G59" s="651"/>
      <c r="H59" s="651"/>
    </row>
    <row r="60" spans="1:8" s="60" customFormat="1" ht="12" customHeight="1" thickTop="1">
      <c r="A60" s="95" t="s">
        <v>353</v>
      </c>
      <c r="B60" s="652"/>
      <c r="C60" s="653"/>
      <c r="D60" s="653"/>
      <c r="E60" s="653"/>
      <c r="F60" s="653"/>
      <c r="G60" s="653"/>
      <c r="H60" s="653"/>
    </row>
    <row r="61" spans="1:8" s="60" customFormat="1" ht="45.75" customHeight="1">
      <c r="A61" s="946" t="s">
        <v>354</v>
      </c>
      <c r="B61" s="947"/>
      <c r="C61" s="947"/>
      <c r="D61" s="947"/>
      <c r="E61" s="947"/>
      <c r="F61" s="947"/>
      <c r="G61" s="947"/>
      <c r="H61" s="947"/>
    </row>
    <row r="62" spans="1:8" s="60" customFormat="1" ht="35.25" customHeight="1">
      <c r="A62" s="946" t="s">
        <v>355</v>
      </c>
      <c r="B62" s="947"/>
      <c r="C62" s="947"/>
      <c r="D62" s="947"/>
      <c r="E62" s="947"/>
      <c r="F62" s="947"/>
      <c r="G62" s="947"/>
      <c r="H62" s="947"/>
    </row>
    <row r="63" spans="1:8" s="60" customFormat="1" ht="11.25">
      <c r="A63" s="97" t="s">
        <v>850</v>
      </c>
      <c r="B63" s="655"/>
      <c r="C63" s="656"/>
      <c r="D63" s="656"/>
      <c r="E63" s="656"/>
      <c r="F63" s="656"/>
      <c r="G63" s="656"/>
      <c r="H63" s="656"/>
    </row>
    <row r="64" spans="1:8" s="904" customFormat="1" ht="15.75" thickBot="1">
      <c r="A64" s="60"/>
      <c r="B64" s="657"/>
      <c r="C64" s="559"/>
      <c r="D64" s="559"/>
      <c r="E64" s="559"/>
      <c r="F64" s="559"/>
      <c r="G64" s="559"/>
      <c r="H64" s="559"/>
    </row>
    <row r="65" spans="1:8" s="148" customFormat="1" ht="33.75" customHeight="1" thickTop="1" thickBot="1">
      <c r="A65" s="448"/>
      <c r="B65" s="659" t="s">
        <v>1344</v>
      </c>
      <c r="C65" s="659" t="s">
        <v>1348</v>
      </c>
      <c r="D65" s="659" t="s">
        <v>1347</v>
      </c>
      <c r="E65" s="659" t="s">
        <v>1349</v>
      </c>
      <c r="F65" s="659" t="s">
        <v>1346</v>
      </c>
      <c r="G65" s="660" t="s">
        <v>1350</v>
      </c>
      <c r="H65" s="660" t="s">
        <v>309</v>
      </c>
    </row>
    <row r="66" spans="1:8" s="148" customFormat="1" ht="18" customHeight="1" thickTop="1" thickBot="1">
      <c r="A66" s="94" t="s">
        <v>356</v>
      </c>
      <c r="B66" s="661"/>
      <c r="C66" s="661"/>
      <c r="D66" s="661"/>
      <c r="E66" s="661"/>
      <c r="F66" s="661"/>
      <c r="G66" s="662"/>
      <c r="H66" s="662"/>
    </row>
    <row r="67" spans="1:8" s="148" customFormat="1" ht="18" customHeight="1" thickTop="1">
      <c r="A67" s="376" t="s">
        <v>357</v>
      </c>
      <c r="B67" s="396">
        <v>4.1000000000000002E-2</v>
      </c>
      <c r="C67" s="396">
        <v>3.56E-2</v>
      </c>
      <c r="D67" s="396">
        <v>5.2400000000000002E-2</v>
      </c>
      <c r="E67" s="396">
        <v>4.5100000000000001E-2</v>
      </c>
      <c r="F67" s="396">
        <v>6.4699999999999994E-2</v>
      </c>
      <c r="G67" s="396">
        <v>5.5100000000000003E-2</v>
      </c>
      <c r="H67" s="396">
        <v>4.07E-2</v>
      </c>
    </row>
    <row r="68" spans="1:8" s="148" customFormat="1" ht="18" customHeight="1">
      <c r="A68" s="376" t="s">
        <v>358</v>
      </c>
      <c r="B68" s="396">
        <v>4.2000000000000003E-2</v>
      </c>
      <c r="C68" s="396">
        <v>3.6200000000000003E-2</v>
      </c>
      <c r="D68" s="396">
        <v>5.2699999999999997E-2</v>
      </c>
      <c r="E68" s="396">
        <v>5.04E-2</v>
      </c>
      <c r="F68" s="396">
        <v>8.5599999999999996E-2</v>
      </c>
      <c r="G68" s="396">
        <v>6.4799999999999996E-2</v>
      </c>
      <c r="H68" s="396">
        <v>4.2000000000000003E-2</v>
      </c>
    </row>
    <row r="69" spans="1:8" s="148" customFormat="1" ht="18" customHeight="1">
      <c r="A69" s="376" t="s">
        <v>359</v>
      </c>
      <c r="B69" s="396">
        <v>3.9600000000000003E-2</v>
      </c>
      <c r="C69" s="396">
        <v>3.6400000000000002E-2</v>
      </c>
      <c r="D69" s="396">
        <v>4.8000000000000001E-2</v>
      </c>
      <c r="E69" s="396">
        <v>5.2400000000000002E-2</v>
      </c>
      <c r="F69" s="396">
        <v>8.3599999999999994E-2</v>
      </c>
      <c r="G69" s="396">
        <v>6.3700000000000007E-2</v>
      </c>
      <c r="H69" s="396">
        <v>4.0099999999999997E-2</v>
      </c>
    </row>
    <row r="70" spans="1:8" s="148" customFormat="1" ht="18" customHeight="1">
      <c r="A70" s="376" t="s">
        <v>360</v>
      </c>
      <c r="B70" s="396">
        <v>7.7999999999999996E-3</v>
      </c>
      <c r="C70" s="396">
        <v>3.0000000000000001E-3</v>
      </c>
      <c r="D70" s="396">
        <v>2.9100000000000001E-2</v>
      </c>
      <c r="E70" s="396">
        <v>-1.6299999999999999E-2</v>
      </c>
      <c r="F70" s="396">
        <v>3.3E-3</v>
      </c>
      <c r="G70" s="396">
        <v>-2.6100000000000002E-2</v>
      </c>
      <c r="H70" s="396">
        <v>7.4999999999999997E-3</v>
      </c>
    </row>
    <row r="71" spans="1:8" s="148" customFormat="1" ht="18" customHeight="1">
      <c r="A71" s="376" t="s">
        <v>361</v>
      </c>
      <c r="B71" s="396">
        <v>9.1999999999999998E-3</v>
      </c>
      <c r="C71" s="396">
        <v>3.3999999999999998E-3</v>
      </c>
      <c r="D71" s="396">
        <v>2.9100000000000001E-2</v>
      </c>
      <c r="E71" s="396">
        <v>-2E-3</v>
      </c>
      <c r="F71" s="396">
        <v>3.3999999999999998E-3</v>
      </c>
      <c r="G71" s="396">
        <v>-2.81E-2</v>
      </c>
      <c r="H71" s="396">
        <v>8.6999999999999994E-3</v>
      </c>
    </row>
    <row r="72" spans="1:8" s="148" customFormat="1" ht="18" customHeight="1">
      <c r="A72" s="376" t="s">
        <v>362</v>
      </c>
      <c r="B72" s="396">
        <v>9.1999999999999998E-3</v>
      </c>
      <c r="C72" s="396">
        <v>3.3999999999999998E-3</v>
      </c>
      <c r="D72" s="396">
        <v>2.9100000000000001E-2</v>
      </c>
      <c r="E72" s="396">
        <v>-2E-3</v>
      </c>
      <c r="F72" s="396">
        <v>2.5999999999999999E-3</v>
      </c>
      <c r="G72" s="396">
        <v>-2.81E-2</v>
      </c>
      <c r="H72" s="396">
        <v>8.6999999999999994E-3</v>
      </c>
    </row>
    <row r="73" spans="1:8" s="148" customFormat="1" ht="18" customHeight="1" thickBot="1">
      <c r="A73" s="376" t="s">
        <v>363</v>
      </c>
      <c r="B73" s="396">
        <v>3.5499999999999997E-2</v>
      </c>
      <c r="C73" s="396">
        <v>2.93E-2</v>
      </c>
      <c r="D73" s="396">
        <v>7.2999999999999995E-2</v>
      </c>
      <c r="E73" s="396">
        <v>-3.1099999999999999E-2</v>
      </c>
      <c r="F73" s="396">
        <v>1.3299999999999999E-2</v>
      </c>
      <c r="G73" s="396">
        <v>-0.2344</v>
      </c>
      <c r="H73" s="396">
        <v>3.6700000000000003E-2</v>
      </c>
    </row>
    <row r="74" spans="1:8" s="148" customFormat="1" ht="18" customHeight="1" thickTop="1" thickBot="1">
      <c r="A74" s="94" t="s">
        <v>364</v>
      </c>
      <c r="B74" s="661"/>
      <c r="C74" s="661"/>
      <c r="D74" s="661"/>
      <c r="E74" s="661"/>
      <c r="F74" s="661"/>
      <c r="G74" s="662"/>
      <c r="H74" s="662"/>
    </row>
    <row r="75" spans="1:8" s="148" customFormat="1" ht="18" customHeight="1" thickTop="1">
      <c r="A75" s="376" t="s">
        <v>365</v>
      </c>
      <c r="B75" s="396">
        <v>5.96E-2</v>
      </c>
      <c r="C75" s="396">
        <v>6.0199999999999997E-2</v>
      </c>
      <c r="D75" s="396">
        <v>6.2E-2</v>
      </c>
      <c r="E75" s="396">
        <v>6.7799999999999999E-2</v>
      </c>
      <c r="F75" s="396">
        <v>9.0700000000000003E-2</v>
      </c>
      <c r="G75" s="396">
        <v>8.8599999999999998E-2</v>
      </c>
      <c r="H75" s="396">
        <v>5.9700000000000003E-2</v>
      </c>
    </row>
    <row r="76" spans="1:8" s="148" customFormat="1" ht="18" customHeight="1">
      <c r="A76" s="376" t="s">
        <v>366</v>
      </c>
      <c r="B76" s="396">
        <v>-1.8599999999999998E-2</v>
      </c>
      <c r="C76" s="396">
        <v>-2.47E-2</v>
      </c>
      <c r="D76" s="396">
        <v>-9.5999999999999992E-3</v>
      </c>
      <c r="E76" s="396">
        <v>-2.2599999999999999E-2</v>
      </c>
      <c r="F76" s="396">
        <v>-2.5999999999999999E-2</v>
      </c>
      <c r="G76" s="396">
        <v>-3.3500000000000002E-2</v>
      </c>
      <c r="H76" s="396">
        <v>-1.9E-2</v>
      </c>
    </row>
    <row r="77" spans="1:8" s="148" customFormat="1" ht="18" customHeight="1">
      <c r="A77" s="376" t="s">
        <v>367</v>
      </c>
      <c r="B77" s="396">
        <v>2.6700000000000002E-2</v>
      </c>
      <c r="C77" s="396">
        <v>2.8500000000000001E-2</v>
      </c>
      <c r="D77" s="396">
        <v>1.6799999999999999E-2</v>
      </c>
      <c r="E77" s="396">
        <v>2.5000000000000001E-2</v>
      </c>
      <c r="F77" s="396">
        <v>3.39E-2</v>
      </c>
      <c r="G77" s="396">
        <v>3.9199999999999999E-2</v>
      </c>
      <c r="H77" s="396">
        <v>2.6200000000000001E-2</v>
      </c>
    </row>
    <row r="78" spans="1:8" s="148" customFormat="1" ht="18" customHeight="1">
      <c r="A78" s="376" t="s">
        <v>368</v>
      </c>
      <c r="B78" s="396">
        <v>4.0000000000000002E-4</v>
      </c>
      <c r="C78" s="396">
        <v>0</v>
      </c>
      <c r="D78" s="396">
        <v>0</v>
      </c>
      <c r="E78" s="396">
        <v>0</v>
      </c>
      <c r="F78" s="396">
        <v>0</v>
      </c>
      <c r="G78" s="396">
        <v>0</v>
      </c>
      <c r="H78" s="396">
        <v>2.9999999999999997E-4</v>
      </c>
    </row>
    <row r="79" spans="1:8" s="148" customFormat="1" ht="18" customHeight="1">
      <c r="A79" s="376" t="s">
        <v>369</v>
      </c>
      <c r="B79" s="396">
        <v>-2.5000000000000001E-3</v>
      </c>
      <c r="C79" s="396">
        <v>2.0000000000000001E-4</v>
      </c>
      <c r="D79" s="396">
        <v>-4.7000000000000002E-3</v>
      </c>
      <c r="E79" s="396">
        <v>2E-3</v>
      </c>
      <c r="F79" s="396">
        <v>-2E-3</v>
      </c>
      <c r="G79" s="396">
        <v>-1.1999999999999999E-3</v>
      </c>
      <c r="H79" s="396">
        <v>-1.9E-3</v>
      </c>
    </row>
    <row r="80" spans="1:8" s="148" customFormat="1" ht="18" customHeight="1">
      <c r="A80" s="376" t="s">
        <v>370</v>
      </c>
      <c r="B80" s="396">
        <v>1E-3</v>
      </c>
      <c r="C80" s="396">
        <v>5.9999999999999995E-4</v>
      </c>
      <c r="D80" s="396">
        <v>2.0000000000000001E-4</v>
      </c>
      <c r="E80" s="396">
        <v>5.3E-3</v>
      </c>
      <c r="F80" s="396">
        <v>2.0899999999999998E-2</v>
      </c>
      <c r="G80" s="396">
        <v>9.7000000000000003E-3</v>
      </c>
      <c r="H80" s="396">
        <v>1.4E-3</v>
      </c>
    </row>
    <row r="81" spans="1:8" s="148" customFormat="1" ht="18" customHeight="1">
      <c r="A81" s="376" t="s">
        <v>371</v>
      </c>
      <c r="B81" s="396">
        <v>-3.1699999999999999E-2</v>
      </c>
      <c r="C81" s="396">
        <v>-3.3399999999999999E-2</v>
      </c>
      <c r="D81" s="396">
        <v>-1.89E-2</v>
      </c>
      <c r="E81" s="396">
        <v>-6.8599999999999994E-2</v>
      </c>
      <c r="F81" s="396">
        <v>-8.0299999999999996E-2</v>
      </c>
      <c r="G81" s="435">
        <v>-8.9700000000000002E-2</v>
      </c>
      <c r="H81" s="435">
        <v>-3.2599999999999997E-2</v>
      </c>
    </row>
    <row r="82" spans="1:8" s="148" customFormat="1" ht="18" customHeight="1">
      <c r="A82" s="376" t="s">
        <v>372</v>
      </c>
      <c r="B82" s="396">
        <v>1E-3</v>
      </c>
      <c r="C82" s="396">
        <v>4.0000000000000002E-4</v>
      </c>
      <c r="D82" s="396">
        <v>0</v>
      </c>
      <c r="E82" s="396">
        <v>1.4200000000000001E-2</v>
      </c>
      <c r="F82" s="396">
        <v>1E-4</v>
      </c>
      <c r="G82" s="396">
        <v>-2.0999999999999999E-3</v>
      </c>
      <c r="H82" s="396">
        <v>1E-3</v>
      </c>
    </row>
    <row r="83" spans="1:8" s="148" customFormat="1" ht="18" customHeight="1" thickBot="1">
      <c r="A83" s="376" t="s">
        <v>373</v>
      </c>
      <c r="B83" s="396">
        <v>9.5100000000000004E-2</v>
      </c>
      <c r="C83" s="396">
        <v>0.10580000000000001</v>
      </c>
      <c r="D83" s="396">
        <v>8.7099999999999997E-2</v>
      </c>
      <c r="E83" s="396">
        <v>0.29659999999999997</v>
      </c>
      <c r="F83" s="396">
        <v>6.2799999999999995E-2</v>
      </c>
      <c r="G83" s="396">
        <v>0.3327</v>
      </c>
      <c r="H83" s="396">
        <v>0.1055</v>
      </c>
    </row>
    <row r="84" spans="1:8" s="148" customFormat="1" ht="18" customHeight="1" thickTop="1" thickBot="1">
      <c r="A84" s="94" t="s">
        <v>374</v>
      </c>
      <c r="B84" s="661"/>
      <c r="C84" s="661"/>
      <c r="D84" s="661"/>
      <c r="E84" s="661"/>
      <c r="F84" s="661"/>
      <c r="G84" s="662"/>
      <c r="H84" s="662"/>
    </row>
    <row r="85" spans="1:8" s="148" customFormat="1" ht="18" customHeight="1" thickTop="1">
      <c r="A85" s="376" t="s">
        <v>375</v>
      </c>
      <c r="B85" s="396">
        <v>7.1900000000000006E-2</v>
      </c>
      <c r="C85" s="396">
        <v>7.3099999999999998E-2</v>
      </c>
      <c r="D85" s="396">
        <v>9.5399999999999999E-2</v>
      </c>
      <c r="E85" s="396">
        <v>8.4900000000000003E-2</v>
      </c>
      <c r="F85" s="396">
        <v>0.1061</v>
      </c>
      <c r="G85" s="396">
        <v>1.52E-2</v>
      </c>
      <c r="H85" s="396">
        <v>7.1999999999999995E-2</v>
      </c>
    </row>
    <row r="86" spans="1:8" s="148" customFormat="1" ht="18" customHeight="1">
      <c r="A86" s="376" t="s">
        <v>376</v>
      </c>
      <c r="B86" s="396">
        <v>6.9999999999999999E-4</v>
      </c>
      <c r="C86" s="396">
        <v>9.5299999999999996E-2</v>
      </c>
      <c r="D86" s="396">
        <v>2.86E-2</v>
      </c>
      <c r="E86" s="396">
        <v>7.1499999999999994E-2</v>
      </c>
      <c r="F86" s="396">
        <v>0</v>
      </c>
      <c r="G86" s="396">
        <v>4.5994000000000002</v>
      </c>
      <c r="H86" s="396">
        <v>0.22140000000000001</v>
      </c>
    </row>
    <row r="87" spans="1:8" s="148" customFormat="1" ht="18" customHeight="1">
      <c r="A87" s="376" t="s">
        <v>377</v>
      </c>
      <c r="B87" s="396">
        <v>0.1333</v>
      </c>
      <c r="C87" s="396">
        <v>0.1711</v>
      </c>
      <c r="D87" s="396">
        <v>0.15060000000000001</v>
      </c>
      <c r="E87" s="396">
        <v>0.12620000000000001</v>
      </c>
      <c r="F87" s="396">
        <v>6.59E-2</v>
      </c>
      <c r="G87" s="396">
        <v>0.3543</v>
      </c>
      <c r="H87" s="396">
        <v>0.14960000000000001</v>
      </c>
    </row>
    <row r="88" spans="1:8" s="148" customFormat="1" ht="18" customHeight="1">
      <c r="A88" s="376" t="s">
        <v>378</v>
      </c>
      <c r="B88" s="396">
        <v>0</v>
      </c>
      <c r="C88" s="396">
        <v>0</v>
      </c>
      <c r="D88" s="396">
        <v>5.9799999999999999E-2</v>
      </c>
      <c r="E88" s="396">
        <v>0</v>
      </c>
      <c r="F88" s="396">
        <v>5.7500000000000002E-2</v>
      </c>
      <c r="G88" s="396">
        <v>14.1051</v>
      </c>
      <c r="H88" s="396">
        <v>0.2999</v>
      </c>
    </row>
    <row r="89" spans="1:8" s="148" customFormat="1" ht="18" customHeight="1">
      <c r="A89" s="376" t="s">
        <v>379</v>
      </c>
      <c r="B89" s="396">
        <v>5.9999999999999995E-4</v>
      </c>
      <c r="C89" s="396">
        <v>0</v>
      </c>
      <c r="D89" s="396">
        <v>2.7000000000000001E-3</v>
      </c>
      <c r="E89" s="396">
        <v>2.5000000000000001E-3</v>
      </c>
      <c r="F89" s="396">
        <v>5.5999999999999999E-3</v>
      </c>
      <c r="G89" s="396">
        <v>5.0000000000000001E-4</v>
      </c>
      <c r="H89" s="396">
        <v>1.1000000000000001E-3</v>
      </c>
    </row>
    <row r="90" spans="1:8" s="148" customFormat="1" ht="18" customHeight="1">
      <c r="A90" s="376" t="s">
        <v>380</v>
      </c>
      <c r="B90" s="396">
        <v>4.7E-2</v>
      </c>
      <c r="C90" s="396">
        <v>1.5800000000000002E-2</v>
      </c>
      <c r="D90" s="396">
        <v>0</v>
      </c>
      <c r="E90" s="396">
        <v>2.6599999999999999E-2</v>
      </c>
      <c r="F90" s="396">
        <v>0.19839999999999999</v>
      </c>
      <c r="G90" s="396">
        <v>1.1999999999999999E-3</v>
      </c>
      <c r="H90" s="396">
        <v>3.1399999999999997E-2</v>
      </c>
    </row>
    <row r="91" spans="1:8" s="148" customFormat="1" ht="18" customHeight="1">
      <c r="A91" s="376" t="s">
        <v>381</v>
      </c>
      <c r="B91" s="396">
        <v>1.6899999999999998E-2</v>
      </c>
      <c r="C91" s="396">
        <v>2E-3</v>
      </c>
      <c r="D91" s="396">
        <v>2.5999999999999999E-3</v>
      </c>
      <c r="E91" s="396">
        <v>1.5299999999999999E-2</v>
      </c>
      <c r="F91" s="396">
        <v>2.7300000000000001E-2</v>
      </c>
      <c r="G91" s="396">
        <v>1E-3</v>
      </c>
      <c r="H91" s="396">
        <v>8.0000000000000002E-3</v>
      </c>
    </row>
    <row r="92" spans="1:8" s="148" customFormat="1" ht="18" customHeight="1">
      <c r="A92" s="376" t="s">
        <v>382</v>
      </c>
      <c r="B92" s="396">
        <v>0</v>
      </c>
      <c r="C92" s="396">
        <v>0</v>
      </c>
      <c r="D92" s="396">
        <v>0</v>
      </c>
      <c r="E92" s="396">
        <v>0</v>
      </c>
      <c r="F92" s="396">
        <v>0</v>
      </c>
      <c r="G92" s="396">
        <v>0</v>
      </c>
      <c r="H92" s="396">
        <v>0</v>
      </c>
    </row>
    <row r="93" spans="1:8" s="148" customFormat="1" ht="18" customHeight="1">
      <c r="A93" s="376" t="s">
        <v>383</v>
      </c>
      <c r="B93" s="396">
        <v>1.83E-2</v>
      </c>
      <c r="C93" s="396">
        <v>1.78E-2</v>
      </c>
      <c r="D93" s="396">
        <v>1.5699999999999999E-2</v>
      </c>
      <c r="E93" s="396">
        <v>1.35E-2</v>
      </c>
      <c r="F93" s="396">
        <v>0.01</v>
      </c>
      <c r="G93" s="396">
        <v>1.52E-2</v>
      </c>
      <c r="H93" s="396">
        <v>1.7600000000000001E-2</v>
      </c>
    </row>
    <row r="94" spans="1:8" s="148" customFormat="1" ht="18" customHeight="1">
      <c r="A94" s="376" t="s">
        <v>384</v>
      </c>
      <c r="B94" s="396">
        <v>1.6400000000000001E-2</v>
      </c>
      <c r="C94" s="396">
        <v>4.1599999999999998E-2</v>
      </c>
      <c r="D94" s="396">
        <v>2.5399999999999999E-2</v>
      </c>
      <c r="E94" s="396">
        <v>3.5999999999999997E-2</v>
      </c>
      <c r="F94" s="396">
        <v>5.8200000000000002E-2</v>
      </c>
      <c r="G94" s="396">
        <v>5.3400000000000003E-2</v>
      </c>
      <c r="H94" s="396">
        <v>3.0599999999999999E-2</v>
      </c>
    </row>
    <row r="95" spans="1:8" s="148" customFormat="1" ht="18" customHeight="1">
      <c r="A95" s="376" t="s">
        <v>385</v>
      </c>
      <c r="B95" s="396">
        <v>0</v>
      </c>
      <c r="C95" s="396">
        <v>0</v>
      </c>
      <c r="D95" s="396">
        <v>0</v>
      </c>
      <c r="E95" s="396">
        <v>0</v>
      </c>
      <c r="F95" s="396">
        <v>0</v>
      </c>
      <c r="G95" s="396">
        <v>0</v>
      </c>
      <c r="H95" s="396">
        <v>0</v>
      </c>
    </row>
    <row r="96" spans="1:8" s="148" customFormat="1" ht="18" customHeight="1" thickBot="1">
      <c r="A96" s="376" t="s">
        <v>386</v>
      </c>
      <c r="B96" s="396">
        <v>0</v>
      </c>
      <c r="C96" s="396">
        <v>0</v>
      </c>
      <c r="D96" s="396">
        <v>0</v>
      </c>
      <c r="E96" s="396">
        <v>0</v>
      </c>
      <c r="F96" s="396">
        <v>0</v>
      </c>
      <c r="G96" s="396">
        <v>0</v>
      </c>
      <c r="H96" s="396">
        <v>0</v>
      </c>
    </row>
    <row r="97" spans="1:8" s="148" customFormat="1" ht="18" customHeight="1" thickTop="1" thickBot="1">
      <c r="A97" s="98" t="s">
        <v>387</v>
      </c>
      <c r="B97" s="659"/>
      <c r="C97" s="659"/>
      <c r="D97" s="659"/>
      <c r="E97" s="659"/>
      <c r="F97" s="659"/>
      <c r="G97" s="660"/>
      <c r="H97" s="660"/>
    </row>
    <row r="98" spans="1:8" s="148" customFormat="1" ht="18" customHeight="1" thickTop="1" thickBot="1">
      <c r="A98" s="94" t="s">
        <v>388</v>
      </c>
      <c r="B98" s="661"/>
      <c r="C98" s="661"/>
      <c r="D98" s="661"/>
      <c r="E98" s="661"/>
      <c r="F98" s="661"/>
      <c r="G98" s="662"/>
      <c r="H98" s="662"/>
    </row>
    <row r="99" spans="1:8" s="148" customFormat="1" ht="18" customHeight="1" thickTop="1">
      <c r="A99" s="376" t="s">
        <v>389</v>
      </c>
      <c r="B99" s="396">
        <v>3.1699999999999999E-2</v>
      </c>
      <c r="C99" s="396">
        <v>3.3399999999999999E-2</v>
      </c>
      <c r="D99" s="396">
        <v>1.89E-2</v>
      </c>
      <c r="E99" s="396">
        <v>6.8599999999999994E-2</v>
      </c>
      <c r="F99" s="396">
        <v>8.0299999999999996E-2</v>
      </c>
      <c r="G99" s="396">
        <v>8.9700000000000002E-2</v>
      </c>
      <c r="H99" s="396">
        <v>3.2599999999999997E-2</v>
      </c>
    </row>
    <row r="100" spans="1:8" s="148" customFormat="1" ht="18" customHeight="1">
      <c r="A100" s="376" t="s">
        <v>390</v>
      </c>
      <c r="B100" s="396">
        <v>3.4099999999999998E-2</v>
      </c>
      <c r="C100" s="396">
        <v>3.6200000000000003E-2</v>
      </c>
      <c r="D100" s="396">
        <v>2.0299999999999999E-2</v>
      </c>
      <c r="E100" s="396">
        <v>7.3499999999999996E-2</v>
      </c>
      <c r="F100" s="396">
        <v>8.5099999999999995E-2</v>
      </c>
      <c r="G100" s="396">
        <v>0.10100000000000001</v>
      </c>
      <c r="H100" s="396">
        <v>3.5099999999999999E-2</v>
      </c>
    </row>
    <row r="101" spans="1:8" s="148" customFormat="1" ht="18" customHeight="1">
      <c r="A101" s="376" t="s">
        <v>391</v>
      </c>
      <c r="B101" s="396">
        <v>4.5100000000000001E-2</v>
      </c>
      <c r="C101" s="396">
        <v>4.3700000000000003E-2</v>
      </c>
      <c r="D101" s="396">
        <v>3.3300000000000003E-2</v>
      </c>
      <c r="E101" s="396">
        <v>8.9700000000000002E-2</v>
      </c>
      <c r="F101" s="396">
        <v>8.9599999999999999E-2</v>
      </c>
      <c r="G101" s="396">
        <v>0.1157</v>
      </c>
      <c r="H101" s="396">
        <v>4.5900000000000003E-2</v>
      </c>
    </row>
    <row r="102" spans="1:8" s="148" customFormat="1" ht="18" customHeight="1" thickBot="1">
      <c r="A102" s="376" t="s">
        <v>392</v>
      </c>
      <c r="B102" s="396">
        <v>4.5900000000000003E-2</v>
      </c>
      <c r="C102" s="396">
        <v>4.2999999999999997E-2</v>
      </c>
      <c r="D102" s="396">
        <v>3.3500000000000002E-2</v>
      </c>
      <c r="E102" s="396">
        <v>7.7399999999999997E-2</v>
      </c>
      <c r="F102" s="396">
        <v>0.11070000000000001</v>
      </c>
      <c r="G102" s="396">
        <v>0.1174</v>
      </c>
      <c r="H102" s="396">
        <v>4.6600000000000003E-2</v>
      </c>
    </row>
    <row r="103" spans="1:8" s="148" customFormat="1" ht="18" customHeight="1" thickTop="1" thickBot="1">
      <c r="A103" s="94" t="s">
        <v>393</v>
      </c>
      <c r="B103" s="661"/>
      <c r="C103" s="661"/>
      <c r="D103" s="661"/>
      <c r="E103" s="661"/>
      <c r="F103" s="661"/>
      <c r="G103" s="662"/>
      <c r="H103" s="662"/>
    </row>
    <row r="104" spans="1:8" s="148" customFormat="1" ht="18" customHeight="1" thickTop="1">
      <c r="A104" s="376" t="s">
        <v>394</v>
      </c>
      <c r="B104" s="396">
        <v>0.56730000000000003</v>
      </c>
      <c r="C104" s="396">
        <v>0.54459999999999997</v>
      </c>
      <c r="D104" s="396">
        <v>0.43809999999999999</v>
      </c>
      <c r="E104" s="396">
        <v>0.64500000000000002</v>
      </c>
      <c r="F104" s="396">
        <v>0.7167</v>
      </c>
      <c r="G104" s="396">
        <v>0.61509999999999998</v>
      </c>
      <c r="H104" s="396">
        <v>0.56669999999999998</v>
      </c>
    </row>
    <row r="105" spans="1:8" s="148" customFormat="1" ht="18" customHeight="1">
      <c r="A105" s="376" t="s">
        <v>395</v>
      </c>
      <c r="B105" s="396">
        <v>3.6600000000000001E-2</v>
      </c>
      <c r="C105" s="396">
        <v>4.1000000000000002E-2</v>
      </c>
      <c r="D105" s="396">
        <v>2.4E-2</v>
      </c>
      <c r="E105" s="396">
        <v>8.4699999999999998E-2</v>
      </c>
      <c r="F105" s="396">
        <v>2.7099999999999999E-2</v>
      </c>
      <c r="G105" s="396">
        <v>3.0300000000000001E-2</v>
      </c>
      <c r="H105" s="396">
        <v>3.8600000000000002E-2</v>
      </c>
    </row>
    <row r="106" spans="1:8" s="148" customFormat="1" ht="18" customHeight="1">
      <c r="A106" s="376" t="s">
        <v>396</v>
      </c>
      <c r="B106" s="396">
        <v>0.39610000000000001</v>
      </c>
      <c r="C106" s="396">
        <v>0.41439999999999999</v>
      </c>
      <c r="D106" s="396">
        <v>0.53790000000000004</v>
      </c>
      <c r="E106" s="396">
        <v>0.27029999999999998</v>
      </c>
      <c r="F106" s="396">
        <v>0.25629999999999997</v>
      </c>
      <c r="G106" s="396">
        <v>0.35460000000000003</v>
      </c>
      <c r="H106" s="396">
        <v>0.39460000000000001</v>
      </c>
    </row>
    <row r="107" spans="1:8" s="148" customFormat="1" ht="18" customHeight="1" thickBot="1">
      <c r="A107" s="376" t="s">
        <v>397</v>
      </c>
      <c r="B107" s="396">
        <v>0.55869999999999997</v>
      </c>
      <c r="C107" s="396">
        <v>0.52669999999999995</v>
      </c>
      <c r="D107" s="396">
        <v>0.28120000000000001</v>
      </c>
      <c r="E107" s="396">
        <v>0.71379999999999999</v>
      </c>
      <c r="F107" s="396">
        <v>0.50609999999999999</v>
      </c>
      <c r="G107" s="396">
        <v>0.65190000000000003</v>
      </c>
      <c r="H107" s="396">
        <v>0.53159999999999996</v>
      </c>
    </row>
    <row r="108" spans="1:8" s="148" customFormat="1" ht="18" customHeight="1" thickTop="1" thickBot="1">
      <c r="A108" s="94" t="s">
        <v>398</v>
      </c>
      <c r="B108" s="661"/>
      <c r="C108" s="661"/>
      <c r="D108" s="661"/>
      <c r="E108" s="661"/>
      <c r="F108" s="661"/>
      <c r="G108" s="662"/>
      <c r="H108" s="662"/>
    </row>
    <row r="109" spans="1:8" s="148" customFormat="1" ht="18" customHeight="1" thickTop="1">
      <c r="A109" s="376" t="s">
        <v>399</v>
      </c>
      <c r="B109" s="396">
        <v>3.61E-2</v>
      </c>
      <c r="C109" s="396">
        <v>3.61E-2</v>
      </c>
      <c r="D109" s="396">
        <v>5.2699999999999997E-2</v>
      </c>
      <c r="E109" s="396">
        <v>5.04E-2</v>
      </c>
      <c r="F109" s="396">
        <v>8.5599999999999996E-2</v>
      </c>
      <c r="G109" s="396">
        <v>6.1199999999999997E-2</v>
      </c>
      <c r="H109" s="396">
        <v>3.8199999999999998E-2</v>
      </c>
    </row>
    <row r="110" spans="1:8" s="148" customFormat="1" ht="18" customHeight="1">
      <c r="A110" s="376" t="s">
        <v>400</v>
      </c>
      <c r="B110" s="396">
        <v>3.5200000000000002E-2</v>
      </c>
      <c r="C110" s="396">
        <v>3.5400000000000001E-2</v>
      </c>
      <c r="D110" s="396">
        <v>5.2400000000000002E-2</v>
      </c>
      <c r="E110" s="396">
        <v>4.5100000000000001E-2</v>
      </c>
      <c r="F110" s="396">
        <v>6.4699999999999994E-2</v>
      </c>
      <c r="G110" s="396">
        <v>5.1400000000000001E-2</v>
      </c>
      <c r="H110" s="396">
        <v>3.6999999999999998E-2</v>
      </c>
    </row>
    <row r="111" spans="1:8" s="148" customFormat="1" ht="18" customHeight="1">
      <c r="A111" s="375" t="s">
        <v>401</v>
      </c>
      <c r="B111" s="396">
        <v>3.7900000000000003E-2</v>
      </c>
      <c r="C111" s="396">
        <v>3.73E-2</v>
      </c>
      <c r="D111" s="396">
        <v>5.16E-2</v>
      </c>
      <c r="E111" s="396">
        <v>4.9200000000000001E-2</v>
      </c>
      <c r="F111" s="396">
        <v>6.8599999999999994E-2</v>
      </c>
      <c r="G111" s="396">
        <v>5.0799999999999998E-2</v>
      </c>
      <c r="H111" s="396">
        <v>3.9100000000000003E-2</v>
      </c>
    </row>
    <row r="112" spans="1:8" s="148" customFormat="1" ht="18" customHeight="1">
      <c r="A112" s="375" t="s">
        <v>402</v>
      </c>
      <c r="B112" s="396">
        <v>5.6300000000000003E-2</v>
      </c>
      <c r="C112" s="396">
        <v>6.1899999999999997E-2</v>
      </c>
      <c r="D112" s="396">
        <v>6.1199999999999997E-2</v>
      </c>
      <c r="E112" s="396">
        <v>7.1800000000000003E-2</v>
      </c>
      <c r="F112" s="396">
        <v>9.4600000000000004E-2</v>
      </c>
      <c r="G112" s="396">
        <v>8.43E-2</v>
      </c>
      <c r="H112" s="396">
        <v>5.8000000000000003E-2</v>
      </c>
    </row>
    <row r="113" spans="1:8" s="148" customFormat="1" ht="18" customHeight="1">
      <c r="A113" s="375" t="s">
        <v>403</v>
      </c>
      <c r="B113" s="396">
        <v>-1.84E-2</v>
      </c>
      <c r="C113" s="396">
        <v>-2.47E-2</v>
      </c>
      <c r="D113" s="396">
        <v>-9.5999999999999992E-3</v>
      </c>
      <c r="E113" s="396">
        <v>-2.2599999999999999E-2</v>
      </c>
      <c r="F113" s="396">
        <v>-2.5999999999999999E-2</v>
      </c>
      <c r="G113" s="396">
        <v>-3.3500000000000002E-2</v>
      </c>
      <c r="H113" s="396">
        <v>-1.89E-2</v>
      </c>
    </row>
    <row r="114" spans="1:8" s="148" customFormat="1" ht="18" customHeight="1">
      <c r="A114" s="375" t="s">
        <v>404</v>
      </c>
      <c r="B114" s="396">
        <v>-2.5999999999999999E-3</v>
      </c>
      <c r="C114" s="396">
        <v>-1.8E-3</v>
      </c>
      <c r="D114" s="396">
        <v>8.0000000000000004E-4</v>
      </c>
      <c r="E114" s="396">
        <v>-4.1000000000000003E-3</v>
      </c>
      <c r="F114" s="396">
        <v>-3.8999999999999998E-3</v>
      </c>
      <c r="G114" s="396">
        <v>5.9999999999999995E-4</v>
      </c>
      <c r="H114" s="396">
        <v>-2.0999999999999999E-3</v>
      </c>
    </row>
    <row r="115" spans="1:8" s="148" customFormat="1" ht="18" customHeight="1" thickBot="1">
      <c r="A115" s="375" t="s">
        <v>405</v>
      </c>
      <c r="B115" s="396">
        <v>8.9999999999999998E-4</v>
      </c>
      <c r="C115" s="396">
        <v>5.9999999999999995E-4</v>
      </c>
      <c r="D115" s="396">
        <v>2.0000000000000001E-4</v>
      </c>
      <c r="E115" s="396">
        <v>5.3E-3</v>
      </c>
      <c r="F115" s="396">
        <v>2.0899999999999998E-2</v>
      </c>
      <c r="G115" s="396">
        <v>9.7000000000000003E-3</v>
      </c>
      <c r="H115" s="396">
        <v>1.2999999999999999E-3</v>
      </c>
    </row>
    <row r="116" spans="1:8" s="148" customFormat="1" ht="18" customHeight="1" thickTop="1" thickBot="1">
      <c r="A116" s="94" t="s">
        <v>406</v>
      </c>
      <c r="B116" s="661"/>
      <c r="C116" s="661"/>
      <c r="D116" s="661"/>
      <c r="E116" s="661"/>
      <c r="F116" s="661"/>
      <c r="G116" s="662"/>
      <c r="H116" s="662"/>
    </row>
    <row r="117" spans="1:8" s="148" customFormat="1" ht="18" customHeight="1" thickTop="1">
      <c r="A117" s="375" t="s">
        <v>399</v>
      </c>
      <c r="B117" s="396">
        <v>3.61E-2</v>
      </c>
      <c r="C117" s="396">
        <v>3.61E-2</v>
      </c>
      <c r="D117" s="396">
        <v>5.2699999999999997E-2</v>
      </c>
      <c r="E117" s="396">
        <v>5.04E-2</v>
      </c>
      <c r="F117" s="396">
        <v>8.5599999999999996E-2</v>
      </c>
      <c r="G117" s="396">
        <v>6.1199999999999997E-2</v>
      </c>
      <c r="H117" s="396">
        <v>3.8199999999999998E-2</v>
      </c>
    </row>
    <row r="118" spans="1:8" s="148" customFormat="1" ht="18" customHeight="1">
      <c r="A118" s="375" t="s">
        <v>407</v>
      </c>
      <c r="B118" s="396">
        <v>-2.3999999999999998E-3</v>
      </c>
      <c r="C118" s="396">
        <v>4.0000000000000002E-4</v>
      </c>
      <c r="D118" s="396">
        <v>-4.7000000000000002E-3</v>
      </c>
      <c r="E118" s="396">
        <v>2E-3</v>
      </c>
      <c r="F118" s="396">
        <v>-2E-3</v>
      </c>
      <c r="G118" s="396">
        <v>2.5000000000000001E-3</v>
      </c>
      <c r="H118" s="396">
        <v>-1.8E-3</v>
      </c>
    </row>
    <row r="119" spans="1:8" s="148" customFormat="1" ht="18" customHeight="1">
      <c r="A119" s="375" t="s">
        <v>408</v>
      </c>
      <c r="B119" s="396">
        <v>-3.1800000000000002E-2</v>
      </c>
      <c r="C119" s="396">
        <v>-3.3399999999999999E-2</v>
      </c>
      <c r="D119" s="396">
        <v>-1.89E-2</v>
      </c>
      <c r="E119" s="396">
        <v>-6.8599999999999994E-2</v>
      </c>
      <c r="F119" s="396">
        <v>-8.0299999999999996E-2</v>
      </c>
      <c r="G119" s="396">
        <v>-8.9700000000000002E-2</v>
      </c>
      <c r="H119" s="396">
        <v>-3.27E-2</v>
      </c>
    </row>
    <row r="120" spans="1:8" s="148" customFormat="1" ht="18" customHeight="1">
      <c r="A120" s="375" t="s">
        <v>409</v>
      </c>
      <c r="B120" s="396">
        <v>0</v>
      </c>
      <c r="C120" s="396">
        <v>4.0000000000000002E-4</v>
      </c>
      <c r="D120" s="396">
        <v>0</v>
      </c>
      <c r="E120" s="396">
        <v>1.3899999999999999E-2</v>
      </c>
      <c r="F120" s="396">
        <v>0</v>
      </c>
      <c r="G120" s="396">
        <v>-8.0000000000000004E-4</v>
      </c>
      <c r="H120" s="396">
        <v>4.0000000000000002E-4</v>
      </c>
    </row>
    <row r="121" spans="1:8" s="148" customFormat="1" ht="18" customHeight="1">
      <c r="A121" s="375" t="s">
        <v>410</v>
      </c>
      <c r="B121" s="396">
        <v>1E-3</v>
      </c>
      <c r="C121" s="396">
        <v>0</v>
      </c>
      <c r="D121" s="396">
        <v>0</v>
      </c>
      <c r="E121" s="396">
        <v>2.9999999999999997E-4</v>
      </c>
      <c r="F121" s="396">
        <v>1E-4</v>
      </c>
      <c r="G121" s="396">
        <v>-1.1999999999999999E-3</v>
      </c>
      <c r="H121" s="396">
        <v>5.9999999999999995E-4</v>
      </c>
    </row>
    <row r="122" spans="1:8" s="148" customFormat="1" ht="18" customHeight="1" thickBot="1">
      <c r="A122" s="375" t="s">
        <v>411</v>
      </c>
      <c r="B122" s="396">
        <v>4.0000000000000002E-4</v>
      </c>
      <c r="C122" s="396">
        <v>0</v>
      </c>
      <c r="D122" s="396">
        <v>0</v>
      </c>
      <c r="E122" s="396">
        <v>0</v>
      </c>
      <c r="F122" s="396">
        <v>0</v>
      </c>
      <c r="G122" s="396">
        <v>0</v>
      </c>
      <c r="H122" s="396">
        <v>2.9999999999999997E-4</v>
      </c>
    </row>
    <row r="123" spans="1:8" s="148" customFormat="1" ht="18" customHeight="1" thickTop="1" thickBot="1">
      <c r="A123" s="91" t="s">
        <v>412</v>
      </c>
      <c r="B123" s="397">
        <v>3.3999999999999998E-3</v>
      </c>
      <c r="C123" s="397">
        <v>3.3999999999999998E-3</v>
      </c>
      <c r="D123" s="397">
        <v>2.9100000000000001E-2</v>
      </c>
      <c r="E123" s="397">
        <v>-2E-3</v>
      </c>
      <c r="F123" s="397">
        <v>3.3999999999999998E-3</v>
      </c>
      <c r="G123" s="397">
        <v>-2.81E-2</v>
      </c>
      <c r="H123" s="397">
        <v>5.0000000000000001E-3</v>
      </c>
    </row>
    <row r="124" spans="1:8" s="148" customFormat="1" ht="18" customHeight="1" thickTop="1" thickBot="1">
      <c r="A124" s="378"/>
      <c r="B124" s="508"/>
      <c r="C124" s="508"/>
      <c r="D124" s="508"/>
      <c r="E124" s="508"/>
      <c r="F124" s="508"/>
      <c r="G124" s="508"/>
      <c r="H124" s="508"/>
    </row>
    <row r="125" spans="1:8" s="60" customFormat="1" ht="12" thickTop="1">
      <c r="A125" s="100" t="s">
        <v>413</v>
      </c>
      <c r="B125" s="517"/>
      <c r="C125" s="517"/>
      <c r="D125" s="517"/>
      <c r="E125" s="517"/>
      <c r="F125" s="517"/>
      <c r="G125" s="517"/>
      <c r="H125" s="517"/>
    </row>
    <row r="126" spans="1:8" s="60" customFormat="1" ht="11.25">
      <c r="A126" s="100" t="s">
        <v>414</v>
      </c>
      <c r="B126" s="517"/>
      <c r="C126" s="517"/>
      <c r="D126" s="517"/>
      <c r="E126" s="517"/>
      <c r="F126" s="517"/>
      <c r="G126" s="517"/>
      <c r="H126" s="517"/>
    </row>
    <row r="127" spans="1:8" s="60" customFormat="1" ht="11.25">
      <c r="A127" s="100" t="s">
        <v>415</v>
      </c>
      <c r="B127" s="517"/>
      <c r="C127" s="517"/>
      <c r="D127" s="517"/>
      <c r="E127" s="517"/>
      <c r="F127" s="517"/>
      <c r="G127" s="517"/>
      <c r="H127" s="517"/>
    </row>
    <row r="128" spans="1:8" s="60" customFormat="1" ht="11.25">
      <c r="A128" s="100" t="s">
        <v>416</v>
      </c>
      <c r="B128" s="517"/>
      <c r="C128" s="517"/>
      <c r="D128" s="517"/>
      <c r="E128" s="517"/>
      <c r="F128" s="517"/>
      <c r="G128" s="517"/>
      <c r="H128" s="517"/>
    </row>
    <row r="129" spans="1:8" s="60" customFormat="1" ht="11.25">
      <c r="A129" s="100" t="s">
        <v>417</v>
      </c>
      <c r="B129" s="517"/>
      <c r="C129" s="517"/>
      <c r="D129" s="517"/>
      <c r="E129" s="517"/>
      <c r="F129" s="517"/>
      <c r="G129" s="517"/>
      <c r="H129" s="517"/>
    </row>
    <row r="130" spans="1:8" s="60" customFormat="1" ht="11.25">
      <c r="A130" s="100" t="s">
        <v>418</v>
      </c>
      <c r="B130" s="517"/>
      <c r="C130" s="517"/>
      <c r="D130" s="517"/>
      <c r="E130" s="517"/>
      <c r="F130" s="517"/>
      <c r="G130" s="517"/>
      <c r="H130" s="517"/>
    </row>
    <row r="131" spans="1:8" s="60" customFormat="1" ht="11.25">
      <c r="A131" s="100" t="s">
        <v>419</v>
      </c>
      <c r="B131" s="517"/>
      <c r="C131" s="517"/>
      <c r="D131" s="517"/>
      <c r="E131" s="517"/>
      <c r="F131" s="517"/>
      <c r="G131" s="517"/>
      <c r="H131" s="517"/>
    </row>
    <row r="132" spans="1:8" s="60" customFormat="1" ht="11.25">
      <c r="A132" s="100" t="s">
        <v>420</v>
      </c>
      <c r="B132" s="517"/>
      <c r="C132" s="517"/>
      <c r="D132" s="517"/>
      <c r="E132" s="517"/>
      <c r="F132" s="517"/>
      <c r="G132" s="517"/>
      <c r="H132" s="517"/>
    </row>
    <row r="133" spans="1:8" s="60" customFormat="1" ht="11.25">
      <c r="A133" s="100" t="s">
        <v>421</v>
      </c>
      <c r="B133" s="517"/>
      <c r="C133" s="517"/>
      <c r="D133" s="517"/>
      <c r="E133" s="517"/>
      <c r="F133" s="517"/>
      <c r="G133" s="517"/>
      <c r="H133" s="517"/>
    </row>
    <row r="134" spans="1:8" s="60" customFormat="1" ht="11.25">
      <c r="A134" s="100" t="s">
        <v>851</v>
      </c>
      <c r="B134" s="466"/>
      <c r="C134" s="466"/>
      <c r="D134" s="466"/>
      <c r="E134" s="466"/>
      <c r="F134" s="466"/>
      <c r="G134" s="466"/>
      <c r="H134" s="466"/>
    </row>
    <row r="135" spans="1:8" s="148" customFormat="1" ht="18" customHeight="1">
      <c r="A135" s="1099"/>
      <c r="B135" s="890"/>
      <c r="C135" s="890"/>
      <c r="D135" s="890"/>
      <c r="E135" s="890"/>
      <c r="F135" s="890"/>
      <c r="G135" s="890"/>
      <c r="H135" s="890"/>
    </row>
    <row r="136" spans="1:8" s="148" customFormat="1" ht="18" customHeight="1">
      <c r="B136" s="559"/>
      <c r="C136" s="559"/>
      <c r="D136" s="559"/>
      <c r="E136" s="559"/>
      <c r="F136" s="559"/>
      <c r="G136" s="559"/>
      <c r="H136" s="559"/>
    </row>
    <row r="137" spans="1:8" s="904" customFormat="1" ht="15.75">
      <c r="A137" s="726"/>
      <c r="B137" s="640"/>
      <c r="C137" s="640"/>
      <c r="D137" s="640"/>
      <c r="E137" s="640"/>
      <c r="F137" s="640"/>
      <c r="G137" s="640"/>
      <c r="H137" s="640"/>
    </row>
    <row r="138" spans="1:8" s="904" customFormat="1" ht="15.75">
      <c r="A138" s="726"/>
      <c r="B138" s="640"/>
      <c r="C138" s="640"/>
      <c r="D138" s="640"/>
      <c r="E138" s="640"/>
      <c r="F138" s="640"/>
      <c r="G138" s="640"/>
      <c r="H138" s="640"/>
    </row>
    <row r="139" spans="1:8" s="904" customFormat="1" ht="15.75">
      <c r="A139" s="726"/>
      <c r="B139" s="640"/>
      <c r="C139" s="640"/>
      <c r="D139" s="640"/>
      <c r="E139" s="640"/>
      <c r="F139" s="640"/>
      <c r="G139" s="640"/>
      <c r="H139" s="640"/>
    </row>
    <row r="140" spans="1:8" s="904" customFormat="1" ht="15.75">
      <c r="A140" s="726"/>
      <c r="B140" s="640"/>
      <c r="C140" s="640"/>
      <c r="D140" s="640"/>
      <c r="E140" s="640"/>
      <c r="F140" s="640"/>
      <c r="G140" s="640"/>
      <c r="H140" s="640"/>
    </row>
    <row r="141" spans="1:8" s="904" customFormat="1" ht="15.75">
      <c r="A141" s="726"/>
      <c r="B141" s="640"/>
      <c r="C141" s="640"/>
      <c r="D141" s="640"/>
      <c r="E141" s="640"/>
      <c r="F141" s="640"/>
      <c r="G141" s="640"/>
      <c r="H141" s="640"/>
    </row>
    <row r="142" spans="1:8" s="904" customFormat="1" ht="15.75">
      <c r="A142" s="726"/>
      <c r="B142" s="640"/>
      <c r="C142" s="640"/>
      <c r="D142" s="640"/>
      <c r="E142" s="640"/>
      <c r="F142" s="640"/>
      <c r="G142" s="640"/>
      <c r="H142" s="640"/>
    </row>
    <row r="143" spans="1:8" s="904" customFormat="1" ht="15.75">
      <c r="A143" s="726"/>
      <c r="B143" s="640"/>
      <c r="C143" s="640"/>
      <c r="D143" s="640"/>
      <c r="E143" s="640"/>
      <c r="F143" s="640"/>
      <c r="G143" s="640"/>
      <c r="H143" s="640"/>
    </row>
    <row r="144" spans="1:8" s="904" customFormat="1" ht="15.75">
      <c r="A144" s="726"/>
      <c r="B144" s="640"/>
      <c r="C144" s="640"/>
      <c r="D144" s="640"/>
      <c r="E144" s="640"/>
      <c r="F144" s="640"/>
      <c r="G144" s="640"/>
      <c r="H144" s="640"/>
    </row>
    <row r="145" spans="1:8" s="904" customFormat="1" ht="15.75">
      <c r="A145" s="726"/>
      <c r="B145" s="640"/>
      <c r="C145" s="640"/>
      <c r="D145" s="640"/>
      <c r="E145" s="640"/>
      <c r="F145" s="640"/>
      <c r="G145" s="640"/>
      <c r="H145" s="640"/>
    </row>
    <row r="146" spans="1:8" s="904" customFormat="1" ht="15.75">
      <c r="A146" s="726"/>
      <c r="B146" s="640"/>
      <c r="C146" s="640"/>
      <c r="D146" s="640"/>
      <c r="E146" s="640"/>
      <c r="F146" s="640"/>
      <c r="G146" s="640"/>
      <c r="H146" s="640"/>
    </row>
    <row r="147" spans="1:8" s="904" customFormat="1" ht="15.75">
      <c r="A147" s="79"/>
      <c r="B147" s="80"/>
      <c r="C147" s="80"/>
      <c r="D147" s="80"/>
      <c r="E147" s="80"/>
      <c r="F147" s="80"/>
      <c r="G147" s="80"/>
      <c r="H147" s="80"/>
    </row>
    <row r="148" spans="1:8" s="904" customFormat="1" ht="15.75">
      <c r="A148" s="79"/>
      <c r="B148" s="80"/>
      <c r="C148" s="80"/>
      <c r="D148" s="80"/>
      <c r="E148" s="80"/>
      <c r="F148" s="80"/>
      <c r="G148" s="80"/>
      <c r="H148" s="80"/>
    </row>
    <row r="149" spans="1:8" s="904" customFormat="1" ht="15.75">
      <c r="A149" s="79"/>
      <c r="B149" s="80"/>
      <c r="C149" s="80"/>
      <c r="D149" s="80"/>
      <c r="E149" s="80"/>
      <c r="F149" s="80"/>
      <c r="G149" s="80"/>
      <c r="H149" s="80"/>
    </row>
    <row r="150" spans="1:8" s="904" customFormat="1" ht="15.75">
      <c r="A150" s="79"/>
      <c r="B150" s="80"/>
      <c r="C150" s="80"/>
      <c r="D150" s="80"/>
      <c r="E150" s="80"/>
      <c r="F150" s="80"/>
      <c r="G150" s="80"/>
      <c r="H150" s="80"/>
    </row>
    <row r="151" spans="1:8" s="904" customFormat="1" ht="15.75">
      <c r="A151" s="79"/>
      <c r="B151" s="80"/>
      <c r="C151" s="80"/>
      <c r="D151" s="80"/>
      <c r="E151" s="80"/>
      <c r="F151" s="80"/>
      <c r="G151" s="80"/>
      <c r="H151" s="80"/>
    </row>
    <row r="152" spans="1:8" s="904" customFormat="1" ht="15.75">
      <c r="A152" s="79"/>
      <c r="B152" s="80"/>
      <c r="C152" s="80"/>
      <c r="D152" s="80"/>
      <c r="E152" s="80"/>
      <c r="F152" s="80"/>
      <c r="G152" s="80"/>
      <c r="H152" s="80"/>
    </row>
    <row r="153" spans="1:8" s="904" customFormat="1" ht="15.75">
      <c r="A153" s="79"/>
      <c r="B153" s="80"/>
      <c r="C153" s="80"/>
      <c r="D153" s="80"/>
      <c r="E153" s="80"/>
      <c r="F153" s="80"/>
      <c r="G153" s="80"/>
      <c r="H153" s="80"/>
    </row>
    <row r="154" spans="1:8" s="904" customFormat="1" ht="15.75">
      <c r="A154" s="79"/>
      <c r="B154" s="80"/>
      <c r="C154" s="80"/>
      <c r="D154" s="80"/>
      <c r="E154" s="80"/>
      <c r="F154" s="80"/>
      <c r="G154" s="80"/>
      <c r="H154" s="80"/>
    </row>
    <row r="155" spans="1:8" s="904" customFormat="1" ht="15.75">
      <c r="A155" s="79"/>
      <c r="B155" s="80"/>
      <c r="C155" s="80"/>
      <c r="D155" s="80"/>
      <c r="E155" s="80"/>
      <c r="F155" s="80"/>
      <c r="G155" s="80"/>
      <c r="H155" s="80"/>
    </row>
    <row r="156" spans="1:8" s="904" customFormat="1" ht="15.75">
      <c r="A156" s="79"/>
      <c r="B156" s="80"/>
      <c r="C156" s="80"/>
      <c r="D156" s="80"/>
      <c r="E156" s="80"/>
      <c r="F156" s="80"/>
      <c r="G156" s="80"/>
      <c r="H156" s="80"/>
    </row>
    <row r="157" spans="1:8" s="904" customFormat="1" ht="15.75">
      <c r="A157" s="79"/>
      <c r="B157" s="80"/>
      <c r="C157" s="80"/>
      <c r="D157" s="80"/>
      <c r="E157" s="80"/>
      <c r="F157" s="80"/>
      <c r="G157" s="80"/>
      <c r="H157" s="80"/>
    </row>
    <row r="158" spans="1:8" s="904" customFormat="1" ht="15.75">
      <c r="A158" s="79"/>
      <c r="B158" s="80"/>
      <c r="C158" s="80"/>
      <c r="D158" s="80"/>
      <c r="E158" s="80"/>
      <c r="F158" s="80"/>
      <c r="G158" s="80"/>
      <c r="H158" s="80"/>
    </row>
    <row r="159" spans="1:8" s="904" customFormat="1" ht="15.75">
      <c r="A159" s="79"/>
      <c r="B159" s="80"/>
      <c r="C159" s="80"/>
      <c r="D159" s="80"/>
      <c r="E159" s="80"/>
      <c r="F159" s="80"/>
      <c r="G159" s="80"/>
      <c r="H159" s="80"/>
    </row>
    <row r="160" spans="1:8" s="904" customFormat="1" ht="15.75">
      <c r="A160" s="79"/>
      <c r="B160" s="80"/>
      <c r="C160" s="80"/>
      <c r="D160" s="80"/>
      <c r="E160" s="80"/>
      <c r="F160" s="80"/>
      <c r="G160" s="80"/>
      <c r="H160" s="80"/>
    </row>
    <row r="161" spans="1:8" s="904" customFormat="1" ht="15.75">
      <c r="A161" s="79"/>
      <c r="B161" s="80"/>
      <c r="C161" s="80"/>
      <c r="D161" s="80"/>
      <c r="E161" s="80"/>
      <c r="F161" s="80"/>
      <c r="G161" s="80"/>
      <c r="H161" s="80"/>
    </row>
    <row r="162" spans="1:8" s="904" customFormat="1" ht="15.75">
      <c r="A162" s="79"/>
      <c r="B162" s="80"/>
      <c r="C162" s="80"/>
      <c r="D162" s="80"/>
      <c r="E162" s="80"/>
      <c r="F162" s="80"/>
      <c r="G162" s="80"/>
      <c r="H162" s="80"/>
    </row>
    <row r="163" spans="1:8" s="904" customFormat="1" ht="15.75">
      <c r="A163" s="79"/>
      <c r="B163" s="80"/>
      <c r="C163" s="80"/>
      <c r="D163" s="80"/>
      <c r="E163" s="80"/>
      <c r="F163" s="80"/>
      <c r="G163" s="80"/>
      <c r="H163" s="80"/>
    </row>
    <row r="164" spans="1:8" s="904" customFormat="1" ht="15.75">
      <c r="A164" s="79"/>
      <c r="B164" s="80"/>
      <c r="C164" s="80"/>
      <c r="D164" s="80"/>
      <c r="E164" s="80"/>
      <c r="F164" s="80"/>
      <c r="G164" s="80"/>
      <c r="H164" s="80"/>
    </row>
    <row r="165" spans="1:8" s="904" customFormat="1" ht="15.75">
      <c r="A165" s="79"/>
      <c r="B165" s="80"/>
      <c r="C165" s="80"/>
      <c r="D165" s="80"/>
      <c r="E165" s="80"/>
      <c r="F165" s="80"/>
      <c r="G165" s="80"/>
      <c r="H165" s="80"/>
    </row>
    <row r="166" spans="1:8" s="904" customFormat="1" ht="15.75">
      <c r="A166" s="79"/>
      <c r="B166" s="80"/>
      <c r="C166" s="80"/>
      <c r="D166" s="80"/>
      <c r="E166" s="80"/>
      <c r="F166" s="80"/>
      <c r="G166" s="80"/>
      <c r="H166" s="80"/>
    </row>
    <row r="167" spans="1:8" s="904" customFormat="1" ht="15.75">
      <c r="A167" s="79"/>
      <c r="B167" s="80"/>
      <c r="C167" s="80"/>
      <c r="D167" s="80"/>
      <c r="E167" s="80"/>
      <c r="F167" s="80"/>
      <c r="G167" s="80"/>
      <c r="H167" s="80"/>
    </row>
    <row r="168" spans="1:8" s="904" customFormat="1" ht="15.75">
      <c r="A168" s="79"/>
      <c r="B168" s="80"/>
      <c r="C168" s="80"/>
      <c r="D168" s="80"/>
      <c r="E168" s="80"/>
      <c r="F168" s="80"/>
      <c r="G168" s="80"/>
      <c r="H168" s="80"/>
    </row>
    <row r="169" spans="1:8" s="904" customFormat="1" ht="15.75">
      <c r="A169" s="79"/>
      <c r="B169" s="80"/>
      <c r="C169" s="80"/>
      <c r="D169" s="80"/>
      <c r="E169" s="80"/>
      <c r="F169" s="80"/>
      <c r="G169" s="80"/>
      <c r="H169" s="80"/>
    </row>
    <row r="170" spans="1:8" s="904" customFormat="1" ht="15.75">
      <c r="A170" s="79"/>
      <c r="B170" s="80"/>
      <c r="C170" s="80"/>
      <c r="D170" s="80"/>
      <c r="E170" s="80"/>
      <c r="F170" s="80"/>
      <c r="G170" s="80"/>
      <c r="H170" s="80"/>
    </row>
    <row r="171" spans="1:8" s="904" customFormat="1" ht="15.75">
      <c r="A171" s="79"/>
      <c r="B171" s="80"/>
      <c r="C171" s="80"/>
      <c r="D171" s="80"/>
      <c r="E171" s="80"/>
      <c r="F171" s="80"/>
      <c r="G171" s="80"/>
      <c r="H171" s="80"/>
    </row>
    <row r="172" spans="1:8" s="904" customFormat="1" ht="15.75">
      <c r="A172" s="79"/>
      <c r="B172" s="80"/>
      <c r="C172" s="80"/>
      <c r="D172" s="80"/>
      <c r="E172" s="80"/>
      <c r="F172" s="80"/>
      <c r="G172" s="80"/>
      <c r="H172" s="80"/>
    </row>
    <row r="173" spans="1:8" s="904" customFormat="1" ht="15.75">
      <c r="A173" s="79"/>
      <c r="B173" s="80"/>
      <c r="C173" s="80"/>
      <c r="D173" s="80"/>
      <c r="E173" s="80"/>
      <c r="F173" s="80"/>
      <c r="G173" s="80"/>
      <c r="H173" s="80"/>
    </row>
    <row r="174" spans="1:8" s="904" customFormat="1" ht="15.75">
      <c r="A174" s="79"/>
      <c r="B174" s="80"/>
      <c r="C174" s="80"/>
      <c r="D174" s="80"/>
      <c r="E174" s="80"/>
      <c r="F174" s="80"/>
      <c r="G174" s="80"/>
      <c r="H174" s="80"/>
    </row>
    <row r="175" spans="1:8" s="904" customFormat="1" ht="15.75">
      <c r="A175" s="79"/>
      <c r="B175" s="80"/>
      <c r="C175" s="80"/>
      <c r="D175" s="80"/>
      <c r="E175" s="80"/>
      <c r="F175" s="80"/>
      <c r="G175" s="80"/>
      <c r="H175" s="80"/>
    </row>
    <row r="176" spans="1:8" s="904" customFormat="1" ht="15.75">
      <c r="A176" s="79"/>
      <c r="B176" s="80"/>
      <c r="C176" s="80"/>
      <c r="D176" s="80"/>
      <c r="E176" s="80"/>
      <c r="F176" s="80"/>
      <c r="G176" s="80"/>
      <c r="H176" s="80"/>
    </row>
    <row r="177" spans="1:8" s="904" customFormat="1" ht="15.75">
      <c r="A177" s="79"/>
      <c r="B177" s="80"/>
      <c r="C177" s="80"/>
      <c r="D177" s="80"/>
      <c r="E177" s="80"/>
      <c r="F177" s="80"/>
      <c r="G177" s="80"/>
      <c r="H177" s="80"/>
    </row>
    <row r="178" spans="1:8" s="904" customFormat="1" ht="15.75">
      <c r="A178" s="79"/>
      <c r="B178" s="80"/>
      <c r="C178" s="80"/>
      <c r="D178" s="80"/>
      <c r="E178" s="80"/>
      <c r="F178" s="80"/>
      <c r="G178" s="80"/>
      <c r="H178" s="80"/>
    </row>
    <row r="179" spans="1:8" s="904" customFormat="1" ht="15.75">
      <c r="A179" s="79"/>
      <c r="B179" s="80"/>
      <c r="C179" s="80"/>
      <c r="D179" s="80"/>
      <c r="E179" s="80"/>
      <c r="F179" s="80"/>
      <c r="G179" s="80"/>
      <c r="H179" s="80"/>
    </row>
    <row r="180" spans="1:8" s="904" customFormat="1" ht="15.75">
      <c r="A180" s="79"/>
      <c r="B180" s="80"/>
      <c r="C180" s="80"/>
      <c r="D180" s="80"/>
      <c r="E180" s="80"/>
      <c r="F180" s="80"/>
      <c r="G180" s="80"/>
      <c r="H180" s="80"/>
    </row>
    <row r="181" spans="1:8" s="904" customFormat="1" ht="15.75">
      <c r="A181" s="79"/>
      <c r="B181" s="80"/>
      <c r="C181" s="80"/>
      <c r="D181" s="80"/>
      <c r="E181" s="80"/>
      <c r="F181" s="80"/>
      <c r="G181" s="80"/>
      <c r="H181" s="80"/>
    </row>
    <row r="182" spans="1:8" s="904" customFormat="1" ht="15.75">
      <c r="A182" s="79"/>
      <c r="B182" s="80"/>
      <c r="C182" s="80"/>
      <c r="D182" s="80"/>
      <c r="E182" s="80"/>
      <c r="F182" s="80"/>
      <c r="G182" s="80"/>
      <c r="H182" s="80"/>
    </row>
    <row r="183" spans="1:8" s="904" customFormat="1" ht="15.75">
      <c r="A183" s="79"/>
      <c r="B183" s="80"/>
      <c r="C183" s="80"/>
      <c r="D183" s="80"/>
      <c r="E183" s="80"/>
      <c r="F183" s="80"/>
      <c r="G183" s="80"/>
      <c r="H183" s="80"/>
    </row>
    <row r="184" spans="1:8" s="904" customFormat="1" ht="15.75">
      <c r="A184" s="79"/>
      <c r="B184" s="80"/>
      <c r="C184" s="80"/>
      <c r="D184" s="80"/>
      <c r="E184" s="80"/>
      <c r="F184" s="80"/>
      <c r="G184" s="80"/>
      <c r="H184" s="80"/>
    </row>
    <row r="185" spans="1:8" s="904" customFormat="1" ht="15.75">
      <c r="A185" s="79"/>
      <c r="B185" s="80"/>
      <c r="C185" s="80"/>
      <c r="D185" s="80"/>
      <c r="E185" s="80"/>
      <c r="F185" s="80"/>
      <c r="G185" s="80"/>
      <c r="H185" s="80"/>
    </row>
    <row r="186" spans="1:8" s="904" customFormat="1" ht="15.75">
      <c r="A186" s="79"/>
      <c r="B186" s="80"/>
      <c r="C186" s="80"/>
      <c r="D186" s="80"/>
      <c r="E186" s="80"/>
      <c r="F186" s="80"/>
      <c r="G186" s="80"/>
      <c r="H186" s="80"/>
    </row>
    <row r="187" spans="1:8" s="904" customFormat="1" ht="15.75">
      <c r="A187" s="79"/>
      <c r="B187" s="80"/>
      <c r="C187" s="80"/>
      <c r="D187" s="80"/>
      <c r="E187" s="80"/>
      <c r="F187" s="80"/>
      <c r="G187" s="80"/>
      <c r="H187" s="80"/>
    </row>
    <row r="188" spans="1:8" s="904" customFormat="1" ht="15.75">
      <c r="A188" s="79"/>
      <c r="B188" s="80"/>
      <c r="C188" s="80"/>
      <c r="D188" s="80"/>
      <c r="E188" s="80"/>
      <c r="F188" s="80"/>
      <c r="G188" s="80"/>
      <c r="H188" s="80"/>
    </row>
    <row r="189" spans="1:8" s="904" customFormat="1" ht="15.75">
      <c r="A189" s="79"/>
      <c r="B189" s="80"/>
      <c r="C189" s="80"/>
      <c r="D189" s="80"/>
      <c r="E189" s="80"/>
      <c r="F189" s="80"/>
      <c r="G189" s="80"/>
      <c r="H189" s="80"/>
    </row>
    <row r="190" spans="1:8" s="904" customFormat="1" ht="15.75">
      <c r="A190" s="79"/>
      <c r="B190" s="80"/>
      <c r="C190" s="80"/>
      <c r="D190" s="80"/>
      <c r="E190" s="80"/>
      <c r="F190" s="80"/>
      <c r="G190" s="80"/>
      <c r="H190" s="80"/>
    </row>
    <row r="191" spans="1:8" s="904" customFormat="1" ht="15.75">
      <c r="A191" s="79"/>
      <c r="B191" s="80"/>
      <c r="C191" s="80"/>
      <c r="D191" s="80"/>
      <c r="E191" s="80"/>
      <c r="F191" s="80"/>
      <c r="G191" s="80"/>
      <c r="H191" s="80"/>
    </row>
    <row r="192" spans="1:8" s="904" customFormat="1" ht="15.75">
      <c r="A192" s="79"/>
      <c r="B192" s="80"/>
      <c r="C192" s="80"/>
      <c r="D192" s="80"/>
      <c r="E192" s="80"/>
      <c r="F192" s="80"/>
      <c r="G192" s="80"/>
      <c r="H192" s="80"/>
    </row>
    <row r="193" spans="1:8" s="904" customFormat="1" ht="15.75">
      <c r="A193" s="79"/>
      <c r="B193" s="80"/>
      <c r="C193" s="80"/>
      <c r="D193" s="80"/>
      <c r="E193" s="80"/>
      <c r="F193" s="80"/>
      <c r="G193" s="80"/>
      <c r="H193" s="80"/>
    </row>
    <row r="194" spans="1:8" s="904" customFormat="1" ht="15.75">
      <c r="A194" s="79"/>
      <c r="B194" s="80"/>
      <c r="C194" s="80"/>
      <c r="D194" s="80"/>
      <c r="E194" s="80"/>
      <c r="F194" s="80"/>
      <c r="G194" s="80"/>
      <c r="H194" s="80"/>
    </row>
    <row r="195" spans="1:8" s="904" customFormat="1" ht="15.75">
      <c r="A195" s="79"/>
      <c r="B195" s="80"/>
      <c r="C195" s="80"/>
      <c r="D195" s="80"/>
      <c r="E195" s="80"/>
      <c r="F195" s="80"/>
      <c r="G195" s="80"/>
      <c r="H195" s="80"/>
    </row>
    <row r="196" spans="1:8" s="904" customFormat="1" ht="15.75">
      <c r="A196" s="79"/>
      <c r="B196" s="80"/>
      <c r="C196" s="80"/>
      <c r="D196" s="80"/>
      <c r="E196" s="80"/>
      <c r="F196" s="80"/>
      <c r="G196" s="80"/>
      <c r="H196" s="80"/>
    </row>
    <row r="197" spans="1:8" s="904" customFormat="1" ht="15.75">
      <c r="A197" s="79"/>
      <c r="B197" s="80"/>
      <c r="C197" s="80"/>
      <c r="D197" s="80"/>
      <c r="E197" s="80"/>
      <c r="F197" s="80"/>
      <c r="G197" s="80"/>
      <c r="H197" s="80"/>
    </row>
    <row r="198" spans="1:8" s="904" customFormat="1" ht="15.75">
      <c r="A198" s="79"/>
      <c r="B198" s="80"/>
      <c r="C198" s="80"/>
      <c r="D198" s="80"/>
      <c r="E198" s="80"/>
      <c r="F198" s="80"/>
      <c r="G198" s="80"/>
      <c r="H198" s="80"/>
    </row>
    <row r="199" spans="1:8" s="904" customFormat="1" ht="15.75">
      <c r="A199" s="79"/>
      <c r="B199" s="80"/>
      <c r="C199" s="80"/>
      <c r="D199" s="80"/>
      <c r="E199" s="80"/>
      <c r="F199" s="80"/>
      <c r="G199" s="80"/>
      <c r="H199" s="80"/>
    </row>
    <row r="200" spans="1:8" s="904" customFormat="1" ht="15.75">
      <c r="A200" s="79"/>
      <c r="B200" s="80"/>
      <c r="C200" s="80"/>
      <c r="D200" s="80"/>
      <c r="E200" s="80"/>
      <c r="F200" s="80"/>
      <c r="G200" s="80"/>
      <c r="H200" s="80"/>
    </row>
    <row r="201" spans="1:8" s="904" customFormat="1" ht="15.75">
      <c r="A201" s="79"/>
      <c r="B201" s="80"/>
      <c r="C201" s="80"/>
      <c r="D201" s="80"/>
      <c r="E201" s="80"/>
      <c r="F201" s="80"/>
      <c r="G201" s="80"/>
      <c r="H201" s="80"/>
    </row>
    <row r="202" spans="1:8" s="904" customFormat="1" ht="15.75">
      <c r="A202" s="79"/>
      <c r="B202" s="80"/>
      <c r="C202" s="80"/>
      <c r="D202" s="80"/>
      <c r="E202" s="80"/>
      <c r="F202" s="80"/>
      <c r="G202" s="80"/>
      <c r="H202" s="80"/>
    </row>
    <row r="203" spans="1:8" s="904" customFormat="1" ht="15.75">
      <c r="A203" s="79"/>
      <c r="B203" s="80"/>
      <c r="C203" s="80"/>
      <c r="D203" s="80"/>
      <c r="E203" s="80"/>
      <c r="F203" s="80"/>
      <c r="G203" s="80"/>
      <c r="H203" s="80"/>
    </row>
    <row r="204" spans="1:8" s="904" customFormat="1" ht="15.75">
      <c r="A204" s="79"/>
      <c r="B204" s="80"/>
      <c r="C204" s="80"/>
      <c r="D204" s="80"/>
      <c r="E204" s="80"/>
      <c r="F204" s="80"/>
      <c r="G204" s="80"/>
      <c r="H204" s="80"/>
    </row>
    <row r="205" spans="1:8" s="904" customFormat="1" ht="15.75">
      <c r="A205" s="79"/>
      <c r="B205" s="80"/>
      <c r="C205" s="80"/>
      <c r="D205" s="80"/>
      <c r="E205" s="80"/>
      <c r="F205" s="80"/>
      <c r="G205" s="80"/>
      <c r="H205" s="80"/>
    </row>
    <row r="206" spans="1:8" s="904" customFormat="1" ht="15.75">
      <c r="A206" s="79"/>
      <c r="B206" s="80"/>
      <c r="C206" s="80"/>
      <c r="D206" s="80"/>
      <c r="E206" s="80"/>
      <c r="F206" s="80"/>
      <c r="G206" s="80"/>
      <c r="H206" s="80"/>
    </row>
    <row r="207" spans="1:8" s="904" customFormat="1" ht="15.75">
      <c r="A207" s="79"/>
      <c r="B207" s="80"/>
      <c r="C207" s="80"/>
      <c r="D207" s="80"/>
      <c r="E207" s="80"/>
      <c r="F207" s="80"/>
      <c r="G207" s="80"/>
      <c r="H207" s="80"/>
    </row>
    <row r="208" spans="1:8" s="904" customFormat="1" ht="15.75">
      <c r="A208" s="79"/>
      <c r="B208" s="80"/>
      <c r="C208" s="80"/>
      <c r="D208" s="80"/>
      <c r="E208" s="80"/>
      <c r="F208" s="80"/>
      <c r="G208" s="80"/>
      <c r="H208" s="80"/>
    </row>
    <row r="209" spans="1:8" s="904" customFormat="1" ht="15.75">
      <c r="A209" s="79"/>
      <c r="B209" s="80"/>
      <c r="C209" s="80"/>
      <c r="D209" s="80"/>
      <c r="E209" s="80"/>
      <c r="F209" s="80"/>
      <c r="G209" s="80"/>
      <c r="H209" s="80"/>
    </row>
    <row r="210" spans="1:8" s="904" customFormat="1" ht="15.75">
      <c r="A210" s="79"/>
      <c r="B210" s="80"/>
      <c r="C210" s="80"/>
      <c r="D210" s="80"/>
      <c r="E210" s="80"/>
      <c r="F210" s="80"/>
      <c r="G210" s="80"/>
      <c r="H210" s="80"/>
    </row>
    <row r="211" spans="1:8" s="904" customFormat="1" ht="15.75">
      <c r="A211" s="79"/>
      <c r="B211" s="80"/>
      <c r="C211" s="80"/>
      <c r="D211" s="80"/>
      <c r="E211" s="80"/>
      <c r="F211" s="80"/>
      <c r="G211" s="80"/>
      <c r="H211" s="80"/>
    </row>
    <row r="212" spans="1:8" s="904" customFormat="1" ht="15.75">
      <c r="A212" s="79"/>
      <c r="B212" s="80"/>
      <c r="C212" s="80"/>
      <c r="D212" s="80"/>
      <c r="E212" s="80"/>
      <c r="F212" s="80"/>
      <c r="G212" s="80"/>
      <c r="H212" s="80"/>
    </row>
    <row r="213" spans="1:8" s="904" customFormat="1" ht="15.75">
      <c r="A213" s="79"/>
      <c r="B213" s="80"/>
      <c r="C213" s="80"/>
      <c r="D213" s="80"/>
      <c r="E213" s="80"/>
      <c r="F213" s="80"/>
      <c r="G213" s="80"/>
      <c r="H213" s="80"/>
    </row>
    <row r="214" spans="1:8" s="904" customFormat="1" ht="15.75">
      <c r="A214" s="79"/>
      <c r="B214" s="80"/>
      <c r="C214" s="80"/>
      <c r="D214" s="80"/>
      <c r="E214" s="80"/>
      <c r="F214" s="80"/>
      <c r="G214" s="80"/>
      <c r="H214" s="80"/>
    </row>
    <row r="215" spans="1:8" s="904" customFormat="1" ht="15.75">
      <c r="A215" s="79"/>
      <c r="B215" s="80"/>
      <c r="C215" s="80"/>
      <c r="D215" s="80"/>
      <c r="E215" s="80"/>
      <c r="F215" s="80"/>
      <c r="G215" s="80"/>
      <c r="H215" s="80"/>
    </row>
    <row r="216" spans="1:8" s="904" customFormat="1" ht="15.75">
      <c r="A216" s="79"/>
      <c r="B216" s="80"/>
      <c r="C216" s="80"/>
      <c r="D216" s="80"/>
      <c r="E216" s="80"/>
      <c r="F216" s="80"/>
      <c r="G216" s="80"/>
      <c r="H216" s="80"/>
    </row>
    <row r="217" spans="1:8" s="904" customFormat="1" ht="15.75">
      <c r="A217" s="79"/>
      <c r="B217" s="80"/>
      <c r="C217" s="80"/>
      <c r="D217" s="80"/>
      <c r="E217" s="80"/>
      <c r="F217" s="80"/>
      <c r="G217" s="80"/>
      <c r="H217" s="80"/>
    </row>
    <row r="218" spans="1:8" s="904" customFormat="1" ht="15.75">
      <c r="A218" s="79"/>
      <c r="B218" s="80"/>
      <c r="C218" s="80"/>
      <c r="D218" s="80"/>
      <c r="E218" s="80"/>
      <c r="F218" s="80"/>
      <c r="G218" s="80"/>
      <c r="H218" s="80"/>
    </row>
    <row r="219" spans="1:8" s="904" customFormat="1" ht="15.75">
      <c r="A219" s="79"/>
      <c r="B219" s="80"/>
      <c r="C219" s="80"/>
      <c r="D219" s="80"/>
      <c r="E219" s="80"/>
      <c r="F219" s="80"/>
      <c r="G219" s="80"/>
      <c r="H219" s="80"/>
    </row>
    <row r="220" spans="1:8" s="904" customFormat="1" ht="15.75">
      <c r="A220" s="79"/>
      <c r="B220" s="80"/>
      <c r="C220" s="80"/>
      <c r="D220" s="80"/>
      <c r="E220" s="80"/>
      <c r="F220" s="80"/>
      <c r="G220" s="80"/>
      <c r="H220" s="80"/>
    </row>
    <row r="221" spans="1:8" s="904" customFormat="1" ht="15.75">
      <c r="A221" s="79"/>
      <c r="B221" s="80"/>
      <c r="C221" s="80"/>
      <c r="D221" s="80"/>
      <c r="E221" s="80"/>
      <c r="F221" s="80"/>
      <c r="G221" s="80"/>
      <c r="H221" s="80"/>
    </row>
    <row r="222" spans="1:8" s="904" customFormat="1" ht="15.75">
      <c r="A222" s="79"/>
      <c r="B222" s="80"/>
      <c r="C222" s="80"/>
      <c r="D222" s="80"/>
      <c r="E222" s="80"/>
      <c r="F222" s="80"/>
      <c r="G222" s="80"/>
      <c r="H222" s="80"/>
    </row>
    <row r="223" spans="1:8" s="904" customFormat="1" ht="15.75">
      <c r="A223" s="79"/>
      <c r="B223" s="80"/>
      <c r="C223" s="80"/>
      <c r="D223" s="80"/>
      <c r="E223" s="80"/>
      <c r="F223" s="80"/>
      <c r="G223" s="80"/>
      <c r="H223" s="80"/>
    </row>
    <row r="224" spans="1:8" s="904" customFormat="1" ht="15.75">
      <c r="A224" s="79"/>
      <c r="B224" s="80"/>
      <c r="C224" s="80"/>
      <c r="D224" s="80"/>
      <c r="E224" s="80"/>
      <c r="F224" s="80"/>
      <c r="G224" s="80"/>
      <c r="H224" s="80"/>
    </row>
    <row r="225" spans="1:8" s="904" customFormat="1" ht="15.75">
      <c r="A225" s="79"/>
      <c r="B225" s="80"/>
      <c r="C225" s="80"/>
      <c r="D225" s="80"/>
      <c r="E225" s="80"/>
      <c r="F225" s="80"/>
      <c r="G225" s="80"/>
      <c r="H225" s="80"/>
    </row>
    <row r="226" spans="1:8" s="904" customFormat="1" ht="15.75">
      <c r="A226" s="79"/>
      <c r="B226" s="80"/>
      <c r="C226" s="80"/>
      <c r="D226" s="80"/>
      <c r="E226" s="80"/>
      <c r="F226" s="80"/>
      <c r="G226" s="80"/>
      <c r="H226" s="80"/>
    </row>
    <row r="227" spans="1:8" s="904" customFormat="1" ht="15.75">
      <c r="A227" s="79"/>
      <c r="B227" s="80"/>
      <c r="C227" s="80"/>
      <c r="D227" s="80"/>
      <c r="E227" s="80"/>
      <c r="F227" s="80"/>
      <c r="G227" s="80"/>
      <c r="H227" s="80"/>
    </row>
    <row r="228" spans="1:8" s="904" customFormat="1" ht="15.75">
      <c r="A228" s="79"/>
      <c r="B228" s="80"/>
      <c r="C228" s="80"/>
      <c r="D228" s="80"/>
      <c r="E228" s="80"/>
      <c r="F228" s="80"/>
      <c r="G228" s="80"/>
      <c r="H228" s="80"/>
    </row>
    <row r="229" spans="1:8" s="904" customFormat="1" ht="15.75">
      <c r="A229" s="79"/>
      <c r="B229" s="80"/>
      <c r="C229" s="80"/>
      <c r="D229" s="80"/>
      <c r="E229" s="80"/>
      <c r="F229" s="80"/>
      <c r="G229" s="80"/>
      <c r="H229" s="80"/>
    </row>
    <row r="230" spans="1:8" s="904" customFormat="1" ht="15.75">
      <c r="A230" s="79"/>
      <c r="B230" s="80"/>
      <c r="C230" s="80"/>
      <c r="D230" s="80"/>
      <c r="E230" s="80"/>
      <c r="F230" s="80"/>
      <c r="G230" s="80"/>
      <c r="H230" s="80"/>
    </row>
    <row r="231" spans="1:8" s="904" customFormat="1" ht="15.75">
      <c r="A231" s="79"/>
      <c r="B231" s="80"/>
      <c r="C231" s="80"/>
      <c r="D231" s="80"/>
      <c r="E231" s="80"/>
      <c r="F231" s="80"/>
      <c r="G231" s="80"/>
      <c r="H231" s="80"/>
    </row>
    <row r="232" spans="1:8" s="904" customFormat="1" ht="15.75">
      <c r="A232" s="79"/>
      <c r="B232" s="80"/>
      <c r="C232" s="80"/>
      <c r="D232" s="80"/>
      <c r="E232" s="80"/>
      <c r="F232" s="80"/>
      <c r="G232" s="80"/>
      <c r="H232" s="80"/>
    </row>
    <row r="233" spans="1:8" s="904" customFormat="1" ht="15.75">
      <c r="A233" s="79"/>
      <c r="B233" s="80"/>
      <c r="C233" s="80"/>
      <c r="D233" s="80"/>
      <c r="E233" s="80"/>
      <c r="F233" s="80"/>
      <c r="G233" s="80"/>
      <c r="H233" s="80"/>
    </row>
    <row r="234" spans="1:8" s="904" customFormat="1" ht="15.75">
      <c r="A234" s="79"/>
      <c r="B234" s="80"/>
      <c r="C234" s="80"/>
      <c r="D234" s="80"/>
      <c r="E234" s="80"/>
      <c r="F234" s="80"/>
      <c r="G234" s="80"/>
      <c r="H234" s="80"/>
    </row>
    <row r="235" spans="1:8" s="904" customFormat="1" ht="15.75">
      <c r="A235" s="79"/>
      <c r="B235" s="80"/>
      <c r="C235" s="80"/>
      <c r="D235" s="80"/>
      <c r="E235" s="80"/>
      <c r="F235" s="80"/>
      <c r="G235" s="80"/>
      <c r="H235" s="80"/>
    </row>
    <row r="236" spans="1:8" s="904" customFormat="1" ht="15.75">
      <c r="A236" s="79"/>
      <c r="B236" s="80"/>
      <c r="C236" s="80"/>
      <c r="D236" s="80"/>
      <c r="E236" s="80"/>
      <c r="F236" s="80"/>
      <c r="G236" s="80"/>
      <c r="H236" s="80"/>
    </row>
    <row r="237" spans="1:8" s="904" customFormat="1" ht="15.75">
      <c r="A237" s="79"/>
      <c r="B237" s="80"/>
      <c r="C237" s="80"/>
      <c r="D237" s="80"/>
      <c r="E237" s="80"/>
      <c r="F237" s="80"/>
      <c r="G237" s="80"/>
      <c r="H237" s="80"/>
    </row>
    <row r="238" spans="1:8" s="904" customFormat="1" ht="15.75">
      <c r="A238" s="79"/>
      <c r="B238" s="80"/>
      <c r="C238" s="80"/>
      <c r="D238" s="80"/>
      <c r="E238" s="80"/>
      <c r="F238" s="80"/>
      <c r="G238" s="80"/>
      <c r="H238" s="80"/>
    </row>
    <row r="239" spans="1:8" s="904" customFormat="1" ht="15.75">
      <c r="A239" s="79"/>
      <c r="B239" s="80"/>
      <c r="C239" s="80"/>
      <c r="D239" s="80"/>
      <c r="E239" s="80"/>
      <c r="F239" s="80"/>
      <c r="G239" s="80"/>
      <c r="H239" s="80"/>
    </row>
    <row r="240" spans="1:8" s="904" customFormat="1" ht="15.75">
      <c r="A240" s="79"/>
      <c r="B240" s="80"/>
      <c r="C240" s="80"/>
      <c r="D240" s="80"/>
      <c r="E240" s="80"/>
      <c r="F240" s="80"/>
      <c r="G240" s="80"/>
      <c r="H240" s="80"/>
    </row>
    <row r="241" spans="1:8" s="904" customFormat="1" ht="15.75">
      <c r="A241" s="79"/>
      <c r="B241" s="80"/>
      <c r="C241" s="80"/>
      <c r="D241" s="80"/>
      <c r="E241" s="80"/>
      <c r="F241" s="80"/>
      <c r="G241" s="80"/>
      <c r="H241" s="80"/>
    </row>
    <row r="242" spans="1:8" s="904" customFormat="1" ht="15.75">
      <c r="A242" s="79"/>
      <c r="B242" s="80"/>
      <c r="C242" s="80"/>
      <c r="D242" s="80"/>
      <c r="E242" s="80"/>
      <c r="F242" s="80"/>
      <c r="G242" s="80"/>
      <c r="H242" s="80"/>
    </row>
    <row r="243" spans="1:8" s="904" customFormat="1" ht="15.75">
      <c r="A243" s="79"/>
      <c r="B243" s="80"/>
      <c r="C243" s="80"/>
      <c r="D243" s="80"/>
      <c r="E243" s="80"/>
      <c r="F243" s="80"/>
      <c r="G243" s="80"/>
      <c r="H243" s="80"/>
    </row>
    <row r="244" spans="1:8" s="904" customFormat="1" ht="15.75">
      <c r="A244" s="79"/>
      <c r="B244" s="80"/>
      <c r="C244" s="80"/>
      <c r="D244" s="80"/>
      <c r="E244" s="80"/>
      <c r="F244" s="80"/>
      <c r="G244" s="80"/>
      <c r="H244" s="80"/>
    </row>
    <row r="245" spans="1:8" s="904" customFormat="1" ht="15.75">
      <c r="A245" s="79"/>
      <c r="B245" s="80"/>
      <c r="C245" s="80"/>
      <c r="D245" s="80"/>
      <c r="E245" s="80"/>
      <c r="F245" s="80"/>
      <c r="G245" s="80"/>
      <c r="H245" s="80"/>
    </row>
    <row r="246" spans="1:8" s="904" customFormat="1" ht="15.75">
      <c r="A246" s="79"/>
      <c r="B246" s="80"/>
      <c r="C246" s="80"/>
      <c r="D246" s="80"/>
      <c r="E246" s="80"/>
      <c r="F246" s="80"/>
      <c r="G246" s="80"/>
      <c r="H246" s="80"/>
    </row>
    <row r="247" spans="1:8" s="904" customFormat="1" ht="15.75">
      <c r="A247" s="79"/>
      <c r="B247" s="80"/>
      <c r="C247" s="80"/>
      <c r="D247" s="80"/>
      <c r="E247" s="80"/>
      <c r="F247" s="80"/>
      <c r="G247" s="80"/>
      <c r="H247" s="80"/>
    </row>
    <row r="248" spans="1:8" s="904" customFormat="1" ht="15.75">
      <c r="A248" s="79"/>
      <c r="B248" s="80"/>
      <c r="C248" s="80"/>
      <c r="D248" s="80"/>
      <c r="E248" s="80"/>
      <c r="F248" s="80"/>
      <c r="G248" s="80"/>
      <c r="H248" s="80"/>
    </row>
    <row r="249" spans="1:8" s="904" customFormat="1" ht="15.75">
      <c r="A249" s="79"/>
      <c r="B249" s="80"/>
      <c r="C249" s="80"/>
      <c r="D249" s="80"/>
      <c r="E249" s="80"/>
      <c r="F249" s="80"/>
      <c r="G249" s="80"/>
      <c r="H249" s="80"/>
    </row>
    <row r="250" spans="1:8" s="904" customFormat="1" ht="15.75">
      <c r="A250" s="79"/>
      <c r="B250" s="80"/>
      <c r="C250" s="80"/>
      <c r="D250" s="80"/>
      <c r="E250" s="80"/>
      <c r="F250" s="80"/>
      <c r="G250" s="80"/>
      <c r="H250" s="80"/>
    </row>
    <row r="251" spans="1:8" s="904" customFormat="1" ht="15.75">
      <c r="A251" s="79"/>
      <c r="B251" s="80"/>
      <c r="C251" s="80"/>
      <c r="D251" s="80"/>
      <c r="E251" s="80"/>
      <c r="F251" s="80"/>
      <c r="G251" s="80"/>
      <c r="H251" s="80"/>
    </row>
    <row r="252" spans="1:8" s="904" customFormat="1" ht="15.75">
      <c r="A252" s="79"/>
      <c r="B252" s="80"/>
      <c r="C252" s="80"/>
      <c r="D252" s="80"/>
      <c r="E252" s="80"/>
      <c r="F252" s="80"/>
      <c r="G252" s="80"/>
      <c r="H252" s="80"/>
    </row>
    <row r="253" spans="1:8" s="904" customFormat="1" ht="15.75">
      <c r="A253" s="79"/>
      <c r="B253" s="80"/>
      <c r="C253" s="80"/>
      <c r="D253" s="80"/>
      <c r="E253" s="80"/>
      <c r="F253" s="80"/>
      <c r="G253" s="80"/>
      <c r="H253" s="80"/>
    </row>
    <row r="254" spans="1:8" s="904" customFormat="1" ht="15.75">
      <c r="A254" s="79"/>
      <c r="B254" s="80"/>
      <c r="C254" s="80"/>
      <c r="D254" s="80"/>
      <c r="E254" s="80"/>
      <c r="F254" s="80"/>
      <c r="G254" s="80"/>
      <c r="H254" s="80"/>
    </row>
    <row r="255" spans="1:8" s="904" customFormat="1" ht="15.75">
      <c r="A255" s="79"/>
      <c r="B255" s="80"/>
      <c r="C255" s="80"/>
      <c r="D255" s="80"/>
      <c r="E255" s="80"/>
      <c r="F255" s="80"/>
      <c r="G255" s="80"/>
      <c r="H255" s="80"/>
    </row>
    <row r="256" spans="1:8" s="904" customFormat="1" ht="15.75">
      <c r="A256" s="79"/>
      <c r="B256" s="80"/>
      <c r="C256" s="80"/>
      <c r="D256" s="80"/>
      <c r="E256" s="80"/>
      <c r="F256" s="80"/>
      <c r="G256" s="80"/>
      <c r="H256" s="80"/>
    </row>
    <row r="257" spans="1:8" s="904" customFormat="1" ht="15.75">
      <c r="A257" s="79"/>
      <c r="B257" s="80"/>
      <c r="C257" s="80"/>
      <c r="D257" s="80"/>
      <c r="E257" s="80"/>
      <c r="F257" s="80"/>
      <c r="G257" s="80"/>
      <c r="H257" s="80"/>
    </row>
    <row r="258" spans="1:8" s="904" customFormat="1" ht="15.75">
      <c r="A258" s="79"/>
      <c r="B258" s="80"/>
      <c r="C258" s="80"/>
      <c r="D258" s="80"/>
      <c r="E258" s="80"/>
      <c r="F258" s="80"/>
      <c r="G258" s="80"/>
      <c r="H258" s="80"/>
    </row>
    <row r="259" spans="1:8" s="904" customFormat="1" ht="15.75">
      <c r="A259" s="79"/>
      <c r="B259" s="80"/>
      <c r="C259" s="80"/>
      <c r="D259" s="80"/>
      <c r="E259" s="80"/>
      <c r="F259" s="80"/>
      <c r="G259" s="80"/>
      <c r="H259" s="80"/>
    </row>
    <row r="260" spans="1:8" s="904" customFormat="1" ht="15.75">
      <c r="A260" s="79"/>
      <c r="B260" s="80"/>
      <c r="C260" s="80"/>
      <c r="D260" s="80"/>
      <c r="E260" s="80"/>
      <c r="F260" s="80"/>
      <c r="G260" s="80"/>
      <c r="H260" s="80"/>
    </row>
    <row r="261" spans="1:8" s="904" customFormat="1" ht="15.75">
      <c r="A261" s="79"/>
      <c r="B261" s="80"/>
      <c r="C261" s="80"/>
      <c r="D261" s="80"/>
      <c r="E261" s="80"/>
      <c r="F261" s="80"/>
      <c r="G261" s="80"/>
      <c r="H261" s="80"/>
    </row>
    <row r="262" spans="1:8" s="904" customFormat="1" ht="15.75">
      <c r="A262" s="79"/>
      <c r="B262" s="80"/>
      <c r="C262" s="80"/>
      <c r="D262" s="80"/>
      <c r="E262" s="80"/>
      <c r="F262" s="80"/>
      <c r="G262" s="80"/>
      <c r="H262" s="80"/>
    </row>
    <row r="263" spans="1:8" s="904" customFormat="1" ht="15.75">
      <c r="A263" s="79"/>
      <c r="B263" s="80"/>
      <c r="C263" s="80"/>
      <c r="D263" s="80"/>
      <c r="E263" s="80"/>
      <c r="F263" s="80"/>
      <c r="G263" s="80"/>
      <c r="H263" s="80"/>
    </row>
    <row r="264" spans="1:8" s="904" customFormat="1" ht="15.75">
      <c r="A264" s="79"/>
      <c r="B264" s="80"/>
      <c r="C264" s="80"/>
      <c r="D264" s="80"/>
      <c r="E264" s="80"/>
      <c r="F264" s="80"/>
      <c r="G264" s="80"/>
      <c r="H264" s="80"/>
    </row>
    <row r="265" spans="1:8" s="904" customFormat="1" ht="15.75">
      <c r="A265" s="79"/>
      <c r="B265" s="80"/>
      <c r="C265" s="80"/>
      <c r="D265" s="80"/>
      <c r="E265" s="80"/>
      <c r="F265" s="80"/>
      <c r="G265" s="80"/>
      <c r="H265" s="80"/>
    </row>
    <row r="266" spans="1:8" s="904" customFormat="1" ht="15.75">
      <c r="A266" s="79"/>
      <c r="B266" s="80"/>
      <c r="C266" s="80"/>
      <c r="D266" s="80"/>
      <c r="E266" s="80"/>
      <c r="F266" s="80"/>
      <c r="G266" s="80"/>
      <c r="H266" s="80"/>
    </row>
    <row r="267" spans="1:8" s="904" customFormat="1" ht="15.75">
      <c r="A267" s="79"/>
      <c r="B267" s="80"/>
      <c r="C267" s="80"/>
      <c r="D267" s="80"/>
      <c r="E267" s="80"/>
      <c r="F267" s="80"/>
      <c r="G267" s="80"/>
      <c r="H267" s="80"/>
    </row>
    <row r="268" spans="1:8" s="904" customFormat="1" ht="15.75">
      <c r="A268" s="79"/>
      <c r="B268" s="80"/>
      <c r="C268" s="80"/>
      <c r="D268" s="80"/>
      <c r="E268" s="80"/>
      <c r="F268" s="80"/>
      <c r="G268" s="80"/>
      <c r="H268" s="80"/>
    </row>
    <row r="269" spans="1:8" s="904" customFormat="1" ht="15.75">
      <c r="A269" s="79"/>
      <c r="B269" s="80"/>
      <c r="C269" s="80"/>
      <c r="D269" s="80"/>
      <c r="E269" s="80"/>
      <c r="F269" s="80"/>
      <c r="G269" s="80"/>
      <c r="H269" s="80"/>
    </row>
    <row r="270" spans="1:8" s="904" customFormat="1" ht="15.75">
      <c r="A270" s="79"/>
      <c r="B270" s="80"/>
      <c r="C270" s="80"/>
      <c r="D270" s="80"/>
      <c r="E270" s="80"/>
      <c r="F270" s="80"/>
      <c r="G270" s="80"/>
      <c r="H270" s="80"/>
    </row>
    <row r="271" spans="1:8" s="904" customFormat="1" ht="15.75">
      <c r="A271" s="79"/>
      <c r="B271" s="80"/>
      <c r="C271" s="80"/>
      <c r="D271" s="80"/>
      <c r="E271" s="80"/>
      <c r="F271" s="80"/>
      <c r="G271" s="80"/>
      <c r="H271" s="80"/>
    </row>
    <row r="272" spans="1:8" s="904" customFormat="1" ht="15.75">
      <c r="A272" s="79"/>
      <c r="B272" s="80"/>
      <c r="C272" s="80"/>
      <c r="D272" s="80"/>
      <c r="E272" s="80"/>
      <c r="F272" s="80"/>
      <c r="G272" s="80"/>
      <c r="H272" s="80"/>
    </row>
    <row r="273" spans="1:8" s="904" customFormat="1" ht="15.75">
      <c r="A273" s="79"/>
      <c r="B273" s="80"/>
      <c r="C273" s="80"/>
      <c r="D273" s="80"/>
      <c r="E273" s="80"/>
      <c r="F273" s="80"/>
      <c r="G273" s="80"/>
      <c r="H273" s="80"/>
    </row>
    <row r="274" spans="1:8" s="904" customFormat="1" ht="15.75">
      <c r="A274" s="79"/>
      <c r="B274" s="80"/>
      <c r="C274" s="80"/>
      <c r="D274" s="80"/>
      <c r="E274" s="80"/>
      <c r="F274" s="80"/>
      <c r="G274" s="80"/>
      <c r="H274" s="80"/>
    </row>
    <row r="275" spans="1:8" s="904" customFormat="1" ht="15.75">
      <c r="A275" s="79"/>
      <c r="B275" s="80"/>
      <c r="C275" s="80"/>
      <c r="D275" s="80"/>
      <c r="E275" s="80"/>
      <c r="F275" s="80"/>
      <c r="G275" s="80"/>
      <c r="H275" s="80"/>
    </row>
    <row r="276" spans="1:8" s="904" customFormat="1" ht="15.75">
      <c r="A276" s="79"/>
      <c r="B276" s="80"/>
      <c r="C276" s="80"/>
      <c r="D276" s="80"/>
      <c r="E276" s="80"/>
      <c r="F276" s="80"/>
      <c r="G276" s="80"/>
      <c r="H276" s="80"/>
    </row>
    <row r="277" spans="1:8" s="904" customFormat="1" ht="15.75">
      <c r="A277" s="79"/>
      <c r="B277" s="80"/>
      <c r="C277" s="80"/>
      <c r="D277" s="80"/>
      <c r="E277" s="80"/>
      <c r="F277" s="80"/>
      <c r="G277" s="80"/>
      <c r="H277" s="80"/>
    </row>
    <row r="278" spans="1:8" s="904" customFormat="1" ht="15.75">
      <c r="A278" s="79"/>
      <c r="B278" s="80"/>
      <c r="C278" s="80"/>
      <c r="D278" s="80"/>
      <c r="E278" s="80"/>
      <c r="F278" s="80"/>
      <c r="G278" s="80"/>
      <c r="H278" s="80"/>
    </row>
    <row r="279" spans="1:8" s="904" customFormat="1" ht="15.75">
      <c r="A279" s="79"/>
      <c r="B279" s="80"/>
      <c r="C279" s="80"/>
      <c r="D279" s="80"/>
      <c r="E279" s="80"/>
      <c r="F279" s="80"/>
      <c r="G279" s="80"/>
      <c r="H279" s="80"/>
    </row>
    <row r="280" spans="1:8" s="904" customFormat="1" ht="15.75">
      <c r="A280" s="79"/>
      <c r="B280" s="80"/>
      <c r="C280" s="80"/>
      <c r="D280" s="80"/>
      <c r="E280" s="80"/>
      <c r="F280" s="80"/>
      <c r="G280" s="80"/>
      <c r="H280" s="80"/>
    </row>
    <row r="281" spans="1:8" s="904" customFormat="1" ht="15.75">
      <c r="A281" s="79"/>
      <c r="B281" s="80"/>
      <c r="C281" s="80"/>
      <c r="D281" s="80"/>
      <c r="E281" s="80"/>
      <c r="F281" s="80"/>
      <c r="G281" s="80"/>
      <c r="H281" s="80"/>
    </row>
    <row r="282" spans="1:8" s="904" customFormat="1" ht="15.75">
      <c r="A282" s="79"/>
      <c r="B282" s="80"/>
      <c r="C282" s="80"/>
      <c r="D282" s="80"/>
      <c r="E282" s="80"/>
      <c r="F282" s="80"/>
      <c r="G282" s="80"/>
      <c r="H282" s="80"/>
    </row>
    <row r="283" spans="1:8" s="904" customFormat="1" ht="15.75">
      <c r="A283" s="79"/>
      <c r="B283" s="80"/>
      <c r="C283" s="80"/>
      <c r="D283" s="80"/>
      <c r="E283" s="80"/>
      <c r="F283" s="80"/>
      <c r="G283" s="80"/>
      <c r="H283" s="80"/>
    </row>
    <row r="284" spans="1:8" s="904" customFormat="1" ht="15.75">
      <c r="A284" s="79"/>
      <c r="B284" s="80"/>
      <c r="C284" s="80"/>
      <c r="D284" s="80"/>
      <c r="E284" s="80"/>
      <c r="F284" s="80"/>
      <c r="G284" s="80"/>
      <c r="H284" s="80"/>
    </row>
    <row r="285" spans="1:8" s="904" customFormat="1" ht="15.75">
      <c r="A285" s="79"/>
      <c r="B285" s="80"/>
      <c r="C285" s="80"/>
      <c r="D285" s="80"/>
      <c r="E285" s="80"/>
      <c r="F285" s="80"/>
      <c r="G285" s="80"/>
      <c r="H285" s="80"/>
    </row>
    <row r="286" spans="1:8" s="904" customFormat="1" ht="15.75">
      <c r="A286" s="79"/>
      <c r="B286" s="80"/>
      <c r="C286" s="80"/>
      <c r="D286" s="80"/>
      <c r="E286" s="80"/>
      <c r="F286" s="80"/>
      <c r="G286" s="80"/>
      <c r="H286" s="80"/>
    </row>
    <row r="287" spans="1:8" s="904" customFormat="1" ht="15.75">
      <c r="A287" s="79"/>
      <c r="B287" s="80"/>
      <c r="C287" s="80"/>
      <c r="D287" s="80"/>
      <c r="E287" s="80"/>
      <c r="F287" s="80"/>
      <c r="G287" s="80"/>
      <c r="H287" s="80"/>
    </row>
    <row r="288" spans="1:8" s="904" customFormat="1" ht="15.75">
      <c r="A288" s="79"/>
      <c r="B288" s="80"/>
      <c r="C288" s="80"/>
      <c r="D288" s="80"/>
      <c r="E288" s="80"/>
      <c r="F288" s="80"/>
      <c r="G288" s="80"/>
      <c r="H288" s="80"/>
    </row>
    <row r="289" spans="1:8" s="904" customFormat="1" ht="15.75">
      <c r="A289" s="79"/>
      <c r="B289" s="80"/>
      <c r="C289" s="80"/>
      <c r="D289" s="80"/>
      <c r="E289" s="80"/>
      <c r="F289" s="80"/>
      <c r="G289" s="80"/>
      <c r="H289" s="80"/>
    </row>
    <row r="290" spans="1:8" s="904" customFormat="1" ht="15.75">
      <c r="A290" s="79"/>
      <c r="B290" s="80"/>
      <c r="C290" s="80"/>
      <c r="D290" s="80"/>
      <c r="E290" s="80"/>
      <c r="F290" s="80"/>
      <c r="G290" s="80"/>
      <c r="H290" s="80"/>
    </row>
    <row r="291" spans="1:8" s="904" customFormat="1" ht="15.75">
      <c r="A291" s="79"/>
      <c r="B291" s="80"/>
      <c r="C291" s="80"/>
      <c r="D291" s="80"/>
      <c r="E291" s="80"/>
      <c r="F291" s="80"/>
      <c r="G291" s="80"/>
      <c r="H291" s="80"/>
    </row>
    <row r="292" spans="1:8" s="904" customFormat="1" ht="15.75">
      <c r="A292" s="79"/>
      <c r="B292" s="80"/>
      <c r="C292" s="80"/>
      <c r="D292" s="80"/>
      <c r="E292" s="80"/>
      <c r="F292" s="80"/>
      <c r="G292" s="80"/>
      <c r="H292" s="80"/>
    </row>
    <row r="293" spans="1:8" s="904" customFormat="1" ht="15.75">
      <c r="A293" s="79"/>
      <c r="B293" s="80"/>
      <c r="C293" s="80"/>
      <c r="D293" s="80"/>
      <c r="E293" s="80"/>
      <c r="F293" s="80"/>
      <c r="G293" s="80"/>
      <c r="H293" s="80"/>
    </row>
    <row r="294" spans="1:8" s="904" customFormat="1" ht="15.75">
      <c r="A294" s="79"/>
      <c r="B294" s="80"/>
      <c r="C294" s="80"/>
      <c r="D294" s="80"/>
      <c r="E294" s="80"/>
      <c r="F294" s="80"/>
      <c r="G294" s="80"/>
      <c r="H294" s="80"/>
    </row>
    <row r="295" spans="1:8" s="904" customFormat="1" ht="15.75">
      <c r="A295" s="79"/>
      <c r="B295" s="80"/>
      <c r="C295" s="80"/>
      <c r="D295" s="80"/>
      <c r="E295" s="80"/>
      <c r="F295" s="80"/>
      <c r="G295" s="80"/>
      <c r="H295" s="80"/>
    </row>
    <row r="296" spans="1:8" s="904" customFormat="1" ht="15.75">
      <c r="A296" s="79"/>
      <c r="B296" s="80"/>
      <c r="C296" s="80"/>
      <c r="D296" s="80"/>
      <c r="E296" s="80"/>
      <c r="F296" s="80"/>
      <c r="G296" s="80"/>
      <c r="H296" s="80"/>
    </row>
    <row r="297" spans="1:8" s="904" customFormat="1" ht="15.75">
      <c r="A297" s="79"/>
      <c r="B297" s="80"/>
      <c r="C297" s="80"/>
      <c r="D297" s="80"/>
      <c r="E297" s="80"/>
      <c r="F297" s="80"/>
      <c r="G297" s="80"/>
      <c r="H297" s="80"/>
    </row>
    <row r="298" spans="1:8" s="904" customFormat="1" ht="15.75">
      <c r="A298" s="79"/>
      <c r="B298" s="80"/>
      <c r="C298" s="80"/>
      <c r="D298" s="80"/>
      <c r="E298" s="80"/>
      <c r="F298" s="80"/>
      <c r="G298" s="80"/>
      <c r="H298" s="80"/>
    </row>
    <row r="299" spans="1:8" s="904" customFormat="1" ht="15.75">
      <c r="A299" s="79"/>
      <c r="B299" s="80"/>
      <c r="C299" s="80"/>
      <c r="D299" s="80"/>
      <c r="E299" s="80"/>
      <c r="F299" s="80"/>
      <c r="G299" s="80"/>
      <c r="H299" s="80"/>
    </row>
    <row r="300" spans="1:8" s="904" customFormat="1" ht="15.75">
      <c r="A300" s="79"/>
      <c r="B300" s="80"/>
      <c r="C300" s="80"/>
      <c r="D300" s="80"/>
      <c r="E300" s="80"/>
      <c r="F300" s="80"/>
      <c r="G300" s="80"/>
      <c r="H300" s="80"/>
    </row>
    <row r="301" spans="1:8" s="904" customFormat="1" ht="15.75">
      <c r="A301" s="79"/>
      <c r="B301" s="80"/>
      <c r="C301" s="80"/>
      <c r="D301" s="80"/>
      <c r="E301" s="80"/>
      <c r="F301" s="80"/>
      <c r="G301" s="80"/>
      <c r="H301" s="80"/>
    </row>
    <row r="302" spans="1:8" s="904" customFormat="1" ht="15.75">
      <c r="A302" s="79"/>
      <c r="B302" s="80"/>
      <c r="C302" s="80"/>
      <c r="D302" s="80"/>
      <c r="E302" s="80"/>
      <c r="F302" s="80"/>
      <c r="G302" s="80"/>
      <c r="H302" s="80"/>
    </row>
    <row r="303" spans="1:8" s="904" customFormat="1" ht="15.75">
      <c r="A303" s="79"/>
      <c r="B303" s="80"/>
      <c r="C303" s="80"/>
      <c r="D303" s="80"/>
      <c r="E303" s="80"/>
      <c r="F303" s="80"/>
      <c r="G303" s="80"/>
      <c r="H303" s="80"/>
    </row>
    <row r="304" spans="1:8" s="904" customFormat="1" ht="15.75">
      <c r="A304" s="79"/>
      <c r="B304" s="80"/>
      <c r="C304" s="80"/>
      <c r="D304" s="80"/>
      <c r="E304" s="80"/>
      <c r="F304" s="80"/>
      <c r="G304" s="80"/>
      <c r="H304" s="80"/>
    </row>
    <row r="305" spans="1:8" s="904" customFormat="1" ht="15.75">
      <c r="A305" s="79"/>
      <c r="B305" s="80"/>
      <c r="C305" s="80"/>
      <c r="D305" s="80"/>
      <c r="E305" s="80"/>
      <c r="F305" s="80"/>
      <c r="G305" s="80"/>
      <c r="H305" s="80"/>
    </row>
    <row r="306" spans="1:8" s="904" customFormat="1" ht="15.75">
      <c r="A306" s="79"/>
      <c r="B306" s="80"/>
      <c r="C306" s="80"/>
      <c r="D306" s="80"/>
      <c r="E306" s="80"/>
      <c r="F306" s="80"/>
      <c r="G306" s="80"/>
      <c r="H306" s="80"/>
    </row>
    <row r="307" spans="1:8" s="904" customFormat="1" ht="15.75">
      <c r="A307" s="79"/>
      <c r="B307" s="80"/>
      <c r="C307" s="80"/>
      <c r="D307" s="80"/>
      <c r="E307" s="80"/>
      <c r="F307" s="80"/>
      <c r="G307" s="80"/>
      <c r="H307" s="80"/>
    </row>
    <row r="308" spans="1:8" s="904" customFormat="1" ht="15.75">
      <c r="A308" s="79"/>
      <c r="B308" s="80"/>
      <c r="C308" s="80"/>
      <c r="D308" s="80"/>
      <c r="E308" s="80"/>
      <c r="F308" s="80"/>
      <c r="G308" s="80"/>
      <c r="H308" s="80"/>
    </row>
    <row r="309" spans="1:8" s="904" customFormat="1" ht="15.75">
      <c r="A309" s="79"/>
      <c r="B309" s="80"/>
      <c r="C309" s="80"/>
      <c r="D309" s="80"/>
      <c r="E309" s="80"/>
      <c r="F309" s="80"/>
      <c r="G309" s="80"/>
      <c r="H309" s="80"/>
    </row>
    <row r="310" spans="1:8" s="904" customFormat="1" ht="15.75">
      <c r="A310" s="79"/>
      <c r="B310" s="80"/>
      <c r="C310" s="80"/>
      <c r="D310" s="80"/>
      <c r="E310" s="80"/>
      <c r="F310" s="80"/>
      <c r="G310" s="80"/>
      <c r="H310" s="80"/>
    </row>
    <row r="311" spans="1:8" s="904" customFormat="1" ht="15.75">
      <c r="A311" s="79"/>
      <c r="B311" s="80"/>
      <c r="C311" s="80"/>
      <c r="D311" s="80"/>
      <c r="E311" s="80"/>
      <c r="F311" s="80"/>
      <c r="G311" s="80"/>
      <c r="H311" s="80"/>
    </row>
    <row r="312" spans="1:8" s="904" customFormat="1" ht="15.75">
      <c r="A312" s="79"/>
      <c r="B312" s="80"/>
      <c r="C312" s="80"/>
      <c r="D312" s="80"/>
      <c r="E312" s="80"/>
      <c r="F312" s="80"/>
      <c r="G312" s="80"/>
      <c r="H312" s="80"/>
    </row>
    <row r="313" spans="1:8" s="904" customFormat="1" ht="15.75">
      <c r="A313" s="79"/>
      <c r="B313" s="80"/>
      <c r="C313" s="80"/>
      <c r="D313" s="80"/>
      <c r="E313" s="80"/>
      <c r="F313" s="80"/>
      <c r="G313" s="80"/>
      <c r="H313" s="80"/>
    </row>
    <row r="314" spans="1:8" s="904" customFormat="1" ht="15.75">
      <c r="A314" s="79"/>
      <c r="B314" s="80"/>
      <c r="C314" s="80"/>
      <c r="D314" s="80"/>
      <c r="E314" s="80"/>
      <c r="F314" s="80"/>
      <c r="G314" s="80"/>
      <c r="H314" s="80"/>
    </row>
    <row r="315" spans="1:8" s="904" customFormat="1" ht="15.75">
      <c r="A315" s="79"/>
      <c r="B315" s="80"/>
      <c r="C315" s="80"/>
      <c r="D315" s="80"/>
      <c r="E315" s="80"/>
      <c r="F315" s="80"/>
      <c r="G315" s="80"/>
      <c r="H315" s="80"/>
    </row>
    <row r="316" spans="1:8" s="904" customFormat="1" ht="15.75">
      <c r="A316" s="79"/>
      <c r="B316" s="80"/>
      <c r="C316" s="80"/>
      <c r="D316" s="80"/>
      <c r="E316" s="80"/>
      <c r="F316" s="80"/>
      <c r="G316" s="80"/>
      <c r="H316" s="80"/>
    </row>
    <row r="317" spans="1:8" s="904" customFormat="1" ht="15.75">
      <c r="A317" s="79"/>
      <c r="B317" s="80"/>
      <c r="C317" s="80"/>
      <c r="D317" s="80"/>
      <c r="E317" s="80"/>
      <c r="F317" s="80"/>
      <c r="G317" s="80"/>
      <c r="H317" s="80"/>
    </row>
    <row r="318" spans="1:8" s="904" customFormat="1" ht="15.75">
      <c r="A318" s="79"/>
      <c r="B318" s="80"/>
      <c r="C318" s="80"/>
      <c r="D318" s="80"/>
      <c r="E318" s="80"/>
      <c r="F318" s="80"/>
      <c r="G318" s="80"/>
      <c r="H318" s="80"/>
    </row>
    <row r="319" spans="1:8" s="904" customFormat="1" ht="15.75">
      <c r="A319" s="79"/>
      <c r="B319" s="80"/>
      <c r="C319" s="80"/>
      <c r="D319" s="80"/>
      <c r="E319" s="80"/>
      <c r="F319" s="80"/>
      <c r="G319" s="80"/>
      <c r="H319" s="80"/>
    </row>
    <row r="320" spans="1:8" s="904" customFormat="1" ht="15.75">
      <c r="A320" s="79"/>
      <c r="B320" s="80"/>
      <c r="C320" s="80"/>
      <c r="D320" s="80"/>
      <c r="E320" s="80"/>
      <c r="F320" s="80"/>
      <c r="G320" s="80"/>
      <c r="H320" s="80"/>
    </row>
    <row r="321" spans="1:8" s="904" customFormat="1" ht="15.75">
      <c r="A321" s="79"/>
      <c r="B321" s="80"/>
      <c r="C321" s="80"/>
      <c r="D321" s="80"/>
      <c r="E321" s="80"/>
      <c r="F321" s="80"/>
      <c r="G321" s="80"/>
      <c r="H321" s="80"/>
    </row>
    <row r="322" spans="1:8" s="904" customFormat="1" ht="15.75">
      <c r="A322" s="79"/>
      <c r="B322" s="80"/>
      <c r="C322" s="80"/>
      <c r="D322" s="80"/>
      <c r="E322" s="80"/>
      <c r="F322" s="80"/>
      <c r="G322" s="80"/>
      <c r="H322" s="80"/>
    </row>
    <row r="323" spans="1:8" s="904" customFormat="1" ht="15.75">
      <c r="A323" s="79"/>
      <c r="B323" s="80"/>
      <c r="C323" s="80"/>
      <c r="D323" s="80"/>
      <c r="E323" s="80"/>
      <c r="F323" s="80"/>
      <c r="G323" s="80"/>
      <c r="H323" s="80"/>
    </row>
    <row r="324" spans="1:8" s="904" customFormat="1" ht="15.75">
      <c r="A324" s="79"/>
      <c r="B324" s="80"/>
      <c r="C324" s="80"/>
      <c r="D324" s="80"/>
      <c r="E324" s="80"/>
      <c r="F324" s="80"/>
      <c r="G324" s="80"/>
      <c r="H324" s="80"/>
    </row>
    <row r="325" spans="1:8" s="904" customFormat="1" ht="15.75">
      <c r="A325" s="79"/>
      <c r="B325" s="80"/>
      <c r="C325" s="80"/>
      <c r="D325" s="80"/>
      <c r="E325" s="80"/>
      <c r="F325" s="80"/>
      <c r="G325" s="80"/>
      <c r="H325" s="80"/>
    </row>
    <row r="326" spans="1:8" s="904" customFormat="1" ht="15.75">
      <c r="A326" s="79"/>
      <c r="B326" s="80"/>
      <c r="C326" s="80"/>
      <c r="D326" s="80"/>
      <c r="E326" s="80"/>
      <c r="F326" s="80"/>
      <c r="G326" s="80"/>
      <c r="H326" s="80"/>
    </row>
    <row r="327" spans="1:8" s="904" customFormat="1" ht="15.75">
      <c r="A327" s="79"/>
      <c r="B327" s="80"/>
      <c r="C327" s="80"/>
      <c r="D327" s="80"/>
      <c r="E327" s="80"/>
      <c r="F327" s="80"/>
      <c r="G327" s="80"/>
      <c r="H327" s="80"/>
    </row>
    <row r="328" spans="1:8" s="904" customFormat="1" ht="15.75">
      <c r="A328" s="79"/>
      <c r="B328" s="80"/>
      <c r="C328" s="80"/>
      <c r="D328" s="80"/>
      <c r="E328" s="80"/>
      <c r="F328" s="80"/>
      <c r="G328" s="80"/>
      <c r="H328" s="80"/>
    </row>
    <row r="329" spans="1:8" s="904" customFormat="1" ht="15.75">
      <c r="A329" s="79"/>
      <c r="B329" s="80"/>
      <c r="C329" s="80"/>
      <c r="D329" s="80"/>
      <c r="E329" s="80"/>
      <c r="F329" s="80"/>
      <c r="G329" s="80"/>
      <c r="H329" s="80"/>
    </row>
    <row r="330" spans="1:8" s="904" customFormat="1" ht="15.75">
      <c r="A330" s="79"/>
      <c r="B330" s="80"/>
      <c r="C330" s="80"/>
      <c r="D330" s="80"/>
      <c r="E330" s="80"/>
      <c r="F330" s="80"/>
      <c r="G330" s="80"/>
      <c r="H330" s="80"/>
    </row>
    <row r="331" spans="1:8" s="904" customFormat="1" ht="15.75">
      <c r="A331" s="79"/>
      <c r="B331" s="80"/>
      <c r="C331" s="80"/>
      <c r="D331" s="80"/>
      <c r="E331" s="80"/>
      <c r="F331" s="80"/>
      <c r="G331" s="80"/>
      <c r="H331" s="80"/>
    </row>
    <row r="332" spans="1:8" s="904" customFormat="1" ht="15.75">
      <c r="A332" s="79"/>
      <c r="B332" s="80"/>
      <c r="C332" s="80"/>
      <c r="D332" s="80"/>
      <c r="E332" s="80"/>
      <c r="F332" s="80"/>
      <c r="G332" s="80"/>
      <c r="H332" s="80"/>
    </row>
    <row r="333" spans="1:8" s="904" customFormat="1" ht="15.75">
      <c r="A333" s="79"/>
      <c r="B333" s="80"/>
      <c r="C333" s="80"/>
      <c r="D333" s="80"/>
      <c r="E333" s="80"/>
      <c r="F333" s="80"/>
      <c r="G333" s="80"/>
      <c r="H333" s="80"/>
    </row>
    <row r="334" spans="1:8" s="904" customFormat="1" ht="15.75">
      <c r="A334" s="79"/>
      <c r="B334" s="80"/>
      <c r="C334" s="80"/>
      <c r="D334" s="80"/>
      <c r="E334" s="80"/>
      <c r="F334" s="80"/>
      <c r="G334" s="80"/>
      <c r="H334" s="80"/>
    </row>
    <row r="335" spans="1:8" s="904" customFormat="1" ht="15.75">
      <c r="A335" s="79"/>
      <c r="B335" s="80"/>
      <c r="C335" s="80"/>
      <c r="D335" s="80"/>
      <c r="E335" s="80"/>
      <c r="F335" s="80"/>
      <c r="G335" s="80"/>
      <c r="H335" s="80"/>
    </row>
    <row r="336" spans="1:8" s="904" customFormat="1" ht="15.75">
      <c r="A336" s="79"/>
      <c r="B336" s="80"/>
      <c r="C336" s="80"/>
      <c r="D336" s="80"/>
      <c r="E336" s="80"/>
      <c r="F336" s="80"/>
      <c r="G336" s="80"/>
      <c r="H336" s="80"/>
    </row>
    <row r="337" spans="1:8" s="904" customFormat="1" ht="15.75">
      <c r="A337" s="79"/>
      <c r="B337" s="80"/>
      <c r="C337" s="80"/>
      <c r="D337" s="80"/>
      <c r="E337" s="80"/>
      <c r="F337" s="80"/>
      <c r="G337" s="80"/>
      <c r="H337" s="80"/>
    </row>
    <row r="338" spans="1:8" s="904" customFormat="1" ht="15.75">
      <c r="A338" s="79"/>
      <c r="B338" s="80"/>
      <c r="C338" s="80"/>
      <c r="D338" s="80"/>
      <c r="E338" s="80"/>
      <c r="F338" s="80"/>
      <c r="G338" s="80"/>
      <c r="H338" s="80"/>
    </row>
    <row r="339" spans="1:8" s="904" customFormat="1" ht="15.75">
      <c r="A339" s="79"/>
      <c r="B339" s="80"/>
      <c r="C339" s="80"/>
      <c r="D339" s="80"/>
      <c r="E339" s="80"/>
      <c r="F339" s="80"/>
      <c r="G339" s="80"/>
      <c r="H339" s="80"/>
    </row>
    <row r="340" spans="1:8" s="904" customFormat="1" ht="15.75">
      <c r="A340" s="79"/>
      <c r="B340" s="80"/>
      <c r="C340" s="80"/>
      <c r="D340" s="80"/>
      <c r="E340" s="80"/>
      <c r="F340" s="80"/>
      <c r="G340" s="80"/>
      <c r="H340" s="80"/>
    </row>
    <row r="341" spans="1:8" s="904" customFormat="1" ht="15.75">
      <c r="A341" s="79"/>
      <c r="B341" s="80"/>
      <c r="C341" s="80"/>
      <c r="D341" s="80"/>
      <c r="E341" s="80"/>
      <c r="F341" s="80"/>
      <c r="G341" s="80"/>
      <c r="H341" s="80"/>
    </row>
    <row r="342" spans="1:8" s="904" customFormat="1" ht="15.75">
      <c r="A342" s="79"/>
      <c r="B342" s="80"/>
      <c r="C342" s="80"/>
      <c r="D342" s="80"/>
      <c r="E342" s="80"/>
      <c r="F342" s="80"/>
      <c r="G342" s="80"/>
      <c r="H342" s="80"/>
    </row>
    <row r="343" spans="1:8" s="904" customFormat="1" ht="15.75">
      <c r="A343" s="79"/>
      <c r="B343" s="80"/>
      <c r="C343" s="80"/>
      <c r="D343" s="80"/>
      <c r="E343" s="80"/>
      <c r="F343" s="80"/>
      <c r="G343" s="80"/>
      <c r="H343" s="80"/>
    </row>
    <row r="344" spans="1:8" s="904" customFormat="1" ht="15.75">
      <c r="A344" s="79"/>
      <c r="B344" s="80"/>
      <c r="C344" s="80"/>
      <c r="D344" s="80"/>
      <c r="E344" s="80"/>
      <c r="F344" s="80"/>
      <c r="G344" s="80"/>
      <c r="H344" s="80"/>
    </row>
    <row r="345" spans="1:8" s="904" customFormat="1" ht="15.75">
      <c r="A345" s="79"/>
      <c r="B345" s="80"/>
      <c r="C345" s="80"/>
      <c r="D345" s="80"/>
      <c r="E345" s="80"/>
      <c r="F345" s="80"/>
      <c r="G345" s="80"/>
      <c r="H345" s="80"/>
    </row>
    <row r="346" spans="1:8" s="904" customFormat="1" ht="15.75">
      <c r="A346" s="79"/>
      <c r="B346" s="80"/>
      <c r="C346" s="80"/>
      <c r="D346" s="80"/>
      <c r="E346" s="80"/>
      <c r="F346" s="80"/>
      <c r="G346" s="80"/>
      <c r="H346" s="80"/>
    </row>
    <row r="347" spans="1:8" s="904" customFormat="1" ht="15.75">
      <c r="A347" s="79"/>
      <c r="B347" s="80"/>
      <c r="C347" s="80"/>
      <c r="D347" s="80"/>
      <c r="E347" s="80"/>
      <c r="F347" s="80"/>
      <c r="G347" s="80"/>
      <c r="H347" s="80"/>
    </row>
    <row r="348" spans="1:8" s="904" customFormat="1" ht="15.75">
      <c r="A348" s="79"/>
      <c r="B348" s="80"/>
      <c r="C348" s="80"/>
      <c r="D348" s="80"/>
      <c r="E348" s="80"/>
      <c r="F348" s="80"/>
      <c r="G348" s="80"/>
      <c r="H348" s="80"/>
    </row>
    <row r="349" spans="1:8" s="904" customFormat="1" ht="15.75">
      <c r="A349" s="79"/>
      <c r="B349" s="80"/>
      <c r="C349" s="80"/>
      <c r="D349" s="80"/>
      <c r="E349" s="80"/>
      <c r="F349" s="80"/>
      <c r="G349" s="80"/>
      <c r="H349" s="80"/>
    </row>
    <row r="350" spans="1:8" s="904" customFormat="1" ht="15.75">
      <c r="A350" s="79"/>
      <c r="B350" s="80"/>
      <c r="C350" s="80"/>
      <c r="D350" s="80"/>
      <c r="E350" s="80"/>
      <c r="F350" s="80"/>
      <c r="G350" s="80"/>
      <c r="H350" s="80"/>
    </row>
    <row r="351" spans="1:8" s="904" customFormat="1" ht="15.75">
      <c r="A351" s="79"/>
      <c r="B351" s="80"/>
      <c r="C351" s="80"/>
      <c r="D351" s="80"/>
      <c r="E351" s="80"/>
      <c r="F351" s="80"/>
      <c r="G351" s="80"/>
      <c r="H351" s="80"/>
    </row>
    <row r="352" spans="1:8" s="904" customFormat="1" ht="15.75">
      <c r="A352" s="79"/>
      <c r="B352" s="80"/>
      <c r="C352" s="80"/>
      <c r="D352" s="80"/>
      <c r="E352" s="80"/>
      <c r="F352" s="80"/>
      <c r="G352" s="80"/>
      <c r="H352" s="80"/>
    </row>
    <row r="353" spans="1:8" s="904" customFormat="1" ht="15.75">
      <c r="A353" s="79"/>
      <c r="B353" s="80"/>
      <c r="C353" s="80"/>
      <c r="D353" s="80"/>
      <c r="E353" s="80"/>
      <c r="F353" s="80"/>
      <c r="G353" s="80"/>
      <c r="H353" s="80"/>
    </row>
    <row r="354" spans="1:8" s="904" customFormat="1" ht="15.75">
      <c r="A354" s="79"/>
      <c r="B354" s="80"/>
      <c r="C354" s="80"/>
      <c r="D354" s="80"/>
      <c r="E354" s="80"/>
      <c r="F354" s="80"/>
      <c r="G354" s="80"/>
      <c r="H354" s="80"/>
    </row>
    <row r="355" spans="1:8" s="904" customFormat="1" ht="15.75">
      <c r="A355" s="79"/>
      <c r="B355" s="80"/>
      <c r="C355" s="80"/>
      <c r="D355" s="80"/>
      <c r="E355" s="80"/>
      <c r="F355" s="80"/>
      <c r="G355" s="80"/>
      <c r="H355" s="80"/>
    </row>
    <row r="356" spans="1:8" s="904" customFormat="1" ht="15.75">
      <c r="A356" s="79"/>
      <c r="B356" s="80"/>
      <c r="C356" s="80"/>
      <c r="D356" s="80"/>
      <c r="E356" s="80"/>
      <c r="F356" s="80"/>
      <c r="G356" s="80"/>
      <c r="H356" s="80"/>
    </row>
    <row r="357" spans="1:8" s="904" customFormat="1" ht="15.75">
      <c r="A357" s="79"/>
      <c r="B357" s="80"/>
      <c r="C357" s="80"/>
      <c r="D357" s="80"/>
      <c r="E357" s="80"/>
      <c r="F357" s="80"/>
      <c r="G357" s="80"/>
      <c r="H357" s="80"/>
    </row>
    <row r="358" spans="1:8" s="904" customFormat="1" ht="15.75">
      <c r="A358" s="79"/>
      <c r="B358" s="80"/>
      <c r="C358" s="80"/>
      <c r="D358" s="80"/>
      <c r="E358" s="80"/>
      <c r="F358" s="80"/>
      <c r="G358" s="80"/>
      <c r="H358" s="80"/>
    </row>
    <row r="359" spans="1:8" s="904" customFormat="1" ht="15.75">
      <c r="A359" s="79"/>
      <c r="B359" s="80"/>
      <c r="C359" s="80"/>
      <c r="D359" s="80"/>
      <c r="E359" s="80"/>
      <c r="F359" s="80"/>
      <c r="G359" s="80"/>
      <c r="H359" s="80"/>
    </row>
    <row r="360" spans="1:8" s="904" customFormat="1" ht="15.75">
      <c r="A360" s="79"/>
      <c r="B360" s="80"/>
      <c r="C360" s="80"/>
      <c r="D360" s="80"/>
      <c r="E360" s="80"/>
      <c r="F360" s="80"/>
      <c r="G360" s="80"/>
      <c r="H360" s="80"/>
    </row>
    <row r="361" spans="1:8" s="904" customFormat="1" ht="15.75">
      <c r="A361" s="79"/>
      <c r="B361" s="80"/>
      <c r="C361" s="80"/>
      <c r="D361" s="80"/>
      <c r="E361" s="80"/>
      <c r="F361" s="80"/>
      <c r="G361" s="80"/>
      <c r="H361" s="80"/>
    </row>
    <row r="362" spans="1:8" s="904" customFormat="1" ht="15.75">
      <c r="A362" s="79"/>
      <c r="B362" s="80"/>
      <c r="C362" s="80"/>
      <c r="D362" s="80"/>
      <c r="E362" s="80"/>
      <c r="F362" s="80"/>
      <c r="G362" s="80"/>
      <c r="H362" s="80"/>
    </row>
    <row r="363" spans="1:8" s="904" customFormat="1" ht="15.75">
      <c r="A363" s="79"/>
      <c r="B363" s="80"/>
      <c r="C363" s="80"/>
      <c r="D363" s="80"/>
      <c r="E363" s="80"/>
      <c r="F363" s="80"/>
      <c r="G363" s="80"/>
      <c r="H363" s="80"/>
    </row>
    <row r="364" spans="1:8" s="904" customFormat="1" ht="15.75">
      <c r="A364" s="79"/>
      <c r="B364" s="80"/>
      <c r="C364" s="80"/>
      <c r="D364" s="80"/>
      <c r="E364" s="80"/>
      <c r="F364" s="80"/>
      <c r="G364" s="80"/>
      <c r="H364" s="80"/>
    </row>
    <row r="365" spans="1:8" s="904" customFormat="1" ht="15.75">
      <c r="A365" s="79"/>
      <c r="B365" s="80"/>
      <c r="C365" s="80"/>
      <c r="D365" s="80"/>
      <c r="E365" s="80"/>
      <c r="F365" s="80"/>
      <c r="G365" s="80"/>
      <c r="H365" s="80"/>
    </row>
    <row r="366" spans="1:8" s="904" customFormat="1" ht="15.75">
      <c r="A366" s="79"/>
      <c r="B366" s="80"/>
      <c r="C366" s="80"/>
      <c r="D366" s="80"/>
      <c r="E366" s="80"/>
      <c r="F366" s="80"/>
      <c r="G366" s="80"/>
      <c r="H366" s="80"/>
    </row>
    <row r="367" spans="1:8" s="904" customFormat="1" ht="15.75">
      <c r="A367" s="79"/>
      <c r="B367" s="80"/>
      <c r="C367" s="80"/>
      <c r="D367" s="80"/>
      <c r="E367" s="80"/>
      <c r="F367" s="80"/>
      <c r="G367" s="80"/>
      <c r="H367" s="80"/>
    </row>
    <row r="368" spans="1:8" s="904" customFormat="1" ht="15.75">
      <c r="A368" s="79"/>
      <c r="B368" s="80"/>
      <c r="C368" s="80"/>
      <c r="D368" s="80"/>
      <c r="E368" s="80"/>
      <c r="F368" s="80"/>
      <c r="G368" s="80"/>
      <c r="H368" s="80"/>
    </row>
    <row r="369" spans="1:8" s="904" customFormat="1" ht="15.75">
      <c r="A369" s="79"/>
      <c r="B369" s="80"/>
      <c r="C369" s="80"/>
      <c r="D369" s="80"/>
      <c r="E369" s="80"/>
      <c r="F369" s="80"/>
      <c r="G369" s="80"/>
      <c r="H369" s="80"/>
    </row>
    <row r="370" spans="1:8" s="904" customFormat="1" ht="15.75">
      <c r="A370" s="79"/>
      <c r="B370" s="80"/>
      <c r="C370" s="80"/>
      <c r="D370" s="80"/>
      <c r="E370" s="80"/>
      <c r="F370" s="80"/>
      <c r="G370" s="80"/>
      <c r="H370" s="80"/>
    </row>
    <row r="371" spans="1:8" s="904" customFormat="1" ht="15.75">
      <c r="A371" s="79"/>
      <c r="B371" s="80"/>
      <c r="C371" s="80"/>
      <c r="D371" s="80"/>
      <c r="E371" s="80"/>
      <c r="F371" s="80"/>
      <c r="G371" s="80"/>
      <c r="H371" s="80"/>
    </row>
    <row r="372" spans="1:8" s="904" customFormat="1" ht="15.75">
      <c r="A372" s="79"/>
      <c r="B372" s="80"/>
      <c r="C372" s="80"/>
      <c r="D372" s="80"/>
      <c r="E372" s="80"/>
      <c r="F372" s="80"/>
      <c r="G372" s="80"/>
      <c r="H372" s="80"/>
    </row>
    <row r="373" spans="1:8" s="904" customFormat="1" ht="15.75">
      <c r="A373" s="79"/>
      <c r="B373" s="80"/>
      <c r="C373" s="80"/>
      <c r="D373" s="80"/>
      <c r="E373" s="80"/>
      <c r="F373" s="80"/>
      <c r="G373" s="80"/>
      <c r="H373" s="80"/>
    </row>
    <row r="374" spans="1:8" s="904" customFormat="1" ht="15.75">
      <c r="A374" s="79"/>
      <c r="B374" s="80"/>
      <c r="C374" s="80"/>
      <c r="D374" s="80"/>
      <c r="E374" s="80"/>
      <c r="F374" s="80"/>
      <c r="G374" s="80"/>
      <c r="H374" s="80"/>
    </row>
    <row r="375" spans="1:8" s="904" customFormat="1" ht="15.75">
      <c r="A375" s="79"/>
      <c r="B375" s="80"/>
      <c r="C375" s="80"/>
      <c r="D375" s="80"/>
      <c r="E375" s="80"/>
      <c r="F375" s="80"/>
      <c r="G375" s="80"/>
      <c r="H375" s="80"/>
    </row>
    <row r="376" spans="1:8" s="904" customFormat="1" ht="15.75">
      <c r="A376" s="79"/>
      <c r="B376" s="80"/>
      <c r="C376" s="80"/>
      <c r="D376" s="80"/>
      <c r="E376" s="80"/>
      <c r="F376" s="80"/>
      <c r="G376" s="80"/>
      <c r="H376" s="80"/>
    </row>
    <row r="377" spans="1:8" s="904" customFormat="1" ht="15.75">
      <c r="A377" s="79"/>
      <c r="B377" s="80"/>
      <c r="C377" s="80"/>
      <c r="D377" s="80"/>
      <c r="E377" s="80"/>
      <c r="F377" s="80"/>
      <c r="G377" s="80"/>
      <c r="H377" s="80"/>
    </row>
    <row r="378" spans="1:8" s="904" customFormat="1" ht="15.75">
      <c r="A378" s="79"/>
      <c r="B378" s="80"/>
      <c r="C378" s="80"/>
      <c r="D378" s="80"/>
      <c r="E378" s="80"/>
      <c r="F378" s="80"/>
      <c r="G378" s="80"/>
      <c r="H378" s="80"/>
    </row>
    <row r="379" spans="1:8" s="904" customFormat="1" ht="15.75">
      <c r="A379" s="79"/>
      <c r="B379" s="80"/>
      <c r="C379" s="80"/>
      <c r="D379" s="80"/>
      <c r="E379" s="80"/>
      <c r="F379" s="80"/>
      <c r="G379" s="80"/>
      <c r="H379" s="80"/>
    </row>
    <row r="380" spans="1:8" s="904" customFormat="1" ht="15.75">
      <c r="A380" s="79"/>
      <c r="B380" s="80"/>
      <c r="C380" s="80"/>
      <c r="D380" s="80"/>
      <c r="E380" s="80"/>
      <c r="F380" s="80"/>
      <c r="G380" s="80"/>
      <c r="H380" s="80"/>
    </row>
    <row r="381" spans="1:8" s="904" customFormat="1" ht="15.75">
      <c r="A381" s="79"/>
      <c r="B381" s="80"/>
      <c r="C381" s="80"/>
      <c r="D381" s="80"/>
      <c r="E381" s="80"/>
      <c r="F381" s="80"/>
      <c r="G381" s="80"/>
      <c r="H381" s="80"/>
    </row>
    <row r="382" spans="1:8" s="904" customFormat="1" ht="15.75">
      <c r="A382" s="79"/>
      <c r="B382" s="80"/>
      <c r="C382" s="80"/>
      <c r="D382" s="80"/>
      <c r="E382" s="80"/>
      <c r="F382" s="80"/>
      <c r="G382" s="80"/>
      <c r="H382" s="80"/>
    </row>
    <row r="383" spans="1:8" s="904" customFormat="1" ht="15.75">
      <c r="A383" s="79"/>
      <c r="B383" s="80"/>
      <c r="C383" s="80"/>
      <c r="D383" s="80"/>
      <c r="E383" s="80"/>
      <c r="F383" s="80"/>
      <c r="G383" s="80"/>
      <c r="H383" s="80"/>
    </row>
    <row r="384" spans="1:8" s="904" customFormat="1" ht="15.75">
      <c r="A384" s="79"/>
      <c r="B384" s="80"/>
      <c r="C384" s="80"/>
      <c r="D384" s="80"/>
      <c r="E384" s="80"/>
      <c r="F384" s="80"/>
      <c r="G384" s="80"/>
      <c r="H384" s="80"/>
    </row>
    <row r="385" spans="1:8" s="904" customFormat="1" ht="15.75">
      <c r="A385" s="79"/>
      <c r="B385" s="80"/>
      <c r="C385" s="80"/>
      <c r="D385" s="80"/>
      <c r="E385" s="80"/>
      <c r="F385" s="80"/>
      <c r="G385" s="80"/>
      <c r="H385" s="80"/>
    </row>
    <row r="386" spans="1:8" s="904" customFormat="1" ht="15.75">
      <c r="A386" s="79"/>
      <c r="B386" s="80"/>
      <c r="C386" s="80"/>
      <c r="D386" s="80"/>
      <c r="E386" s="80"/>
      <c r="F386" s="80"/>
      <c r="G386" s="80"/>
      <c r="H386" s="80"/>
    </row>
    <row r="387" spans="1:8" s="904" customFormat="1" ht="15.75">
      <c r="A387" s="79"/>
      <c r="B387" s="80"/>
      <c r="C387" s="80"/>
      <c r="D387" s="80"/>
      <c r="E387" s="80"/>
      <c r="F387" s="80"/>
      <c r="G387" s="80"/>
      <c r="H387" s="80"/>
    </row>
    <row r="388" spans="1:8" s="904" customFormat="1" ht="15.75">
      <c r="A388" s="79"/>
      <c r="B388" s="80"/>
      <c r="C388" s="80"/>
      <c r="D388" s="80"/>
      <c r="E388" s="80"/>
      <c r="F388" s="80"/>
      <c r="G388" s="80"/>
      <c r="H388" s="80"/>
    </row>
    <row r="389" spans="1:8" s="904" customFormat="1" ht="15.75">
      <c r="A389" s="79"/>
      <c r="B389" s="80"/>
      <c r="C389" s="80"/>
      <c r="D389" s="80"/>
      <c r="E389" s="80"/>
      <c r="F389" s="80"/>
      <c r="G389" s="80"/>
      <c r="H389" s="80"/>
    </row>
    <row r="390" spans="1:8" s="904" customFormat="1" ht="15.75">
      <c r="A390" s="79"/>
      <c r="B390" s="80"/>
      <c r="C390" s="80"/>
      <c r="D390" s="80"/>
      <c r="E390" s="80"/>
      <c r="F390" s="80"/>
      <c r="G390" s="80"/>
      <c r="H390" s="80"/>
    </row>
    <row r="391" spans="1:8" s="904" customFormat="1" ht="15.75">
      <c r="A391" s="79"/>
      <c r="B391" s="80"/>
      <c r="C391" s="80"/>
      <c r="D391" s="80"/>
      <c r="E391" s="80"/>
      <c r="F391" s="80"/>
      <c r="G391" s="80"/>
      <c r="H391" s="80"/>
    </row>
    <row r="392" spans="1:8" s="904" customFormat="1" ht="15.75">
      <c r="A392" s="79"/>
      <c r="B392" s="80"/>
      <c r="C392" s="80"/>
      <c r="D392" s="80"/>
      <c r="E392" s="80"/>
      <c r="F392" s="80"/>
      <c r="G392" s="80"/>
      <c r="H392" s="80"/>
    </row>
    <row r="393" spans="1:8" s="904" customFormat="1" ht="15.75">
      <c r="A393" s="79"/>
      <c r="B393" s="80"/>
      <c r="C393" s="80"/>
      <c r="D393" s="80"/>
      <c r="E393" s="80"/>
      <c r="F393" s="80"/>
      <c r="G393" s="80"/>
      <c r="H393" s="80"/>
    </row>
    <row r="394" spans="1:8" s="904" customFormat="1" ht="15.75">
      <c r="A394" s="79"/>
      <c r="B394" s="80"/>
      <c r="C394" s="80"/>
      <c r="D394" s="80"/>
      <c r="E394" s="80"/>
      <c r="F394" s="80"/>
      <c r="G394" s="80"/>
      <c r="H394" s="80"/>
    </row>
    <row r="395" spans="1:8" s="904" customFormat="1" ht="15.75">
      <c r="A395" s="79"/>
      <c r="B395" s="80"/>
      <c r="C395" s="80"/>
      <c r="D395" s="80"/>
      <c r="E395" s="80"/>
      <c r="F395" s="80"/>
      <c r="G395" s="80"/>
      <c r="H395" s="80"/>
    </row>
    <row r="396" spans="1:8" s="904" customFormat="1" ht="15.75">
      <c r="A396" s="79"/>
      <c r="B396" s="80"/>
      <c r="C396" s="80"/>
      <c r="D396" s="80"/>
      <c r="E396" s="80"/>
      <c r="F396" s="80"/>
      <c r="G396" s="80"/>
      <c r="H396" s="80"/>
    </row>
    <row r="397" spans="1:8" s="904" customFormat="1" ht="15.75">
      <c r="A397" s="79"/>
      <c r="B397" s="80"/>
      <c r="C397" s="80"/>
      <c r="D397" s="80"/>
      <c r="E397" s="80"/>
      <c r="F397" s="80"/>
      <c r="G397" s="80"/>
      <c r="H397" s="80"/>
    </row>
    <row r="398" spans="1:8" s="904" customFormat="1" ht="15.75">
      <c r="A398" s="79"/>
      <c r="B398" s="80"/>
      <c r="C398" s="80"/>
      <c r="D398" s="80"/>
      <c r="E398" s="80"/>
      <c r="F398" s="80"/>
      <c r="G398" s="80"/>
      <c r="H398" s="80"/>
    </row>
    <row r="399" spans="1:8" s="904" customFormat="1" ht="15.75">
      <c r="A399" s="79"/>
      <c r="B399" s="80"/>
      <c r="C399" s="80"/>
      <c r="D399" s="80"/>
      <c r="E399" s="80"/>
      <c r="F399" s="80"/>
      <c r="G399" s="80"/>
      <c r="H399" s="80"/>
    </row>
    <row r="400" spans="1:8" s="904" customFormat="1" ht="15.75">
      <c r="A400" s="79"/>
      <c r="B400" s="80"/>
      <c r="C400" s="80"/>
      <c r="D400" s="80"/>
      <c r="E400" s="80"/>
      <c r="F400" s="80"/>
      <c r="G400" s="80"/>
      <c r="H400" s="80"/>
    </row>
    <row r="401" spans="1:8" s="904" customFormat="1" ht="15.75">
      <c r="A401" s="79"/>
      <c r="B401" s="80"/>
      <c r="C401" s="80"/>
      <c r="D401" s="80"/>
      <c r="E401" s="80"/>
      <c r="F401" s="80"/>
      <c r="G401" s="80"/>
      <c r="H401" s="80"/>
    </row>
    <row r="402" spans="1:8" s="904" customFormat="1" ht="15.75">
      <c r="A402" s="79"/>
      <c r="B402" s="80"/>
      <c r="C402" s="80"/>
      <c r="D402" s="80"/>
      <c r="E402" s="80"/>
      <c r="F402" s="80"/>
      <c r="G402" s="80"/>
      <c r="H402" s="80"/>
    </row>
    <row r="403" spans="1:8" s="904" customFormat="1" ht="15.75">
      <c r="A403" s="79"/>
      <c r="B403" s="80"/>
      <c r="C403" s="80"/>
      <c r="D403" s="80"/>
      <c r="E403" s="80"/>
      <c r="F403" s="80"/>
      <c r="G403" s="80"/>
      <c r="H403" s="80"/>
    </row>
    <row r="404" spans="1:8" s="904" customFormat="1" ht="15.75">
      <c r="A404" s="79"/>
      <c r="B404" s="80"/>
      <c r="C404" s="80"/>
      <c r="D404" s="80"/>
      <c r="E404" s="80"/>
      <c r="F404" s="80"/>
      <c r="G404" s="80"/>
      <c r="H404" s="80"/>
    </row>
    <row r="405" spans="1:8" s="904" customFormat="1" ht="15.75">
      <c r="A405" s="79"/>
      <c r="B405" s="80"/>
      <c r="C405" s="80"/>
      <c r="D405" s="80"/>
      <c r="E405" s="80"/>
      <c r="F405" s="80"/>
      <c r="G405" s="80"/>
      <c r="H405" s="80"/>
    </row>
    <row r="406" spans="1:8" s="904" customFormat="1" ht="15.75">
      <c r="A406" s="79"/>
      <c r="B406" s="80"/>
      <c r="C406" s="80"/>
      <c r="D406" s="80"/>
      <c r="E406" s="80"/>
      <c r="F406" s="80"/>
      <c r="G406" s="80"/>
      <c r="H406" s="80"/>
    </row>
    <row r="407" spans="1:8" s="904" customFormat="1" ht="15.75">
      <c r="A407" s="79"/>
      <c r="B407" s="80"/>
      <c r="C407" s="80"/>
      <c r="D407" s="80"/>
      <c r="E407" s="80"/>
      <c r="F407" s="80"/>
      <c r="G407" s="80"/>
      <c r="H407" s="80"/>
    </row>
    <row r="408" spans="1:8" s="904" customFormat="1" ht="15.75">
      <c r="A408" s="79"/>
      <c r="B408" s="80"/>
      <c r="C408" s="80"/>
      <c r="D408" s="80"/>
      <c r="E408" s="80"/>
      <c r="F408" s="80"/>
      <c r="G408" s="80"/>
      <c r="H408" s="80"/>
    </row>
    <row r="409" spans="1:8" s="904" customFormat="1" ht="15.75">
      <c r="A409" s="79"/>
      <c r="B409" s="80"/>
      <c r="C409" s="80"/>
      <c r="D409" s="80"/>
      <c r="E409" s="80"/>
      <c r="F409" s="80"/>
      <c r="G409" s="80"/>
      <c r="H409" s="80"/>
    </row>
    <row r="410" spans="1:8" s="904" customFormat="1" ht="15.75">
      <c r="A410" s="79"/>
      <c r="B410" s="80"/>
      <c r="C410" s="80"/>
      <c r="D410" s="80"/>
      <c r="E410" s="80"/>
      <c r="F410" s="80"/>
      <c r="G410" s="80"/>
      <c r="H410" s="80"/>
    </row>
    <row r="411" spans="1:8" s="904" customFormat="1" ht="15.75">
      <c r="A411" s="79"/>
      <c r="B411" s="80"/>
      <c r="C411" s="80"/>
      <c r="D411" s="80"/>
      <c r="E411" s="80"/>
      <c r="F411" s="80"/>
      <c r="G411" s="80"/>
      <c r="H411" s="80"/>
    </row>
    <row r="412" spans="1:8" s="904" customFormat="1" ht="15.75">
      <c r="A412" s="79"/>
      <c r="B412" s="80"/>
      <c r="C412" s="80"/>
      <c r="D412" s="80"/>
      <c r="E412" s="80"/>
      <c r="F412" s="80"/>
      <c r="G412" s="80"/>
      <c r="H412" s="80"/>
    </row>
    <row r="413" spans="1:8" s="904" customFormat="1" ht="15.75">
      <c r="A413" s="79"/>
      <c r="B413" s="80"/>
      <c r="C413" s="80"/>
      <c r="D413" s="80"/>
      <c r="E413" s="80"/>
      <c r="F413" s="80"/>
      <c r="G413" s="80"/>
      <c r="H413" s="80"/>
    </row>
    <row r="414" spans="1:8" s="904" customFormat="1" ht="15.75">
      <c r="A414" s="79"/>
      <c r="B414" s="80"/>
      <c r="C414" s="80"/>
      <c r="D414" s="80"/>
      <c r="E414" s="80"/>
      <c r="F414" s="80"/>
      <c r="G414" s="80"/>
      <c r="H414" s="80"/>
    </row>
    <row r="415" spans="1:8" s="904" customFormat="1" ht="15.75">
      <c r="A415" s="79"/>
      <c r="B415" s="80"/>
      <c r="C415" s="80"/>
      <c r="D415" s="80"/>
      <c r="E415" s="80"/>
      <c r="F415" s="80"/>
      <c r="G415" s="80"/>
      <c r="H415" s="80"/>
    </row>
    <row r="416" spans="1:8" s="904" customFormat="1" ht="15.75">
      <c r="A416" s="79"/>
      <c r="B416" s="80"/>
      <c r="C416" s="80"/>
      <c r="D416" s="80"/>
      <c r="E416" s="80"/>
      <c r="F416" s="80"/>
      <c r="G416" s="80"/>
      <c r="H416" s="80"/>
    </row>
    <row r="417" spans="1:8" s="904" customFormat="1" ht="15.75">
      <c r="A417" s="79"/>
      <c r="B417" s="80"/>
      <c r="C417" s="80"/>
      <c r="D417" s="80"/>
      <c r="E417" s="80"/>
      <c r="F417" s="80"/>
      <c r="G417" s="80"/>
      <c r="H417" s="80"/>
    </row>
    <row r="418" spans="1:8" s="904" customFormat="1" ht="15.75">
      <c r="A418" s="79"/>
      <c r="B418" s="80"/>
      <c r="C418" s="80"/>
      <c r="D418" s="80"/>
      <c r="E418" s="80"/>
      <c r="F418" s="80"/>
      <c r="G418" s="80"/>
      <c r="H418" s="80"/>
    </row>
    <row r="419" spans="1:8" s="904" customFormat="1" ht="15.75">
      <c r="A419" s="79"/>
      <c r="B419" s="80"/>
      <c r="C419" s="80"/>
      <c r="D419" s="80"/>
      <c r="E419" s="80"/>
      <c r="F419" s="80"/>
      <c r="G419" s="80"/>
      <c r="H419" s="80"/>
    </row>
    <row r="420" spans="1:8" s="904" customFormat="1" ht="15.75">
      <c r="A420" s="79"/>
      <c r="B420" s="80"/>
      <c r="C420" s="80"/>
      <c r="D420" s="80"/>
      <c r="E420" s="80"/>
      <c r="F420" s="80"/>
      <c r="G420" s="80"/>
      <c r="H420" s="80"/>
    </row>
    <row r="421" spans="1:8" s="904" customFormat="1" ht="15.75">
      <c r="A421" s="79"/>
      <c r="B421" s="80"/>
      <c r="C421" s="80"/>
      <c r="D421" s="80"/>
      <c r="E421" s="80"/>
      <c r="F421" s="80"/>
      <c r="G421" s="80"/>
      <c r="H421" s="80"/>
    </row>
    <row r="422" spans="1:8" s="904" customFormat="1" ht="15.75">
      <c r="A422" s="79"/>
      <c r="B422" s="80"/>
      <c r="C422" s="80"/>
      <c r="D422" s="80"/>
      <c r="E422" s="80"/>
      <c r="F422" s="80"/>
      <c r="G422" s="80"/>
      <c r="H422" s="80"/>
    </row>
    <row r="423" spans="1:8" s="904" customFormat="1" ht="15.75">
      <c r="A423" s="79"/>
      <c r="B423" s="80"/>
      <c r="C423" s="80"/>
      <c r="D423" s="80"/>
      <c r="E423" s="80"/>
      <c r="F423" s="80"/>
      <c r="G423" s="80"/>
      <c r="H423" s="80"/>
    </row>
    <row r="424" spans="1:8" s="904" customFormat="1" ht="15.75">
      <c r="A424" s="79"/>
      <c r="B424" s="80"/>
      <c r="C424" s="80"/>
      <c r="D424" s="80"/>
      <c r="E424" s="80"/>
      <c r="F424" s="80"/>
      <c r="G424" s="80"/>
      <c r="H424" s="80"/>
    </row>
    <row r="425" spans="1:8" s="904" customFormat="1" ht="15.75">
      <c r="A425" s="79"/>
      <c r="B425" s="80"/>
      <c r="C425" s="80"/>
      <c r="D425" s="80"/>
      <c r="E425" s="80"/>
      <c r="F425" s="80"/>
      <c r="G425" s="80"/>
      <c r="H425" s="80"/>
    </row>
    <row r="426" spans="1:8" s="904" customFormat="1" ht="15.75">
      <c r="A426" s="79"/>
      <c r="B426" s="80"/>
      <c r="C426" s="80"/>
      <c r="D426" s="80"/>
      <c r="E426" s="80"/>
      <c r="F426" s="80"/>
      <c r="G426" s="80"/>
      <c r="H426" s="80"/>
    </row>
    <row r="427" spans="1:8" s="904" customFormat="1" ht="15.75">
      <c r="A427" s="79"/>
      <c r="B427" s="80"/>
      <c r="C427" s="80"/>
      <c r="D427" s="80"/>
      <c r="E427" s="80"/>
      <c r="F427" s="80"/>
      <c r="G427" s="80"/>
      <c r="H427" s="80"/>
    </row>
    <row r="428" spans="1:8" s="904" customFormat="1" ht="15.75">
      <c r="A428" s="79"/>
      <c r="B428" s="80"/>
      <c r="C428" s="80"/>
      <c r="D428" s="80"/>
      <c r="E428" s="80"/>
      <c r="F428" s="80"/>
      <c r="G428" s="80"/>
      <c r="H428" s="80"/>
    </row>
    <row r="429" spans="1:8" s="904" customFormat="1" ht="15.75">
      <c r="A429" s="79"/>
      <c r="B429" s="80"/>
      <c r="C429" s="80"/>
      <c r="D429" s="80"/>
      <c r="E429" s="80"/>
      <c r="F429" s="80"/>
      <c r="G429" s="80"/>
      <c r="H429" s="80"/>
    </row>
    <row r="430" spans="1:8" s="904" customFormat="1" ht="15.75">
      <c r="A430" s="79"/>
      <c r="B430" s="80"/>
      <c r="C430" s="80"/>
      <c r="D430" s="80"/>
      <c r="E430" s="80"/>
      <c r="F430" s="80"/>
      <c r="G430" s="80"/>
      <c r="H430" s="80"/>
    </row>
    <row r="431" spans="1:8" s="904" customFormat="1" ht="15.75">
      <c r="A431" s="79"/>
      <c r="B431" s="80"/>
      <c r="C431" s="80"/>
      <c r="D431" s="80"/>
      <c r="E431" s="80"/>
      <c r="F431" s="80"/>
      <c r="G431" s="80"/>
      <c r="H431" s="80"/>
    </row>
    <row r="432" spans="1:8" s="904" customFormat="1" ht="15.75">
      <c r="A432" s="79"/>
      <c r="B432" s="80"/>
      <c r="C432" s="80"/>
      <c r="D432" s="80"/>
      <c r="E432" s="80"/>
      <c r="F432" s="80"/>
      <c r="G432" s="80"/>
      <c r="H432" s="80"/>
    </row>
    <row r="433" spans="1:8" s="904" customFormat="1" ht="15.75">
      <c r="A433" s="79"/>
      <c r="B433" s="80"/>
      <c r="C433" s="80"/>
      <c r="D433" s="80"/>
      <c r="E433" s="80"/>
      <c r="F433" s="80"/>
      <c r="G433" s="80"/>
      <c r="H433" s="80"/>
    </row>
    <row r="434" spans="1:8" s="904" customFormat="1" ht="15.75">
      <c r="A434" s="79"/>
      <c r="B434" s="80"/>
      <c r="C434" s="80"/>
      <c r="D434" s="80"/>
      <c r="E434" s="80"/>
      <c r="F434" s="80"/>
      <c r="G434" s="80"/>
      <c r="H434" s="80"/>
    </row>
    <row r="435" spans="1:8" s="904" customFormat="1" ht="15.75">
      <c r="A435" s="79"/>
      <c r="B435" s="80"/>
      <c r="C435" s="80"/>
      <c r="D435" s="80"/>
      <c r="E435" s="80"/>
      <c r="F435" s="80"/>
      <c r="G435" s="80"/>
      <c r="H435" s="80"/>
    </row>
    <row r="436" spans="1:8" s="904" customFormat="1" ht="15.75">
      <c r="A436" s="79"/>
      <c r="B436" s="80"/>
      <c r="C436" s="80"/>
      <c r="D436" s="80"/>
      <c r="E436" s="80"/>
      <c r="F436" s="80"/>
      <c r="G436" s="80"/>
      <c r="H436" s="80"/>
    </row>
    <row r="437" spans="1:8" s="904" customFormat="1" ht="15.75">
      <c r="A437" s="79"/>
      <c r="B437" s="80"/>
      <c r="C437" s="80"/>
      <c r="D437" s="80"/>
      <c r="E437" s="80"/>
      <c r="F437" s="80"/>
      <c r="G437" s="80"/>
      <c r="H437" s="80"/>
    </row>
    <row r="438" spans="1:8" s="904" customFormat="1" ht="15.75">
      <c r="A438" s="79"/>
      <c r="B438" s="80"/>
      <c r="C438" s="80"/>
      <c r="D438" s="80"/>
      <c r="E438" s="80"/>
      <c r="F438" s="80"/>
      <c r="G438" s="80"/>
      <c r="H438" s="80"/>
    </row>
    <row r="439" spans="1:8" s="904" customFormat="1" ht="15.75">
      <c r="A439" s="79"/>
      <c r="B439" s="80"/>
      <c r="C439" s="80"/>
      <c r="D439" s="80"/>
      <c r="E439" s="80"/>
      <c r="F439" s="80"/>
      <c r="G439" s="80"/>
      <c r="H439" s="80"/>
    </row>
    <row r="440" spans="1:8" s="904" customFormat="1" ht="15.75">
      <c r="A440" s="79"/>
      <c r="B440" s="80"/>
      <c r="C440" s="80"/>
      <c r="D440" s="80"/>
      <c r="E440" s="80"/>
      <c r="F440" s="80"/>
      <c r="G440" s="80"/>
      <c r="H440" s="80"/>
    </row>
    <row r="441" spans="1:8" s="904" customFormat="1" ht="15.75">
      <c r="A441" s="79"/>
      <c r="B441" s="80"/>
      <c r="C441" s="80"/>
      <c r="D441" s="80"/>
      <c r="E441" s="80"/>
      <c r="F441" s="80"/>
      <c r="G441" s="80"/>
      <c r="H441" s="80"/>
    </row>
    <row r="442" spans="1:8" s="904" customFormat="1" ht="15.75">
      <c r="A442" s="79"/>
      <c r="B442" s="80"/>
      <c r="C442" s="80"/>
      <c r="D442" s="80"/>
      <c r="E442" s="80"/>
      <c r="F442" s="80"/>
      <c r="G442" s="80"/>
      <c r="H442" s="80"/>
    </row>
    <row r="443" spans="1:8" s="904" customFormat="1" ht="15.75">
      <c r="A443" s="79"/>
      <c r="B443" s="80"/>
      <c r="C443" s="80"/>
      <c r="D443" s="80"/>
      <c r="E443" s="80"/>
      <c r="F443" s="80"/>
      <c r="G443" s="80"/>
      <c r="H443" s="80"/>
    </row>
    <row r="444" spans="1:8" s="904" customFormat="1" ht="15.75">
      <c r="A444" s="79"/>
      <c r="B444" s="80"/>
      <c r="C444" s="80"/>
      <c r="D444" s="80"/>
      <c r="E444" s="80"/>
      <c r="F444" s="80"/>
      <c r="G444" s="80"/>
      <c r="H444" s="80"/>
    </row>
    <row r="445" spans="1:8" s="904" customFormat="1" ht="15.75">
      <c r="A445" s="79"/>
      <c r="B445" s="80"/>
      <c r="C445" s="80"/>
      <c r="D445" s="80"/>
      <c r="E445" s="80"/>
      <c r="F445" s="80"/>
      <c r="G445" s="80"/>
      <c r="H445" s="80"/>
    </row>
    <row r="446" spans="1:8" s="904" customFormat="1" ht="15.75">
      <c r="A446" s="79"/>
      <c r="B446" s="80"/>
      <c r="C446" s="80"/>
      <c r="D446" s="80"/>
      <c r="E446" s="80"/>
      <c r="F446" s="80"/>
      <c r="G446" s="80"/>
      <c r="H446" s="80"/>
    </row>
    <row r="447" spans="1:8" s="904" customFormat="1" ht="15.75">
      <c r="A447" s="79"/>
      <c r="B447" s="80"/>
      <c r="C447" s="80"/>
      <c r="D447" s="80"/>
      <c r="E447" s="80"/>
      <c r="F447" s="80"/>
      <c r="G447" s="80"/>
      <c r="H447" s="80"/>
    </row>
    <row r="448" spans="1:8" s="904" customFormat="1" ht="15.75">
      <c r="A448" s="79"/>
      <c r="B448" s="80"/>
      <c r="C448" s="80"/>
      <c r="D448" s="80"/>
      <c r="E448" s="80"/>
      <c r="F448" s="80"/>
      <c r="G448" s="80"/>
      <c r="H448" s="80"/>
    </row>
    <row r="449" spans="1:8" s="904" customFormat="1" ht="15.75">
      <c r="A449" s="79"/>
      <c r="B449" s="80"/>
      <c r="C449" s="80"/>
      <c r="D449" s="80"/>
      <c r="E449" s="80"/>
      <c r="F449" s="80"/>
      <c r="G449" s="80"/>
      <c r="H449" s="80"/>
    </row>
    <row r="450" spans="1:8" s="904" customFormat="1" ht="15.75">
      <c r="A450" s="79"/>
      <c r="B450" s="80"/>
      <c r="C450" s="80"/>
      <c r="D450" s="80"/>
      <c r="E450" s="80"/>
      <c r="F450" s="80"/>
      <c r="G450" s="80"/>
      <c r="H450" s="80"/>
    </row>
    <row r="451" spans="1:8" s="904" customFormat="1" ht="15.75">
      <c r="A451" s="79"/>
      <c r="B451" s="80"/>
      <c r="C451" s="80"/>
      <c r="D451" s="80"/>
      <c r="E451" s="80"/>
      <c r="F451" s="80"/>
      <c r="G451" s="80"/>
      <c r="H451" s="80"/>
    </row>
    <row r="452" spans="1:8" s="904" customFormat="1" ht="15.75">
      <c r="A452" s="79"/>
      <c r="B452" s="80"/>
      <c r="C452" s="80"/>
      <c r="D452" s="80"/>
      <c r="E452" s="80"/>
      <c r="F452" s="80"/>
      <c r="G452" s="80"/>
      <c r="H452" s="80"/>
    </row>
    <row r="453" spans="1:8" s="904" customFormat="1" ht="15.75">
      <c r="A453" s="79"/>
      <c r="B453" s="80"/>
      <c r="C453" s="80"/>
      <c r="D453" s="80"/>
      <c r="E453" s="80"/>
      <c r="F453" s="80"/>
      <c r="G453" s="80"/>
      <c r="H453" s="80"/>
    </row>
    <row r="454" spans="1:8" s="904" customFormat="1" ht="15.75">
      <c r="A454" s="79"/>
      <c r="B454" s="80"/>
      <c r="C454" s="80"/>
      <c r="D454" s="80"/>
      <c r="E454" s="80"/>
      <c r="F454" s="80"/>
      <c r="G454" s="80"/>
      <c r="H454" s="80"/>
    </row>
    <row r="455" spans="1:8" s="904" customFormat="1" ht="15.75">
      <c r="A455" s="79"/>
      <c r="B455" s="80"/>
      <c r="C455" s="80"/>
      <c r="D455" s="80"/>
      <c r="E455" s="80"/>
      <c r="F455" s="80"/>
      <c r="G455" s="80"/>
      <c r="H455" s="80"/>
    </row>
    <row r="456" spans="1:8" s="904" customFormat="1" ht="15.75">
      <c r="A456" s="79"/>
      <c r="B456" s="80"/>
      <c r="C456" s="80"/>
      <c r="D456" s="80"/>
      <c r="E456" s="80"/>
      <c r="F456" s="80"/>
      <c r="G456" s="80"/>
      <c r="H456" s="80"/>
    </row>
    <row r="457" spans="1:8" s="904" customFormat="1" ht="15.75">
      <c r="A457" s="79"/>
      <c r="B457" s="80"/>
      <c r="C457" s="80"/>
      <c r="D457" s="80"/>
      <c r="E457" s="80"/>
      <c r="F457" s="80"/>
      <c r="G457" s="80"/>
      <c r="H457" s="80"/>
    </row>
    <row r="458" spans="1:8" s="904" customFormat="1" ht="15.75">
      <c r="A458" s="79"/>
      <c r="B458" s="80"/>
      <c r="C458" s="80"/>
      <c r="D458" s="80"/>
      <c r="E458" s="80"/>
      <c r="F458" s="80"/>
      <c r="G458" s="80"/>
      <c r="H458" s="80"/>
    </row>
    <row r="459" spans="1:8" s="904" customFormat="1" ht="15.75">
      <c r="A459" s="79"/>
      <c r="B459" s="80"/>
      <c r="C459" s="80"/>
      <c r="D459" s="80"/>
      <c r="E459" s="80"/>
      <c r="F459" s="80"/>
      <c r="G459" s="80"/>
      <c r="H459" s="80"/>
    </row>
    <row r="460" spans="1:8" s="904" customFormat="1" ht="15.75">
      <c r="A460" s="79"/>
      <c r="B460" s="80"/>
      <c r="C460" s="80"/>
      <c r="D460" s="80"/>
      <c r="E460" s="80"/>
      <c r="F460" s="80"/>
      <c r="G460" s="80"/>
      <c r="H460" s="80"/>
    </row>
    <row r="461" spans="1:8" s="904" customFormat="1" ht="15.75">
      <c r="A461" s="79"/>
      <c r="B461" s="80"/>
      <c r="C461" s="80"/>
      <c r="D461" s="80"/>
      <c r="E461" s="80"/>
      <c r="F461" s="80"/>
      <c r="G461" s="80"/>
      <c r="H461" s="80"/>
    </row>
    <row r="462" spans="1:8" s="904" customFormat="1" ht="15.75">
      <c r="A462" s="79"/>
      <c r="B462" s="80"/>
      <c r="C462" s="80"/>
      <c r="D462" s="80"/>
      <c r="E462" s="80"/>
      <c r="F462" s="80"/>
      <c r="G462" s="80"/>
      <c r="H462" s="80"/>
    </row>
    <row r="463" spans="1:8" s="904" customFormat="1" ht="15.75">
      <c r="A463" s="79"/>
      <c r="B463" s="80"/>
      <c r="C463" s="80"/>
      <c r="D463" s="80"/>
      <c r="E463" s="80"/>
      <c r="F463" s="80"/>
      <c r="G463" s="80"/>
      <c r="H463" s="80"/>
    </row>
    <row r="464" spans="1:8" s="904" customFormat="1" ht="15.75">
      <c r="A464" s="79"/>
      <c r="B464" s="80"/>
      <c r="C464" s="80"/>
      <c r="D464" s="80"/>
      <c r="E464" s="80"/>
      <c r="F464" s="80"/>
      <c r="G464" s="80"/>
      <c r="H464" s="80"/>
    </row>
    <row r="465" spans="1:8" s="904" customFormat="1" ht="15.75">
      <c r="A465" s="79"/>
      <c r="B465" s="80"/>
      <c r="C465" s="80"/>
      <c r="D465" s="80"/>
      <c r="E465" s="80"/>
      <c r="F465" s="80"/>
      <c r="G465" s="80"/>
      <c r="H465" s="80"/>
    </row>
    <row r="466" spans="1:8" s="904" customFormat="1" ht="15.75">
      <c r="A466" s="79"/>
      <c r="B466" s="80"/>
      <c r="C466" s="80"/>
      <c r="D466" s="80"/>
      <c r="E466" s="80"/>
      <c r="F466" s="80"/>
      <c r="G466" s="80"/>
      <c r="H466" s="80"/>
    </row>
    <row r="467" spans="1:8" s="904" customFormat="1" ht="15.75">
      <c r="A467" s="79"/>
      <c r="B467" s="80"/>
      <c r="C467" s="80"/>
      <c r="D467" s="80"/>
      <c r="E467" s="80"/>
      <c r="F467" s="80"/>
      <c r="G467" s="80"/>
      <c r="H467" s="80"/>
    </row>
    <row r="468" spans="1:8" s="904" customFormat="1" ht="15.75">
      <c r="A468" s="79"/>
      <c r="B468" s="80"/>
      <c r="C468" s="80"/>
      <c r="D468" s="80"/>
      <c r="E468" s="80"/>
      <c r="F468" s="80"/>
      <c r="G468" s="80"/>
      <c r="H468" s="80"/>
    </row>
    <row r="469" spans="1:8" s="904" customFormat="1" ht="15.75">
      <c r="A469" s="79"/>
      <c r="B469" s="80"/>
      <c r="C469" s="80"/>
      <c r="D469" s="80"/>
      <c r="E469" s="80"/>
      <c r="F469" s="80"/>
      <c r="G469" s="80"/>
      <c r="H469" s="80"/>
    </row>
    <row r="470" spans="1:8" s="904" customFormat="1" ht="15.75">
      <c r="A470" s="79"/>
      <c r="B470" s="80"/>
      <c r="C470" s="80"/>
      <c r="D470" s="80"/>
      <c r="E470" s="80"/>
      <c r="F470" s="80"/>
      <c r="G470" s="80"/>
      <c r="H470" s="80"/>
    </row>
    <row r="471" spans="1:8" s="904" customFormat="1" ht="15.75">
      <c r="A471" s="79"/>
      <c r="B471" s="80"/>
      <c r="C471" s="80"/>
      <c r="D471" s="80"/>
      <c r="E471" s="80"/>
      <c r="F471" s="80"/>
      <c r="G471" s="80"/>
      <c r="H471" s="80"/>
    </row>
    <row r="472" spans="1:8" s="904" customFormat="1" ht="15.75">
      <c r="A472" s="79"/>
      <c r="B472" s="80"/>
      <c r="C472" s="80"/>
      <c r="D472" s="80"/>
      <c r="E472" s="80"/>
      <c r="F472" s="80"/>
      <c r="G472" s="80"/>
      <c r="H472" s="80"/>
    </row>
    <row r="473" spans="1:8" s="904" customFormat="1" ht="15.75">
      <c r="A473" s="79"/>
      <c r="B473" s="80"/>
      <c r="C473" s="80"/>
      <c r="D473" s="80"/>
      <c r="E473" s="80"/>
      <c r="F473" s="80"/>
      <c r="G473" s="80"/>
      <c r="H473" s="80"/>
    </row>
    <row r="474" spans="1:8" s="904" customFormat="1" ht="15.75">
      <c r="A474" s="79"/>
      <c r="B474" s="80"/>
      <c r="C474" s="80"/>
      <c r="D474" s="80"/>
      <c r="E474" s="80"/>
      <c r="F474" s="80"/>
      <c r="G474" s="80"/>
      <c r="H474" s="80"/>
    </row>
    <row r="475" spans="1:8" s="904" customFormat="1" ht="15.75">
      <c r="A475" s="79"/>
      <c r="B475" s="80"/>
      <c r="C475" s="80"/>
      <c r="D475" s="80"/>
      <c r="E475" s="80"/>
      <c r="F475" s="80"/>
      <c r="G475" s="80"/>
      <c r="H475" s="80"/>
    </row>
    <row r="476" spans="1:8" s="904" customFormat="1" ht="15.75">
      <c r="A476" s="79"/>
      <c r="B476" s="80"/>
      <c r="C476" s="80"/>
      <c r="D476" s="80"/>
      <c r="E476" s="80"/>
      <c r="F476" s="80"/>
      <c r="G476" s="80"/>
      <c r="H476" s="80"/>
    </row>
    <row r="477" spans="1:8" s="904" customFormat="1" ht="15.75">
      <c r="A477" s="79"/>
      <c r="B477" s="80"/>
      <c r="C477" s="80"/>
      <c r="D477" s="80"/>
      <c r="E477" s="80"/>
      <c r="F477" s="80"/>
      <c r="G477" s="80"/>
      <c r="H477" s="80"/>
    </row>
    <row r="478" spans="1:8" s="904" customFormat="1" ht="15.75">
      <c r="A478" s="79"/>
      <c r="B478" s="80"/>
      <c r="C478" s="80"/>
      <c r="D478" s="80"/>
      <c r="E478" s="80"/>
      <c r="F478" s="80"/>
      <c r="G478" s="80"/>
      <c r="H478" s="80"/>
    </row>
    <row r="479" spans="1:8" s="904" customFormat="1" ht="15.75">
      <c r="A479" s="79"/>
      <c r="B479" s="80"/>
      <c r="C479" s="80"/>
      <c r="D479" s="80"/>
      <c r="E479" s="80"/>
      <c r="F479" s="80"/>
      <c r="G479" s="80"/>
      <c r="H479" s="80"/>
    </row>
    <row r="480" spans="1:8" s="904" customFormat="1" ht="15.75">
      <c r="A480" s="79"/>
      <c r="B480" s="80"/>
      <c r="C480" s="80"/>
      <c r="D480" s="80"/>
      <c r="E480" s="80"/>
      <c r="F480" s="80"/>
      <c r="G480" s="80"/>
      <c r="H480" s="80"/>
    </row>
    <row r="481" spans="1:8" s="904" customFormat="1" ht="15.75">
      <c r="A481" s="79"/>
      <c r="B481" s="80"/>
      <c r="C481" s="80"/>
      <c r="D481" s="80"/>
      <c r="E481" s="80"/>
      <c r="F481" s="80"/>
      <c r="G481" s="80"/>
      <c r="H481" s="80"/>
    </row>
    <row r="482" spans="1:8" s="904" customFormat="1" ht="15.75">
      <c r="A482" s="79"/>
      <c r="B482" s="80"/>
      <c r="C482" s="80"/>
      <c r="D482" s="80"/>
      <c r="E482" s="80"/>
      <c r="F482" s="80"/>
      <c r="G482" s="80"/>
      <c r="H482" s="80"/>
    </row>
    <row r="483" spans="1:8" s="904" customFormat="1" ht="15.75">
      <c r="A483" s="79"/>
      <c r="B483" s="80"/>
      <c r="C483" s="80"/>
      <c r="D483" s="80"/>
      <c r="E483" s="80"/>
      <c r="F483" s="80"/>
      <c r="G483" s="80"/>
      <c r="H483" s="80"/>
    </row>
    <row r="484" spans="1:8" s="904" customFormat="1" ht="15.75">
      <c r="A484" s="79"/>
      <c r="B484" s="80"/>
      <c r="C484" s="80"/>
      <c r="D484" s="80"/>
      <c r="E484" s="80"/>
      <c r="F484" s="80"/>
      <c r="G484" s="80"/>
      <c r="H484" s="80"/>
    </row>
    <row r="485" spans="1:8" s="904" customFormat="1" ht="15.75">
      <c r="A485" s="79"/>
      <c r="B485" s="80"/>
      <c r="C485" s="80"/>
      <c r="D485" s="80"/>
      <c r="E485" s="80"/>
      <c r="F485" s="80"/>
      <c r="G485" s="80"/>
      <c r="H485" s="80"/>
    </row>
    <row r="486" spans="1:8" s="904" customFormat="1" ht="15.75">
      <c r="A486" s="79"/>
      <c r="B486" s="80"/>
      <c r="C486" s="80"/>
      <c r="D486" s="80"/>
      <c r="E486" s="80"/>
      <c r="F486" s="80"/>
      <c r="G486" s="80"/>
      <c r="H486" s="80"/>
    </row>
    <row r="487" spans="1:8" s="904" customFormat="1" ht="15.75">
      <c r="A487" s="79"/>
      <c r="B487" s="80"/>
      <c r="C487" s="80"/>
      <c r="D487" s="80"/>
      <c r="E487" s="80"/>
      <c r="F487" s="80"/>
      <c r="G487" s="80"/>
      <c r="H487" s="80"/>
    </row>
    <row r="488" spans="1:8" s="904" customFormat="1" ht="15.75">
      <c r="A488" s="79"/>
      <c r="B488" s="80"/>
      <c r="C488" s="80"/>
      <c r="D488" s="80"/>
      <c r="E488" s="80"/>
      <c r="F488" s="80"/>
      <c r="G488" s="80"/>
      <c r="H488" s="80"/>
    </row>
    <row r="489" spans="1:8" s="904" customFormat="1" ht="15.75">
      <c r="A489" s="79"/>
      <c r="B489" s="80"/>
      <c r="C489" s="80"/>
      <c r="D489" s="80"/>
      <c r="E489" s="80"/>
      <c r="F489" s="80"/>
      <c r="G489" s="80"/>
      <c r="H489" s="80"/>
    </row>
    <row r="490" spans="1:8" s="904" customFormat="1" ht="15.75">
      <c r="A490" s="79"/>
      <c r="B490" s="80"/>
      <c r="C490" s="80"/>
      <c r="D490" s="80"/>
      <c r="E490" s="80"/>
      <c r="F490" s="80"/>
      <c r="G490" s="80"/>
      <c r="H490" s="80"/>
    </row>
    <row r="491" spans="1:8" s="904" customFormat="1" ht="15.75">
      <c r="A491" s="79"/>
      <c r="B491" s="80"/>
      <c r="C491" s="80"/>
      <c r="D491" s="80"/>
      <c r="E491" s="80"/>
      <c r="F491" s="80"/>
      <c r="G491" s="80"/>
      <c r="H491" s="80"/>
    </row>
    <row r="492" spans="1:8" s="904" customFormat="1" ht="15.75">
      <c r="A492" s="79"/>
      <c r="B492" s="80"/>
      <c r="C492" s="80"/>
      <c r="D492" s="80"/>
      <c r="E492" s="80"/>
      <c r="F492" s="80"/>
      <c r="G492" s="80"/>
      <c r="H492" s="80"/>
    </row>
    <row r="493" spans="1:8" s="904" customFormat="1" ht="15.75">
      <c r="A493" s="79"/>
      <c r="B493" s="80"/>
      <c r="C493" s="80"/>
      <c r="D493" s="80"/>
      <c r="E493" s="80"/>
      <c r="F493" s="80"/>
      <c r="G493" s="80"/>
      <c r="H493" s="80"/>
    </row>
    <row r="494" spans="1:8" s="904" customFormat="1" ht="15.75">
      <c r="A494" s="79"/>
      <c r="B494" s="80"/>
      <c r="C494" s="80"/>
      <c r="D494" s="80"/>
      <c r="E494" s="80"/>
      <c r="F494" s="80"/>
      <c r="G494" s="80"/>
      <c r="H494" s="80"/>
    </row>
    <row r="495" spans="1:8" s="904" customFormat="1" ht="15.75">
      <c r="A495" s="79"/>
      <c r="B495" s="80"/>
      <c r="C495" s="80"/>
      <c r="D495" s="80"/>
      <c r="E495" s="80"/>
      <c r="F495" s="80"/>
      <c r="G495" s="80"/>
      <c r="H495" s="80"/>
    </row>
    <row r="496" spans="1:8" s="904" customFormat="1" ht="15.75">
      <c r="A496" s="79"/>
      <c r="B496" s="80"/>
      <c r="C496" s="80"/>
      <c r="D496" s="80"/>
      <c r="E496" s="80"/>
      <c r="F496" s="80"/>
      <c r="G496" s="80"/>
      <c r="H496" s="80"/>
    </row>
    <row r="497" spans="1:8" s="904" customFormat="1" ht="15.75">
      <c r="A497" s="79"/>
      <c r="B497" s="80"/>
      <c r="C497" s="80"/>
      <c r="D497" s="80"/>
      <c r="E497" s="80"/>
      <c r="F497" s="80"/>
      <c r="G497" s="80"/>
      <c r="H497" s="80"/>
    </row>
    <row r="498" spans="1:8" s="904" customFormat="1" ht="15.75">
      <c r="A498" s="79"/>
      <c r="B498" s="80"/>
      <c r="C498" s="80"/>
      <c r="D498" s="80"/>
      <c r="E498" s="80"/>
      <c r="F498" s="80"/>
      <c r="G498" s="80"/>
      <c r="H498" s="80"/>
    </row>
    <row r="499" spans="1:8" s="904" customFormat="1" ht="15.75">
      <c r="A499" s="79"/>
      <c r="B499" s="80"/>
      <c r="C499" s="80"/>
      <c r="D499" s="80"/>
      <c r="E499" s="80"/>
      <c r="F499" s="80"/>
      <c r="G499" s="80"/>
      <c r="H499" s="80"/>
    </row>
    <row r="500" spans="1:8" s="904" customFormat="1" ht="15.75">
      <c r="A500" s="79"/>
      <c r="B500" s="80"/>
      <c r="C500" s="80"/>
      <c r="D500" s="80"/>
      <c r="E500" s="80"/>
      <c r="F500" s="80"/>
      <c r="G500" s="80"/>
      <c r="H500" s="80"/>
    </row>
    <row r="501" spans="1:8" s="904" customFormat="1" ht="15.75">
      <c r="A501" s="79"/>
      <c r="B501" s="80"/>
      <c r="C501" s="80"/>
      <c r="D501" s="80"/>
      <c r="E501" s="80"/>
      <c r="F501" s="80"/>
      <c r="G501" s="80"/>
      <c r="H501" s="80"/>
    </row>
    <row r="502" spans="1:8" s="904" customFormat="1" ht="15.75">
      <c r="A502" s="79"/>
      <c r="B502" s="80"/>
      <c r="C502" s="80"/>
      <c r="D502" s="80"/>
      <c r="E502" s="80"/>
      <c r="F502" s="80"/>
      <c r="G502" s="80"/>
      <c r="H502" s="80"/>
    </row>
    <row r="503" spans="1:8" s="904" customFormat="1" ht="15.75">
      <c r="A503" s="79"/>
      <c r="B503" s="80"/>
      <c r="C503" s="80"/>
      <c r="D503" s="80"/>
      <c r="E503" s="80"/>
      <c r="F503" s="80"/>
      <c r="G503" s="80"/>
      <c r="H503" s="80"/>
    </row>
    <row r="504" spans="1:8" s="904" customFormat="1" ht="15.75">
      <c r="A504" s="79"/>
      <c r="B504" s="80"/>
      <c r="C504" s="80"/>
      <c r="D504" s="80"/>
      <c r="E504" s="80"/>
      <c r="F504" s="80"/>
      <c r="G504" s="80"/>
      <c r="H504" s="80"/>
    </row>
    <row r="505" spans="1:8" s="904" customFormat="1" ht="15.75">
      <c r="A505" s="79"/>
      <c r="B505" s="80"/>
      <c r="C505" s="80"/>
      <c r="D505" s="80"/>
      <c r="E505" s="80"/>
      <c r="F505" s="80"/>
      <c r="G505" s="80"/>
      <c r="H505" s="80"/>
    </row>
    <row r="506" spans="1:8" s="904" customFormat="1" ht="15.75">
      <c r="A506" s="79"/>
      <c r="B506" s="80"/>
      <c r="C506" s="80"/>
      <c r="D506" s="80"/>
      <c r="E506" s="80"/>
      <c r="F506" s="80"/>
      <c r="G506" s="80"/>
      <c r="H506" s="80"/>
    </row>
    <row r="507" spans="1:8" s="904" customFormat="1" ht="15.75">
      <c r="A507" s="79"/>
      <c r="B507" s="80"/>
      <c r="C507" s="80"/>
      <c r="D507" s="80"/>
      <c r="E507" s="80"/>
      <c r="F507" s="80"/>
      <c r="G507" s="80"/>
      <c r="H507" s="80"/>
    </row>
    <row r="508" spans="1:8" s="904" customFormat="1" ht="15.75">
      <c r="A508" s="79"/>
      <c r="B508" s="80"/>
      <c r="C508" s="80"/>
      <c r="D508" s="80"/>
      <c r="E508" s="80"/>
      <c r="F508" s="80"/>
      <c r="G508" s="80"/>
      <c r="H508" s="80"/>
    </row>
    <row r="509" spans="1:8" s="904" customFormat="1" ht="15.75">
      <c r="A509" s="79"/>
      <c r="B509" s="80"/>
      <c r="C509" s="80"/>
      <c r="D509" s="80"/>
      <c r="E509" s="80"/>
      <c r="F509" s="80"/>
      <c r="G509" s="80"/>
      <c r="H509" s="80"/>
    </row>
    <row r="510" spans="1:8" s="904" customFormat="1" ht="15.75">
      <c r="A510" s="79"/>
      <c r="B510" s="80"/>
      <c r="C510" s="80"/>
      <c r="D510" s="80"/>
      <c r="E510" s="80"/>
      <c r="F510" s="80"/>
      <c r="G510" s="80"/>
      <c r="H510" s="80"/>
    </row>
    <row r="511" spans="1:8" s="904" customFormat="1" ht="15.75">
      <c r="A511" s="79"/>
      <c r="B511" s="80"/>
      <c r="C511" s="80"/>
      <c r="D511" s="80"/>
      <c r="E511" s="80"/>
      <c r="F511" s="80"/>
      <c r="G511" s="80"/>
      <c r="H511" s="80"/>
    </row>
    <row r="512" spans="1:8" s="904" customFormat="1" ht="15.75">
      <c r="A512" s="79"/>
      <c r="B512" s="80"/>
      <c r="C512" s="80"/>
      <c r="D512" s="80"/>
      <c r="E512" s="80"/>
      <c r="F512" s="80"/>
      <c r="G512" s="80"/>
      <c r="H512" s="80"/>
    </row>
    <row r="513" spans="1:8" s="904" customFormat="1" ht="15.75">
      <c r="A513" s="79"/>
      <c r="B513" s="80"/>
      <c r="C513" s="80"/>
      <c r="D513" s="80"/>
      <c r="E513" s="80"/>
      <c r="F513" s="80"/>
      <c r="G513" s="80"/>
      <c r="H513" s="80"/>
    </row>
    <row r="514" spans="1:8" s="904" customFormat="1" ht="15.75">
      <c r="A514" s="79"/>
      <c r="B514" s="80"/>
      <c r="C514" s="80"/>
      <c r="D514" s="80"/>
      <c r="E514" s="80"/>
      <c r="F514" s="80"/>
      <c r="G514" s="80"/>
      <c r="H514" s="80"/>
    </row>
    <row r="515" spans="1:8" s="904" customFormat="1" ht="15.75">
      <c r="A515" s="79"/>
      <c r="B515" s="80"/>
      <c r="C515" s="80"/>
      <c r="D515" s="80"/>
      <c r="E515" s="80"/>
      <c r="F515" s="80"/>
      <c r="G515" s="80"/>
      <c r="H515" s="80"/>
    </row>
    <row r="516" spans="1:8" s="904" customFormat="1" ht="15.75">
      <c r="A516" s="79"/>
      <c r="B516" s="80"/>
      <c r="C516" s="80"/>
      <c r="D516" s="80"/>
      <c r="E516" s="80"/>
      <c r="F516" s="80"/>
      <c r="G516" s="80"/>
      <c r="H516" s="80"/>
    </row>
    <row r="517" spans="1:8" s="904" customFormat="1" ht="15.75">
      <c r="A517" s="79"/>
      <c r="B517" s="80"/>
      <c r="C517" s="80"/>
      <c r="D517" s="80"/>
      <c r="E517" s="80"/>
      <c r="F517" s="80"/>
      <c r="G517" s="80"/>
      <c r="H517" s="80"/>
    </row>
    <row r="518" spans="1:8" s="904" customFormat="1" ht="15.75">
      <c r="A518" s="79"/>
      <c r="B518" s="80"/>
      <c r="C518" s="80"/>
      <c r="D518" s="80"/>
      <c r="E518" s="80"/>
      <c r="F518" s="80"/>
      <c r="G518" s="80"/>
      <c r="H518" s="80"/>
    </row>
    <row r="519" spans="1:8" s="904" customFormat="1" ht="15.75">
      <c r="A519" s="79"/>
      <c r="B519" s="80"/>
      <c r="C519" s="80"/>
      <c r="D519" s="80"/>
      <c r="E519" s="80"/>
      <c r="F519" s="80"/>
      <c r="G519" s="80"/>
      <c r="H519" s="80"/>
    </row>
    <row r="520" spans="1:8" s="904" customFormat="1" ht="15.75">
      <c r="A520" s="79"/>
      <c r="B520" s="80"/>
      <c r="C520" s="80"/>
      <c r="D520" s="80"/>
      <c r="E520" s="80"/>
      <c r="F520" s="80"/>
      <c r="G520" s="80"/>
      <c r="H520" s="80"/>
    </row>
    <row r="521" spans="1:8" s="904" customFormat="1" ht="15.75">
      <c r="A521" s="79"/>
      <c r="B521" s="80"/>
      <c r="C521" s="80"/>
      <c r="D521" s="80"/>
      <c r="E521" s="80"/>
      <c r="F521" s="80"/>
      <c r="G521" s="80"/>
      <c r="H521" s="80"/>
    </row>
    <row r="522" spans="1:8" s="904" customFormat="1" ht="15.75">
      <c r="A522" s="79"/>
      <c r="B522" s="80"/>
      <c r="C522" s="80"/>
      <c r="D522" s="80"/>
      <c r="E522" s="80"/>
      <c r="F522" s="80"/>
      <c r="G522" s="80"/>
      <c r="H522" s="80"/>
    </row>
    <row r="523" spans="1:8" s="904" customFormat="1" ht="15.75">
      <c r="A523" s="79"/>
      <c r="B523" s="80"/>
      <c r="C523" s="80"/>
      <c r="D523" s="80"/>
      <c r="E523" s="80"/>
      <c r="F523" s="80"/>
      <c r="G523" s="80"/>
      <c r="H523" s="80"/>
    </row>
    <row r="524" spans="1:8" s="904" customFormat="1" ht="15.75">
      <c r="A524" s="79"/>
      <c r="B524" s="80"/>
      <c r="C524" s="80"/>
      <c r="D524" s="80"/>
      <c r="E524" s="80"/>
      <c r="F524" s="80"/>
      <c r="G524" s="80"/>
      <c r="H524" s="80"/>
    </row>
    <row r="525" spans="1:8" s="904" customFormat="1" ht="15.75">
      <c r="A525" s="79"/>
      <c r="B525" s="80"/>
      <c r="C525" s="80"/>
      <c r="D525" s="80"/>
      <c r="E525" s="80"/>
      <c r="F525" s="80"/>
      <c r="G525" s="80"/>
      <c r="H525" s="80"/>
    </row>
    <row r="526" spans="1:8" s="904" customFormat="1" ht="15.75">
      <c r="A526" s="79"/>
      <c r="B526" s="80"/>
      <c r="C526" s="80"/>
      <c r="D526" s="80"/>
      <c r="E526" s="80"/>
      <c r="F526" s="80"/>
      <c r="G526" s="80"/>
      <c r="H526" s="80"/>
    </row>
    <row r="527" spans="1:8" s="904" customFormat="1" ht="15.75">
      <c r="A527" s="79"/>
      <c r="B527" s="80"/>
      <c r="C527" s="80"/>
      <c r="D527" s="80"/>
      <c r="E527" s="80"/>
      <c r="F527" s="80"/>
      <c r="G527" s="80"/>
      <c r="H527" s="80"/>
    </row>
    <row r="528" spans="1:8" s="904" customFormat="1" ht="15.75">
      <c r="A528" s="79"/>
      <c r="B528" s="80"/>
      <c r="C528" s="80"/>
      <c r="D528" s="80"/>
      <c r="E528" s="80"/>
      <c r="F528" s="80"/>
      <c r="G528" s="80"/>
      <c r="H528" s="80"/>
    </row>
    <row r="529" spans="1:8" s="904" customFormat="1" ht="15.75">
      <c r="A529" s="79"/>
      <c r="B529" s="80"/>
      <c r="C529" s="80"/>
      <c r="D529" s="80"/>
      <c r="E529" s="80"/>
      <c r="F529" s="80"/>
      <c r="G529" s="80"/>
      <c r="H529" s="80"/>
    </row>
    <row r="530" spans="1:8" s="904" customFormat="1" ht="15.75">
      <c r="A530" s="79"/>
      <c r="B530" s="80"/>
      <c r="C530" s="80"/>
      <c r="D530" s="80"/>
      <c r="E530" s="80"/>
      <c r="F530" s="80"/>
      <c r="G530" s="80"/>
      <c r="H530" s="80"/>
    </row>
    <row r="531" spans="1:8" s="904" customFormat="1" ht="15.75">
      <c r="A531" s="79"/>
      <c r="B531" s="80"/>
      <c r="C531" s="80"/>
      <c r="D531" s="80"/>
      <c r="E531" s="80"/>
      <c r="F531" s="80"/>
      <c r="G531" s="80"/>
      <c r="H531" s="80"/>
    </row>
    <row r="532" spans="1:8" s="904" customFormat="1" ht="15.75">
      <c r="A532" s="79"/>
      <c r="B532" s="80"/>
      <c r="C532" s="80"/>
      <c r="D532" s="80"/>
      <c r="E532" s="80"/>
      <c r="F532" s="80"/>
      <c r="G532" s="80"/>
      <c r="H532" s="80"/>
    </row>
    <row r="533" spans="1:8" s="904" customFormat="1" ht="15.75">
      <c r="A533" s="79"/>
      <c r="B533" s="80"/>
      <c r="C533" s="80"/>
      <c r="D533" s="80"/>
      <c r="E533" s="80"/>
      <c r="F533" s="80"/>
      <c r="G533" s="80"/>
      <c r="H533" s="80"/>
    </row>
    <row r="534" spans="1:8" s="904" customFormat="1" ht="15.75">
      <c r="A534" s="79"/>
      <c r="B534" s="80"/>
      <c r="C534" s="80"/>
      <c r="D534" s="80"/>
      <c r="E534" s="80"/>
      <c r="F534" s="80"/>
      <c r="G534" s="80"/>
      <c r="H534" s="80"/>
    </row>
    <row r="535" spans="1:8" s="904" customFormat="1" ht="15.75">
      <c r="A535" s="79"/>
      <c r="B535" s="80"/>
      <c r="C535" s="80"/>
      <c r="D535" s="80"/>
      <c r="E535" s="80"/>
      <c r="F535" s="80"/>
      <c r="G535" s="80"/>
      <c r="H535" s="80"/>
    </row>
    <row r="536" spans="1:8" s="904" customFormat="1" ht="15.75">
      <c r="A536" s="79"/>
      <c r="B536" s="80"/>
      <c r="C536" s="80"/>
      <c r="D536" s="80"/>
      <c r="E536" s="80"/>
      <c r="F536" s="80"/>
      <c r="G536" s="80"/>
      <c r="H536" s="80"/>
    </row>
    <row r="537" spans="1:8" s="904" customFormat="1" ht="15.75">
      <c r="A537" s="79"/>
      <c r="B537" s="80"/>
      <c r="C537" s="80"/>
      <c r="D537" s="80"/>
      <c r="E537" s="80"/>
      <c r="F537" s="80"/>
      <c r="G537" s="80"/>
      <c r="H537" s="80"/>
    </row>
    <row r="538" spans="1:8" s="904" customFormat="1" ht="15.75">
      <c r="A538" s="79"/>
      <c r="B538" s="80"/>
      <c r="C538" s="80"/>
      <c r="D538" s="80"/>
      <c r="E538" s="80"/>
      <c r="F538" s="80"/>
      <c r="G538" s="80"/>
      <c r="H538" s="80"/>
    </row>
    <row r="539" spans="1:8" s="904" customFormat="1" ht="15.75">
      <c r="A539" s="79"/>
      <c r="B539" s="80"/>
      <c r="C539" s="80"/>
      <c r="D539" s="80"/>
      <c r="E539" s="80"/>
      <c r="F539" s="80"/>
      <c r="G539" s="80"/>
      <c r="H539" s="80"/>
    </row>
    <row r="540" spans="1:8" s="904" customFormat="1" ht="15.75">
      <c r="A540" s="79"/>
      <c r="B540" s="80"/>
      <c r="C540" s="80"/>
      <c r="D540" s="80"/>
      <c r="E540" s="80"/>
      <c r="F540" s="80"/>
      <c r="G540" s="80"/>
      <c r="H540" s="80"/>
    </row>
    <row r="541" spans="1:8" s="904" customFormat="1" ht="15.75">
      <c r="A541" s="79"/>
      <c r="B541" s="80"/>
      <c r="C541" s="80"/>
      <c r="D541" s="80"/>
      <c r="E541" s="80"/>
      <c r="F541" s="80"/>
      <c r="G541" s="80"/>
      <c r="H541" s="80"/>
    </row>
    <row r="542" spans="1:8" s="904" customFormat="1" ht="15.75">
      <c r="A542" s="79"/>
      <c r="B542" s="80"/>
      <c r="C542" s="80"/>
      <c r="D542" s="80"/>
      <c r="E542" s="80"/>
      <c r="F542" s="80"/>
      <c r="G542" s="80"/>
      <c r="H542" s="80"/>
    </row>
    <row r="543" spans="1:8" s="904" customFormat="1" ht="15.75">
      <c r="A543" s="79"/>
      <c r="B543" s="80"/>
      <c r="C543" s="80"/>
      <c r="D543" s="80"/>
      <c r="E543" s="80"/>
      <c r="F543" s="80"/>
      <c r="G543" s="80"/>
      <c r="H543" s="80"/>
    </row>
    <row r="544" spans="1:8" s="904" customFormat="1" ht="15.75">
      <c r="A544" s="79"/>
      <c r="B544" s="80"/>
      <c r="C544" s="80"/>
      <c r="D544" s="80"/>
      <c r="E544" s="80"/>
      <c r="F544" s="80"/>
      <c r="G544" s="80"/>
      <c r="H544" s="80"/>
    </row>
    <row r="545" spans="1:8" s="904" customFormat="1" ht="15.75">
      <c r="A545" s="79"/>
      <c r="B545" s="80"/>
      <c r="C545" s="80"/>
      <c r="D545" s="80"/>
      <c r="E545" s="80"/>
      <c r="F545" s="80"/>
      <c r="G545" s="80"/>
      <c r="H545" s="80"/>
    </row>
    <row r="546" spans="1:8" s="904" customFormat="1" ht="15.75">
      <c r="A546" s="79"/>
      <c r="B546" s="80"/>
      <c r="C546" s="80"/>
      <c r="D546" s="80"/>
      <c r="E546" s="80"/>
      <c r="F546" s="80"/>
      <c r="G546" s="80"/>
      <c r="H546" s="80"/>
    </row>
    <row r="547" spans="1:8" s="904" customFormat="1" ht="15.75">
      <c r="A547" s="79"/>
      <c r="B547" s="80"/>
      <c r="C547" s="80"/>
      <c r="D547" s="80"/>
      <c r="E547" s="80"/>
      <c r="F547" s="80"/>
      <c r="G547" s="80"/>
      <c r="H547" s="80"/>
    </row>
    <row r="548" spans="1:8" s="904" customFormat="1" ht="15.75">
      <c r="A548" s="79"/>
      <c r="B548" s="80"/>
      <c r="C548" s="80"/>
      <c r="D548" s="80"/>
      <c r="E548" s="80"/>
      <c r="F548" s="80"/>
      <c r="G548" s="80"/>
      <c r="H548" s="80"/>
    </row>
    <row r="549" spans="1:8" s="904" customFormat="1" ht="15.75">
      <c r="A549" s="79"/>
      <c r="B549" s="80"/>
      <c r="C549" s="80"/>
      <c r="D549" s="80"/>
      <c r="E549" s="80"/>
      <c r="F549" s="80"/>
      <c r="G549" s="80"/>
      <c r="H549" s="80"/>
    </row>
    <row r="550" spans="1:8" s="904" customFormat="1" ht="15.75">
      <c r="A550" s="79"/>
      <c r="B550" s="80"/>
      <c r="C550" s="80"/>
      <c r="D550" s="80"/>
      <c r="E550" s="80"/>
      <c r="F550" s="80"/>
      <c r="G550" s="80"/>
      <c r="H550" s="80"/>
    </row>
    <row r="551" spans="1:8" s="904" customFormat="1" ht="15.75">
      <c r="A551" s="79"/>
      <c r="B551" s="80"/>
      <c r="C551" s="80"/>
      <c r="D551" s="80"/>
      <c r="E551" s="80"/>
      <c r="F551" s="80"/>
      <c r="G551" s="80"/>
      <c r="H551" s="80"/>
    </row>
    <row r="552" spans="1:8" s="904" customFormat="1" ht="15.75">
      <c r="A552" s="79"/>
      <c r="B552" s="80"/>
      <c r="C552" s="80"/>
      <c r="D552" s="80"/>
      <c r="E552" s="80"/>
      <c r="F552" s="80"/>
      <c r="G552" s="80"/>
      <c r="H552" s="80"/>
    </row>
    <row r="553" spans="1:8" s="904" customFormat="1" ht="15.75">
      <c r="A553" s="79"/>
      <c r="B553" s="80"/>
      <c r="C553" s="80"/>
      <c r="D553" s="80"/>
      <c r="E553" s="80"/>
      <c r="F553" s="80"/>
      <c r="G553" s="80"/>
      <c r="H553" s="80"/>
    </row>
    <row r="554" spans="1:8" s="904" customFormat="1" ht="15.75">
      <c r="A554" s="79"/>
      <c r="B554" s="80"/>
      <c r="C554" s="80"/>
      <c r="D554" s="80"/>
      <c r="E554" s="80"/>
      <c r="F554" s="80"/>
      <c r="G554" s="80"/>
      <c r="H554" s="80"/>
    </row>
    <row r="555" spans="1:8" s="904" customFormat="1" ht="15.75">
      <c r="A555" s="79"/>
      <c r="B555" s="80"/>
      <c r="C555" s="80"/>
      <c r="D555" s="80"/>
      <c r="E555" s="80"/>
      <c r="F555" s="80"/>
      <c r="G555" s="80"/>
      <c r="H555" s="80"/>
    </row>
    <row r="556" spans="1:8" s="904" customFormat="1" ht="15.75">
      <c r="A556" s="79"/>
      <c r="B556" s="80"/>
      <c r="C556" s="80"/>
      <c r="D556" s="80"/>
      <c r="E556" s="80"/>
      <c r="F556" s="80"/>
      <c r="G556" s="80"/>
      <c r="H556" s="80"/>
    </row>
    <row r="557" spans="1:8" s="904" customFormat="1" ht="15.75">
      <c r="A557" s="79"/>
      <c r="B557" s="80"/>
      <c r="C557" s="80"/>
      <c r="D557" s="80"/>
      <c r="E557" s="80"/>
      <c r="F557" s="80"/>
      <c r="G557" s="80"/>
      <c r="H557" s="80"/>
    </row>
    <row r="558" spans="1:8" s="904" customFormat="1" ht="15.75">
      <c r="A558" s="79"/>
      <c r="B558" s="80"/>
      <c r="C558" s="80"/>
      <c r="D558" s="80"/>
      <c r="E558" s="80"/>
      <c r="F558" s="80"/>
      <c r="G558" s="80"/>
      <c r="H558" s="80"/>
    </row>
    <row r="559" spans="1:8" s="904" customFormat="1" ht="15.75">
      <c r="A559" s="79"/>
      <c r="B559" s="80"/>
      <c r="C559" s="80"/>
      <c r="D559" s="80"/>
      <c r="E559" s="80"/>
      <c r="F559" s="80"/>
      <c r="G559" s="80"/>
      <c r="H559" s="80"/>
    </row>
    <row r="560" spans="1:8" s="904" customFormat="1" ht="15.75">
      <c r="A560" s="79"/>
      <c r="B560" s="80"/>
      <c r="C560" s="80"/>
      <c r="D560" s="80"/>
      <c r="E560" s="80"/>
      <c r="F560" s="80"/>
      <c r="G560" s="80"/>
      <c r="H560" s="80"/>
    </row>
    <row r="561" spans="1:8" s="904" customFormat="1" ht="15.75">
      <c r="A561" s="79"/>
      <c r="B561" s="80"/>
      <c r="C561" s="80"/>
      <c r="D561" s="80"/>
      <c r="E561" s="80"/>
      <c r="F561" s="80"/>
      <c r="G561" s="80"/>
      <c r="H561" s="80"/>
    </row>
    <row r="562" spans="1:8" s="904" customFormat="1" ht="15.75">
      <c r="A562" s="79"/>
      <c r="B562" s="80"/>
      <c r="C562" s="80"/>
      <c r="D562" s="80"/>
      <c r="E562" s="80"/>
      <c r="F562" s="80"/>
      <c r="G562" s="80"/>
      <c r="H562" s="80"/>
    </row>
    <row r="563" spans="1:8" s="904" customFormat="1" ht="15.75">
      <c r="A563" s="79"/>
      <c r="B563" s="80"/>
      <c r="C563" s="80"/>
      <c r="D563" s="80"/>
      <c r="E563" s="80"/>
      <c r="F563" s="80"/>
      <c r="G563" s="80"/>
      <c r="H563" s="80"/>
    </row>
    <row r="564" spans="1:8" s="904" customFormat="1" ht="15.75">
      <c r="A564" s="79"/>
      <c r="B564" s="80"/>
      <c r="C564" s="80"/>
      <c r="D564" s="80"/>
      <c r="E564" s="80"/>
      <c r="F564" s="80"/>
      <c r="G564" s="80"/>
      <c r="H564" s="80"/>
    </row>
    <row r="565" spans="1:8" s="904" customFormat="1" ht="15.75">
      <c r="A565" s="79"/>
      <c r="B565" s="80"/>
      <c r="C565" s="80"/>
      <c r="D565" s="80"/>
      <c r="E565" s="80"/>
      <c r="F565" s="80"/>
      <c r="G565" s="80"/>
      <c r="H565" s="80"/>
    </row>
    <row r="566" spans="1:8" s="904" customFormat="1" ht="15.75">
      <c r="A566" s="79"/>
      <c r="B566" s="80"/>
      <c r="C566" s="80"/>
      <c r="D566" s="80"/>
      <c r="E566" s="80"/>
      <c r="F566" s="80"/>
      <c r="G566" s="80"/>
      <c r="H566" s="80"/>
    </row>
    <row r="567" spans="1:8" s="904" customFormat="1" ht="15.75">
      <c r="A567" s="79"/>
      <c r="B567" s="80"/>
      <c r="C567" s="80"/>
      <c r="D567" s="80"/>
      <c r="E567" s="80"/>
      <c r="F567" s="80"/>
      <c r="G567" s="80"/>
      <c r="H567" s="80"/>
    </row>
    <row r="568" spans="1:8" s="904" customFormat="1" ht="15.75">
      <c r="A568" s="79"/>
      <c r="B568" s="80"/>
      <c r="C568" s="80"/>
      <c r="D568" s="80"/>
      <c r="E568" s="80"/>
      <c r="F568" s="80"/>
      <c r="G568" s="80"/>
      <c r="H568" s="80"/>
    </row>
    <row r="569" spans="1:8" s="904" customFormat="1" ht="15.75">
      <c r="A569" s="79"/>
      <c r="B569" s="80"/>
      <c r="C569" s="80"/>
      <c r="D569" s="80"/>
      <c r="E569" s="80"/>
      <c r="F569" s="80"/>
      <c r="G569" s="80"/>
      <c r="H569" s="80"/>
    </row>
    <row r="570" spans="1:8" s="904" customFormat="1" ht="15.75">
      <c r="A570" s="79"/>
      <c r="B570" s="80"/>
      <c r="C570" s="80"/>
      <c r="D570" s="80"/>
      <c r="E570" s="80"/>
      <c r="F570" s="80"/>
      <c r="G570" s="80"/>
      <c r="H570" s="80"/>
    </row>
    <row r="571" spans="1:8" s="904" customFormat="1" ht="15.75">
      <c r="A571" s="79"/>
      <c r="B571" s="80"/>
      <c r="C571" s="80"/>
      <c r="D571" s="80"/>
      <c r="E571" s="80"/>
      <c r="F571" s="80"/>
      <c r="G571" s="80"/>
      <c r="H571" s="80"/>
    </row>
    <row r="572" spans="1:8" s="904" customFormat="1" ht="15.75">
      <c r="A572" s="79"/>
      <c r="B572" s="80"/>
      <c r="C572" s="80"/>
      <c r="D572" s="80"/>
      <c r="E572" s="80"/>
      <c r="F572" s="80"/>
      <c r="G572" s="80"/>
      <c r="H572" s="80"/>
    </row>
    <row r="573" spans="1:8" s="904" customFormat="1" ht="15.75">
      <c r="A573" s="79"/>
      <c r="B573" s="80"/>
      <c r="C573" s="80"/>
      <c r="D573" s="80"/>
      <c r="E573" s="80"/>
      <c r="F573" s="80"/>
      <c r="G573" s="80"/>
      <c r="H573" s="80"/>
    </row>
    <row r="574" spans="1:8" s="904" customFormat="1" ht="15.75">
      <c r="A574" s="79"/>
      <c r="B574" s="80"/>
      <c r="C574" s="80"/>
      <c r="D574" s="80"/>
      <c r="E574" s="80"/>
      <c r="F574" s="80"/>
      <c r="G574" s="80"/>
      <c r="H574" s="80"/>
    </row>
    <row r="575" spans="1:8" s="904" customFormat="1" ht="15.75">
      <c r="A575" s="79"/>
      <c r="B575" s="80"/>
      <c r="C575" s="80"/>
      <c r="D575" s="80"/>
      <c r="E575" s="80"/>
      <c r="F575" s="80"/>
      <c r="G575" s="80"/>
      <c r="H575" s="80"/>
    </row>
    <row r="576" spans="1:8" s="904" customFormat="1" ht="15.75">
      <c r="A576" s="79"/>
      <c r="B576" s="80"/>
      <c r="C576" s="80"/>
      <c r="D576" s="80"/>
      <c r="E576" s="80"/>
      <c r="F576" s="80"/>
      <c r="G576" s="80"/>
      <c r="H576" s="80"/>
    </row>
    <row r="577" spans="1:8" s="904" customFormat="1" ht="15.75">
      <c r="A577" s="79"/>
      <c r="B577" s="80"/>
      <c r="C577" s="80"/>
      <c r="D577" s="80"/>
      <c r="E577" s="80"/>
      <c r="F577" s="80"/>
      <c r="G577" s="80"/>
      <c r="H577" s="80"/>
    </row>
    <row r="578" spans="1:8" s="904" customFormat="1" ht="15.75">
      <c r="A578" s="79"/>
      <c r="B578" s="80"/>
      <c r="C578" s="80"/>
      <c r="D578" s="80"/>
      <c r="E578" s="80"/>
      <c r="F578" s="80"/>
      <c r="G578" s="80"/>
      <c r="H578" s="80"/>
    </row>
    <row r="579" spans="1:8" s="904" customFormat="1" ht="15.75">
      <c r="A579" s="79"/>
      <c r="B579" s="80"/>
      <c r="C579" s="80"/>
      <c r="D579" s="80"/>
      <c r="E579" s="80"/>
      <c r="F579" s="80"/>
      <c r="G579" s="80"/>
      <c r="H579" s="80"/>
    </row>
    <row r="580" spans="1:8" s="904" customFormat="1" ht="15.75">
      <c r="A580" s="79"/>
      <c r="B580" s="80"/>
      <c r="C580" s="80"/>
      <c r="D580" s="80"/>
      <c r="E580" s="80"/>
      <c r="F580" s="80"/>
      <c r="G580" s="80"/>
      <c r="H580" s="80"/>
    </row>
    <row r="581" spans="1:8" s="904" customFormat="1" ht="15.75">
      <c r="A581" s="79"/>
      <c r="B581" s="80"/>
      <c r="C581" s="80"/>
      <c r="D581" s="80"/>
      <c r="E581" s="80"/>
      <c r="F581" s="80"/>
      <c r="G581" s="80"/>
      <c r="H581" s="80"/>
    </row>
    <row r="582" spans="1:8" s="904" customFormat="1" ht="15.75">
      <c r="A582" s="79"/>
      <c r="B582" s="80"/>
      <c r="C582" s="80"/>
      <c r="D582" s="80"/>
      <c r="E582" s="80"/>
      <c r="F582" s="80"/>
      <c r="G582" s="80"/>
      <c r="H582" s="80"/>
    </row>
    <row r="583" spans="1:8" s="904" customFormat="1" ht="15.75">
      <c r="A583" s="79"/>
      <c r="B583" s="80"/>
      <c r="C583" s="80"/>
      <c r="D583" s="80"/>
      <c r="E583" s="80"/>
      <c r="F583" s="80"/>
      <c r="G583" s="80"/>
      <c r="H583" s="80"/>
    </row>
    <row r="584" spans="1:8" s="904" customFormat="1" ht="15.75">
      <c r="A584" s="79"/>
      <c r="B584" s="80"/>
      <c r="C584" s="80"/>
      <c r="D584" s="80"/>
      <c r="E584" s="80"/>
      <c r="F584" s="80"/>
      <c r="G584" s="80"/>
      <c r="H584" s="80"/>
    </row>
    <row r="585" spans="1:8" s="904" customFormat="1" ht="15.75">
      <c r="A585" s="79"/>
      <c r="B585" s="80"/>
      <c r="C585" s="80"/>
      <c r="D585" s="80"/>
      <c r="E585" s="80"/>
      <c r="F585" s="80"/>
      <c r="G585" s="80"/>
      <c r="H585" s="80"/>
    </row>
    <row r="586" spans="1:8" s="904" customFormat="1" ht="15.75">
      <c r="A586" s="79"/>
      <c r="B586" s="80"/>
      <c r="C586" s="80"/>
      <c r="D586" s="80"/>
      <c r="E586" s="80"/>
      <c r="F586" s="80"/>
      <c r="G586" s="80"/>
      <c r="H586" s="80"/>
    </row>
    <row r="587" spans="1:8" s="904" customFormat="1" ht="15.75">
      <c r="A587" s="79"/>
      <c r="B587" s="80"/>
      <c r="C587" s="80"/>
      <c r="D587" s="80"/>
      <c r="E587" s="80"/>
      <c r="F587" s="80"/>
      <c r="G587" s="80"/>
      <c r="H587" s="80"/>
    </row>
    <row r="588" spans="1:8" s="904" customFormat="1" ht="15.75">
      <c r="A588" s="79"/>
      <c r="B588" s="80"/>
      <c r="C588" s="80"/>
      <c r="D588" s="80"/>
      <c r="E588" s="80"/>
      <c r="F588" s="80"/>
      <c r="G588" s="80"/>
      <c r="H588" s="80"/>
    </row>
    <row r="589" spans="1:8" s="904" customFormat="1" ht="15.75">
      <c r="A589" s="79"/>
      <c r="B589" s="80"/>
      <c r="C589" s="80"/>
      <c r="D589" s="80"/>
      <c r="E589" s="80"/>
      <c r="F589" s="80"/>
      <c r="G589" s="80"/>
      <c r="H589" s="80"/>
    </row>
    <row r="590" spans="1:8" s="904" customFormat="1" ht="15.75">
      <c r="A590" s="79"/>
      <c r="B590" s="80"/>
      <c r="C590" s="80"/>
      <c r="D590" s="80"/>
      <c r="E590" s="80"/>
      <c r="F590" s="80"/>
      <c r="G590" s="80"/>
      <c r="H590" s="80"/>
    </row>
    <row r="591" spans="1:8" s="904" customFormat="1" ht="15.75">
      <c r="A591" s="79"/>
      <c r="B591" s="80"/>
      <c r="C591" s="80"/>
      <c r="D591" s="80"/>
      <c r="E591" s="80"/>
      <c r="F591" s="80"/>
      <c r="G591" s="80"/>
      <c r="H591" s="80"/>
    </row>
    <row r="592" spans="1:8" s="904" customFormat="1" ht="15.75">
      <c r="A592" s="79"/>
      <c r="B592" s="80"/>
      <c r="C592" s="80"/>
      <c r="D592" s="80"/>
      <c r="E592" s="80"/>
      <c r="F592" s="80"/>
      <c r="G592" s="80"/>
      <c r="H592" s="80"/>
    </row>
    <row r="593" spans="1:8" s="904" customFormat="1" ht="15.75">
      <c r="A593" s="79"/>
      <c r="B593" s="80"/>
      <c r="C593" s="80"/>
      <c r="D593" s="80"/>
      <c r="E593" s="80"/>
      <c r="F593" s="80"/>
      <c r="G593" s="80"/>
      <c r="H593" s="80"/>
    </row>
    <row r="594" spans="1:8" s="904" customFormat="1" ht="15.75">
      <c r="A594" s="79"/>
      <c r="B594" s="80"/>
      <c r="C594" s="80"/>
      <c r="D594" s="80"/>
      <c r="E594" s="80"/>
      <c r="F594" s="80"/>
      <c r="G594" s="80"/>
      <c r="H594" s="80"/>
    </row>
    <row r="595" spans="1:8" s="904" customFormat="1" ht="15.75">
      <c r="A595" s="79"/>
      <c r="B595" s="80"/>
      <c r="C595" s="80"/>
      <c r="D595" s="80"/>
      <c r="E595" s="80"/>
      <c r="F595" s="80"/>
      <c r="G595" s="80"/>
      <c r="H595" s="80"/>
    </row>
    <row r="596" spans="1:8" s="904" customFormat="1" ht="15.75">
      <c r="A596" s="79"/>
      <c r="B596" s="80"/>
      <c r="C596" s="80"/>
      <c r="D596" s="80"/>
      <c r="E596" s="80"/>
      <c r="F596" s="80"/>
      <c r="G596" s="80"/>
      <c r="H596" s="80"/>
    </row>
    <row r="597" spans="1:8" s="904" customFormat="1" ht="15.75">
      <c r="A597" s="79"/>
      <c r="B597" s="80"/>
      <c r="C597" s="80"/>
      <c r="D597" s="80"/>
      <c r="E597" s="80"/>
      <c r="F597" s="80"/>
      <c r="G597" s="80"/>
      <c r="H597" s="80"/>
    </row>
    <row r="598" spans="1:8" s="904" customFormat="1" ht="15.75">
      <c r="A598" s="79"/>
      <c r="B598" s="80"/>
      <c r="C598" s="80"/>
      <c r="D598" s="80"/>
      <c r="E598" s="80"/>
      <c r="F598" s="80"/>
      <c r="G598" s="80"/>
      <c r="H598" s="80"/>
    </row>
    <row r="599" spans="1:8" s="904" customFormat="1" ht="15.75">
      <c r="A599" s="79"/>
      <c r="B599" s="80"/>
      <c r="C599" s="80"/>
      <c r="D599" s="80"/>
      <c r="E599" s="80"/>
      <c r="F599" s="80"/>
      <c r="G599" s="80"/>
      <c r="H599" s="80"/>
    </row>
    <row r="600" spans="1:8" s="904" customFormat="1" ht="15.75">
      <c r="A600" s="79"/>
      <c r="B600" s="80"/>
      <c r="C600" s="80"/>
      <c r="D600" s="80"/>
      <c r="E600" s="80"/>
      <c r="F600" s="80"/>
      <c r="G600" s="80"/>
      <c r="H600" s="80"/>
    </row>
    <row r="601" spans="1:8" s="904" customFormat="1" ht="15.75">
      <c r="A601" s="79"/>
      <c r="B601" s="80"/>
      <c r="C601" s="80"/>
      <c r="D601" s="80"/>
      <c r="E601" s="80"/>
      <c r="F601" s="80"/>
      <c r="G601" s="80"/>
      <c r="H601" s="80"/>
    </row>
    <row r="602" spans="1:8" s="904" customFormat="1" ht="15.75">
      <c r="A602" s="79"/>
      <c r="B602" s="80"/>
      <c r="C602" s="80"/>
      <c r="D602" s="80"/>
      <c r="E602" s="80"/>
      <c r="F602" s="80"/>
      <c r="G602" s="80"/>
      <c r="H602" s="80"/>
    </row>
    <row r="603" spans="1:8" s="904" customFormat="1" ht="15.75">
      <c r="A603" s="79"/>
      <c r="B603" s="80"/>
      <c r="C603" s="80"/>
      <c r="D603" s="80"/>
      <c r="E603" s="80"/>
      <c r="F603" s="80"/>
      <c r="G603" s="80"/>
      <c r="H603" s="80"/>
    </row>
    <row r="604" spans="1:8" s="904" customFormat="1" ht="15.75">
      <c r="A604" s="79"/>
      <c r="B604" s="80"/>
      <c r="C604" s="80"/>
      <c r="D604" s="80"/>
      <c r="E604" s="80"/>
      <c r="F604" s="80"/>
      <c r="G604" s="80"/>
      <c r="H604" s="80"/>
    </row>
    <row r="605" spans="1:8" s="904" customFormat="1" ht="15.75">
      <c r="A605" s="79"/>
      <c r="B605" s="80"/>
      <c r="C605" s="80"/>
      <c r="D605" s="80"/>
      <c r="E605" s="80"/>
      <c r="F605" s="80"/>
      <c r="G605" s="80"/>
      <c r="H605" s="80"/>
    </row>
    <row r="606" spans="1:8" s="904" customFormat="1" ht="15.75">
      <c r="A606" s="79"/>
      <c r="B606" s="80"/>
      <c r="C606" s="80"/>
      <c r="D606" s="80"/>
      <c r="E606" s="80"/>
      <c r="F606" s="80"/>
      <c r="G606" s="80"/>
      <c r="H606" s="80"/>
    </row>
    <row r="607" spans="1:8" s="904" customFormat="1" ht="15.75">
      <c r="A607" s="79"/>
      <c r="B607" s="80"/>
      <c r="C607" s="80"/>
      <c r="D607" s="80"/>
      <c r="E607" s="80"/>
      <c r="F607" s="80"/>
      <c r="G607" s="80"/>
      <c r="H607" s="80"/>
    </row>
    <row r="608" spans="1:8" s="904" customFormat="1" ht="15.75">
      <c r="A608" s="79"/>
      <c r="B608" s="80"/>
      <c r="C608" s="80"/>
      <c r="D608" s="80"/>
      <c r="E608" s="80"/>
      <c r="F608" s="80"/>
      <c r="G608" s="80"/>
      <c r="H608" s="80"/>
    </row>
    <row r="609" spans="1:8" s="904" customFormat="1" ht="15.75">
      <c r="A609" s="79"/>
      <c r="B609" s="80"/>
      <c r="C609" s="80"/>
      <c r="D609" s="80"/>
      <c r="E609" s="80"/>
      <c r="F609" s="80"/>
      <c r="G609" s="80"/>
      <c r="H609" s="80"/>
    </row>
    <row r="610" spans="1:8" s="904" customFormat="1" ht="15.75">
      <c r="A610" s="79"/>
      <c r="B610" s="80"/>
      <c r="C610" s="80"/>
      <c r="D610" s="80"/>
      <c r="E610" s="80"/>
      <c r="F610" s="80"/>
      <c r="G610" s="80"/>
      <c r="H610" s="80"/>
    </row>
    <row r="611" spans="1:8" s="904" customFormat="1" ht="15.75">
      <c r="A611" s="79"/>
      <c r="B611" s="80"/>
      <c r="C611" s="80"/>
      <c r="D611" s="80"/>
      <c r="E611" s="80"/>
      <c r="F611" s="80"/>
      <c r="G611" s="80"/>
      <c r="H611" s="80"/>
    </row>
    <row r="612" spans="1:8" s="904" customFormat="1" ht="15.75">
      <c r="A612" s="79"/>
      <c r="B612" s="80"/>
      <c r="C612" s="80"/>
      <c r="D612" s="80"/>
      <c r="E612" s="80"/>
      <c r="F612" s="80"/>
      <c r="G612" s="80"/>
      <c r="H612" s="80"/>
    </row>
    <row r="613" spans="1:8" s="904" customFormat="1" ht="15.75">
      <c r="A613" s="79"/>
      <c r="B613" s="80"/>
      <c r="C613" s="80"/>
      <c r="D613" s="80"/>
      <c r="E613" s="80"/>
      <c r="F613" s="80"/>
      <c r="G613" s="80"/>
      <c r="H613" s="80"/>
    </row>
    <row r="614" spans="1:8" s="904" customFormat="1" ht="15.75">
      <c r="A614" s="79"/>
      <c r="B614" s="80"/>
      <c r="C614" s="80"/>
      <c r="D614" s="80"/>
      <c r="E614" s="80"/>
      <c r="F614" s="80"/>
      <c r="G614" s="80"/>
      <c r="H614" s="80"/>
    </row>
    <row r="615" spans="1:8" s="904" customFormat="1" ht="15.75">
      <c r="A615" s="79"/>
      <c r="B615" s="80"/>
      <c r="C615" s="80"/>
      <c r="D615" s="80"/>
      <c r="E615" s="80"/>
      <c r="F615" s="80"/>
      <c r="G615" s="80"/>
      <c r="H615" s="80"/>
    </row>
    <row r="616" spans="1:8" s="904" customFormat="1" ht="15.75">
      <c r="A616" s="79"/>
      <c r="B616" s="80"/>
      <c r="C616" s="80"/>
      <c r="D616" s="80"/>
      <c r="E616" s="80"/>
      <c r="F616" s="80"/>
      <c r="G616" s="80"/>
      <c r="H616" s="80"/>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zoomScale="50" workbookViewId="0">
      <selection sqref="A1:I1"/>
    </sheetView>
  </sheetViews>
  <sheetFormatPr defaultRowHeight="18"/>
  <cols>
    <col min="1" max="1" width="132.28515625" style="577" customWidth="1"/>
    <col min="2" max="2" width="20.28515625" style="34" bestFit="1" customWidth="1"/>
    <col min="3" max="3" width="18" style="34" bestFit="1" customWidth="1"/>
    <col min="4" max="6" width="20.28515625" style="34" bestFit="1" customWidth="1"/>
    <col min="7" max="8" width="18" style="34" bestFit="1" customWidth="1"/>
    <col min="9" max="9" width="18" style="43" bestFit="1" customWidth="1"/>
    <col min="10" max="256" width="9.140625" style="34"/>
    <col min="257" max="257" width="132.28515625" style="34" customWidth="1"/>
    <col min="258" max="258" width="20.28515625" style="34" bestFit="1" customWidth="1"/>
    <col min="259" max="259" width="18" style="34" bestFit="1" customWidth="1"/>
    <col min="260" max="262" width="20.28515625" style="34" bestFit="1" customWidth="1"/>
    <col min="263" max="265" width="18" style="34" bestFit="1" customWidth="1"/>
    <col min="266" max="512" width="9.140625" style="34"/>
    <col min="513" max="513" width="132.28515625" style="34" customWidth="1"/>
    <col min="514" max="514" width="20.28515625" style="34" bestFit="1" customWidth="1"/>
    <col min="515" max="515" width="18" style="34" bestFit="1" customWidth="1"/>
    <col min="516" max="518" width="20.28515625" style="34" bestFit="1" customWidth="1"/>
    <col min="519" max="521" width="18" style="34" bestFit="1" customWidth="1"/>
    <col min="522" max="768" width="9.140625" style="34"/>
    <col min="769" max="769" width="132.28515625" style="34" customWidth="1"/>
    <col min="770" max="770" width="20.28515625" style="34" bestFit="1" customWidth="1"/>
    <col min="771" max="771" width="18" style="34" bestFit="1" customWidth="1"/>
    <col min="772" max="774" width="20.28515625" style="34" bestFit="1" customWidth="1"/>
    <col min="775" max="777" width="18" style="34" bestFit="1" customWidth="1"/>
    <col min="778" max="1024" width="9.140625" style="34"/>
    <col min="1025" max="1025" width="132.28515625" style="34" customWidth="1"/>
    <col min="1026" max="1026" width="20.28515625" style="34" bestFit="1" customWidth="1"/>
    <col min="1027" max="1027" width="18" style="34" bestFit="1" customWidth="1"/>
    <col min="1028" max="1030" width="20.28515625" style="34" bestFit="1" customWidth="1"/>
    <col min="1031" max="1033" width="18" style="34" bestFit="1" customWidth="1"/>
    <col min="1034" max="1280" width="9.140625" style="34"/>
    <col min="1281" max="1281" width="132.28515625" style="34" customWidth="1"/>
    <col min="1282" max="1282" width="20.28515625" style="34" bestFit="1" customWidth="1"/>
    <col min="1283" max="1283" width="18" style="34" bestFit="1" customWidth="1"/>
    <col min="1284" max="1286" width="20.28515625" style="34" bestFit="1" customWidth="1"/>
    <col min="1287" max="1289" width="18" style="34" bestFit="1" customWidth="1"/>
    <col min="1290" max="1536" width="9.140625" style="34"/>
    <col min="1537" max="1537" width="132.28515625" style="34" customWidth="1"/>
    <col min="1538" max="1538" width="20.28515625" style="34" bestFit="1" customWidth="1"/>
    <col min="1539" max="1539" width="18" style="34" bestFit="1" customWidth="1"/>
    <col min="1540" max="1542" width="20.28515625" style="34" bestFit="1" customWidth="1"/>
    <col min="1543" max="1545" width="18" style="34" bestFit="1" customWidth="1"/>
    <col min="1546" max="1792" width="9.140625" style="34"/>
    <col min="1793" max="1793" width="132.28515625" style="34" customWidth="1"/>
    <col min="1794" max="1794" width="20.28515625" style="34" bestFit="1" customWidth="1"/>
    <col min="1795" max="1795" width="18" style="34" bestFit="1" customWidth="1"/>
    <col min="1796" max="1798" width="20.28515625" style="34" bestFit="1" customWidth="1"/>
    <col min="1799" max="1801" width="18" style="34" bestFit="1" customWidth="1"/>
    <col min="1802" max="2048" width="9.140625" style="34"/>
    <col min="2049" max="2049" width="132.28515625" style="34" customWidth="1"/>
    <col min="2050" max="2050" width="20.28515625" style="34" bestFit="1" customWidth="1"/>
    <col min="2051" max="2051" width="18" style="34" bestFit="1" customWidth="1"/>
    <col min="2052" max="2054" width="20.28515625" style="34" bestFit="1" customWidth="1"/>
    <col min="2055" max="2057" width="18" style="34" bestFit="1" customWidth="1"/>
    <col min="2058" max="2304" width="9.140625" style="34"/>
    <col min="2305" max="2305" width="132.28515625" style="34" customWidth="1"/>
    <col min="2306" max="2306" width="20.28515625" style="34" bestFit="1" customWidth="1"/>
    <col min="2307" max="2307" width="18" style="34" bestFit="1" customWidth="1"/>
    <col min="2308" max="2310" width="20.28515625" style="34" bestFit="1" customWidth="1"/>
    <col min="2311" max="2313" width="18" style="34" bestFit="1" customWidth="1"/>
    <col min="2314" max="2560" width="9.140625" style="34"/>
    <col min="2561" max="2561" width="132.28515625" style="34" customWidth="1"/>
    <col min="2562" max="2562" width="20.28515625" style="34" bestFit="1" customWidth="1"/>
    <col min="2563" max="2563" width="18" style="34" bestFit="1" customWidth="1"/>
    <col min="2564" max="2566" width="20.28515625" style="34" bestFit="1" customWidth="1"/>
    <col min="2567" max="2569" width="18" style="34" bestFit="1" customWidth="1"/>
    <col min="2570" max="2816" width="9.140625" style="34"/>
    <col min="2817" max="2817" width="132.28515625" style="34" customWidth="1"/>
    <col min="2818" max="2818" width="20.28515625" style="34" bestFit="1" customWidth="1"/>
    <col min="2819" max="2819" width="18" style="34" bestFit="1" customWidth="1"/>
    <col min="2820" max="2822" width="20.28515625" style="34" bestFit="1" customWidth="1"/>
    <col min="2823" max="2825" width="18" style="34" bestFit="1" customWidth="1"/>
    <col min="2826" max="3072" width="9.140625" style="34"/>
    <col min="3073" max="3073" width="132.28515625" style="34" customWidth="1"/>
    <col min="3074" max="3074" width="20.28515625" style="34" bestFit="1" customWidth="1"/>
    <col min="3075" max="3075" width="18" style="34" bestFit="1" customWidth="1"/>
    <col min="3076" max="3078" width="20.28515625" style="34" bestFit="1" customWidth="1"/>
    <col min="3079" max="3081" width="18" style="34" bestFit="1" customWidth="1"/>
    <col min="3082" max="3328" width="9.140625" style="34"/>
    <col min="3329" max="3329" width="132.28515625" style="34" customWidth="1"/>
    <col min="3330" max="3330" width="20.28515625" style="34" bestFit="1" customWidth="1"/>
    <col min="3331" max="3331" width="18" style="34" bestFit="1" customWidth="1"/>
    <col min="3332" max="3334" width="20.28515625" style="34" bestFit="1" customWidth="1"/>
    <col min="3335" max="3337" width="18" style="34" bestFit="1" customWidth="1"/>
    <col min="3338" max="3584" width="9.140625" style="34"/>
    <col min="3585" max="3585" width="132.28515625" style="34" customWidth="1"/>
    <col min="3586" max="3586" width="20.28515625" style="34" bestFit="1" customWidth="1"/>
    <col min="3587" max="3587" width="18" style="34" bestFit="1" customWidth="1"/>
    <col min="3588" max="3590" width="20.28515625" style="34" bestFit="1" customWidth="1"/>
    <col min="3591" max="3593" width="18" style="34" bestFit="1" customWidth="1"/>
    <col min="3594" max="3840" width="9.140625" style="34"/>
    <col min="3841" max="3841" width="132.28515625" style="34" customWidth="1"/>
    <col min="3842" max="3842" width="20.28515625" style="34" bestFit="1" customWidth="1"/>
    <col min="3843" max="3843" width="18" style="34" bestFit="1" customWidth="1"/>
    <col min="3844" max="3846" width="20.28515625" style="34" bestFit="1" customWidth="1"/>
    <col min="3847" max="3849" width="18" style="34" bestFit="1" customWidth="1"/>
    <col min="3850" max="4096" width="9.140625" style="34"/>
    <col min="4097" max="4097" width="132.28515625" style="34" customWidth="1"/>
    <col min="4098" max="4098" width="20.28515625" style="34" bestFit="1" customWidth="1"/>
    <col min="4099" max="4099" width="18" style="34" bestFit="1" customWidth="1"/>
    <col min="4100" max="4102" width="20.28515625" style="34" bestFit="1" customWidth="1"/>
    <col min="4103" max="4105" width="18" style="34" bestFit="1" customWidth="1"/>
    <col min="4106" max="4352" width="9.140625" style="34"/>
    <col min="4353" max="4353" width="132.28515625" style="34" customWidth="1"/>
    <col min="4354" max="4354" width="20.28515625" style="34" bestFit="1" customWidth="1"/>
    <col min="4355" max="4355" width="18" style="34" bestFit="1" customWidth="1"/>
    <col min="4356" max="4358" width="20.28515625" style="34" bestFit="1" customWidth="1"/>
    <col min="4359" max="4361" width="18" style="34" bestFit="1" customWidth="1"/>
    <col min="4362" max="4608" width="9.140625" style="34"/>
    <col min="4609" max="4609" width="132.28515625" style="34" customWidth="1"/>
    <col min="4610" max="4610" width="20.28515625" style="34" bestFit="1" customWidth="1"/>
    <col min="4611" max="4611" width="18" style="34" bestFit="1" customWidth="1"/>
    <col min="4612" max="4614" width="20.28515625" style="34" bestFit="1" customWidth="1"/>
    <col min="4615" max="4617" width="18" style="34" bestFit="1" customWidth="1"/>
    <col min="4618" max="4864" width="9.140625" style="34"/>
    <col min="4865" max="4865" width="132.28515625" style="34" customWidth="1"/>
    <col min="4866" max="4866" width="20.28515625" style="34" bestFit="1" customWidth="1"/>
    <col min="4867" max="4867" width="18" style="34" bestFit="1" customWidth="1"/>
    <col min="4868" max="4870" width="20.28515625" style="34" bestFit="1" customWidth="1"/>
    <col min="4871" max="4873" width="18" style="34" bestFit="1" customWidth="1"/>
    <col min="4874" max="5120" width="9.140625" style="34"/>
    <col min="5121" max="5121" width="132.28515625" style="34" customWidth="1"/>
    <col min="5122" max="5122" width="20.28515625" style="34" bestFit="1" customWidth="1"/>
    <col min="5123" max="5123" width="18" style="34" bestFit="1" customWidth="1"/>
    <col min="5124" max="5126" width="20.28515625" style="34" bestFit="1" customWidth="1"/>
    <col min="5127" max="5129" width="18" style="34" bestFit="1" customWidth="1"/>
    <col min="5130" max="5376" width="9.140625" style="34"/>
    <col min="5377" max="5377" width="132.28515625" style="34" customWidth="1"/>
    <col min="5378" max="5378" width="20.28515625" style="34" bestFit="1" customWidth="1"/>
    <col min="5379" max="5379" width="18" style="34" bestFit="1" customWidth="1"/>
    <col min="5380" max="5382" width="20.28515625" style="34" bestFit="1" customWidth="1"/>
    <col min="5383" max="5385" width="18" style="34" bestFit="1" customWidth="1"/>
    <col min="5386" max="5632" width="9.140625" style="34"/>
    <col min="5633" max="5633" width="132.28515625" style="34" customWidth="1"/>
    <col min="5634" max="5634" width="20.28515625" style="34" bestFit="1" customWidth="1"/>
    <col min="5635" max="5635" width="18" style="34" bestFit="1" customWidth="1"/>
    <col min="5636" max="5638" width="20.28515625" style="34" bestFit="1" customWidth="1"/>
    <col min="5639" max="5641" width="18" style="34" bestFit="1" customWidth="1"/>
    <col min="5642" max="5888" width="9.140625" style="34"/>
    <col min="5889" max="5889" width="132.28515625" style="34" customWidth="1"/>
    <col min="5890" max="5890" width="20.28515625" style="34" bestFit="1" customWidth="1"/>
    <col min="5891" max="5891" width="18" style="34" bestFit="1" customWidth="1"/>
    <col min="5892" max="5894" width="20.28515625" style="34" bestFit="1" customWidth="1"/>
    <col min="5895" max="5897" width="18" style="34" bestFit="1" customWidth="1"/>
    <col min="5898" max="6144" width="9.140625" style="34"/>
    <col min="6145" max="6145" width="132.28515625" style="34" customWidth="1"/>
    <col min="6146" max="6146" width="20.28515625" style="34" bestFit="1" customWidth="1"/>
    <col min="6147" max="6147" width="18" style="34" bestFit="1" customWidth="1"/>
    <col min="6148" max="6150" width="20.28515625" style="34" bestFit="1" customWidth="1"/>
    <col min="6151" max="6153" width="18" style="34" bestFit="1" customWidth="1"/>
    <col min="6154" max="6400" width="9.140625" style="34"/>
    <col min="6401" max="6401" width="132.28515625" style="34" customWidth="1"/>
    <col min="6402" max="6402" width="20.28515625" style="34" bestFit="1" customWidth="1"/>
    <col min="6403" max="6403" width="18" style="34" bestFit="1" customWidth="1"/>
    <col min="6404" max="6406" width="20.28515625" style="34" bestFit="1" customWidth="1"/>
    <col min="6407" max="6409" width="18" style="34" bestFit="1" customWidth="1"/>
    <col min="6410" max="6656" width="9.140625" style="34"/>
    <col min="6657" max="6657" width="132.28515625" style="34" customWidth="1"/>
    <col min="6658" max="6658" width="20.28515625" style="34" bestFit="1" customWidth="1"/>
    <col min="6659" max="6659" width="18" style="34" bestFit="1" customWidth="1"/>
    <col min="6660" max="6662" width="20.28515625" style="34" bestFit="1" customWidth="1"/>
    <col min="6663" max="6665" width="18" style="34" bestFit="1" customWidth="1"/>
    <col min="6666" max="6912" width="9.140625" style="34"/>
    <col min="6913" max="6913" width="132.28515625" style="34" customWidth="1"/>
    <col min="6914" max="6914" width="20.28515625" style="34" bestFit="1" customWidth="1"/>
    <col min="6915" max="6915" width="18" style="34" bestFit="1" customWidth="1"/>
    <col min="6916" max="6918" width="20.28515625" style="34" bestFit="1" customWidth="1"/>
    <col min="6919" max="6921" width="18" style="34" bestFit="1" customWidth="1"/>
    <col min="6922" max="7168" width="9.140625" style="34"/>
    <col min="7169" max="7169" width="132.28515625" style="34" customWidth="1"/>
    <col min="7170" max="7170" width="20.28515625" style="34" bestFit="1" customWidth="1"/>
    <col min="7171" max="7171" width="18" style="34" bestFit="1" customWidth="1"/>
    <col min="7172" max="7174" width="20.28515625" style="34" bestFit="1" customWidth="1"/>
    <col min="7175" max="7177" width="18" style="34" bestFit="1" customWidth="1"/>
    <col min="7178" max="7424" width="9.140625" style="34"/>
    <col min="7425" max="7425" width="132.28515625" style="34" customWidth="1"/>
    <col min="7426" max="7426" width="20.28515625" style="34" bestFit="1" customWidth="1"/>
    <col min="7427" max="7427" width="18" style="34" bestFit="1" customWidth="1"/>
    <col min="7428" max="7430" width="20.28515625" style="34" bestFit="1" customWidth="1"/>
    <col min="7431" max="7433" width="18" style="34" bestFit="1" customWidth="1"/>
    <col min="7434" max="7680" width="9.140625" style="34"/>
    <col min="7681" max="7681" width="132.28515625" style="34" customWidth="1"/>
    <col min="7682" max="7682" width="20.28515625" style="34" bestFit="1" customWidth="1"/>
    <col min="7683" max="7683" width="18" style="34" bestFit="1" customWidth="1"/>
    <col min="7684" max="7686" width="20.28515625" style="34" bestFit="1" customWidth="1"/>
    <col min="7687" max="7689" width="18" style="34" bestFit="1" customWidth="1"/>
    <col min="7690" max="7936" width="9.140625" style="34"/>
    <col min="7937" max="7937" width="132.28515625" style="34" customWidth="1"/>
    <col min="7938" max="7938" width="20.28515625" style="34" bestFit="1" customWidth="1"/>
    <col min="7939" max="7939" width="18" style="34" bestFit="1" customWidth="1"/>
    <col min="7940" max="7942" width="20.28515625" style="34" bestFit="1" customWidth="1"/>
    <col min="7943" max="7945" width="18" style="34" bestFit="1" customWidth="1"/>
    <col min="7946" max="8192" width="9.140625" style="34"/>
    <col min="8193" max="8193" width="132.28515625" style="34" customWidth="1"/>
    <col min="8194" max="8194" width="20.28515625" style="34" bestFit="1" customWidth="1"/>
    <col min="8195" max="8195" width="18" style="34" bestFit="1" customWidth="1"/>
    <col min="8196" max="8198" width="20.28515625" style="34" bestFit="1" customWidth="1"/>
    <col min="8199" max="8201" width="18" style="34" bestFit="1" customWidth="1"/>
    <col min="8202" max="8448" width="9.140625" style="34"/>
    <col min="8449" max="8449" width="132.28515625" style="34" customWidth="1"/>
    <col min="8450" max="8450" width="20.28515625" style="34" bestFit="1" customWidth="1"/>
    <col min="8451" max="8451" width="18" style="34" bestFit="1" customWidth="1"/>
    <col min="8452" max="8454" width="20.28515625" style="34" bestFit="1" customWidth="1"/>
    <col min="8455" max="8457" width="18" style="34" bestFit="1" customWidth="1"/>
    <col min="8458" max="8704" width="9.140625" style="34"/>
    <col min="8705" max="8705" width="132.28515625" style="34" customWidth="1"/>
    <col min="8706" max="8706" width="20.28515625" style="34" bestFit="1" customWidth="1"/>
    <col min="8707" max="8707" width="18" style="34" bestFit="1" customWidth="1"/>
    <col min="8708" max="8710" width="20.28515625" style="34" bestFit="1" customWidth="1"/>
    <col min="8711" max="8713" width="18" style="34" bestFit="1" customWidth="1"/>
    <col min="8714" max="8960" width="9.140625" style="34"/>
    <col min="8961" max="8961" width="132.28515625" style="34" customWidth="1"/>
    <col min="8962" max="8962" width="20.28515625" style="34" bestFit="1" customWidth="1"/>
    <col min="8963" max="8963" width="18" style="34" bestFit="1" customWidth="1"/>
    <col min="8964" max="8966" width="20.28515625" style="34" bestFit="1" customWidth="1"/>
    <col min="8967" max="8969" width="18" style="34" bestFit="1" customWidth="1"/>
    <col min="8970" max="9216" width="9.140625" style="34"/>
    <col min="9217" max="9217" width="132.28515625" style="34" customWidth="1"/>
    <col min="9218" max="9218" width="20.28515625" style="34" bestFit="1" customWidth="1"/>
    <col min="9219" max="9219" width="18" style="34" bestFit="1" customWidth="1"/>
    <col min="9220" max="9222" width="20.28515625" style="34" bestFit="1" customWidth="1"/>
    <col min="9223" max="9225" width="18" style="34" bestFit="1" customWidth="1"/>
    <col min="9226" max="9472" width="9.140625" style="34"/>
    <col min="9473" max="9473" width="132.28515625" style="34" customWidth="1"/>
    <col min="9474" max="9474" width="20.28515625" style="34" bestFit="1" customWidth="1"/>
    <col min="9475" max="9475" width="18" style="34" bestFit="1" customWidth="1"/>
    <col min="9476" max="9478" width="20.28515625" style="34" bestFit="1" customWidth="1"/>
    <col min="9479" max="9481" width="18" style="34" bestFit="1" customWidth="1"/>
    <col min="9482" max="9728" width="9.140625" style="34"/>
    <col min="9729" max="9729" width="132.28515625" style="34" customWidth="1"/>
    <col min="9730" max="9730" width="20.28515625" style="34" bestFit="1" customWidth="1"/>
    <col min="9731" max="9731" width="18" style="34" bestFit="1" customWidth="1"/>
    <col min="9732" max="9734" width="20.28515625" style="34" bestFit="1" customWidth="1"/>
    <col min="9735" max="9737" width="18" style="34" bestFit="1" customWidth="1"/>
    <col min="9738" max="9984" width="9.140625" style="34"/>
    <col min="9985" max="9985" width="132.28515625" style="34" customWidth="1"/>
    <col min="9986" max="9986" width="20.28515625" style="34" bestFit="1" customWidth="1"/>
    <col min="9987" max="9987" width="18" style="34" bestFit="1" customWidth="1"/>
    <col min="9988" max="9990" width="20.28515625" style="34" bestFit="1" customWidth="1"/>
    <col min="9991" max="9993" width="18" style="34" bestFit="1" customWidth="1"/>
    <col min="9994" max="10240" width="9.140625" style="34"/>
    <col min="10241" max="10241" width="132.28515625" style="34" customWidth="1"/>
    <col min="10242" max="10242" width="20.28515625" style="34" bestFit="1" customWidth="1"/>
    <col min="10243" max="10243" width="18" style="34" bestFit="1" customWidth="1"/>
    <col min="10244" max="10246" width="20.28515625" style="34" bestFit="1" customWidth="1"/>
    <col min="10247" max="10249" width="18" style="34" bestFit="1" customWidth="1"/>
    <col min="10250" max="10496" width="9.140625" style="34"/>
    <col min="10497" max="10497" width="132.28515625" style="34" customWidth="1"/>
    <col min="10498" max="10498" width="20.28515625" style="34" bestFit="1" customWidth="1"/>
    <col min="10499" max="10499" width="18" style="34" bestFit="1" customWidth="1"/>
    <col min="10500" max="10502" width="20.28515625" style="34" bestFit="1" customWidth="1"/>
    <col min="10503" max="10505" width="18" style="34" bestFit="1" customWidth="1"/>
    <col min="10506" max="10752" width="9.140625" style="34"/>
    <col min="10753" max="10753" width="132.28515625" style="34" customWidth="1"/>
    <col min="10754" max="10754" width="20.28515625" style="34" bestFit="1" customWidth="1"/>
    <col min="10755" max="10755" width="18" style="34" bestFit="1" customWidth="1"/>
    <col min="10756" max="10758" width="20.28515625" style="34" bestFit="1" customWidth="1"/>
    <col min="10759" max="10761" width="18" style="34" bestFit="1" customWidth="1"/>
    <col min="10762" max="11008" width="9.140625" style="34"/>
    <col min="11009" max="11009" width="132.28515625" style="34" customWidth="1"/>
    <col min="11010" max="11010" width="20.28515625" style="34" bestFit="1" customWidth="1"/>
    <col min="11011" max="11011" width="18" style="34" bestFit="1" customWidth="1"/>
    <col min="11012" max="11014" width="20.28515625" style="34" bestFit="1" customWidth="1"/>
    <col min="11015" max="11017" width="18" style="34" bestFit="1" customWidth="1"/>
    <col min="11018" max="11264" width="9.140625" style="34"/>
    <col min="11265" max="11265" width="132.28515625" style="34" customWidth="1"/>
    <col min="11266" max="11266" width="20.28515625" style="34" bestFit="1" customWidth="1"/>
    <col min="11267" max="11267" width="18" style="34" bestFit="1" customWidth="1"/>
    <col min="11268" max="11270" width="20.28515625" style="34" bestFit="1" customWidth="1"/>
    <col min="11271" max="11273" width="18" style="34" bestFit="1" customWidth="1"/>
    <col min="11274" max="11520" width="9.140625" style="34"/>
    <col min="11521" max="11521" width="132.28515625" style="34" customWidth="1"/>
    <col min="11522" max="11522" width="20.28515625" style="34" bestFit="1" customWidth="1"/>
    <col min="11523" max="11523" width="18" style="34" bestFit="1" customWidth="1"/>
    <col min="11524" max="11526" width="20.28515625" style="34" bestFit="1" customWidth="1"/>
    <col min="11527" max="11529" width="18" style="34" bestFit="1" customWidth="1"/>
    <col min="11530" max="11776" width="9.140625" style="34"/>
    <col min="11777" max="11777" width="132.28515625" style="34" customWidth="1"/>
    <col min="11778" max="11778" width="20.28515625" style="34" bestFit="1" customWidth="1"/>
    <col min="11779" max="11779" width="18" style="34" bestFit="1" customWidth="1"/>
    <col min="11780" max="11782" width="20.28515625" style="34" bestFit="1" customWidth="1"/>
    <col min="11783" max="11785" width="18" style="34" bestFit="1" customWidth="1"/>
    <col min="11786" max="12032" width="9.140625" style="34"/>
    <col min="12033" max="12033" width="132.28515625" style="34" customWidth="1"/>
    <col min="12034" max="12034" width="20.28515625" style="34" bestFit="1" customWidth="1"/>
    <col min="12035" max="12035" width="18" style="34" bestFit="1" customWidth="1"/>
    <col min="12036" max="12038" width="20.28515625" style="34" bestFit="1" customWidth="1"/>
    <col min="12039" max="12041" width="18" style="34" bestFit="1" customWidth="1"/>
    <col min="12042" max="12288" width="9.140625" style="34"/>
    <col min="12289" max="12289" width="132.28515625" style="34" customWidth="1"/>
    <col min="12290" max="12290" width="20.28515625" style="34" bestFit="1" customWidth="1"/>
    <col min="12291" max="12291" width="18" style="34" bestFit="1" customWidth="1"/>
    <col min="12292" max="12294" width="20.28515625" style="34" bestFit="1" customWidth="1"/>
    <col min="12295" max="12297" width="18" style="34" bestFit="1" customWidth="1"/>
    <col min="12298" max="12544" width="9.140625" style="34"/>
    <col min="12545" max="12545" width="132.28515625" style="34" customWidth="1"/>
    <col min="12546" max="12546" width="20.28515625" style="34" bestFit="1" customWidth="1"/>
    <col min="12547" max="12547" width="18" style="34" bestFit="1" customWidth="1"/>
    <col min="12548" max="12550" width="20.28515625" style="34" bestFit="1" customWidth="1"/>
    <col min="12551" max="12553" width="18" style="34" bestFit="1" customWidth="1"/>
    <col min="12554" max="12800" width="9.140625" style="34"/>
    <col min="12801" max="12801" width="132.28515625" style="34" customWidth="1"/>
    <col min="12802" max="12802" width="20.28515625" style="34" bestFit="1" customWidth="1"/>
    <col min="12803" max="12803" width="18" style="34" bestFit="1" customWidth="1"/>
    <col min="12804" max="12806" width="20.28515625" style="34" bestFit="1" customWidth="1"/>
    <col min="12807" max="12809" width="18" style="34" bestFit="1" customWidth="1"/>
    <col min="12810" max="13056" width="9.140625" style="34"/>
    <col min="13057" max="13057" width="132.28515625" style="34" customWidth="1"/>
    <col min="13058" max="13058" width="20.28515625" style="34" bestFit="1" customWidth="1"/>
    <col min="13059" max="13059" width="18" style="34" bestFit="1" customWidth="1"/>
    <col min="13060" max="13062" width="20.28515625" style="34" bestFit="1" customWidth="1"/>
    <col min="13063" max="13065" width="18" style="34" bestFit="1" customWidth="1"/>
    <col min="13066" max="13312" width="9.140625" style="34"/>
    <col min="13313" max="13313" width="132.28515625" style="34" customWidth="1"/>
    <col min="13314" max="13314" width="20.28515625" style="34" bestFit="1" customWidth="1"/>
    <col min="13315" max="13315" width="18" style="34" bestFit="1" customWidth="1"/>
    <col min="13316" max="13318" width="20.28515625" style="34" bestFit="1" customWidth="1"/>
    <col min="13319" max="13321" width="18" style="34" bestFit="1" customWidth="1"/>
    <col min="13322" max="13568" width="9.140625" style="34"/>
    <col min="13569" max="13569" width="132.28515625" style="34" customWidth="1"/>
    <col min="13570" max="13570" width="20.28515625" style="34" bestFit="1" customWidth="1"/>
    <col min="13571" max="13571" width="18" style="34" bestFit="1" customWidth="1"/>
    <col min="13572" max="13574" width="20.28515625" style="34" bestFit="1" customWidth="1"/>
    <col min="13575" max="13577" width="18" style="34" bestFit="1" customWidth="1"/>
    <col min="13578" max="13824" width="9.140625" style="34"/>
    <col min="13825" max="13825" width="132.28515625" style="34" customWidth="1"/>
    <col min="13826" max="13826" width="20.28515625" style="34" bestFit="1" customWidth="1"/>
    <col min="13827" max="13827" width="18" style="34" bestFit="1" customWidth="1"/>
    <col min="13828" max="13830" width="20.28515625" style="34" bestFit="1" customWidth="1"/>
    <col min="13831" max="13833" width="18" style="34" bestFit="1" customWidth="1"/>
    <col min="13834" max="14080" width="9.140625" style="34"/>
    <col min="14081" max="14081" width="132.28515625" style="34" customWidth="1"/>
    <col min="14082" max="14082" width="20.28515625" style="34" bestFit="1" customWidth="1"/>
    <col min="14083" max="14083" width="18" style="34" bestFit="1" customWidth="1"/>
    <col min="14084" max="14086" width="20.28515625" style="34" bestFit="1" customWidth="1"/>
    <col min="14087" max="14089" width="18" style="34" bestFit="1" customWidth="1"/>
    <col min="14090" max="14336" width="9.140625" style="34"/>
    <col min="14337" max="14337" width="132.28515625" style="34" customWidth="1"/>
    <col min="14338" max="14338" width="20.28515625" style="34" bestFit="1" customWidth="1"/>
    <col min="14339" max="14339" width="18" style="34" bestFit="1" customWidth="1"/>
    <col min="14340" max="14342" width="20.28515625" style="34" bestFit="1" customWidth="1"/>
    <col min="14343" max="14345" width="18" style="34" bestFit="1" customWidth="1"/>
    <col min="14346" max="14592" width="9.140625" style="34"/>
    <col min="14593" max="14593" width="132.28515625" style="34" customWidth="1"/>
    <col min="14594" max="14594" width="20.28515625" style="34" bestFit="1" customWidth="1"/>
    <col min="14595" max="14595" width="18" style="34" bestFit="1" customWidth="1"/>
    <col min="14596" max="14598" width="20.28515625" style="34" bestFit="1" customWidth="1"/>
    <col min="14599" max="14601" width="18" style="34" bestFit="1" customWidth="1"/>
    <col min="14602" max="14848" width="9.140625" style="34"/>
    <col min="14849" max="14849" width="132.28515625" style="34" customWidth="1"/>
    <col min="14850" max="14850" width="20.28515625" style="34" bestFit="1" customWidth="1"/>
    <col min="14851" max="14851" width="18" style="34" bestFit="1" customWidth="1"/>
    <col min="14852" max="14854" width="20.28515625" style="34" bestFit="1" customWidth="1"/>
    <col min="14855" max="14857" width="18" style="34" bestFit="1" customWidth="1"/>
    <col min="14858" max="15104" width="9.140625" style="34"/>
    <col min="15105" max="15105" width="132.28515625" style="34" customWidth="1"/>
    <col min="15106" max="15106" width="20.28515625" style="34" bestFit="1" customWidth="1"/>
    <col min="15107" max="15107" width="18" style="34" bestFit="1" customWidth="1"/>
    <col min="15108" max="15110" width="20.28515625" style="34" bestFit="1" customWidth="1"/>
    <col min="15111" max="15113" width="18" style="34" bestFit="1" customWidth="1"/>
    <col min="15114" max="15360" width="9.140625" style="34"/>
    <col min="15361" max="15361" width="132.28515625" style="34" customWidth="1"/>
    <col min="15362" max="15362" width="20.28515625" style="34" bestFit="1" customWidth="1"/>
    <col min="15363" max="15363" width="18" style="34" bestFit="1" customWidth="1"/>
    <col min="15364" max="15366" width="20.28515625" style="34" bestFit="1" customWidth="1"/>
    <col min="15367" max="15369" width="18" style="34" bestFit="1" customWidth="1"/>
    <col min="15370" max="15616" width="9.140625" style="34"/>
    <col min="15617" max="15617" width="132.28515625" style="34" customWidth="1"/>
    <col min="15618" max="15618" width="20.28515625" style="34" bestFit="1" customWidth="1"/>
    <col min="15619" max="15619" width="18" style="34" bestFit="1" customWidth="1"/>
    <col min="15620" max="15622" width="20.28515625" style="34" bestFit="1" customWidth="1"/>
    <col min="15623" max="15625" width="18" style="34" bestFit="1" customWidth="1"/>
    <col min="15626" max="15872" width="9.140625" style="34"/>
    <col min="15873" max="15873" width="132.28515625" style="34" customWidth="1"/>
    <col min="15874" max="15874" width="20.28515625" style="34" bestFit="1" customWidth="1"/>
    <col min="15875" max="15875" width="18" style="34" bestFit="1" customWidth="1"/>
    <col min="15876" max="15878" width="20.28515625" style="34" bestFit="1" customWidth="1"/>
    <col min="15879" max="15881" width="18" style="34" bestFit="1" customWidth="1"/>
    <col min="15882" max="16128" width="9.140625" style="34"/>
    <col min="16129" max="16129" width="132.28515625" style="34" customWidth="1"/>
    <col min="16130" max="16130" width="20.28515625" style="34" bestFit="1" customWidth="1"/>
    <col min="16131" max="16131" width="18" style="34" bestFit="1" customWidth="1"/>
    <col min="16132" max="16134" width="20.28515625" style="34" bestFit="1" customWidth="1"/>
    <col min="16135" max="16137" width="18" style="34" bestFit="1" customWidth="1"/>
    <col min="16138" max="16384" width="9.140625" style="34"/>
  </cols>
  <sheetData>
    <row r="1" spans="1:9" ht="43.5" customHeight="1">
      <c r="A1" s="923" t="s">
        <v>1343</v>
      </c>
      <c r="B1" s="923"/>
      <c r="C1" s="923"/>
      <c r="D1" s="923"/>
      <c r="E1" s="923"/>
      <c r="F1" s="923"/>
      <c r="G1" s="923"/>
      <c r="H1" s="923"/>
      <c r="I1" s="923"/>
    </row>
    <row r="2" spans="1:9" ht="43.5" customHeight="1">
      <c r="A2" s="923" t="s">
        <v>423</v>
      </c>
      <c r="B2" s="923"/>
      <c r="C2" s="923"/>
      <c r="D2" s="923"/>
      <c r="E2" s="923"/>
      <c r="F2" s="923"/>
      <c r="G2" s="923"/>
      <c r="H2" s="923"/>
      <c r="I2" s="923"/>
    </row>
    <row r="3" spans="1:9" ht="15" customHeight="1">
      <c r="A3" s="923"/>
      <c r="B3" s="923"/>
      <c r="C3" s="923"/>
      <c r="D3" s="923"/>
      <c r="E3" s="923"/>
      <c r="F3" s="923"/>
      <c r="G3" s="923"/>
      <c r="H3" s="923"/>
      <c r="I3" s="923"/>
    </row>
    <row r="4" spans="1:9" ht="52.5" customHeight="1" thickBot="1">
      <c r="A4" s="971" t="s">
        <v>1401</v>
      </c>
      <c r="B4" s="971"/>
      <c r="C4" s="971"/>
      <c r="D4" s="971"/>
      <c r="E4" s="971"/>
      <c r="F4" s="971"/>
      <c r="G4" s="971"/>
      <c r="H4" s="971"/>
      <c r="I4" s="971"/>
    </row>
    <row r="5" spans="1:9" ht="42" customHeight="1" thickTop="1" thickBot="1">
      <c r="A5" s="1100"/>
      <c r="B5" s="972" t="s">
        <v>841</v>
      </c>
      <c r="C5" s="972"/>
      <c r="D5" s="972"/>
      <c r="E5" s="972"/>
      <c r="F5" s="972" t="s">
        <v>1354</v>
      </c>
      <c r="G5" s="972"/>
      <c r="H5" s="972"/>
      <c r="I5" s="972"/>
    </row>
    <row r="6" spans="1:9" s="35" customFormat="1" ht="4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
        <v>579446117.451895</v>
      </c>
      <c r="C8" s="1">
        <v>608255523.50874639</v>
      </c>
      <c r="D8" s="1">
        <v>629231406.03352773</v>
      </c>
      <c r="E8" s="1">
        <v>642542102.98250735</v>
      </c>
      <c r="F8" s="1">
        <v>668315879.83965015</v>
      </c>
      <c r="G8" s="1">
        <v>523739766.72011662</v>
      </c>
      <c r="H8" s="1">
        <v>535440145.60058314</v>
      </c>
      <c r="I8" s="1">
        <v>541802701.67055392</v>
      </c>
    </row>
    <row r="9" spans="1:9" s="104" customFormat="1" ht="21" customHeight="1" thickTop="1">
      <c r="A9" s="102" t="s">
        <v>8</v>
      </c>
      <c r="B9" s="2">
        <v>43138896.794460639</v>
      </c>
      <c r="C9" s="2">
        <v>44600849.880466476</v>
      </c>
      <c r="D9" s="2">
        <v>42545378.680758014</v>
      </c>
      <c r="E9" s="2">
        <v>41074247.705539361</v>
      </c>
      <c r="F9" s="2">
        <v>48211572.623906702</v>
      </c>
      <c r="G9" s="2">
        <v>34348529.112244897</v>
      </c>
      <c r="H9" s="2">
        <v>35407179.451895043</v>
      </c>
      <c r="I9" s="2">
        <v>36816592.510204084</v>
      </c>
    </row>
    <row r="10" spans="1:9" s="104" customFormat="1" ht="21" customHeight="1">
      <c r="A10" s="102" t="s">
        <v>17</v>
      </c>
      <c r="B10" s="2">
        <v>63632080.895043731</v>
      </c>
      <c r="C10" s="2">
        <v>77105420.610787168</v>
      </c>
      <c r="D10" s="2">
        <v>82142461.549562678</v>
      </c>
      <c r="E10" s="2">
        <v>94334042.574344009</v>
      </c>
      <c r="F10" s="2">
        <v>113542651.30320701</v>
      </c>
      <c r="G10" s="2">
        <v>107411979.71720117</v>
      </c>
      <c r="H10" s="2">
        <v>115359170.54373176</v>
      </c>
      <c r="I10" s="2">
        <v>104704460.80174927</v>
      </c>
    </row>
    <row r="11" spans="1:9" s="104" customFormat="1" ht="21" customHeight="1">
      <c r="A11" s="102" t="s">
        <v>26</v>
      </c>
      <c r="B11" s="2">
        <v>355659026.84402335</v>
      </c>
      <c r="C11" s="2">
        <v>399419033.62099123</v>
      </c>
      <c r="D11" s="2">
        <v>427667392.96793008</v>
      </c>
      <c r="E11" s="2">
        <v>450712972.3425656</v>
      </c>
      <c r="F11" s="2">
        <v>472124409.25364435</v>
      </c>
      <c r="G11" s="2">
        <v>361597523.49416912</v>
      </c>
      <c r="H11" s="2">
        <v>364944735.31778431</v>
      </c>
      <c r="I11" s="2">
        <v>368677586.17055398</v>
      </c>
    </row>
    <row r="12" spans="1:9" s="104" customFormat="1" ht="21" customHeight="1">
      <c r="A12" s="567" t="s">
        <v>428</v>
      </c>
      <c r="B12" s="2">
        <v>363578217.39650148</v>
      </c>
      <c r="C12" s="2">
        <v>407379354.08163267</v>
      </c>
      <c r="D12" s="2">
        <v>440916529.93148685</v>
      </c>
      <c r="E12" s="2">
        <v>463966488.49271137</v>
      </c>
      <c r="F12" s="2">
        <v>485469124.87026238</v>
      </c>
      <c r="G12" s="2">
        <v>371211965.32069969</v>
      </c>
      <c r="H12" s="2">
        <v>375116709.23032075</v>
      </c>
      <c r="I12" s="2">
        <v>375664027.46064144</v>
      </c>
    </row>
    <row r="13" spans="1:9" s="104" customFormat="1" ht="21" customHeight="1">
      <c r="A13" s="567" t="s">
        <v>429</v>
      </c>
      <c r="B13" s="2">
        <v>360109597.16909617</v>
      </c>
      <c r="C13" s="2">
        <v>404491798.32798839</v>
      </c>
      <c r="D13" s="2">
        <v>438046080.77842563</v>
      </c>
      <c r="E13" s="2">
        <v>461641070.3002916</v>
      </c>
      <c r="F13" s="2">
        <v>482929940.93294466</v>
      </c>
      <c r="G13" s="2">
        <v>369544912.090379</v>
      </c>
      <c r="H13" s="2">
        <v>372232661.98396504</v>
      </c>
      <c r="I13" s="2">
        <v>372879502.48396498</v>
      </c>
    </row>
    <row r="14" spans="1:9" s="104" customFormat="1" ht="21" customHeight="1">
      <c r="A14" s="567" t="s">
        <v>430</v>
      </c>
      <c r="B14" s="2">
        <v>3468620.2274052482</v>
      </c>
      <c r="C14" s="2">
        <v>2887555.7536443146</v>
      </c>
      <c r="D14" s="2">
        <v>2870449.1530612246</v>
      </c>
      <c r="E14" s="2">
        <v>2325418.1924198251</v>
      </c>
      <c r="F14" s="2">
        <v>2539183.9373177839</v>
      </c>
      <c r="G14" s="2">
        <v>1667053.2303206997</v>
      </c>
      <c r="H14" s="2">
        <v>2884047.2463556849</v>
      </c>
      <c r="I14" s="2">
        <v>2784524.9766763849</v>
      </c>
    </row>
    <row r="15" spans="1:9" s="104" customFormat="1" ht="21" customHeight="1">
      <c r="A15" s="567" t="s">
        <v>431</v>
      </c>
      <c r="B15" s="2">
        <v>1272597.193877551</v>
      </c>
      <c r="C15" s="2">
        <v>1420177.163265306</v>
      </c>
      <c r="D15" s="2">
        <v>1120857.5072886297</v>
      </c>
      <c r="E15" s="2">
        <v>1970202.8600583088</v>
      </c>
      <c r="F15" s="2">
        <v>1384793.7405247814</v>
      </c>
      <c r="G15" s="2">
        <v>2234133.190962099</v>
      </c>
      <c r="H15" s="2">
        <v>1599383.9562682216</v>
      </c>
      <c r="I15" s="2">
        <v>4274985.7463556854</v>
      </c>
    </row>
    <row r="16" spans="1:9" s="104" customFormat="1" ht="21" customHeight="1">
      <c r="A16" s="567" t="s">
        <v>432</v>
      </c>
      <c r="B16" s="2">
        <v>1226234.1020408163</v>
      </c>
      <c r="C16" s="2">
        <v>1327207.6355685133</v>
      </c>
      <c r="D16" s="2">
        <v>1078201.803206997</v>
      </c>
      <c r="E16" s="2">
        <v>1955175.7405247814</v>
      </c>
      <c r="F16" s="2">
        <v>1380042.9067055394</v>
      </c>
      <c r="G16" s="2">
        <v>2231754.3892128281</v>
      </c>
      <c r="H16" s="2">
        <v>1594681.5349854229</v>
      </c>
      <c r="I16" s="2">
        <v>4249978.2521865889</v>
      </c>
    </row>
    <row r="17" spans="1:9" s="104" customFormat="1" ht="21" customHeight="1">
      <c r="A17" s="567" t="s">
        <v>433</v>
      </c>
      <c r="B17" s="2">
        <v>46363.091836734697</v>
      </c>
      <c r="C17" s="2">
        <v>92969.527696792997</v>
      </c>
      <c r="D17" s="2">
        <v>42655.704081632655</v>
      </c>
      <c r="E17" s="2">
        <v>15027.119533527695</v>
      </c>
      <c r="F17" s="2">
        <v>4750.8338192419824</v>
      </c>
      <c r="G17" s="2">
        <v>2378.8017492711369</v>
      </c>
      <c r="H17" s="2">
        <v>4702.421282798834</v>
      </c>
      <c r="I17" s="2">
        <v>25007.494169096211</v>
      </c>
    </row>
    <row r="18" spans="1:9" s="104" customFormat="1" ht="21" customHeight="1">
      <c r="A18" s="567" t="s">
        <v>434</v>
      </c>
      <c r="B18" s="2">
        <v>8406649.319241982</v>
      </c>
      <c r="C18" s="2">
        <v>7668456.3206997085</v>
      </c>
      <c r="D18" s="2">
        <v>8029396.5699708452</v>
      </c>
      <c r="E18" s="2">
        <v>7357853.1763848392</v>
      </c>
      <c r="F18" s="2">
        <v>7784554.7405247819</v>
      </c>
      <c r="G18" s="2">
        <v>3987666.224489796</v>
      </c>
      <c r="H18" s="2">
        <v>3667604.0043731779</v>
      </c>
      <c r="I18" s="2">
        <v>4499870.0145772593</v>
      </c>
    </row>
    <row r="19" spans="1:9" s="104" customFormat="1" ht="21" customHeight="1">
      <c r="A19" s="567" t="s">
        <v>435</v>
      </c>
      <c r="B19" s="2">
        <v>7364482.0087463558</v>
      </c>
      <c r="C19" s="2">
        <v>6695743.8571428573</v>
      </c>
      <c r="D19" s="2">
        <v>7115395.9693877557</v>
      </c>
      <c r="E19" s="2">
        <v>6476618.3586005829</v>
      </c>
      <c r="F19" s="2">
        <v>6948352.4737609327</v>
      </c>
      <c r="G19" s="2">
        <v>3980503.0758017497</v>
      </c>
      <c r="H19" s="2">
        <v>3599044.8571428568</v>
      </c>
      <c r="I19" s="2">
        <v>4431844.5291545186</v>
      </c>
    </row>
    <row r="20" spans="1:9" s="104" customFormat="1" ht="21" customHeight="1">
      <c r="A20" s="567" t="s">
        <v>436</v>
      </c>
      <c r="B20" s="2">
        <v>1042167.3104956269</v>
      </c>
      <c r="C20" s="2">
        <v>972712.46355685126</v>
      </c>
      <c r="D20" s="2">
        <v>914000.60058309045</v>
      </c>
      <c r="E20" s="2">
        <v>881234.81778425653</v>
      </c>
      <c r="F20" s="2">
        <v>836202.26676384837</v>
      </c>
      <c r="G20" s="2">
        <v>7163.1486880466464</v>
      </c>
      <c r="H20" s="2">
        <v>68559.147230320697</v>
      </c>
      <c r="I20" s="2">
        <v>68025.48542274053</v>
      </c>
    </row>
    <row r="21" spans="1:9" s="104" customFormat="1" ht="21" customHeight="1">
      <c r="A21" s="567" t="s">
        <v>39</v>
      </c>
      <c r="B21" s="2">
        <v>1205610.6472303206</v>
      </c>
      <c r="C21" s="2">
        <v>1409617.9052478133</v>
      </c>
      <c r="D21" s="2">
        <v>1613811.5830903791</v>
      </c>
      <c r="E21" s="2">
        <v>1737662.5612244897</v>
      </c>
      <c r="F21" s="2">
        <v>1717619.497084548</v>
      </c>
      <c r="G21" s="2">
        <v>1387595.5160349854</v>
      </c>
      <c r="H21" s="2">
        <v>1321813.7609329447</v>
      </c>
      <c r="I21" s="2">
        <v>1347619.0451895045</v>
      </c>
    </row>
    <row r="22" spans="1:9" s="104" customFormat="1" ht="21" customHeight="1">
      <c r="A22" s="567" t="s">
        <v>437</v>
      </c>
      <c r="B22" s="2">
        <v>-18804047.712827988</v>
      </c>
      <c r="C22" s="2">
        <v>-18458571.849854227</v>
      </c>
      <c r="D22" s="2">
        <v>-24013202.623906706</v>
      </c>
      <c r="E22" s="2">
        <v>-24319234.747813411</v>
      </c>
      <c r="F22" s="2">
        <v>-24231683.594752189</v>
      </c>
      <c r="G22" s="2">
        <v>-17223836.758017492</v>
      </c>
      <c r="H22" s="2">
        <v>-16760775.634110786</v>
      </c>
      <c r="I22" s="2">
        <v>-17108916.096209913</v>
      </c>
    </row>
    <row r="23" spans="1:9" s="104" customFormat="1" ht="21" customHeight="1">
      <c r="A23" s="102" t="s">
        <v>57</v>
      </c>
      <c r="B23" s="2">
        <v>1515587.7142857143</v>
      </c>
      <c r="C23" s="2">
        <v>1999842.4169096211</v>
      </c>
      <c r="D23" s="2">
        <v>3239761.2682215744</v>
      </c>
      <c r="E23" s="2">
        <v>1317655.1734693877</v>
      </c>
      <c r="F23" s="2">
        <v>1728579.2725947523</v>
      </c>
      <c r="G23" s="2">
        <v>776515.48396501457</v>
      </c>
      <c r="H23" s="2">
        <v>716986.35131195339</v>
      </c>
      <c r="I23" s="2">
        <v>911632.46064139938</v>
      </c>
    </row>
    <row r="24" spans="1:9" s="104" customFormat="1" ht="21" customHeight="1">
      <c r="A24" s="102" t="s">
        <v>63</v>
      </c>
      <c r="B24" s="2">
        <v>230347.2842565598</v>
      </c>
      <c r="C24" s="2">
        <v>149278.35422740525</v>
      </c>
      <c r="D24" s="2">
        <v>114286.67201166179</v>
      </c>
      <c r="E24" s="2">
        <v>45610.78862973761</v>
      </c>
      <c r="F24" s="2">
        <v>84219.553935860065</v>
      </c>
      <c r="G24" s="2">
        <v>10705.861516034985</v>
      </c>
      <c r="H24" s="2">
        <v>160402.37609329447</v>
      </c>
      <c r="I24" s="2">
        <v>191151.54956268219</v>
      </c>
    </row>
    <row r="25" spans="1:9" s="104" customFormat="1" ht="21" customHeight="1">
      <c r="A25" s="102" t="s">
        <v>438</v>
      </c>
      <c r="B25" s="2">
        <v>106360611.44897959</v>
      </c>
      <c r="C25" s="2">
        <v>76133371.868804663</v>
      </c>
      <c r="D25" s="2">
        <v>64825934.313411079</v>
      </c>
      <c r="E25" s="2">
        <v>45527073.785714291</v>
      </c>
      <c r="F25" s="2">
        <v>23456423.858600583</v>
      </c>
      <c r="G25" s="2">
        <v>12569497.954810495</v>
      </c>
      <c r="H25" s="2">
        <v>11631987.628279883</v>
      </c>
      <c r="I25" s="2">
        <v>23454663.250728864</v>
      </c>
    </row>
    <row r="26" spans="1:9" s="104" customFormat="1" ht="21" customHeight="1">
      <c r="A26" s="102" t="s">
        <v>74</v>
      </c>
      <c r="B26" s="2">
        <v>8452383.3017492723</v>
      </c>
      <c r="C26" s="2">
        <v>8289616.6720116613</v>
      </c>
      <c r="D26" s="2">
        <v>8114771.1661807587</v>
      </c>
      <c r="E26" s="2">
        <v>8992386.2448979598</v>
      </c>
      <c r="F26" s="2">
        <v>8665875.4387755096</v>
      </c>
      <c r="G26" s="2">
        <v>6639022.1997084543</v>
      </c>
      <c r="H26" s="2">
        <v>6873307.3979591839</v>
      </c>
      <c r="I26" s="2">
        <v>6719264.6370262383</v>
      </c>
    </row>
    <row r="27" spans="1:9" s="105" customFormat="1" ht="43.5" customHeight="1" thickBot="1">
      <c r="A27" s="568" t="s">
        <v>439</v>
      </c>
      <c r="B27" s="3">
        <v>457183.16909620992</v>
      </c>
      <c r="C27" s="3">
        <v>558110.08454810502</v>
      </c>
      <c r="D27" s="3">
        <v>581419.41545189498</v>
      </c>
      <c r="E27" s="3">
        <v>538114.36734693882</v>
      </c>
      <c r="F27" s="3">
        <v>502148.53498542274</v>
      </c>
      <c r="G27" s="3">
        <v>385992.89650145773</v>
      </c>
      <c r="H27" s="3">
        <v>346376.5335276968</v>
      </c>
      <c r="I27" s="3">
        <v>327350.29008746357</v>
      </c>
    </row>
    <row r="28" spans="1:9" ht="24" customHeight="1" thickTop="1" thickBot="1">
      <c r="A28" s="37" t="s">
        <v>440</v>
      </c>
      <c r="B28" s="1">
        <v>466576072.37900877</v>
      </c>
      <c r="C28" s="1">
        <v>488880928.08746356</v>
      </c>
      <c r="D28" s="1">
        <v>504519487.95772594</v>
      </c>
      <c r="E28" s="1">
        <v>511729118.13994169</v>
      </c>
      <c r="F28" s="1">
        <v>524531382.78425658</v>
      </c>
      <c r="G28" s="1">
        <v>397487671.53206998</v>
      </c>
      <c r="H28" s="1">
        <v>407236835.45772594</v>
      </c>
      <c r="I28" s="1">
        <v>412956464.00291544</v>
      </c>
    </row>
    <row r="29" spans="1:9" s="104" customFormat="1" ht="21" customHeight="1" thickTop="1">
      <c r="A29" s="102" t="s">
        <v>441</v>
      </c>
      <c r="B29" s="2">
        <v>432322747.55393583</v>
      </c>
      <c r="C29" s="2">
        <v>446337040.74489802</v>
      </c>
      <c r="D29" s="2">
        <v>465396696.02915454</v>
      </c>
      <c r="E29" s="2">
        <v>468843665.77259475</v>
      </c>
      <c r="F29" s="2">
        <v>486303023.41982508</v>
      </c>
      <c r="G29" s="2">
        <v>370713418.2478134</v>
      </c>
      <c r="H29" s="2">
        <v>380734619.27259475</v>
      </c>
      <c r="I29" s="2">
        <v>383480053.32215744</v>
      </c>
    </row>
    <row r="30" spans="1:9" s="104" customFormat="1" ht="21" customHeight="1">
      <c r="A30" s="567"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104" customFormat="1" ht="21" customHeight="1">
      <c r="A31" s="567" t="s">
        <v>443</v>
      </c>
      <c r="B31" s="2">
        <v>303881736.23760933</v>
      </c>
      <c r="C31" s="2">
        <v>305053240.08600581</v>
      </c>
      <c r="D31" s="2">
        <v>321591292.09475219</v>
      </c>
      <c r="E31" s="2">
        <v>334081055.41545188</v>
      </c>
      <c r="F31" s="2">
        <v>351741545.22157431</v>
      </c>
      <c r="G31" s="2">
        <v>287492775.48104954</v>
      </c>
      <c r="H31" s="2">
        <v>295134441.45043731</v>
      </c>
      <c r="I31" s="2">
        <v>297010658.728863</v>
      </c>
    </row>
    <row r="32" spans="1:9" s="104" customFormat="1" ht="21" customHeight="1">
      <c r="A32" s="567" t="s">
        <v>444</v>
      </c>
      <c r="B32" s="2">
        <v>123464753.70845482</v>
      </c>
      <c r="C32" s="2">
        <v>136174823.69241983</v>
      </c>
      <c r="D32" s="2">
        <v>138056076.66909623</v>
      </c>
      <c r="E32" s="2">
        <v>128021450.57142857</v>
      </c>
      <c r="F32" s="2">
        <v>127631531.11661808</v>
      </c>
      <c r="G32" s="2">
        <v>78209149.342565596</v>
      </c>
      <c r="H32" s="2">
        <v>80659009.709912539</v>
      </c>
      <c r="I32" s="2">
        <v>81657223.775510207</v>
      </c>
    </row>
    <row r="33" spans="1:9" s="104" customFormat="1" ht="21" customHeight="1">
      <c r="A33" s="567" t="s">
        <v>445</v>
      </c>
      <c r="B33" s="2">
        <v>3853402.4883381925</v>
      </c>
      <c r="C33" s="2">
        <v>3547087.6632653065</v>
      </c>
      <c r="D33" s="2">
        <v>3899060.2653061226</v>
      </c>
      <c r="E33" s="2">
        <v>5022261.8046647226</v>
      </c>
      <c r="F33" s="2">
        <v>5053933.4927113699</v>
      </c>
      <c r="G33" s="2">
        <v>3987466.9985422739</v>
      </c>
      <c r="H33" s="2">
        <v>3883466.893586006</v>
      </c>
      <c r="I33" s="2">
        <v>3697297.5481049563</v>
      </c>
    </row>
    <row r="34" spans="1:9" s="104" customFormat="1" ht="21" customHeight="1">
      <c r="A34" s="567" t="s">
        <v>446</v>
      </c>
      <c r="B34" s="2">
        <v>0</v>
      </c>
      <c r="C34" s="2">
        <v>0</v>
      </c>
      <c r="D34" s="2">
        <v>0</v>
      </c>
      <c r="E34" s="2">
        <v>0</v>
      </c>
      <c r="F34" s="2">
        <v>0</v>
      </c>
      <c r="G34" s="2">
        <v>0</v>
      </c>
      <c r="H34" s="2">
        <v>0</v>
      </c>
      <c r="I34" s="2">
        <v>0</v>
      </c>
    </row>
    <row r="35" spans="1:9" s="104" customFormat="1" ht="21" customHeight="1">
      <c r="A35" s="567" t="s">
        <v>447</v>
      </c>
      <c r="B35" s="2">
        <v>988810.33965014573</v>
      </c>
      <c r="C35" s="2">
        <v>1440558.6647230319</v>
      </c>
      <c r="D35" s="2">
        <v>1613776.1005830904</v>
      </c>
      <c r="E35" s="2">
        <v>1587626.9067055394</v>
      </c>
      <c r="F35" s="2">
        <v>1751969.4518950437</v>
      </c>
      <c r="G35" s="2">
        <v>1003696.8658892128</v>
      </c>
      <c r="H35" s="2">
        <v>1037371.6588921283</v>
      </c>
      <c r="I35" s="2">
        <v>1094543.7099125364</v>
      </c>
    </row>
    <row r="36" spans="1:9" s="104" customFormat="1" ht="21" customHeight="1">
      <c r="A36" s="102" t="s">
        <v>448</v>
      </c>
      <c r="B36" s="2">
        <v>360208.4664723032</v>
      </c>
      <c r="C36" s="2">
        <v>523579.23323615163</v>
      </c>
      <c r="D36" s="2">
        <v>438382.03935860057</v>
      </c>
      <c r="E36" s="2">
        <v>267116.58454810496</v>
      </c>
      <c r="F36" s="2">
        <v>531878.65597667638</v>
      </c>
      <c r="G36" s="2">
        <v>143820.75218658891</v>
      </c>
      <c r="H36" s="2">
        <v>5848.4037900874637</v>
      </c>
      <c r="I36" s="2">
        <v>203374.31778425656</v>
      </c>
    </row>
    <row r="37" spans="1:9" s="104" customFormat="1" ht="21" customHeight="1">
      <c r="A37" s="102" t="s">
        <v>449</v>
      </c>
      <c r="B37" s="2">
        <v>9983648.5437317789</v>
      </c>
      <c r="C37" s="2">
        <v>16088582.218658892</v>
      </c>
      <c r="D37" s="2">
        <v>14105246.973760933</v>
      </c>
      <c r="E37" s="2">
        <v>16582897.539358601</v>
      </c>
      <c r="F37" s="2">
        <v>16911444.271137025</v>
      </c>
      <c r="G37" s="2">
        <v>9919948.6472303197</v>
      </c>
      <c r="H37" s="2">
        <v>9496451.787172012</v>
      </c>
      <c r="I37" s="2">
        <v>11657087.078717202</v>
      </c>
    </row>
    <row r="38" spans="1:9" s="104" customFormat="1" ht="21" customHeight="1">
      <c r="A38" s="102" t="s">
        <v>450</v>
      </c>
      <c r="B38" s="2">
        <v>6458567.3600583095</v>
      </c>
      <c r="C38" s="2">
        <v>8065753.9664723035</v>
      </c>
      <c r="D38" s="2">
        <v>8643467.606413994</v>
      </c>
      <c r="E38" s="2">
        <v>8842470.180758018</v>
      </c>
      <c r="F38" s="2">
        <v>8839678.0932944603</v>
      </c>
      <c r="G38" s="2">
        <v>5718351.6822157437</v>
      </c>
      <c r="H38" s="2">
        <v>5813328.7536443146</v>
      </c>
      <c r="I38" s="2">
        <v>6635966.0495626824</v>
      </c>
    </row>
    <row r="39" spans="1:9" s="104" customFormat="1" ht="21" customHeight="1">
      <c r="A39" s="102" t="s">
        <v>127</v>
      </c>
      <c r="B39" s="2">
        <v>17400900.454810496</v>
      </c>
      <c r="C39" s="2">
        <v>17865971.924198251</v>
      </c>
      <c r="D39" s="2">
        <v>15935695.3090379</v>
      </c>
      <c r="E39" s="2">
        <v>17192968.062682215</v>
      </c>
      <c r="F39" s="2">
        <v>11945358.344023323</v>
      </c>
      <c r="G39" s="2">
        <v>10992132.202623906</v>
      </c>
      <c r="H39" s="2">
        <v>11186587.240524782</v>
      </c>
      <c r="I39" s="2">
        <v>10979983.234693877</v>
      </c>
    </row>
    <row r="40" spans="1:9" s="104" customFormat="1" ht="21" customHeight="1">
      <c r="A40" s="102" t="s">
        <v>133</v>
      </c>
      <c r="B40" s="2">
        <v>0</v>
      </c>
      <c r="C40" s="2">
        <v>0</v>
      </c>
      <c r="D40" s="2">
        <v>0</v>
      </c>
      <c r="E40" s="2">
        <v>0</v>
      </c>
      <c r="F40" s="2">
        <v>0</v>
      </c>
      <c r="G40" s="2">
        <v>0</v>
      </c>
      <c r="H40" s="2">
        <v>0</v>
      </c>
      <c r="I40" s="2">
        <v>0</v>
      </c>
    </row>
    <row r="41" spans="1:9" s="104" customFormat="1" ht="21" customHeight="1">
      <c r="A41" s="102" t="s">
        <v>451</v>
      </c>
      <c r="B41" s="2">
        <v>50000</v>
      </c>
      <c r="C41" s="2">
        <v>0</v>
      </c>
      <c r="D41" s="2">
        <v>0</v>
      </c>
      <c r="E41" s="2">
        <v>0</v>
      </c>
      <c r="F41" s="2">
        <v>0</v>
      </c>
      <c r="G41" s="2">
        <v>0</v>
      </c>
      <c r="H41" s="2">
        <v>0</v>
      </c>
      <c r="I41" s="2">
        <v>0</v>
      </c>
    </row>
    <row r="42" spans="1:9" s="105" customFormat="1" ht="18.75" thickBot="1">
      <c r="A42" s="568" t="s">
        <v>109</v>
      </c>
      <c r="B42" s="3">
        <v>0</v>
      </c>
      <c r="C42" s="3">
        <v>0</v>
      </c>
      <c r="D42" s="3">
        <v>0</v>
      </c>
      <c r="E42" s="3">
        <v>0</v>
      </c>
      <c r="F42" s="3">
        <v>0</v>
      </c>
      <c r="G42" s="3">
        <v>0</v>
      </c>
      <c r="H42" s="3">
        <v>0</v>
      </c>
      <c r="I42" s="3">
        <v>0</v>
      </c>
    </row>
    <row r="43" spans="1:9" ht="24" customHeight="1" thickTop="1" thickBot="1">
      <c r="A43" s="37" t="s">
        <v>452</v>
      </c>
      <c r="B43" s="1">
        <v>112870045.0728863</v>
      </c>
      <c r="C43" s="1">
        <v>119374595.43731779</v>
      </c>
      <c r="D43" s="1">
        <v>124711918.08892129</v>
      </c>
      <c r="E43" s="1">
        <v>130812984.89504373</v>
      </c>
      <c r="F43" s="1">
        <v>143784497.05393586</v>
      </c>
      <c r="G43" s="1">
        <v>126252095.18367347</v>
      </c>
      <c r="H43" s="1">
        <v>128203310.14285715</v>
      </c>
      <c r="I43" s="1">
        <v>128846237.66763848</v>
      </c>
    </row>
    <row r="44" spans="1:9" s="104" customFormat="1" ht="21" customHeight="1" thickTop="1">
      <c r="A44" s="102" t="s">
        <v>148</v>
      </c>
      <c r="B44" s="2">
        <v>424873.38629737613</v>
      </c>
      <c r="C44" s="2">
        <v>423825.34548104956</v>
      </c>
      <c r="D44" s="2">
        <v>423035.01895043731</v>
      </c>
      <c r="E44" s="2">
        <v>422928.28425655974</v>
      </c>
      <c r="F44" s="2">
        <v>92908892.239067048</v>
      </c>
      <c r="G44" s="2">
        <v>81027624.017492712</v>
      </c>
      <c r="H44" s="2">
        <v>81036793.113702625</v>
      </c>
      <c r="I44" s="2">
        <v>81042011.77259475</v>
      </c>
    </row>
    <row r="45" spans="1:9" s="104" customFormat="1" ht="21" customHeight="1">
      <c r="A45" s="102"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104" customFormat="1" ht="21" customHeight="1">
      <c r="A46" s="102" t="s">
        <v>156</v>
      </c>
      <c r="B46" s="2">
        <v>0</v>
      </c>
      <c r="C46" s="2">
        <v>0</v>
      </c>
      <c r="D46" s="2">
        <v>0</v>
      </c>
      <c r="E46" s="2">
        <v>0</v>
      </c>
      <c r="F46" s="2">
        <v>0</v>
      </c>
      <c r="G46" s="2">
        <v>0</v>
      </c>
      <c r="H46" s="2">
        <v>0</v>
      </c>
      <c r="I46" s="2">
        <v>0</v>
      </c>
    </row>
    <row r="47" spans="1:9" s="104" customFormat="1" ht="21" customHeight="1">
      <c r="A47" s="102" t="s">
        <v>453</v>
      </c>
      <c r="B47" s="2">
        <v>98632901.759475231</v>
      </c>
      <c r="C47" s="2">
        <v>106843729.80612245</v>
      </c>
      <c r="D47" s="2">
        <v>113407024.88629737</v>
      </c>
      <c r="E47" s="2">
        <v>118653312.35568513</v>
      </c>
      <c r="F47" s="2">
        <v>44494270.252186589</v>
      </c>
      <c r="G47" s="2">
        <v>42384691.193877548</v>
      </c>
      <c r="H47" s="2">
        <v>42399904.844023325</v>
      </c>
      <c r="I47" s="2">
        <v>45926978.262390673</v>
      </c>
    </row>
    <row r="48" spans="1:9" s="104" customFormat="1" ht="21" customHeight="1">
      <c r="A48" s="102" t="s">
        <v>164</v>
      </c>
      <c r="B48" s="2">
        <v>8386827.6384839648</v>
      </c>
      <c r="C48" s="2">
        <v>6616547.2973760935</v>
      </c>
      <c r="D48" s="2">
        <v>5382621.4344023326</v>
      </c>
      <c r="E48" s="2">
        <v>6237507.5058309045</v>
      </c>
      <c r="F48" s="2">
        <v>6380643.6997084552</v>
      </c>
      <c r="G48" s="2">
        <v>2839089.1093294458</v>
      </c>
      <c r="H48" s="2">
        <v>4765921.3221574342</v>
      </c>
      <c r="I48" s="2">
        <v>1876556.7696793003</v>
      </c>
    </row>
    <row r="49" spans="1:9" s="104" customFormat="1" ht="21" customHeight="1">
      <c r="A49" s="567" t="s">
        <v>454</v>
      </c>
      <c r="B49" s="2">
        <v>-19421.717201166182</v>
      </c>
      <c r="C49" s="2">
        <v>25999.591836734697</v>
      </c>
      <c r="D49" s="2">
        <v>-96747.782798833825</v>
      </c>
      <c r="E49" s="2">
        <v>-13666.034985422741</v>
      </c>
      <c r="F49" s="2">
        <v>131347.89795918367</v>
      </c>
      <c r="G49" s="2">
        <v>-6894.3454810495623</v>
      </c>
      <c r="H49" s="2">
        <v>-23515.779883381925</v>
      </c>
      <c r="I49" s="2">
        <v>-86393.787172011667</v>
      </c>
    </row>
    <row r="50" spans="1:9" s="105" customFormat="1" ht="18.75" thickBot="1">
      <c r="A50" s="569" t="s">
        <v>455</v>
      </c>
      <c r="B50" s="3">
        <v>8406249.3556851316</v>
      </c>
      <c r="C50" s="3">
        <v>6590547.7055393578</v>
      </c>
      <c r="D50" s="3">
        <v>5479369.2172011659</v>
      </c>
      <c r="E50" s="3">
        <v>6251173.5408163266</v>
      </c>
      <c r="F50" s="3">
        <v>6249295.8017492713</v>
      </c>
      <c r="G50" s="3">
        <v>2845983.4548104955</v>
      </c>
      <c r="H50" s="3">
        <v>4789437.1020408161</v>
      </c>
      <c r="I50" s="3">
        <v>1962950.5568513121</v>
      </c>
    </row>
    <row r="51" spans="1:9" ht="24" customHeight="1" thickTop="1" thickBot="1">
      <c r="A51" s="37" t="s">
        <v>456</v>
      </c>
      <c r="B51" s="1">
        <v>579446117.451895</v>
      </c>
      <c r="C51" s="1">
        <v>608255523.52478135</v>
      </c>
      <c r="D51" s="1">
        <v>629231406.04664719</v>
      </c>
      <c r="E51" s="1">
        <v>642542103.03498542</v>
      </c>
      <c r="F51" s="1">
        <v>668315879.83819234</v>
      </c>
      <c r="G51" s="1">
        <v>523739766.71574342</v>
      </c>
      <c r="H51" s="1">
        <v>535440145.60058314</v>
      </c>
      <c r="I51" s="1">
        <v>541802701.67055392</v>
      </c>
    </row>
    <row r="52" spans="1:9" s="104" customFormat="1" ht="24" customHeight="1" thickTop="1">
      <c r="A52" s="102" t="s">
        <v>457</v>
      </c>
      <c r="B52" s="2">
        <v>601663.54227405251</v>
      </c>
      <c r="C52" s="2">
        <v>881948.96355685126</v>
      </c>
      <c r="D52" s="2">
        <v>1693407.0889212829</v>
      </c>
      <c r="E52" s="2">
        <v>2182682.8586005829</v>
      </c>
      <c r="F52" s="2">
        <v>1457998.6647230322</v>
      </c>
      <c r="G52" s="2">
        <v>1058078.9985422741</v>
      </c>
      <c r="H52" s="2">
        <v>1047053.9431486881</v>
      </c>
      <c r="I52" s="2">
        <v>514038.51749271137</v>
      </c>
    </row>
    <row r="53" spans="1:9" s="105" customFormat="1" ht="21" customHeight="1">
      <c r="A53" s="569" t="s">
        <v>458</v>
      </c>
      <c r="B53" s="3">
        <v>0</v>
      </c>
      <c r="C53" s="3">
        <v>0</v>
      </c>
      <c r="D53" s="3">
        <v>0</v>
      </c>
      <c r="E53" s="3">
        <v>0</v>
      </c>
      <c r="F53" s="3">
        <v>0</v>
      </c>
      <c r="G53" s="3">
        <v>0</v>
      </c>
      <c r="H53" s="3">
        <v>0</v>
      </c>
      <c r="I53" s="3">
        <v>0</v>
      </c>
    </row>
    <row r="54" spans="1:9" s="105" customFormat="1" ht="21" customHeight="1">
      <c r="A54" s="569" t="s">
        <v>459</v>
      </c>
      <c r="B54" s="3">
        <v>271422.67346938775</v>
      </c>
      <c r="C54" s="3">
        <v>444788.28571428574</v>
      </c>
      <c r="D54" s="3">
        <v>1182971.1880466472</v>
      </c>
      <c r="E54" s="3">
        <v>1632669.2915451895</v>
      </c>
      <c r="F54" s="3">
        <v>1004429.3629737609</v>
      </c>
      <c r="G54" s="3">
        <v>616708.6107871721</v>
      </c>
      <c r="H54" s="3">
        <v>610593.69241982512</v>
      </c>
      <c r="I54" s="3">
        <v>130567.75218658893</v>
      </c>
    </row>
    <row r="55" spans="1:9" s="105" customFormat="1" ht="21" customHeight="1">
      <c r="A55" s="569" t="s">
        <v>460</v>
      </c>
      <c r="B55" s="3">
        <v>0</v>
      </c>
      <c r="C55" s="3">
        <v>0</v>
      </c>
      <c r="D55" s="3">
        <v>0</v>
      </c>
      <c r="E55" s="3">
        <v>0</v>
      </c>
      <c r="F55" s="3">
        <v>0</v>
      </c>
      <c r="G55" s="3">
        <v>0</v>
      </c>
      <c r="H55" s="3">
        <v>0</v>
      </c>
      <c r="I55" s="3">
        <v>0</v>
      </c>
    </row>
    <row r="56" spans="1:9" s="105" customFormat="1" ht="21" customHeight="1">
      <c r="A56" s="569" t="s">
        <v>461</v>
      </c>
      <c r="B56" s="3">
        <v>330240.8688046647</v>
      </c>
      <c r="C56" s="3">
        <v>437160.67784256558</v>
      </c>
      <c r="D56" s="3">
        <v>510435.90087463555</v>
      </c>
      <c r="E56" s="3">
        <v>550013.56705539359</v>
      </c>
      <c r="F56" s="3">
        <v>453569.30174927117</v>
      </c>
      <c r="G56" s="3">
        <v>441370.38775510201</v>
      </c>
      <c r="H56" s="3">
        <v>436460.25072886294</v>
      </c>
      <c r="I56" s="3">
        <v>383470.76530612248</v>
      </c>
    </row>
    <row r="57" spans="1:9" s="105" customFormat="1" ht="21" customHeight="1">
      <c r="A57" s="569" t="s">
        <v>462</v>
      </c>
      <c r="B57" s="3">
        <v>0</v>
      </c>
      <c r="C57" s="3">
        <v>0</v>
      </c>
      <c r="D57" s="3">
        <v>0</v>
      </c>
      <c r="E57" s="3">
        <v>0</v>
      </c>
      <c r="F57" s="3">
        <v>0</v>
      </c>
      <c r="G57" s="3">
        <v>0</v>
      </c>
      <c r="H57" s="3">
        <v>0</v>
      </c>
      <c r="I57" s="3">
        <v>0</v>
      </c>
    </row>
    <row r="58" spans="1:9" s="105" customFormat="1" ht="18.75" thickBot="1">
      <c r="A58" s="568" t="s">
        <v>463</v>
      </c>
      <c r="B58" s="3">
        <v>1115490419.3527696</v>
      </c>
      <c r="C58" s="3">
        <v>949982833.10058308</v>
      </c>
      <c r="D58" s="3">
        <v>1032311825.8950437</v>
      </c>
      <c r="E58" s="3">
        <v>1088712427.0670555</v>
      </c>
      <c r="F58" s="3">
        <v>1140089730.2478135</v>
      </c>
      <c r="G58" s="3">
        <v>874021083.638484</v>
      </c>
      <c r="H58" s="3">
        <v>937491741.56268215</v>
      </c>
      <c r="I58" s="3">
        <v>949455305.45772588</v>
      </c>
    </row>
    <row r="59" spans="1:9" ht="31.5" customHeight="1" thickTop="1" thickBot="1">
      <c r="A59" s="570" t="s">
        <v>464</v>
      </c>
      <c r="B59" s="1"/>
      <c r="C59" s="1"/>
      <c r="D59" s="1"/>
      <c r="E59" s="1"/>
      <c r="F59" s="1"/>
      <c r="G59" s="1"/>
      <c r="H59" s="1"/>
      <c r="I59" s="1"/>
    </row>
    <row r="60" spans="1:9" ht="30" customHeight="1" thickTop="1">
      <c r="A60" s="40" t="s">
        <v>465</v>
      </c>
      <c r="B60" s="4">
        <v>30606312.126822159</v>
      </c>
      <c r="C60" s="4">
        <v>31849822.046647232</v>
      </c>
      <c r="D60" s="4">
        <v>35834603.377551019</v>
      </c>
      <c r="E60" s="4">
        <v>40582381.1851312</v>
      </c>
      <c r="F60" s="4">
        <v>40889290.118075795</v>
      </c>
      <c r="G60" s="4">
        <v>13700558.74052478</v>
      </c>
      <c r="H60" s="4">
        <v>33186899.298833817</v>
      </c>
      <c r="I60" s="4">
        <v>13407927.702623907</v>
      </c>
    </row>
    <row r="61" spans="1:9" ht="21" customHeight="1">
      <c r="A61" s="42" t="s">
        <v>466</v>
      </c>
      <c r="B61" s="4">
        <v>-4244801.2711370261</v>
      </c>
      <c r="C61" s="4">
        <v>-6071521.5932944613</v>
      </c>
      <c r="D61" s="4">
        <v>-7551084.4883381929</v>
      </c>
      <c r="E61" s="4">
        <v>-9029835.4256559778</v>
      </c>
      <c r="F61" s="4">
        <v>-11252048.508746356</v>
      </c>
      <c r="G61" s="4">
        <v>-4012038.9387755105</v>
      </c>
      <c r="H61" s="4">
        <v>-9778482.6588921286</v>
      </c>
      <c r="I61" s="4">
        <v>-4262826.8192419829</v>
      </c>
    </row>
    <row r="62" spans="1:9" ht="21.75" customHeight="1">
      <c r="A62" s="571" t="s">
        <v>467</v>
      </c>
      <c r="B62" s="4">
        <v>26361510.85568513</v>
      </c>
      <c r="C62" s="4">
        <v>25778300.453352772</v>
      </c>
      <c r="D62" s="4">
        <v>28283518.889212828</v>
      </c>
      <c r="E62" s="4">
        <v>31552545.75947522</v>
      </c>
      <c r="F62" s="4">
        <v>29637241.609329447</v>
      </c>
      <c r="G62" s="4">
        <v>9688519.8017492723</v>
      </c>
      <c r="H62" s="4">
        <v>23408416.639941692</v>
      </c>
      <c r="I62" s="4">
        <v>9145100.8833819237</v>
      </c>
    </row>
    <row r="63" spans="1:9">
      <c r="A63" s="40" t="s">
        <v>468</v>
      </c>
      <c r="B63" s="4">
        <v>7881114.7886297377</v>
      </c>
      <c r="C63" s="4">
        <v>8358465.9650145778</v>
      </c>
      <c r="D63" s="4">
        <v>8548607.6676384844</v>
      </c>
      <c r="E63" s="4">
        <v>5709318.1326530613</v>
      </c>
      <c r="F63" s="4">
        <v>6201547.0714285709</v>
      </c>
      <c r="G63" s="4">
        <v>1414125.9460641399</v>
      </c>
      <c r="H63" s="4">
        <v>2714216.3717201166</v>
      </c>
      <c r="I63" s="4">
        <v>545544.87317784259</v>
      </c>
    </row>
    <row r="64" spans="1:9">
      <c r="A64" s="42" t="s">
        <v>469</v>
      </c>
      <c r="B64" s="4">
        <v>-2177062.7930029156</v>
      </c>
      <c r="C64" s="4">
        <v>-1823622.0655976676</v>
      </c>
      <c r="D64" s="4">
        <v>-1830884.9008746357</v>
      </c>
      <c r="E64" s="4">
        <v>-1674122.0714285714</v>
      </c>
      <c r="F64" s="4">
        <v>-1423109.3950437317</v>
      </c>
      <c r="G64" s="4">
        <v>-326377.27259475214</v>
      </c>
      <c r="H64" s="4">
        <v>-831280.84985422739</v>
      </c>
      <c r="I64" s="4">
        <v>-240851.80903790085</v>
      </c>
    </row>
    <row r="65" spans="1:9">
      <c r="A65" s="41" t="s">
        <v>470</v>
      </c>
      <c r="B65" s="4">
        <v>32065562.851311952</v>
      </c>
      <c r="C65" s="4">
        <v>32313144.352769677</v>
      </c>
      <c r="D65" s="4">
        <v>35001241.655976675</v>
      </c>
      <c r="E65" s="4">
        <v>35587741.820699707</v>
      </c>
      <c r="F65" s="4">
        <v>34415679.285714284</v>
      </c>
      <c r="G65" s="4">
        <v>10776268.475218657</v>
      </c>
      <c r="H65" s="4">
        <v>25291352.161807582</v>
      </c>
      <c r="I65" s="4">
        <v>9449793.9475218654</v>
      </c>
    </row>
    <row r="66" spans="1:9">
      <c r="A66" s="40" t="s">
        <v>471</v>
      </c>
      <c r="B66" s="4">
        <v>6174826.1137026241</v>
      </c>
      <c r="C66" s="4">
        <v>4958181.3498542281</v>
      </c>
      <c r="D66" s="4">
        <v>5132849.6895043729</v>
      </c>
      <c r="E66" s="4">
        <v>3990956.5058309035</v>
      </c>
      <c r="F66" s="4">
        <v>4695835.5014577257</v>
      </c>
      <c r="G66" s="4">
        <v>1145821.7944606415</v>
      </c>
      <c r="H66" s="4">
        <v>3673290.825072886</v>
      </c>
      <c r="I66" s="4">
        <v>1502672.109329446</v>
      </c>
    </row>
    <row r="67" spans="1:9">
      <c r="A67" s="40" t="s">
        <v>472</v>
      </c>
      <c r="B67" s="4">
        <v>-7085316.4300291548</v>
      </c>
      <c r="C67" s="4">
        <v>-6585745.9125364432</v>
      </c>
      <c r="D67" s="4">
        <v>-9083946.0860058311</v>
      </c>
      <c r="E67" s="4">
        <v>-7020414.2667638483</v>
      </c>
      <c r="F67" s="4">
        <v>-5948826.6311953347</v>
      </c>
      <c r="G67" s="4">
        <v>-1732616.1064139942</v>
      </c>
      <c r="H67" s="4">
        <v>-4766508.381924198</v>
      </c>
      <c r="I67" s="4">
        <v>-1940822.2201166181</v>
      </c>
    </row>
    <row r="68" spans="1:9">
      <c r="A68" s="571" t="s">
        <v>473</v>
      </c>
      <c r="B68" s="4">
        <v>31155072.534985423</v>
      </c>
      <c r="C68" s="4">
        <v>30685579.790087465</v>
      </c>
      <c r="D68" s="4">
        <v>31050145.259475216</v>
      </c>
      <c r="E68" s="4">
        <v>32558284.059766766</v>
      </c>
      <c r="F68" s="4">
        <v>33162688.155976675</v>
      </c>
      <c r="G68" s="4">
        <v>10189474.163265307</v>
      </c>
      <c r="H68" s="4">
        <v>24198134.604956266</v>
      </c>
      <c r="I68" s="4">
        <v>9011643.8367346935</v>
      </c>
    </row>
    <row r="69" spans="1:9">
      <c r="A69" s="42" t="s">
        <v>474</v>
      </c>
      <c r="B69" s="4">
        <v>-22147745.02915452</v>
      </c>
      <c r="C69" s="4">
        <v>-23694641.371720117</v>
      </c>
      <c r="D69" s="4">
        <v>-25308445.51020408</v>
      </c>
      <c r="E69" s="4">
        <v>-26241874.110787172</v>
      </c>
      <c r="F69" s="4">
        <v>-26976931.100583088</v>
      </c>
      <c r="G69" s="4">
        <v>-7603269.5204081628</v>
      </c>
      <c r="H69" s="4">
        <v>-19576762.951895043</v>
      </c>
      <c r="I69" s="4">
        <v>-7330058.9620991247</v>
      </c>
    </row>
    <row r="70" spans="1:9">
      <c r="A70" s="41" t="s">
        <v>475</v>
      </c>
      <c r="B70" s="4">
        <v>9007327.5058309026</v>
      </c>
      <c r="C70" s="4">
        <v>6990938.4183673467</v>
      </c>
      <c r="D70" s="4">
        <v>5741699.7492711376</v>
      </c>
      <c r="E70" s="4">
        <v>6316409.948979592</v>
      </c>
      <c r="F70" s="4">
        <v>6185757.0553935859</v>
      </c>
      <c r="G70" s="4">
        <v>2586204.6428571432</v>
      </c>
      <c r="H70" s="4">
        <v>4621371.6530612241</v>
      </c>
      <c r="I70" s="4">
        <v>1681584.8746355686</v>
      </c>
    </row>
    <row r="71" spans="1:9">
      <c r="A71" s="41" t="s">
        <v>476</v>
      </c>
      <c r="B71" s="4">
        <v>-2586626.4810495628</v>
      </c>
      <c r="C71" s="4">
        <v>50774.800291545187</v>
      </c>
      <c r="D71" s="4">
        <v>150031.85568513119</v>
      </c>
      <c r="E71" s="4">
        <v>308201.94460641395</v>
      </c>
      <c r="F71" s="4">
        <v>196205.89504373178</v>
      </c>
      <c r="G71" s="4">
        <v>51667.590379008747</v>
      </c>
      <c r="H71" s="4">
        <v>145956.03061224491</v>
      </c>
      <c r="I71" s="4">
        <v>61374.243440233236</v>
      </c>
    </row>
    <row r="72" spans="1:9">
      <c r="A72" s="42" t="s">
        <v>477</v>
      </c>
      <c r="B72" s="4">
        <v>-1643421.3075801749</v>
      </c>
      <c r="C72" s="4">
        <v>8288.0655976676389</v>
      </c>
      <c r="D72" s="4">
        <v>2497.7201166180757</v>
      </c>
      <c r="E72" s="4">
        <v>1644.6093294460643</v>
      </c>
      <c r="F72" s="4">
        <v>568.88483965014575</v>
      </c>
      <c r="G72" s="4">
        <v>-11.230320699708455</v>
      </c>
      <c r="H72" s="4">
        <v>-25.81924198250729</v>
      </c>
      <c r="I72" s="4">
        <v>116.68804664723032</v>
      </c>
    </row>
    <row r="73" spans="1:9">
      <c r="A73" s="42" t="s">
        <v>478</v>
      </c>
      <c r="B73" s="4">
        <v>-943205.17346938781</v>
      </c>
      <c r="C73" s="4">
        <v>42486.734693877552</v>
      </c>
      <c r="D73" s="4">
        <v>147534.13556851313</v>
      </c>
      <c r="E73" s="4">
        <v>306557.3352769679</v>
      </c>
      <c r="F73" s="4">
        <v>195637.01020408163</v>
      </c>
      <c r="G73" s="4">
        <v>51678.820699708456</v>
      </c>
      <c r="H73" s="4">
        <v>145981.84985422742</v>
      </c>
      <c r="I73" s="4">
        <v>61257.555393586008</v>
      </c>
    </row>
    <row r="74" spans="1:9">
      <c r="A74" s="571" t="s">
        <v>479</v>
      </c>
      <c r="B74" s="4">
        <v>2112892.7580174929</v>
      </c>
      <c r="C74" s="4">
        <v>-3874.591836734694</v>
      </c>
      <c r="D74" s="4">
        <v>223.77259475218659</v>
      </c>
      <c r="E74" s="4">
        <v>-4438.986880466472</v>
      </c>
      <c r="F74" s="4">
        <v>-166.21574344023324</v>
      </c>
      <c r="G74" s="4">
        <v>-7.3644314868804672</v>
      </c>
      <c r="H74" s="4">
        <v>-16.721574344023324</v>
      </c>
      <c r="I74" s="4">
        <v>-1.2711370262390671</v>
      </c>
    </row>
    <row r="75" spans="1:9">
      <c r="A75" s="571" t="s">
        <v>480</v>
      </c>
      <c r="B75" s="4">
        <v>1478489.6851311955</v>
      </c>
      <c r="C75" s="4">
        <v>-2435.7215743440233</v>
      </c>
      <c r="D75" s="4">
        <v>459.77696793002917</v>
      </c>
      <c r="E75" s="4">
        <v>-3853.6924198250731</v>
      </c>
      <c r="F75" s="4">
        <v>38.126822157434404</v>
      </c>
      <c r="G75" s="4">
        <v>-7.3644314868804672</v>
      </c>
      <c r="H75" s="4">
        <v>-16.720116618075803</v>
      </c>
      <c r="I75" s="4">
        <v>-1.2711370262390671</v>
      </c>
    </row>
    <row r="76" spans="1:9">
      <c r="A76" s="42" t="s">
        <v>481</v>
      </c>
      <c r="B76" s="4">
        <v>634403.07288629736</v>
      </c>
      <c r="C76" s="4">
        <v>-1438.8702623906704</v>
      </c>
      <c r="D76" s="4">
        <v>-236.00437317784258</v>
      </c>
      <c r="E76" s="4">
        <v>-585.29446064139938</v>
      </c>
      <c r="F76" s="4">
        <v>-204.34256559766763</v>
      </c>
      <c r="G76" s="4">
        <v>0</v>
      </c>
      <c r="H76" s="4">
        <v>-1.4577259475218659E-3</v>
      </c>
      <c r="I76" s="4">
        <v>0</v>
      </c>
    </row>
    <row r="77" spans="1:9">
      <c r="A77" s="571" t="s">
        <v>482</v>
      </c>
      <c r="B77" s="4">
        <v>8533593.7827988341</v>
      </c>
      <c r="C77" s="4">
        <v>7037838.6268221568</v>
      </c>
      <c r="D77" s="4">
        <v>5891955.3775510201</v>
      </c>
      <c r="E77" s="4">
        <v>6620172.9067055397</v>
      </c>
      <c r="F77" s="4">
        <v>6381796.7346938774</v>
      </c>
      <c r="G77" s="4">
        <v>2637864.8688046648</v>
      </c>
      <c r="H77" s="4">
        <v>4767310.9620991256</v>
      </c>
      <c r="I77" s="4">
        <v>1742957.8469387756</v>
      </c>
    </row>
    <row r="78" spans="1:9">
      <c r="A78" s="40" t="s">
        <v>483</v>
      </c>
      <c r="B78" s="4">
        <v>10991.771137026239</v>
      </c>
      <c r="C78" s="4">
        <v>21543.94023323615</v>
      </c>
      <c r="D78" s="4">
        <v>17144.361516034987</v>
      </c>
      <c r="E78" s="4">
        <v>20584.169096209913</v>
      </c>
      <c r="F78" s="4">
        <v>40225.880466472299</v>
      </c>
      <c r="G78" s="4">
        <v>-1346.4985422740524</v>
      </c>
      <c r="H78" s="4">
        <v>-2339.32944606414</v>
      </c>
      <c r="I78" s="4">
        <v>87767.57725947522</v>
      </c>
    </row>
    <row r="79" spans="1:9">
      <c r="A79" s="41" t="s">
        <v>484</v>
      </c>
      <c r="B79" s="4">
        <v>8544585.5539358594</v>
      </c>
      <c r="C79" s="4">
        <v>7059382.567055393</v>
      </c>
      <c r="D79" s="4">
        <v>5909099.7390670553</v>
      </c>
      <c r="E79" s="4">
        <v>6640757.0758017488</v>
      </c>
      <c r="F79" s="4">
        <v>6422022.6151603498</v>
      </c>
      <c r="G79" s="4">
        <v>2636518.3702623905</v>
      </c>
      <c r="H79" s="4">
        <v>4764971.6326530613</v>
      </c>
      <c r="I79" s="4">
        <v>1830725.4241982508</v>
      </c>
    </row>
    <row r="80" spans="1:9">
      <c r="A80" s="40" t="s">
        <v>485</v>
      </c>
      <c r="B80" s="4">
        <v>175172.74927113703</v>
      </c>
      <c r="C80" s="4">
        <v>-64725.817784256556</v>
      </c>
      <c r="D80" s="4">
        <v>-86025.252186588914</v>
      </c>
      <c r="E80" s="4">
        <v>-148570.18950437318</v>
      </c>
      <c r="F80" s="4">
        <v>47176.905247813411</v>
      </c>
      <c r="G80" s="4">
        <v>242074.9606413994</v>
      </c>
      <c r="H80" s="4">
        <v>247759.37317784259</v>
      </c>
      <c r="I80" s="4">
        <v>134818.49271137026</v>
      </c>
    </row>
    <row r="81" spans="1:9" ht="21" customHeight="1">
      <c r="A81" s="571" t="s">
        <v>486</v>
      </c>
      <c r="B81" s="4">
        <v>8719758.303206997</v>
      </c>
      <c r="C81" s="4">
        <v>6994656.7492711367</v>
      </c>
      <c r="D81" s="4">
        <v>5823074.4868804663</v>
      </c>
      <c r="E81" s="4">
        <v>6492186.8862973759</v>
      </c>
      <c r="F81" s="4">
        <v>6469199.5204081638</v>
      </c>
      <c r="G81" s="4">
        <v>2878593.33090379</v>
      </c>
      <c r="H81" s="4">
        <v>5012731.0058309045</v>
      </c>
      <c r="I81" s="4">
        <v>1965543.9169096209</v>
      </c>
    </row>
    <row r="82" spans="1:9" ht="21" customHeight="1">
      <c r="A82" s="40" t="s">
        <v>487</v>
      </c>
      <c r="B82" s="4">
        <v>0</v>
      </c>
      <c r="C82" s="4">
        <v>0</v>
      </c>
      <c r="D82" s="4">
        <v>0</v>
      </c>
      <c r="E82" s="4">
        <v>0</v>
      </c>
      <c r="F82" s="4">
        <v>0</v>
      </c>
      <c r="G82" s="4">
        <v>0</v>
      </c>
      <c r="H82" s="4">
        <v>0</v>
      </c>
      <c r="I82" s="4">
        <v>0</v>
      </c>
    </row>
    <row r="83" spans="1:9" ht="21" customHeight="1">
      <c r="A83" s="571" t="s">
        <v>488</v>
      </c>
      <c r="B83" s="4">
        <v>8719758.303206997</v>
      </c>
      <c r="C83" s="4">
        <v>6994656.7492711367</v>
      </c>
      <c r="D83" s="4">
        <v>5823074.4868804663</v>
      </c>
      <c r="E83" s="4">
        <v>6492186.8862973759</v>
      </c>
      <c r="F83" s="4">
        <v>6469199.5204081638</v>
      </c>
      <c r="G83" s="4">
        <v>2878593.33090379</v>
      </c>
      <c r="H83" s="4">
        <v>5012731.0058309045</v>
      </c>
      <c r="I83" s="4">
        <v>1965543.9169096209</v>
      </c>
    </row>
    <row r="84" spans="1:9" ht="18" customHeight="1" thickBot="1">
      <c r="A84" s="40" t="s">
        <v>489</v>
      </c>
      <c r="B84" s="4">
        <v>-313508.94752186589</v>
      </c>
      <c r="C84" s="4">
        <v>-404109.04373177845</v>
      </c>
      <c r="D84" s="4">
        <v>-343705.26967930025</v>
      </c>
      <c r="E84" s="4">
        <v>-241013.34548104956</v>
      </c>
      <c r="F84" s="4">
        <v>-219903.72448979592</v>
      </c>
      <c r="G84" s="4">
        <v>-32609.876093294461</v>
      </c>
      <c r="H84" s="4">
        <v>-223293.90379008747</v>
      </c>
      <c r="I84" s="4">
        <v>-2593.3600583090379</v>
      </c>
    </row>
    <row r="85" spans="1:9" ht="24" customHeight="1" thickTop="1" thickBot="1">
      <c r="A85" s="37" t="s">
        <v>490</v>
      </c>
      <c r="B85" s="1">
        <v>8406249.3556851316</v>
      </c>
      <c r="C85" s="1">
        <v>6590547.7055393578</v>
      </c>
      <c r="D85" s="1">
        <v>5479369.2172011659</v>
      </c>
      <c r="E85" s="1">
        <v>6251173.5408163266</v>
      </c>
      <c r="F85" s="1">
        <v>6249295.7959183669</v>
      </c>
      <c r="G85" s="1">
        <v>2845983.4548104955</v>
      </c>
      <c r="H85" s="1">
        <v>4789437.1020408161</v>
      </c>
      <c r="I85" s="1">
        <v>1962950.5568513121</v>
      </c>
    </row>
    <row r="86" spans="1:9" ht="15" customHeight="1" thickTop="1" thickBot="1">
      <c r="A86" s="572"/>
      <c r="B86" s="5"/>
      <c r="C86" s="5"/>
      <c r="D86" s="5"/>
      <c r="E86" s="5"/>
      <c r="F86" s="5"/>
      <c r="G86" s="5"/>
      <c r="H86" s="5"/>
      <c r="I86" s="5"/>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5" workbookViewId="0">
      <selection activeCell="F12" sqref="F12"/>
    </sheetView>
  </sheetViews>
  <sheetFormatPr defaultRowHeight="15"/>
  <cols>
    <col min="1" max="1" width="39.42578125" style="841" hidden="1" customWidth="1"/>
    <col min="2" max="2" width="36.85546875" style="841" hidden="1" customWidth="1"/>
    <col min="3" max="3" width="81.5703125" style="841" customWidth="1"/>
    <col min="4" max="11" width="13.140625" style="841" customWidth="1"/>
    <col min="12" max="12" width="4" style="841" customWidth="1"/>
    <col min="13" max="256" width="9.140625" style="841"/>
    <col min="257" max="258" width="0" style="841" hidden="1" customWidth="1"/>
    <col min="259" max="259" width="81.5703125" style="841" customWidth="1"/>
    <col min="260" max="267" width="13.140625" style="841" customWidth="1"/>
    <col min="268" max="268" width="4" style="841" customWidth="1"/>
    <col min="269" max="512" width="9.140625" style="841"/>
    <col min="513" max="514" width="0" style="841" hidden="1" customWidth="1"/>
    <col min="515" max="515" width="81.5703125" style="841" customWidth="1"/>
    <col min="516" max="523" width="13.140625" style="841" customWidth="1"/>
    <col min="524" max="524" width="4" style="841" customWidth="1"/>
    <col min="525" max="768" width="9.140625" style="841"/>
    <col min="769" max="770" width="0" style="841" hidden="1" customWidth="1"/>
    <col min="771" max="771" width="81.5703125" style="841" customWidth="1"/>
    <col min="772" max="779" width="13.140625" style="841" customWidth="1"/>
    <col min="780" max="780" width="4" style="841" customWidth="1"/>
    <col min="781" max="1024" width="9.140625" style="841"/>
    <col min="1025" max="1026" width="0" style="841" hidden="1" customWidth="1"/>
    <col min="1027" max="1027" width="81.5703125" style="841" customWidth="1"/>
    <col min="1028" max="1035" width="13.140625" style="841" customWidth="1"/>
    <col min="1036" max="1036" width="4" style="841" customWidth="1"/>
    <col min="1037" max="1280" width="9.140625" style="841"/>
    <col min="1281" max="1282" width="0" style="841" hidden="1" customWidth="1"/>
    <col min="1283" max="1283" width="81.5703125" style="841" customWidth="1"/>
    <col min="1284" max="1291" width="13.140625" style="841" customWidth="1"/>
    <col min="1292" max="1292" width="4" style="841" customWidth="1"/>
    <col min="1293" max="1536" width="9.140625" style="841"/>
    <col min="1537" max="1538" width="0" style="841" hidden="1" customWidth="1"/>
    <col min="1539" max="1539" width="81.5703125" style="841" customWidth="1"/>
    <col min="1540" max="1547" width="13.140625" style="841" customWidth="1"/>
    <col min="1548" max="1548" width="4" style="841" customWidth="1"/>
    <col min="1549" max="1792" width="9.140625" style="841"/>
    <col min="1793" max="1794" width="0" style="841" hidden="1" customWidth="1"/>
    <col min="1795" max="1795" width="81.5703125" style="841" customWidth="1"/>
    <col min="1796" max="1803" width="13.140625" style="841" customWidth="1"/>
    <col min="1804" max="1804" width="4" style="841" customWidth="1"/>
    <col min="1805" max="2048" width="9.140625" style="841"/>
    <col min="2049" max="2050" width="0" style="841" hidden="1" customWidth="1"/>
    <col min="2051" max="2051" width="81.5703125" style="841" customWidth="1"/>
    <col min="2052" max="2059" width="13.140625" style="841" customWidth="1"/>
    <col min="2060" max="2060" width="4" style="841" customWidth="1"/>
    <col min="2061" max="2304" width="9.140625" style="841"/>
    <col min="2305" max="2306" width="0" style="841" hidden="1" customWidth="1"/>
    <col min="2307" max="2307" width="81.5703125" style="841" customWidth="1"/>
    <col min="2308" max="2315" width="13.140625" style="841" customWidth="1"/>
    <col min="2316" max="2316" width="4" style="841" customWidth="1"/>
    <col min="2317" max="2560" width="9.140625" style="841"/>
    <col min="2561" max="2562" width="0" style="841" hidden="1" customWidth="1"/>
    <col min="2563" max="2563" width="81.5703125" style="841" customWidth="1"/>
    <col min="2564" max="2571" width="13.140625" style="841" customWidth="1"/>
    <col min="2572" max="2572" width="4" style="841" customWidth="1"/>
    <col min="2573" max="2816" width="9.140625" style="841"/>
    <col min="2817" max="2818" width="0" style="841" hidden="1" customWidth="1"/>
    <col min="2819" max="2819" width="81.5703125" style="841" customWidth="1"/>
    <col min="2820" max="2827" width="13.140625" style="841" customWidth="1"/>
    <col min="2828" max="2828" width="4" style="841" customWidth="1"/>
    <col min="2829" max="3072" width="9.140625" style="841"/>
    <col min="3073" max="3074" width="0" style="841" hidden="1" customWidth="1"/>
    <col min="3075" max="3075" width="81.5703125" style="841" customWidth="1"/>
    <col min="3076" max="3083" width="13.140625" style="841" customWidth="1"/>
    <col min="3084" max="3084" width="4" style="841" customWidth="1"/>
    <col min="3085" max="3328" width="9.140625" style="841"/>
    <col min="3329" max="3330" width="0" style="841" hidden="1" customWidth="1"/>
    <col min="3331" max="3331" width="81.5703125" style="841" customWidth="1"/>
    <col min="3332" max="3339" width="13.140625" style="841" customWidth="1"/>
    <col min="3340" max="3340" width="4" style="841" customWidth="1"/>
    <col min="3341" max="3584" width="9.140625" style="841"/>
    <col min="3585" max="3586" width="0" style="841" hidden="1" customWidth="1"/>
    <col min="3587" max="3587" width="81.5703125" style="841" customWidth="1"/>
    <col min="3588" max="3595" width="13.140625" style="841" customWidth="1"/>
    <col min="3596" max="3596" width="4" style="841" customWidth="1"/>
    <col min="3597" max="3840" width="9.140625" style="841"/>
    <col min="3841" max="3842" width="0" style="841" hidden="1" customWidth="1"/>
    <col min="3843" max="3843" width="81.5703125" style="841" customWidth="1"/>
    <col min="3844" max="3851" width="13.140625" style="841" customWidth="1"/>
    <col min="3852" max="3852" width="4" style="841" customWidth="1"/>
    <col min="3853" max="4096" width="9.140625" style="841"/>
    <col min="4097" max="4098" width="0" style="841" hidden="1" customWidth="1"/>
    <col min="4099" max="4099" width="81.5703125" style="841" customWidth="1"/>
    <col min="4100" max="4107" width="13.140625" style="841" customWidth="1"/>
    <col min="4108" max="4108" width="4" style="841" customWidth="1"/>
    <col min="4109" max="4352" width="9.140625" style="841"/>
    <col min="4353" max="4354" width="0" style="841" hidden="1" customWidth="1"/>
    <col min="4355" max="4355" width="81.5703125" style="841" customWidth="1"/>
    <col min="4356" max="4363" width="13.140625" style="841" customWidth="1"/>
    <col min="4364" max="4364" width="4" style="841" customWidth="1"/>
    <col min="4365" max="4608" width="9.140625" style="841"/>
    <col min="4609" max="4610" width="0" style="841" hidden="1" customWidth="1"/>
    <col min="4611" max="4611" width="81.5703125" style="841" customWidth="1"/>
    <col min="4612" max="4619" width="13.140625" style="841" customWidth="1"/>
    <col min="4620" max="4620" width="4" style="841" customWidth="1"/>
    <col min="4621" max="4864" width="9.140625" style="841"/>
    <col min="4865" max="4866" width="0" style="841" hidden="1" customWidth="1"/>
    <col min="4867" max="4867" width="81.5703125" style="841" customWidth="1"/>
    <col min="4868" max="4875" width="13.140625" style="841" customWidth="1"/>
    <col min="4876" max="4876" width="4" style="841" customWidth="1"/>
    <col min="4877" max="5120" width="9.140625" style="841"/>
    <col min="5121" max="5122" width="0" style="841" hidden="1" customWidth="1"/>
    <col min="5123" max="5123" width="81.5703125" style="841" customWidth="1"/>
    <col min="5124" max="5131" width="13.140625" style="841" customWidth="1"/>
    <col min="5132" max="5132" width="4" style="841" customWidth="1"/>
    <col min="5133" max="5376" width="9.140625" style="841"/>
    <col min="5377" max="5378" width="0" style="841" hidden="1" customWidth="1"/>
    <col min="5379" max="5379" width="81.5703125" style="841" customWidth="1"/>
    <col min="5380" max="5387" width="13.140625" style="841" customWidth="1"/>
    <col min="5388" max="5388" width="4" style="841" customWidth="1"/>
    <col min="5389" max="5632" width="9.140625" style="841"/>
    <col min="5633" max="5634" width="0" style="841" hidden="1" customWidth="1"/>
    <col min="5635" max="5635" width="81.5703125" style="841" customWidth="1"/>
    <col min="5636" max="5643" width="13.140625" style="841" customWidth="1"/>
    <col min="5644" max="5644" width="4" style="841" customWidth="1"/>
    <col min="5645" max="5888" width="9.140625" style="841"/>
    <col min="5889" max="5890" width="0" style="841" hidden="1" customWidth="1"/>
    <col min="5891" max="5891" width="81.5703125" style="841" customWidth="1"/>
    <col min="5892" max="5899" width="13.140625" style="841" customWidth="1"/>
    <col min="5900" max="5900" width="4" style="841" customWidth="1"/>
    <col min="5901" max="6144" width="9.140625" style="841"/>
    <col min="6145" max="6146" width="0" style="841" hidden="1" customWidth="1"/>
    <col min="6147" max="6147" width="81.5703125" style="841" customWidth="1"/>
    <col min="6148" max="6155" width="13.140625" style="841" customWidth="1"/>
    <col min="6156" max="6156" width="4" style="841" customWidth="1"/>
    <col min="6157" max="6400" width="9.140625" style="841"/>
    <col min="6401" max="6402" width="0" style="841" hidden="1" customWidth="1"/>
    <col min="6403" max="6403" width="81.5703125" style="841" customWidth="1"/>
    <col min="6404" max="6411" width="13.140625" style="841" customWidth="1"/>
    <col min="6412" max="6412" width="4" style="841" customWidth="1"/>
    <col min="6413" max="6656" width="9.140625" style="841"/>
    <col min="6657" max="6658" width="0" style="841" hidden="1" customWidth="1"/>
    <col min="6659" max="6659" width="81.5703125" style="841" customWidth="1"/>
    <col min="6660" max="6667" width="13.140625" style="841" customWidth="1"/>
    <col min="6668" max="6668" width="4" style="841" customWidth="1"/>
    <col min="6669" max="6912" width="9.140625" style="841"/>
    <col min="6913" max="6914" width="0" style="841" hidden="1" customWidth="1"/>
    <col min="6915" max="6915" width="81.5703125" style="841" customWidth="1"/>
    <col min="6916" max="6923" width="13.140625" style="841" customWidth="1"/>
    <col min="6924" max="6924" width="4" style="841" customWidth="1"/>
    <col min="6925" max="7168" width="9.140625" style="841"/>
    <col min="7169" max="7170" width="0" style="841" hidden="1" customWidth="1"/>
    <col min="7171" max="7171" width="81.5703125" style="841" customWidth="1"/>
    <col min="7172" max="7179" width="13.140625" style="841" customWidth="1"/>
    <col min="7180" max="7180" width="4" style="841" customWidth="1"/>
    <col min="7181" max="7424" width="9.140625" style="841"/>
    <col min="7425" max="7426" width="0" style="841" hidden="1" customWidth="1"/>
    <col min="7427" max="7427" width="81.5703125" style="841" customWidth="1"/>
    <col min="7428" max="7435" width="13.140625" style="841" customWidth="1"/>
    <col min="7436" max="7436" width="4" style="841" customWidth="1"/>
    <col min="7437" max="7680" width="9.140625" style="841"/>
    <col min="7681" max="7682" width="0" style="841" hidden="1" customWidth="1"/>
    <col min="7683" max="7683" width="81.5703125" style="841" customWidth="1"/>
    <col min="7684" max="7691" width="13.140625" style="841" customWidth="1"/>
    <col min="7692" max="7692" width="4" style="841" customWidth="1"/>
    <col min="7693" max="7936" width="9.140625" style="841"/>
    <col min="7937" max="7938" width="0" style="841" hidden="1" customWidth="1"/>
    <col min="7939" max="7939" width="81.5703125" style="841" customWidth="1"/>
    <col min="7940" max="7947" width="13.140625" style="841" customWidth="1"/>
    <col min="7948" max="7948" width="4" style="841" customWidth="1"/>
    <col min="7949" max="8192" width="9.140625" style="841"/>
    <col min="8193" max="8194" width="0" style="841" hidden="1" customWidth="1"/>
    <col min="8195" max="8195" width="81.5703125" style="841" customWidth="1"/>
    <col min="8196" max="8203" width="13.140625" style="841" customWidth="1"/>
    <col min="8204" max="8204" width="4" style="841" customWidth="1"/>
    <col min="8205" max="8448" width="9.140625" style="841"/>
    <col min="8449" max="8450" width="0" style="841" hidden="1" customWidth="1"/>
    <col min="8451" max="8451" width="81.5703125" style="841" customWidth="1"/>
    <col min="8452" max="8459" width="13.140625" style="841" customWidth="1"/>
    <col min="8460" max="8460" width="4" style="841" customWidth="1"/>
    <col min="8461" max="8704" width="9.140625" style="841"/>
    <col min="8705" max="8706" width="0" style="841" hidden="1" customWidth="1"/>
    <col min="8707" max="8707" width="81.5703125" style="841" customWidth="1"/>
    <col min="8708" max="8715" width="13.140625" style="841" customWidth="1"/>
    <col min="8716" max="8716" width="4" style="841" customWidth="1"/>
    <col min="8717" max="8960" width="9.140625" style="841"/>
    <col min="8961" max="8962" width="0" style="841" hidden="1" customWidth="1"/>
    <col min="8963" max="8963" width="81.5703125" style="841" customWidth="1"/>
    <col min="8964" max="8971" width="13.140625" style="841" customWidth="1"/>
    <col min="8972" max="8972" width="4" style="841" customWidth="1"/>
    <col min="8973" max="9216" width="9.140625" style="841"/>
    <col min="9217" max="9218" width="0" style="841" hidden="1" customWidth="1"/>
    <col min="9219" max="9219" width="81.5703125" style="841" customWidth="1"/>
    <col min="9220" max="9227" width="13.140625" style="841" customWidth="1"/>
    <col min="9228" max="9228" width="4" style="841" customWidth="1"/>
    <col min="9229" max="9472" width="9.140625" style="841"/>
    <col min="9473" max="9474" width="0" style="841" hidden="1" customWidth="1"/>
    <col min="9475" max="9475" width="81.5703125" style="841" customWidth="1"/>
    <col min="9476" max="9483" width="13.140625" style="841" customWidth="1"/>
    <col min="9484" max="9484" width="4" style="841" customWidth="1"/>
    <col min="9485" max="9728" width="9.140625" style="841"/>
    <col min="9729" max="9730" width="0" style="841" hidden="1" customWidth="1"/>
    <col min="9731" max="9731" width="81.5703125" style="841" customWidth="1"/>
    <col min="9732" max="9739" width="13.140625" style="841" customWidth="1"/>
    <col min="9740" max="9740" width="4" style="841" customWidth="1"/>
    <col min="9741" max="9984" width="9.140625" style="841"/>
    <col min="9985" max="9986" width="0" style="841" hidden="1" customWidth="1"/>
    <col min="9987" max="9987" width="81.5703125" style="841" customWidth="1"/>
    <col min="9988" max="9995" width="13.140625" style="841" customWidth="1"/>
    <col min="9996" max="9996" width="4" style="841" customWidth="1"/>
    <col min="9997" max="10240" width="9.140625" style="841"/>
    <col min="10241" max="10242" width="0" style="841" hidden="1" customWidth="1"/>
    <col min="10243" max="10243" width="81.5703125" style="841" customWidth="1"/>
    <col min="10244" max="10251" width="13.140625" style="841" customWidth="1"/>
    <col min="10252" max="10252" width="4" style="841" customWidth="1"/>
    <col min="10253" max="10496" width="9.140625" style="841"/>
    <col min="10497" max="10498" width="0" style="841" hidden="1" customWidth="1"/>
    <col min="10499" max="10499" width="81.5703125" style="841" customWidth="1"/>
    <col min="10500" max="10507" width="13.140625" style="841" customWidth="1"/>
    <col min="10508" max="10508" width="4" style="841" customWidth="1"/>
    <col min="10509" max="10752" width="9.140625" style="841"/>
    <col min="10753" max="10754" width="0" style="841" hidden="1" customWidth="1"/>
    <col min="10755" max="10755" width="81.5703125" style="841" customWidth="1"/>
    <col min="10756" max="10763" width="13.140625" style="841" customWidth="1"/>
    <col min="10764" max="10764" width="4" style="841" customWidth="1"/>
    <col min="10765" max="11008" width="9.140625" style="841"/>
    <col min="11009" max="11010" width="0" style="841" hidden="1" customWidth="1"/>
    <col min="11011" max="11011" width="81.5703125" style="841" customWidth="1"/>
    <col min="11012" max="11019" width="13.140625" style="841" customWidth="1"/>
    <col min="11020" max="11020" width="4" style="841" customWidth="1"/>
    <col min="11021" max="11264" width="9.140625" style="841"/>
    <col min="11265" max="11266" width="0" style="841" hidden="1" customWidth="1"/>
    <col min="11267" max="11267" width="81.5703125" style="841" customWidth="1"/>
    <col min="11268" max="11275" width="13.140625" style="841" customWidth="1"/>
    <col min="11276" max="11276" width="4" style="841" customWidth="1"/>
    <col min="11277" max="11520" width="9.140625" style="841"/>
    <col min="11521" max="11522" width="0" style="841" hidden="1" customWidth="1"/>
    <col min="11523" max="11523" width="81.5703125" style="841" customWidth="1"/>
    <col min="11524" max="11531" width="13.140625" style="841" customWidth="1"/>
    <col min="11532" max="11532" width="4" style="841" customWidth="1"/>
    <col min="11533" max="11776" width="9.140625" style="841"/>
    <col min="11777" max="11778" width="0" style="841" hidden="1" customWidth="1"/>
    <col min="11779" max="11779" width="81.5703125" style="841" customWidth="1"/>
    <col min="11780" max="11787" width="13.140625" style="841" customWidth="1"/>
    <col min="11788" max="11788" width="4" style="841" customWidth="1"/>
    <col min="11789" max="12032" width="9.140625" style="841"/>
    <col min="12033" max="12034" width="0" style="841" hidden="1" customWidth="1"/>
    <col min="12035" max="12035" width="81.5703125" style="841" customWidth="1"/>
    <col min="12036" max="12043" width="13.140625" style="841" customWidth="1"/>
    <col min="12044" max="12044" width="4" style="841" customWidth="1"/>
    <col min="12045" max="12288" width="9.140625" style="841"/>
    <col min="12289" max="12290" width="0" style="841" hidden="1" customWidth="1"/>
    <col min="12291" max="12291" width="81.5703125" style="841" customWidth="1"/>
    <col min="12292" max="12299" width="13.140625" style="841" customWidth="1"/>
    <col min="12300" max="12300" width="4" style="841" customWidth="1"/>
    <col min="12301" max="12544" width="9.140625" style="841"/>
    <col min="12545" max="12546" width="0" style="841" hidden="1" customWidth="1"/>
    <col min="12547" max="12547" width="81.5703125" style="841" customWidth="1"/>
    <col min="12548" max="12555" width="13.140625" style="841" customWidth="1"/>
    <col min="12556" max="12556" width="4" style="841" customWidth="1"/>
    <col min="12557" max="12800" width="9.140625" style="841"/>
    <col min="12801" max="12802" width="0" style="841" hidden="1" customWidth="1"/>
    <col min="12803" max="12803" width="81.5703125" style="841" customWidth="1"/>
    <col min="12804" max="12811" width="13.140625" style="841" customWidth="1"/>
    <col min="12812" max="12812" width="4" style="841" customWidth="1"/>
    <col min="12813" max="13056" width="9.140625" style="841"/>
    <col min="13057" max="13058" width="0" style="841" hidden="1" customWidth="1"/>
    <col min="13059" max="13059" width="81.5703125" style="841" customWidth="1"/>
    <col min="13060" max="13067" width="13.140625" style="841" customWidth="1"/>
    <col min="13068" max="13068" width="4" style="841" customWidth="1"/>
    <col min="13069" max="13312" width="9.140625" style="841"/>
    <col min="13313" max="13314" width="0" style="841" hidden="1" customWidth="1"/>
    <col min="13315" max="13315" width="81.5703125" style="841" customWidth="1"/>
    <col min="13316" max="13323" width="13.140625" style="841" customWidth="1"/>
    <col min="13324" max="13324" width="4" style="841" customWidth="1"/>
    <col min="13325" max="13568" width="9.140625" style="841"/>
    <col min="13569" max="13570" width="0" style="841" hidden="1" customWidth="1"/>
    <col min="13571" max="13571" width="81.5703125" style="841" customWidth="1"/>
    <col min="13572" max="13579" width="13.140625" style="841" customWidth="1"/>
    <col min="13580" max="13580" width="4" style="841" customWidth="1"/>
    <col min="13581" max="13824" width="9.140625" style="841"/>
    <col min="13825" max="13826" width="0" style="841" hidden="1" customWidth="1"/>
    <col min="13827" max="13827" width="81.5703125" style="841" customWidth="1"/>
    <col min="13828" max="13835" width="13.140625" style="841" customWidth="1"/>
    <col min="13836" max="13836" width="4" style="841" customWidth="1"/>
    <col min="13837" max="14080" width="9.140625" style="841"/>
    <col min="14081" max="14082" width="0" style="841" hidden="1" customWidth="1"/>
    <col min="14083" max="14083" width="81.5703125" style="841" customWidth="1"/>
    <col min="14084" max="14091" width="13.140625" style="841" customWidth="1"/>
    <col min="14092" max="14092" width="4" style="841" customWidth="1"/>
    <col min="14093" max="14336" width="9.140625" style="841"/>
    <col min="14337" max="14338" width="0" style="841" hidden="1" customWidth="1"/>
    <col min="14339" max="14339" width="81.5703125" style="841" customWidth="1"/>
    <col min="14340" max="14347" width="13.140625" style="841" customWidth="1"/>
    <col min="14348" max="14348" width="4" style="841" customWidth="1"/>
    <col min="14349" max="14592" width="9.140625" style="841"/>
    <col min="14593" max="14594" width="0" style="841" hidden="1" customWidth="1"/>
    <col min="14595" max="14595" width="81.5703125" style="841" customWidth="1"/>
    <col min="14596" max="14603" width="13.140625" style="841" customWidth="1"/>
    <col min="14604" max="14604" width="4" style="841" customWidth="1"/>
    <col min="14605" max="14848" width="9.140625" style="841"/>
    <col min="14849" max="14850" width="0" style="841" hidden="1" customWidth="1"/>
    <col min="14851" max="14851" width="81.5703125" style="841" customWidth="1"/>
    <col min="14852" max="14859" width="13.140625" style="841" customWidth="1"/>
    <col min="14860" max="14860" width="4" style="841" customWidth="1"/>
    <col min="14861" max="15104" width="9.140625" style="841"/>
    <col min="15105" max="15106" width="0" style="841" hidden="1" customWidth="1"/>
    <col min="15107" max="15107" width="81.5703125" style="841" customWidth="1"/>
    <col min="15108" max="15115" width="13.140625" style="841" customWidth="1"/>
    <col min="15116" max="15116" width="4" style="841" customWidth="1"/>
    <col min="15117" max="15360" width="9.140625" style="841"/>
    <col min="15361" max="15362" width="0" style="841" hidden="1" customWidth="1"/>
    <col min="15363" max="15363" width="81.5703125" style="841" customWidth="1"/>
    <col min="15364" max="15371" width="13.140625" style="841" customWidth="1"/>
    <col min="15372" max="15372" width="4" style="841" customWidth="1"/>
    <col min="15373" max="15616" width="9.140625" style="841"/>
    <col min="15617" max="15618" width="0" style="841" hidden="1" customWidth="1"/>
    <col min="15619" max="15619" width="81.5703125" style="841" customWidth="1"/>
    <col min="15620" max="15627" width="13.140625" style="841" customWidth="1"/>
    <col min="15628" max="15628" width="4" style="841" customWidth="1"/>
    <col min="15629" max="15872" width="9.140625" style="841"/>
    <col min="15873" max="15874" width="0" style="841" hidden="1" customWidth="1"/>
    <col min="15875" max="15875" width="81.5703125" style="841" customWidth="1"/>
    <col min="15876" max="15883" width="13.140625" style="841" customWidth="1"/>
    <col min="15884" max="15884" width="4" style="841" customWidth="1"/>
    <col min="15885" max="16128" width="9.140625" style="841"/>
    <col min="16129" max="16130" width="0" style="841" hidden="1" customWidth="1"/>
    <col min="16131" max="16131" width="81.5703125" style="841" customWidth="1"/>
    <col min="16132" max="16139" width="13.140625" style="841" customWidth="1"/>
    <col min="16140" max="16140" width="4" style="841" customWidth="1"/>
    <col min="16141" max="16384" width="9.140625" style="841"/>
  </cols>
  <sheetData>
    <row r="1" spans="1:12" s="111" customFormat="1" ht="42" customHeight="1">
      <c r="A1" s="379"/>
      <c r="B1" s="379"/>
      <c r="C1" s="110"/>
      <c r="D1" s="379"/>
      <c r="E1" s="379"/>
      <c r="F1" s="379"/>
      <c r="G1" s="379"/>
      <c r="H1" s="379"/>
      <c r="I1" s="379"/>
      <c r="J1" s="379"/>
      <c r="K1" s="379"/>
    </row>
    <row r="2" spans="1:12" s="111" customFormat="1" ht="28.5" customHeight="1">
      <c r="A2" s="973" t="s">
        <v>1343</v>
      </c>
      <c r="B2" s="973"/>
      <c r="C2" s="973"/>
      <c r="D2" s="973"/>
      <c r="E2" s="973"/>
      <c r="F2" s="973"/>
      <c r="G2" s="973"/>
      <c r="H2" s="973"/>
      <c r="I2" s="973"/>
      <c r="J2" s="973"/>
      <c r="K2" s="973"/>
    </row>
    <row r="3" spans="1:12" s="111" customFormat="1" ht="28.5" customHeight="1">
      <c r="A3" s="379"/>
      <c r="B3" s="379"/>
      <c r="C3" s="112" t="s">
        <v>498</v>
      </c>
      <c r="D3" s="380"/>
      <c r="E3" s="380"/>
      <c r="F3" s="380"/>
      <c r="G3" s="380"/>
      <c r="H3" s="380"/>
      <c r="I3" s="380"/>
      <c r="J3" s="380"/>
      <c r="K3" s="380"/>
    </row>
    <row r="4" spans="1:12" s="111" customFormat="1" ht="34.5" customHeight="1" thickBot="1">
      <c r="A4" s="974"/>
      <c r="B4" s="975"/>
      <c r="C4" s="975"/>
      <c r="D4" s="975"/>
      <c r="E4" s="975"/>
      <c r="F4" s="975"/>
      <c r="G4" s="975"/>
      <c r="H4" s="975"/>
      <c r="I4" s="975"/>
      <c r="J4" s="975"/>
      <c r="K4" s="975"/>
    </row>
    <row r="5" spans="1:12" s="114" customFormat="1" ht="34.5" customHeight="1" thickTop="1" thickBot="1">
      <c r="A5" s="113"/>
      <c r="B5" s="381"/>
      <c r="C5" s="1101"/>
      <c r="D5" s="977" t="s">
        <v>841</v>
      </c>
      <c r="E5" s="977"/>
      <c r="F5" s="977"/>
      <c r="G5" s="977"/>
      <c r="H5" s="977" t="s">
        <v>1354</v>
      </c>
      <c r="I5" s="977"/>
      <c r="J5" s="977"/>
      <c r="K5" s="977"/>
    </row>
    <row r="6" spans="1:12" s="115" customFormat="1" ht="27.75" customHeight="1" thickTop="1" thickBot="1">
      <c r="C6" s="116"/>
      <c r="D6" s="117" t="s">
        <v>424</v>
      </c>
      <c r="E6" s="117" t="s">
        <v>425</v>
      </c>
      <c r="F6" s="117" t="s">
        <v>426</v>
      </c>
      <c r="G6" s="117" t="s">
        <v>1239</v>
      </c>
      <c r="H6" s="117" t="s">
        <v>1371</v>
      </c>
      <c r="I6" s="117" t="s">
        <v>1539</v>
      </c>
      <c r="J6" s="118" t="s">
        <v>1452</v>
      </c>
      <c r="K6" s="118" t="s">
        <v>1540</v>
      </c>
      <c r="L6" s="119" t="s">
        <v>499</v>
      </c>
    </row>
    <row r="7" spans="1:12" ht="14.25" customHeight="1" thickTop="1" thickBot="1">
      <c r="C7" s="120"/>
      <c r="D7" s="120"/>
      <c r="E7" s="120"/>
      <c r="F7" s="120"/>
      <c r="G7" s="120"/>
      <c r="H7" s="120"/>
      <c r="I7" s="120"/>
      <c r="J7" s="120"/>
      <c r="K7" s="120"/>
    </row>
    <row r="8" spans="1:12" s="121" customFormat="1" ht="24" customHeight="1" thickTop="1" thickBot="1">
      <c r="B8" s="730"/>
      <c r="C8" s="122" t="s">
        <v>310</v>
      </c>
      <c r="D8" s="731"/>
      <c r="E8" s="731"/>
      <c r="F8" s="731"/>
      <c r="G8" s="731"/>
      <c r="H8" s="731"/>
      <c r="I8" s="731"/>
      <c r="J8" s="123"/>
      <c r="K8" s="123"/>
      <c r="L8" s="124"/>
    </row>
    <row r="9" spans="1:12" ht="22.5" customHeight="1" thickTop="1">
      <c r="A9" s="841" t="s">
        <v>500</v>
      </c>
      <c r="B9" s="6" t="s">
        <v>501</v>
      </c>
      <c r="C9" s="7" t="s">
        <v>502</v>
      </c>
      <c r="D9" s="125">
        <v>7.4399999999999994E-2</v>
      </c>
      <c r="E9" s="125">
        <v>7.3300000000000004E-2</v>
      </c>
      <c r="F9" s="125">
        <v>6.7599999999999993E-2</v>
      </c>
      <c r="G9" s="125">
        <v>6.3899999999999998E-2</v>
      </c>
      <c r="H9" s="125">
        <v>7.2099999999999997E-2</v>
      </c>
      <c r="I9" s="125">
        <v>6.5600000000000006E-2</v>
      </c>
      <c r="J9" s="125">
        <v>6.6100000000000006E-2</v>
      </c>
      <c r="K9" s="125">
        <v>6.8000000000000005E-2</v>
      </c>
    </row>
    <row r="10" spans="1:12" ht="22.5" customHeight="1">
      <c r="A10" s="841" t="s">
        <v>500</v>
      </c>
      <c r="B10" s="6" t="s">
        <v>503</v>
      </c>
      <c r="C10" s="7" t="s">
        <v>504</v>
      </c>
      <c r="D10" s="125">
        <v>0.61380000000000001</v>
      </c>
      <c r="E10" s="125">
        <v>0.65669999999999995</v>
      </c>
      <c r="F10" s="125">
        <v>0.67969999999999997</v>
      </c>
      <c r="G10" s="125">
        <v>0.70150000000000001</v>
      </c>
      <c r="H10" s="125">
        <v>0.70640000000000003</v>
      </c>
      <c r="I10" s="125">
        <v>0.69040000000000001</v>
      </c>
      <c r="J10" s="125">
        <v>0.68159999999999998</v>
      </c>
      <c r="K10" s="125">
        <v>0.68049999999999999</v>
      </c>
    </row>
    <row r="11" spans="1:12" ht="41.25" customHeight="1" thickBot="1">
      <c r="B11" s="8"/>
      <c r="C11" s="7"/>
      <c r="D11" s="126"/>
      <c r="E11" s="126"/>
      <c r="F11" s="126"/>
      <c r="G11" s="126"/>
      <c r="H11" s="126"/>
      <c r="I11" s="126"/>
      <c r="J11" s="126"/>
      <c r="K11" s="126"/>
    </row>
    <row r="12" spans="1:12" s="38" customFormat="1" ht="24" customHeight="1" thickTop="1" thickBot="1">
      <c r="B12" s="732"/>
      <c r="C12" s="122" t="s">
        <v>313</v>
      </c>
      <c r="D12" s="731"/>
      <c r="E12" s="731"/>
      <c r="F12" s="731"/>
      <c r="G12" s="731"/>
      <c r="H12" s="731"/>
      <c r="I12" s="731"/>
      <c r="J12" s="123"/>
      <c r="K12" s="123"/>
      <c r="L12" s="127"/>
    </row>
    <row r="13" spans="1:12" s="115" customFormat="1" ht="32.25" customHeight="1" thickTop="1">
      <c r="A13" s="115" t="s">
        <v>500</v>
      </c>
      <c r="B13" s="9" t="s">
        <v>505</v>
      </c>
      <c r="C13" s="10" t="s">
        <v>506</v>
      </c>
      <c r="D13" s="128">
        <v>0.74609999999999999</v>
      </c>
      <c r="E13" s="128">
        <v>0.73380000000000001</v>
      </c>
      <c r="F13" s="128">
        <v>0.73960000000000004</v>
      </c>
      <c r="G13" s="128">
        <v>0.72970000000000002</v>
      </c>
      <c r="H13" s="128">
        <v>0.72770000000000001</v>
      </c>
      <c r="I13" s="128">
        <v>0.70779999999999998</v>
      </c>
      <c r="J13" s="128">
        <v>0.71109999999999995</v>
      </c>
      <c r="K13" s="128">
        <v>0.70779999999999998</v>
      </c>
    </row>
    <row r="14" spans="1:12" s="99" customFormat="1" ht="23.25" customHeight="1">
      <c r="A14" s="99" t="s">
        <v>500</v>
      </c>
      <c r="B14" s="11" t="s">
        <v>507</v>
      </c>
      <c r="C14" s="12" t="s">
        <v>508</v>
      </c>
      <c r="D14" s="129">
        <v>0.74609999999999999</v>
      </c>
      <c r="E14" s="130">
        <v>0.73380000000000001</v>
      </c>
      <c r="F14" s="130">
        <v>0.73960000000000004</v>
      </c>
      <c r="G14" s="130">
        <v>0.72970000000000002</v>
      </c>
      <c r="H14" s="130">
        <v>0.72770000000000001</v>
      </c>
      <c r="I14" s="130">
        <v>0.70779999999999998</v>
      </c>
      <c r="J14" s="130">
        <v>0.71109999999999995</v>
      </c>
      <c r="K14" s="130">
        <v>0.70779999999999998</v>
      </c>
    </row>
    <row r="15" spans="1:12" s="99" customFormat="1" ht="23.25" customHeight="1">
      <c r="B15" s="11"/>
      <c r="C15" s="12" t="s">
        <v>509</v>
      </c>
      <c r="D15" s="130">
        <v>1.72E-2</v>
      </c>
      <c r="E15" s="130">
        <v>2.6499999999999999E-2</v>
      </c>
      <c r="F15" s="130">
        <v>2.24E-2</v>
      </c>
      <c r="G15" s="130">
        <v>2.58E-2</v>
      </c>
      <c r="H15" s="130">
        <v>2.53E-2</v>
      </c>
      <c r="I15" s="130">
        <v>1.89E-2</v>
      </c>
      <c r="J15" s="130">
        <v>1.77E-2</v>
      </c>
      <c r="K15" s="130">
        <v>2.1499999999999998E-2</v>
      </c>
    </row>
    <row r="16" spans="1:12" s="99" customFormat="1" ht="41.25" customHeight="1" thickBot="1">
      <c r="A16" s="99" t="s">
        <v>500</v>
      </c>
      <c r="B16" s="11" t="s">
        <v>510</v>
      </c>
      <c r="C16" s="12" t="s">
        <v>511</v>
      </c>
      <c r="D16" s="130">
        <v>1E-4</v>
      </c>
      <c r="E16" s="130">
        <v>0</v>
      </c>
      <c r="F16" s="130">
        <v>0</v>
      </c>
      <c r="G16" s="130">
        <v>0</v>
      </c>
      <c r="H16" s="130">
        <v>0</v>
      </c>
      <c r="I16" s="130">
        <v>0</v>
      </c>
      <c r="J16" s="130">
        <v>0</v>
      </c>
      <c r="K16" s="130">
        <v>0</v>
      </c>
    </row>
    <row r="17" spans="1:26" s="38" customFormat="1" ht="24" customHeight="1" thickTop="1" thickBot="1">
      <c r="B17" s="732"/>
      <c r="C17" s="122" t="s">
        <v>512</v>
      </c>
      <c r="D17" s="731"/>
      <c r="E17" s="731"/>
      <c r="F17" s="731"/>
      <c r="G17" s="731"/>
      <c r="H17" s="731"/>
      <c r="I17" s="731"/>
      <c r="J17" s="123"/>
      <c r="K17" s="123"/>
      <c r="L17" s="127"/>
    </row>
    <row r="18" spans="1:26" s="115" customFormat="1" ht="32.25" customHeight="1" thickTop="1">
      <c r="A18" s="115" t="s">
        <v>500</v>
      </c>
      <c r="B18" s="9" t="s">
        <v>513</v>
      </c>
      <c r="C18" s="10" t="s">
        <v>514</v>
      </c>
      <c r="D18" s="128">
        <v>2.3099999999999999E-2</v>
      </c>
      <c r="E18" s="128">
        <v>2.8000000000000001E-2</v>
      </c>
      <c r="F18" s="128">
        <v>3.3599999999999998E-2</v>
      </c>
      <c r="G18" s="128">
        <v>2.5100000000000001E-2</v>
      </c>
      <c r="H18" s="128">
        <v>2.46E-2</v>
      </c>
      <c r="I18" s="128">
        <v>1.6E-2</v>
      </c>
      <c r="J18" s="128">
        <v>1.5900000000000001E-2</v>
      </c>
      <c r="K18" s="128">
        <v>1.8100000000000002E-2</v>
      </c>
    </row>
    <row r="19" spans="1:26" s="99" customFormat="1" ht="23.25" customHeight="1">
      <c r="A19" s="99" t="s">
        <v>500</v>
      </c>
      <c r="B19" s="11" t="s">
        <v>515</v>
      </c>
      <c r="C19" s="12" t="s">
        <v>516</v>
      </c>
      <c r="D19" s="130">
        <v>0.97689999999999999</v>
      </c>
      <c r="E19" s="130">
        <v>0.97199999999999998</v>
      </c>
      <c r="F19" s="130">
        <v>0.96640000000000004</v>
      </c>
      <c r="G19" s="130">
        <v>0.97489999999999999</v>
      </c>
      <c r="H19" s="130">
        <v>0.97540000000000004</v>
      </c>
      <c r="I19" s="130">
        <v>0.98399999999999999</v>
      </c>
      <c r="J19" s="130">
        <v>0.98409999999999997</v>
      </c>
      <c r="K19" s="130">
        <v>0.9819</v>
      </c>
    </row>
    <row r="20" spans="1:26" s="99" customFormat="1" ht="41.25" customHeight="1" thickBot="1">
      <c r="A20" s="99" t="s">
        <v>500</v>
      </c>
      <c r="B20" s="11" t="s">
        <v>517</v>
      </c>
      <c r="C20" s="12" t="s">
        <v>518</v>
      </c>
      <c r="D20" s="131">
        <v>337.06740000000002</v>
      </c>
      <c r="E20" s="131">
        <v>353.2912</v>
      </c>
      <c r="F20" s="131">
        <v>365.17809999999997</v>
      </c>
      <c r="G20" s="131">
        <v>398.67329999999998</v>
      </c>
      <c r="H20" s="131">
        <v>404.32279999999997</v>
      </c>
      <c r="I20" s="131">
        <v>434.2824</v>
      </c>
      <c r="J20" s="131">
        <v>451.36110000000002</v>
      </c>
      <c r="K20" s="131">
        <v>454.11750000000001</v>
      </c>
      <c r="L20" s="132"/>
      <c r="M20" s="132"/>
      <c r="N20" s="132"/>
      <c r="O20" s="132"/>
      <c r="P20" s="132"/>
      <c r="Q20" s="132"/>
      <c r="R20" s="132"/>
      <c r="S20" s="132"/>
      <c r="T20" s="132"/>
      <c r="U20" s="132"/>
      <c r="V20" s="132"/>
      <c r="W20" s="132"/>
      <c r="X20" s="132"/>
      <c r="Y20" s="132"/>
      <c r="Z20" s="132"/>
    </row>
    <row r="21" spans="1:26" s="38" customFormat="1" ht="24" customHeight="1" thickTop="1" thickBot="1">
      <c r="B21" s="732"/>
      <c r="C21" s="122" t="s">
        <v>519</v>
      </c>
      <c r="D21" s="731"/>
      <c r="E21" s="731"/>
      <c r="F21" s="731"/>
      <c r="G21" s="731"/>
      <c r="H21" s="731"/>
      <c r="I21" s="731"/>
      <c r="J21" s="123"/>
      <c r="K21" s="123"/>
      <c r="L21" s="127"/>
    </row>
    <row r="22" spans="1:26" s="115" customFormat="1" ht="32.25" customHeight="1" thickTop="1">
      <c r="A22" s="115" t="s">
        <v>500</v>
      </c>
      <c r="B22" s="9" t="s">
        <v>520</v>
      </c>
      <c r="C22" s="10" t="s">
        <v>521</v>
      </c>
      <c r="D22" s="128">
        <v>0.97409999999999997</v>
      </c>
      <c r="E22" s="128">
        <v>0.97819999999999996</v>
      </c>
      <c r="F22" s="128">
        <v>0.97970000000000002</v>
      </c>
      <c r="G22" s="128">
        <v>0.98029999999999995</v>
      </c>
      <c r="H22" s="128">
        <v>0.98150000000000004</v>
      </c>
      <c r="I22" s="128">
        <v>0.98350000000000004</v>
      </c>
      <c r="J22" s="128">
        <v>0.98619999999999997</v>
      </c>
      <c r="K22" s="128">
        <v>0.97719999999999996</v>
      </c>
    </row>
    <row r="23" spans="1:26" s="99" customFormat="1" ht="23.25" customHeight="1">
      <c r="A23" s="99" t="s">
        <v>500</v>
      </c>
      <c r="B23" s="11" t="s">
        <v>522</v>
      </c>
      <c r="C23" s="12" t="s">
        <v>523</v>
      </c>
      <c r="D23" s="130">
        <v>1.2200000000000001E-2</v>
      </c>
      <c r="E23" s="130">
        <v>9.4999999999999998E-3</v>
      </c>
      <c r="F23" s="130">
        <v>8.5000000000000006E-3</v>
      </c>
      <c r="G23" s="130">
        <v>6.7999999999999996E-3</v>
      </c>
      <c r="H23" s="130">
        <v>6.7999999999999996E-3</v>
      </c>
      <c r="I23" s="130">
        <v>4.4000000000000003E-3</v>
      </c>
      <c r="J23" s="130">
        <v>7.7999999999999996E-3</v>
      </c>
      <c r="K23" s="130">
        <v>7.4999999999999997E-3</v>
      </c>
    </row>
    <row r="24" spans="1:26" s="99" customFormat="1" ht="23.25" customHeight="1">
      <c r="A24" s="99" t="s">
        <v>500</v>
      </c>
      <c r="B24" s="11" t="s">
        <v>524</v>
      </c>
      <c r="C24" s="12" t="s">
        <v>525</v>
      </c>
      <c r="D24" s="130">
        <v>2.5899999999999999E-2</v>
      </c>
      <c r="E24" s="130">
        <v>2.18E-2</v>
      </c>
      <c r="F24" s="130">
        <v>2.0299999999999999E-2</v>
      </c>
      <c r="G24" s="130">
        <v>1.9699999999999999E-2</v>
      </c>
      <c r="H24" s="130">
        <v>1.8499999999999999E-2</v>
      </c>
      <c r="I24" s="130">
        <v>1.6500000000000001E-2</v>
      </c>
      <c r="J24" s="130">
        <v>1.38E-2</v>
      </c>
      <c r="K24" s="130">
        <v>2.2800000000000001E-2</v>
      </c>
    </row>
    <row r="25" spans="1:26" s="99" customFormat="1" ht="23.25" customHeight="1">
      <c r="A25" s="99" t="s">
        <v>500</v>
      </c>
      <c r="B25" s="11" t="s">
        <v>526</v>
      </c>
      <c r="C25" s="12" t="s">
        <v>527</v>
      </c>
      <c r="D25" s="130">
        <v>9.4999999999999998E-3</v>
      </c>
      <c r="E25" s="130">
        <v>7.1000000000000004E-3</v>
      </c>
      <c r="F25" s="130">
        <v>6.4999999999999997E-3</v>
      </c>
      <c r="G25" s="130">
        <v>5.0000000000000001E-3</v>
      </c>
      <c r="H25" s="130">
        <v>5.1999999999999998E-3</v>
      </c>
      <c r="I25" s="130">
        <v>4.4999999999999997E-3</v>
      </c>
      <c r="J25" s="130">
        <v>7.7000000000000002E-3</v>
      </c>
      <c r="K25" s="130">
        <v>7.4000000000000003E-3</v>
      </c>
    </row>
    <row r="26" spans="1:26" s="99" customFormat="1" ht="23.25" customHeight="1">
      <c r="A26" s="99" t="s">
        <v>500</v>
      </c>
      <c r="B26" s="11" t="s">
        <v>528</v>
      </c>
      <c r="C26" s="12" t="s">
        <v>529</v>
      </c>
      <c r="D26" s="130">
        <v>0.2389</v>
      </c>
      <c r="E26" s="130">
        <v>0.26960000000000001</v>
      </c>
      <c r="F26" s="130">
        <v>0.25</v>
      </c>
      <c r="G26" s="130">
        <v>0.2782</v>
      </c>
      <c r="H26" s="130">
        <v>0.24879999999999999</v>
      </c>
      <c r="I26" s="130">
        <v>5.7000000000000002E-3</v>
      </c>
      <c r="J26" s="130">
        <v>2.4799999999999999E-2</v>
      </c>
      <c r="K26" s="130">
        <v>3.2300000000000002E-2</v>
      </c>
    </row>
    <row r="27" spans="1:26" s="99" customFormat="1" ht="23.25" customHeight="1">
      <c r="A27" s="99" t="s">
        <v>500</v>
      </c>
      <c r="B27" s="11" t="s">
        <v>530</v>
      </c>
      <c r="C27" s="12" t="s">
        <v>531</v>
      </c>
      <c r="D27" s="130">
        <v>3.2000000000000002E-3</v>
      </c>
      <c r="E27" s="130">
        <v>3.3999999999999998E-3</v>
      </c>
      <c r="F27" s="130">
        <v>3.5999999999999999E-3</v>
      </c>
      <c r="G27" s="130">
        <v>3.7000000000000002E-3</v>
      </c>
      <c r="H27" s="130">
        <v>3.5000000000000001E-3</v>
      </c>
      <c r="I27" s="130">
        <v>3.7000000000000002E-3</v>
      </c>
      <c r="J27" s="130">
        <v>3.5000000000000001E-3</v>
      </c>
      <c r="K27" s="130">
        <v>3.5000000000000001E-3</v>
      </c>
    </row>
    <row r="28" spans="1:26" s="99" customFormat="1" ht="23.25" customHeight="1">
      <c r="A28" s="99" t="s">
        <v>500</v>
      </c>
      <c r="B28" s="11" t="s">
        <v>532</v>
      </c>
      <c r="C28" s="12" t="s">
        <v>533</v>
      </c>
      <c r="D28" s="130">
        <v>8.7900000000000006E-2</v>
      </c>
      <c r="E28" s="130">
        <v>7.8E-2</v>
      </c>
      <c r="F28" s="130">
        <v>7.9799999999999996E-2</v>
      </c>
      <c r="G28" s="130">
        <v>7.9200000000000007E-2</v>
      </c>
      <c r="H28" s="130">
        <v>6.4699999999999994E-2</v>
      </c>
      <c r="I28" s="130">
        <v>6.6199999999999995E-2</v>
      </c>
      <c r="J28" s="130">
        <v>6.4600000000000005E-2</v>
      </c>
      <c r="K28" s="130">
        <v>6.4899999999999999E-2</v>
      </c>
    </row>
    <row r="29" spans="1:26" s="99" customFormat="1" ht="23.25" customHeight="1">
      <c r="A29" s="99" t="s">
        <v>500</v>
      </c>
      <c r="B29" s="11" t="s">
        <v>534</v>
      </c>
      <c r="C29" s="12" t="s">
        <v>535</v>
      </c>
      <c r="D29" s="130">
        <v>0.96189999999999998</v>
      </c>
      <c r="E29" s="130">
        <v>0.96640000000000004</v>
      </c>
      <c r="F29" s="130">
        <v>0.97109999999999996</v>
      </c>
      <c r="G29" s="130">
        <v>0.96640000000000004</v>
      </c>
      <c r="H29" s="130">
        <v>0.96799999999999997</v>
      </c>
      <c r="I29" s="130">
        <v>0.95540000000000003</v>
      </c>
      <c r="J29" s="130">
        <v>0.97299999999999998</v>
      </c>
      <c r="K29" s="130">
        <v>0.96350000000000002</v>
      </c>
    </row>
    <row r="30" spans="1:26" s="99" customFormat="1" ht="23.25" customHeight="1">
      <c r="A30" s="99" t="s">
        <v>500</v>
      </c>
      <c r="B30" s="11" t="s">
        <v>536</v>
      </c>
      <c r="C30" s="12" t="s">
        <v>537</v>
      </c>
      <c r="D30" s="130">
        <v>1.32E-2</v>
      </c>
      <c r="E30" s="130">
        <v>1.2500000000000001E-2</v>
      </c>
      <c r="F30" s="130">
        <v>8.9999999999999993E-3</v>
      </c>
      <c r="G30" s="130">
        <v>1.49E-2</v>
      </c>
      <c r="H30" s="130">
        <v>1.4200000000000001E-2</v>
      </c>
      <c r="I30" s="130">
        <v>2.7199999999999998E-2</v>
      </c>
      <c r="J30" s="130">
        <v>1.4E-2</v>
      </c>
      <c r="K30" s="130">
        <v>1.7399999999999999E-2</v>
      </c>
    </row>
    <row r="31" spans="1:26" s="99" customFormat="1" ht="23.25" customHeight="1">
      <c r="A31" s="99" t="s">
        <v>500</v>
      </c>
      <c r="B31" s="11" t="s">
        <v>538</v>
      </c>
      <c r="C31" s="12" t="s">
        <v>539</v>
      </c>
      <c r="D31" s="130">
        <v>0</v>
      </c>
      <c r="E31" s="130">
        <v>0</v>
      </c>
      <c r="F31" s="130">
        <v>0</v>
      </c>
      <c r="G31" s="130">
        <v>0</v>
      </c>
      <c r="H31" s="130">
        <v>0</v>
      </c>
      <c r="I31" s="130">
        <v>0</v>
      </c>
      <c r="J31" s="130">
        <v>0</v>
      </c>
      <c r="K31" s="133">
        <v>0</v>
      </c>
    </row>
    <row r="32" spans="1:26" s="99" customFormat="1" ht="23.25" customHeight="1">
      <c r="A32" s="99" t="s">
        <v>500</v>
      </c>
      <c r="B32" s="11" t="s">
        <v>540</v>
      </c>
      <c r="C32" s="12" t="s">
        <v>541</v>
      </c>
      <c r="D32" s="130">
        <v>1.2999999999999999E-3</v>
      </c>
      <c r="E32" s="130">
        <v>1.6000000000000001E-3</v>
      </c>
      <c r="F32" s="130">
        <v>1.1999999999999999E-3</v>
      </c>
      <c r="G32" s="130">
        <v>2.7000000000000001E-3</v>
      </c>
      <c r="H32" s="130">
        <v>1.8E-3</v>
      </c>
      <c r="I32" s="130">
        <v>7.1999999999999998E-3</v>
      </c>
      <c r="J32" s="130">
        <v>2.8999999999999998E-3</v>
      </c>
      <c r="K32" s="130">
        <v>4.4000000000000003E-3</v>
      </c>
    </row>
    <row r="33" spans="1:12" s="99" customFormat="1" ht="23.25" customHeight="1">
      <c r="A33" s="99" t="s">
        <v>500</v>
      </c>
      <c r="B33" s="11" t="s">
        <v>542</v>
      </c>
      <c r="C33" s="12" t="s">
        <v>543</v>
      </c>
      <c r="D33" s="130">
        <v>0</v>
      </c>
      <c r="E33" s="130">
        <v>0</v>
      </c>
      <c r="F33" s="130">
        <v>0</v>
      </c>
      <c r="G33" s="130">
        <v>0</v>
      </c>
      <c r="H33" s="130">
        <v>0</v>
      </c>
      <c r="I33" s="130">
        <v>0</v>
      </c>
      <c r="J33" s="130">
        <v>0</v>
      </c>
      <c r="K33" s="133">
        <v>0</v>
      </c>
    </row>
    <row r="34" spans="1:12" s="99" customFormat="1" ht="23.25" customHeight="1">
      <c r="A34" s="99" t="s">
        <v>500</v>
      </c>
      <c r="B34" s="11" t="s">
        <v>544</v>
      </c>
      <c r="C34" s="12" t="s">
        <v>545</v>
      </c>
      <c r="D34" s="130">
        <v>1E-3</v>
      </c>
      <c r="E34" s="130">
        <v>8.9999999999999998E-4</v>
      </c>
      <c r="F34" s="130">
        <v>1.1999999999999999E-3</v>
      </c>
      <c r="G34" s="130">
        <v>4.0000000000000002E-4</v>
      </c>
      <c r="H34" s="130">
        <v>5.9999999999999995E-4</v>
      </c>
      <c r="I34" s="130">
        <v>1.9E-3</v>
      </c>
      <c r="J34" s="130">
        <v>8.9999999999999998E-4</v>
      </c>
      <c r="K34" s="130">
        <v>3.0000000000000001E-3</v>
      </c>
    </row>
    <row r="35" spans="1:12" s="99" customFormat="1" ht="23.25" customHeight="1">
      <c r="A35" s="99" t="s">
        <v>500</v>
      </c>
      <c r="B35" s="11" t="s">
        <v>546</v>
      </c>
      <c r="C35" s="12" t="s">
        <v>547</v>
      </c>
      <c r="D35" s="130">
        <v>4.0000000000000002E-4</v>
      </c>
      <c r="E35" s="130">
        <v>2.9999999999999997E-4</v>
      </c>
      <c r="F35" s="130">
        <v>2.0000000000000001E-4</v>
      </c>
      <c r="G35" s="130">
        <v>2.0000000000000001E-4</v>
      </c>
      <c r="H35" s="130">
        <v>4.0000000000000002E-4</v>
      </c>
      <c r="I35" s="130">
        <v>4.0000000000000002E-4</v>
      </c>
      <c r="J35" s="130">
        <v>8.0000000000000004E-4</v>
      </c>
      <c r="K35" s="130">
        <v>2.3999999999999998E-3</v>
      </c>
    </row>
    <row r="36" spans="1:12" s="99" customFormat="1" ht="41.25" customHeight="1" thickBot="1">
      <c r="A36" s="99" t="s">
        <v>500</v>
      </c>
      <c r="B36" s="13" t="s">
        <v>548</v>
      </c>
      <c r="C36" s="12" t="s">
        <v>549</v>
      </c>
      <c r="D36" s="130">
        <v>2.2200000000000001E-2</v>
      </c>
      <c r="E36" s="130">
        <v>1.83E-2</v>
      </c>
      <c r="F36" s="130">
        <v>1.7299999999999999E-2</v>
      </c>
      <c r="G36" s="130">
        <v>1.54E-2</v>
      </c>
      <c r="H36" s="130">
        <v>1.5100000000000001E-2</v>
      </c>
      <c r="I36" s="130">
        <v>7.7000000000000002E-3</v>
      </c>
      <c r="J36" s="130">
        <v>8.5000000000000006E-3</v>
      </c>
      <c r="K36" s="130">
        <v>9.4000000000000004E-3</v>
      </c>
    </row>
    <row r="37" spans="1:12" s="38" customFormat="1" ht="24" customHeight="1" thickTop="1" thickBot="1">
      <c r="B37" s="732"/>
      <c r="C37" s="122" t="s">
        <v>336</v>
      </c>
      <c r="D37" s="731"/>
      <c r="E37" s="731"/>
      <c r="F37" s="731"/>
      <c r="G37" s="731"/>
      <c r="H37" s="731"/>
      <c r="I37" s="731"/>
      <c r="J37" s="123"/>
      <c r="K37" s="123"/>
      <c r="L37" s="127"/>
    </row>
    <row r="38" spans="1:12" s="115" customFormat="1" ht="31.5" customHeight="1" thickTop="1">
      <c r="A38" s="115" t="s">
        <v>500</v>
      </c>
      <c r="B38" s="9" t="s">
        <v>550</v>
      </c>
      <c r="C38" s="10" t="s">
        <v>551</v>
      </c>
      <c r="D38" s="128">
        <v>0.13239999999999999</v>
      </c>
      <c r="E38" s="128">
        <v>0.13650000000000001</v>
      </c>
      <c r="F38" s="128">
        <v>0.12330000000000001</v>
      </c>
      <c r="G38" s="128">
        <v>0.1162</v>
      </c>
      <c r="H38" s="128">
        <v>0.13020000000000001</v>
      </c>
      <c r="I38" s="128">
        <v>0.1154</v>
      </c>
      <c r="J38" s="128">
        <v>0.1166</v>
      </c>
      <c r="K38" s="128">
        <v>0.1201</v>
      </c>
    </row>
    <row r="39" spans="1:12" s="99" customFormat="1" ht="22.5" customHeight="1">
      <c r="A39" s="99" t="s">
        <v>500</v>
      </c>
      <c r="B39" s="11" t="s">
        <v>552</v>
      </c>
      <c r="C39" s="12" t="s">
        <v>553</v>
      </c>
      <c r="D39" s="130">
        <v>0.32779999999999998</v>
      </c>
      <c r="E39" s="130">
        <v>0.37240000000000001</v>
      </c>
      <c r="F39" s="130">
        <v>0.3614</v>
      </c>
      <c r="G39" s="130">
        <v>0.38290000000000002</v>
      </c>
      <c r="H39" s="130">
        <v>0.43680000000000002</v>
      </c>
      <c r="I39" s="130">
        <v>0.47620000000000001</v>
      </c>
      <c r="J39" s="130">
        <v>0.4965</v>
      </c>
      <c r="K39" s="130">
        <v>0.46179999999999999</v>
      </c>
    </row>
    <row r="40" spans="1:12" s="99" customFormat="1" ht="22.5" customHeight="1">
      <c r="A40" s="99" t="s">
        <v>500</v>
      </c>
      <c r="B40" s="11" t="s">
        <v>554</v>
      </c>
      <c r="C40" s="12" t="s">
        <v>555</v>
      </c>
      <c r="D40" s="130">
        <v>0.2288</v>
      </c>
      <c r="E40" s="130">
        <v>0.24890000000000001</v>
      </c>
      <c r="F40" s="130">
        <v>0.24709999999999999</v>
      </c>
      <c r="G40" s="130">
        <v>0.2646</v>
      </c>
      <c r="H40" s="130">
        <v>0.30840000000000001</v>
      </c>
      <c r="I40" s="130">
        <v>0.35659999999999997</v>
      </c>
      <c r="J40" s="130">
        <v>0.37019999999999997</v>
      </c>
      <c r="K40" s="130">
        <v>0.3427</v>
      </c>
    </row>
    <row r="41" spans="1:12" s="99" customFormat="1" ht="40.5" customHeight="1" thickBot="1">
      <c r="A41" s="99" t="s">
        <v>500</v>
      </c>
      <c r="B41" s="11" t="s">
        <v>556</v>
      </c>
      <c r="C41" s="12" t="s">
        <v>557</v>
      </c>
      <c r="D41" s="130">
        <v>0.18429999999999999</v>
      </c>
      <c r="E41" s="130">
        <v>0.2001</v>
      </c>
      <c r="F41" s="130">
        <v>0.19819999999999999</v>
      </c>
      <c r="G41" s="130">
        <v>0.2107</v>
      </c>
      <c r="H41" s="130">
        <v>0.24199999999999999</v>
      </c>
      <c r="I41" s="130">
        <v>0.2707</v>
      </c>
      <c r="J41" s="130">
        <v>0.28160000000000002</v>
      </c>
      <c r="K41" s="130">
        <v>0.26119999999999999</v>
      </c>
    </row>
    <row r="42" spans="1:12" s="38" customFormat="1" ht="24" customHeight="1" thickTop="1" thickBot="1">
      <c r="B42" s="732"/>
      <c r="C42" s="122" t="s">
        <v>341</v>
      </c>
      <c r="D42" s="731"/>
      <c r="E42" s="731"/>
      <c r="F42" s="731"/>
      <c r="G42" s="731"/>
      <c r="H42" s="731"/>
      <c r="I42" s="731"/>
      <c r="J42" s="123"/>
      <c r="K42" s="123"/>
      <c r="L42" s="127"/>
    </row>
    <row r="43" spans="1:12" s="115" customFormat="1" ht="31.5" customHeight="1" thickTop="1">
      <c r="A43" s="115" t="s">
        <v>500</v>
      </c>
      <c r="B43" s="9" t="s">
        <v>558</v>
      </c>
      <c r="C43" s="10" t="s">
        <v>559</v>
      </c>
      <c r="D43" s="128">
        <v>0.1948</v>
      </c>
      <c r="E43" s="128">
        <v>0.1963</v>
      </c>
      <c r="F43" s="128">
        <v>0.19819999999999999</v>
      </c>
      <c r="G43" s="128">
        <v>0.2036</v>
      </c>
      <c r="H43" s="128">
        <v>0.21510000000000001</v>
      </c>
      <c r="I43" s="128">
        <v>0.24110000000000001</v>
      </c>
      <c r="J43" s="128">
        <v>0.2394</v>
      </c>
      <c r="K43" s="128">
        <v>0.23780000000000001</v>
      </c>
    </row>
    <row r="44" spans="1:12" s="99" customFormat="1" ht="22.5" customHeight="1">
      <c r="A44" s="99" t="s">
        <v>500</v>
      </c>
      <c r="B44" s="11" t="s">
        <v>560</v>
      </c>
      <c r="C44" s="12" t="s">
        <v>561</v>
      </c>
      <c r="D44" s="130">
        <v>0.1946</v>
      </c>
      <c r="E44" s="130">
        <v>0.19600000000000001</v>
      </c>
      <c r="F44" s="130">
        <v>0.19769999999999999</v>
      </c>
      <c r="G44" s="130">
        <v>0.2029</v>
      </c>
      <c r="H44" s="130">
        <v>0.2147</v>
      </c>
      <c r="I44" s="130">
        <v>0.24060000000000001</v>
      </c>
      <c r="J44" s="130">
        <v>0.23899999999999999</v>
      </c>
      <c r="K44" s="130">
        <v>0.23760000000000001</v>
      </c>
    </row>
    <row r="45" spans="1:12" s="99" customFormat="1" ht="22.5" customHeight="1">
      <c r="A45" s="99" t="s">
        <v>500</v>
      </c>
      <c r="B45" s="11" t="s">
        <v>562</v>
      </c>
      <c r="C45" s="12" t="s">
        <v>563</v>
      </c>
      <c r="D45" s="130">
        <v>8.5800000000000001E-2</v>
      </c>
      <c r="E45" s="130">
        <v>7.6100000000000001E-2</v>
      </c>
      <c r="F45" s="130">
        <v>7.3400000000000007E-2</v>
      </c>
      <c r="G45" s="130">
        <v>7.1300000000000002E-2</v>
      </c>
      <c r="H45" s="130">
        <v>6.3799999999999996E-2</v>
      </c>
      <c r="I45" s="130">
        <v>4.9299999999999997E-2</v>
      </c>
      <c r="J45" s="130">
        <v>4.1099999999999998E-2</v>
      </c>
      <c r="K45" s="130">
        <v>6.8099999999999994E-2</v>
      </c>
    </row>
    <row r="46" spans="1:12" s="99" customFormat="1" ht="22.5" customHeight="1">
      <c r="A46" s="99" t="s">
        <v>500</v>
      </c>
      <c r="B46" s="11" t="s">
        <v>564</v>
      </c>
      <c r="C46" s="12" t="s">
        <v>565</v>
      </c>
      <c r="D46" s="130">
        <v>9.5999999999999992E-3</v>
      </c>
      <c r="E46" s="130">
        <v>8.8999999999999999E-3</v>
      </c>
      <c r="F46" s="130">
        <v>7.7000000000000002E-3</v>
      </c>
      <c r="G46" s="130">
        <v>6.8999999999999999E-3</v>
      </c>
      <c r="H46" s="130">
        <v>5.7999999999999996E-3</v>
      </c>
      <c r="I46" s="130">
        <v>1E-4</v>
      </c>
      <c r="J46" s="130">
        <v>5.9999999999999995E-4</v>
      </c>
      <c r="K46" s="130">
        <v>6.9999999999999999E-4</v>
      </c>
    </row>
    <row r="47" spans="1:12" s="99" customFormat="1" ht="22.5" customHeight="1">
      <c r="A47" s="99" t="s">
        <v>500</v>
      </c>
      <c r="B47" s="11" t="s">
        <v>566</v>
      </c>
      <c r="C47" s="12" t="s">
        <v>567</v>
      </c>
      <c r="D47" s="130">
        <v>3.4299999999999997E-2</v>
      </c>
      <c r="E47" s="130">
        <v>3.5200000000000002E-2</v>
      </c>
      <c r="F47" s="130">
        <v>3.3000000000000002E-2</v>
      </c>
      <c r="G47" s="130">
        <v>3.4700000000000002E-2</v>
      </c>
      <c r="H47" s="130">
        <v>2.9700000000000001E-2</v>
      </c>
      <c r="I47" s="130">
        <v>3.1199999999999999E-2</v>
      </c>
      <c r="J47" s="130">
        <v>2.53E-2</v>
      </c>
      <c r="K47" s="130">
        <v>4.7899999999999998E-2</v>
      </c>
    </row>
    <row r="48" spans="1:12" s="99" customFormat="1" ht="40.5" customHeight="1" thickBot="1">
      <c r="A48" s="99" t="s">
        <v>500</v>
      </c>
      <c r="B48" s="11" t="s">
        <v>568</v>
      </c>
      <c r="C48" s="12" t="s">
        <v>569</v>
      </c>
      <c r="D48" s="130">
        <v>0.38740000000000002</v>
      </c>
      <c r="E48" s="130">
        <v>0.35920000000000002</v>
      </c>
      <c r="F48" s="130">
        <v>0.36930000000000002</v>
      </c>
      <c r="G48" s="130">
        <v>0.38469999999999999</v>
      </c>
      <c r="H48" s="130">
        <v>0.41470000000000001</v>
      </c>
      <c r="I48" s="130">
        <v>0.47420000000000001</v>
      </c>
      <c r="J48" s="130">
        <v>0.46800000000000003</v>
      </c>
      <c r="K48" s="130">
        <v>0.47549999999999998</v>
      </c>
    </row>
    <row r="49" spans="1:12" s="121" customFormat="1" ht="24" customHeight="1" thickTop="1" thickBot="1">
      <c r="B49" s="730"/>
      <c r="C49" s="122" t="s">
        <v>570</v>
      </c>
      <c r="D49" s="731"/>
      <c r="E49" s="731"/>
      <c r="F49" s="731"/>
      <c r="G49" s="731"/>
      <c r="H49" s="731"/>
      <c r="I49" s="731"/>
      <c r="J49" s="123"/>
      <c r="K49" s="123"/>
      <c r="L49" s="124"/>
    </row>
    <row r="50" spans="1:12" s="115" customFormat="1" ht="31.5" customHeight="1" thickTop="1">
      <c r="A50" s="115" t="s">
        <v>500</v>
      </c>
      <c r="B50" s="9" t="s">
        <v>571</v>
      </c>
      <c r="C50" s="10" t="s">
        <v>572</v>
      </c>
      <c r="D50" s="128">
        <v>0.90880000000000005</v>
      </c>
      <c r="E50" s="128">
        <v>0.91159999999999997</v>
      </c>
      <c r="F50" s="128">
        <v>0.92520000000000002</v>
      </c>
      <c r="G50" s="128">
        <v>0.93179999999999996</v>
      </c>
      <c r="H50" s="128">
        <v>0.92559999999999998</v>
      </c>
      <c r="I50" s="128">
        <v>0.93300000000000005</v>
      </c>
      <c r="J50" s="128">
        <v>0.93359999999999999</v>
      </c>
      <c r="K50" s="128">
        <v>0.92610000000000003</v>
      </c>
    </row>
    <row r="51" spans="1:12" s="99" customFormat="1" ht="22.5" customHeight="1">
      <c r="A51" s="99" t="s">
        <v>500</v>
      </c>
      <c r="B51" s="11" t="s">
        <v>573</v>
      </c>
      <c r="C51" s="12" t="s">
        <v>574</v>
      </c>
      <c r="D51" s="130">
        <v>0.94130000000000003</v>
      </c>
      <c r="E51" s="130">
        <v>0.93879999999999997</v>
      </c>
      <c r="F51" s="130">
        <v>0.94140000000000001</v>
      </c>
      <c r="G51" s="130">
        <v>0.9375</v>
      </c>
      <c r="H51" s="130">
        <v>0.9496</v>
      </c>
      <c r="I51" s="130">
        <v>0.94899999999999995</v>
      </c>
      <c r="J51" s="130">
        <v>0.94969999999999999</v>
      </c>
      <c r="K51" s="130">
        <v>0.94910000000000005</v>
      </c>
    </row>
    <row r="52" spans="1:12" s="99" customFormat="1" ht="22.5" customHeight="1">
      <c r="A52" s="99" t="s">
        <v>500</v>
      </c>
      <c r="B52" s="11" t="s">
        <v>575</v>
      </c>
      <c r="C52" s="12" t="s">
        <v>576</v>
      </c>
      <c r="D52" s="130">
        <v>0.19869999999999999</v>
      </c>
      <c r="E52" s="130">
        <v>0.2077</v>
      </c>
      <c r="F52" s="130">
        <v>0.22489999999999999</v>
      </c>
      <c r="G52" s="130">
        <v>0.24690000000000001</v>
      </c>
      <c r="H52" s="130">
        <v>0.24129999999999999</v>
      </c>
      <c r="I52" s="130">
        <v>0.29459999999999997</v>
      </c>
      <c r="J52" s="130">
        <v>0.29170000000000001</v>
      </c>
      <c r="K52" s="130">
        <v>0.27989999999999998</v>
      </c>
    </row>
    <row r="53" spans="1:12" s="99" customFormat="1" ht="22.5" customHeight="1">
      <c r="A53" s="99" t="s">
        <v>500</v>
      </c>
      <c r="B53" s="11" t="s">
        <v>577</v>
      </c>
      <c r="C53" s="12" t="s">
        <v>578</v>
      </c>
      <c r="D53" s="130">
        <v>0.46889999999999998</v>
      </c>
      <c r="E53" s="130">
        <v>0.45090000000000002</v>
      </c>
      <c r="F53" s="130">
        <v>0.37840000000000001</v>
      </c>
      <c r="G53" s="130">
        <v>0.33610000000000001</v>
      </c>
      <c r="H53" s="130">
        <v>0.34649999999999997</v>
      </c>
      <c r="I53" s="130">
        <v>0.27850000000000003</v>
      </c>
      <c r="J53" s="130">
        <v>0.27789999999999998</v>
      </c>
      <c r="K53" s="130">
        <v>0.31090000000000001</v>
      </c>
    </row>
    <row r="54" spans="1:12" ht="15.75" thickBot="1">
      <c r="C54" s="134"/>
      <c r="D54" s="134"/>
      <c r="E54" s="134"/>
      <c r="F54" s="134"/>
      <c r="G54" s="134"/>
      <c r="H54" s="134"/>
      <c r="I54" s="134"/>
      <c r="J54" s="134"/>
      <c r="K54" s="134"/>
      <c r="L54" s="111"/>
    </row>
    <row r="55" spans="1:12" ht="19.5" customHeight="1" thickTop="1">
      <c r="A55" s="135" t="s">
        <v>499</v>
      </c>
      <c r="B55" s="8" t="s">
        <v>499</v>
      </c>
      <c r="C55" s="100" t="s">
        <v>353</v>
      </c>
      <c r="D55" s="96"/>
      <c r="E55" s="136"/>
      <c r="F55" s="136"/>
      <c r="G55" s="136"/>
      <c r="H55" s="136"/>
      <c r="I55" s="136"/>
    </row>
    <row r="56" spans="1:12" ht="33.75" customHeight="1">
      <c r="C56" s="976" t="s">
        <v>354</v>
      </c>
      <c r="D56" s="976"/>
      <c r="E56" s="976"/>
      <c r="F56" s="976"/>
      <c r="G56" s="976"/>
      <c r="H56" s="976"/>
      <c r="I56" s="976"/>
      <c r="J56" s="976"/>
      <c r="K56" s="976"/>
    </row>
    <row r="57" spans="1:12" ht="33.75" customHeight="1">
      <c r="C57" s="976" t="s">
        <v>355</v>
      </c>
      <c r="D57" s="976"/>
      <c r="E57" s="976"/>
      <c r="F57" s="976"/>
      <c r="G57" s="976"/>
      <c r="H57" s="976"/>
      <c r="I57" s="976"/>
      <c r="J57" s="976"/>
      <c r="K57" s="976"/>
    </row>
    <row r="58" spans="1:12">
      <c r="C58" s="60" t="s">
        <v>579</v>
      </c>
      <c r="D58" s="137"/>
      <c r="E58" s="136"/>
      <c r="F58" s="136"/>
      <c r="G58" s="136"/>
      <c r="H58" s="136"/>
      <c r="I58" s="136"/>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D15" sqref="D15"/>
    </sheetView>
  </sheetViews>
  <sheetFormatPr defaultRowHeight="12.75"/>
  <cols>
    <col min="1" max="2" width="9.140625" style="797" hidden="1" customWidth="1"/>
    <col min="3" max="3" width="124.140625" style="797" customWidth="1"/>
    <col min="4" max="11" width="16.85546875" style="797" customWidth="1"/>
    <col min="12" max="12" width="3.85546875" style="797" bestFit="1" customWidth="1"/>
    <col min="13" max="256" width="9.140625" style="797"/>
    <col min="257" max="258" width="0" style="797" hidden="1" customWidth="1"/>
    <col min="259" max="259" width="124.140625" style="797" customWidth="1"/>
    <col min="260" max="267" width="16.85546875" style="797" customWidth="1"/>
    <col min="268" max="268" width="3.85546875" style="797" bestFit="1" customWidth="1"/>
    <col min="269" max="512" width="9.140625" style="797"/>
    <col min="513" max="514" width="0" style="797" hidden="1" customWidth="1"/>
    <col min="515" max="515" width="124.140625" style="797" customWidth="1"/>
    <col min="516" max="523" width="16.85546875" style="797" customWidth="1"/>
    <col min="524" max="524" width="3.85546875" style="797" bestFit="1" customWidth="1"/>
    <col min="525" max="768" width="9.140625" style="797"/>
    <col min="769" max="770" width="0" style="797" hidden="1" customWidth="1"/>
    <col min="771" max="771" width="124.140625" style="797" customWidth="1"/>
    <col min="772" max="779" width="16.85546875" style="797" customWidth="1"/>
    <col min="780" max="780" width="3.85546875" style="797" bestFit="1" customWidth="1"/>
    <col min="781" max="1024" width="9.140625" style="797"/>
    <col min="1025" max="1026" width="0" style="797" hidden="1" customWidth="1"/>
    <col min="1027" max="1027" width="124.140625" style="797" customWidth="1"/>
    <col min="1028" max="1035" width="16.85546875" style="797" customWidth="1"/>
    <col min="1036" max="1036" width="3.85546875" style="797" bestFit="1" customWidth="1"/>
    <col min="1037" max="1280" width="9.140625" style="797"/>
    <col min="1281" max="1282" width="0" style="797" hidden="1" customWidth="1"/>
    <col min="1283" max="1283" width="124.140625" style="797" customWidth="1"/>
    <col min="1284" max="1291" width="16.85546875" style="797" customWidth="1"/>
    <col min="1292" max="1292" width="3.85546875" style="797" bestFit="1" customWidth="1"/>
    <col min="1293" max="1536" width="9.140625" style="797"/>
    <col min="1537" max="1538" width="0" style="797" hidden="1" customWidth="1"/>
    <col min="1539" max="1539" width="124.140625" style="797" customWidth="1"/>
    <col min="1540" max="1547" width="16.85546875" style="797" customWidth="1"/>
    <col min="1548" max="1548" width="3.85546875" style="797" bestFit="1" customWidth="1"/>
    <col min="1549" max="1792" width="9.140625" style="797"/>
    <col min="1793" max="1794" width="0" style="797" hidden="1" customWidth="1"/>
    <col min="1795" max="1795" width="124.140625" style="797" customWidth="1"/>
    <col min="1796" max="1803" width="16.85546875" style="797" customWidth="1"/>
    <col min="1804" max="1804" width="3.85546875" style="797" bestFit="1" customWidth="1"/>
    <col min="1805" max="2048" width="9.140625" style="797"/>
    <col min="2049" max="2050" width="0" style="797" hidden="1" customWidth="1"/>
    <col min="2051" max="2051" width="124.140625" style="797" customWidth="1"/>
    <col min="2052" max="2059" width="16.85546875" style="797" customWidth="1"/>
    <col min="2060" max="2060" width="3.85546875" style="797" bestFit="1" customWidth="1"/>
    <col min="2061" max="2304" width="9.140625" style="797"/>
    <col min="2305" max="2306" width="0" style="797" hidden="1" customWidth="1"/>
    <col min="2307" max="2307" width="124.140625" style="797" customWidth="1"/>
    <col min="2308" max="2315" width="16.85546875" style="797" customWidth="1"/>
    <col min="2316" max="2316" width="3.85546875" style="797" bestFit="1" customWidth="1"/>
    <col min="2317" max="2560" width="9.140625" style="797"/>
    <col min="2561" max="2562" width="0" style="797" hidden="1" customWidth="1"/>
    <col min="2563" max="2563" width="124.140625" style="797" customWidth="1"/>
    <col min="2564" max="2571" width="16.85546875" style="797" customWidth="1"/>
    <col min="2572" max="2572" width="3.85546875" style="797" bestFit="1" customWidth="1"/>
    <col min="2573" max="2816" width="9.140625" style="797"/>
    <col min="2817" max="2818" width="0" style="797" hidden="1" customWidth="1"/>
    <col min="2819" max="2819" width="124.140625" style="797" customWidth="1"/>
    <col min="2820" max="2827" width="16.85546875" style="797" customWidth="1"/>
    <col min="2828" max="2828" width="3.85546875" style="797" bestFit="1" customWidth="1"/>
    <col min="2829" max="3072" width="9.140625" style="797"/>
    <col min="3073" max="3074" width="0" style="797" hidden="1" customWidth="1"/>
    <col min="3075" max="3075" width="124.140625" style="797" customWidth="1"/>
    <col min="3076" max="3083" width="16.85546875" style="797" customWidth="1"/>
    <col min="3084" max="3084" width="3.85546875" style="797" bestFit="1" customWidth="1"/>
    <col min="3085" max="3328" width="9.140625" style="797"/>
    <col min="3329" max="3330" width="0" style="797" hidden="1" customWidth="1"/>
    <col min="3331" max="3331" width="124.140625" style="797" customWidth="1"/>
    <col min="3332" max="3339" width="16.85546875" style="797" customWidth="1"/>
    <col min="3340" max="3340" width="3.85546875" style="797" bestFit="1" customWidth="1"/>
    <col min="3341" max="3584" width="9.140625" style="797"/>
    <col min="3585" max="3586" width="0" style="797" hidden="1" customWidth="1"/>
    <col min="3587" max="3587" width="124.140625" style="797" customWidth="1"/>
    <col min="3588" max="3595" width="16.85546875" style="797" customWidth="1"/>
    <col min="3596" max="3596" width="3.85546875" style="797" bestFit="1" customWidth="1"/>
    <col min="3597" max="3840" width="9.140625" style="797"/>
    <col min="3841" max="3842" width="0" style="797" hidden="1" customWidth="1"/>
    <col min="3843" max="3843" width="124.140625" style="797" customWidth="1"/>
    <col min="3844" max="3851" width="16.85546875" style="797" customWidth="1"/>
    <col min="3852" max="3852" width="3.85546875" style="797" bestFit="1" customWidth="1"/>
    <col min="3853" max="4096" width="9.140625" style="797"/>
    <col min="4097" max="4098" width="0" style="797" hidden="1" customWidth="1"/>
    <col min="4099" max="4099" width="124.140625" style="797" customWidth="1"/>
    <col min="4100" max="4107" width="16.85546875" style="797" customWidth="1"/>
    <col min="4108" max="4108" width="3.85546875" style="797" bestFit="1" customWidth="1"/>
    <col min="4109" max="4352" width="9.140625" style="797"/>
    <col min="4353" max="4354" width="0" style="797" hidden="1" customWidth="1"/>
    <col min="4355" max="4355" width="124.140625" style="797" customWidth="1"/>
    <col min="4356" max="4363" width="16.85546875" style="797" customWidth="1"/>
    <col min="4364" max="4364" width="3.85546875" style="797" bestFit="1" customWidth="1"/>
    <col min="4365" max="4608" width="9.140625" style="797"/>
    <col min="4609" max="4610" width="0" style="797" hidden="1" customWidth="1"/>
    <col min="4611" max="4611" width="124.140625" style="797" customWidth="1"/>
    <col min="4612" max="4619" width="16.85546875" style="797" customWidth="1"/>
    <col min="4620" max="4620" width="3.85546875" style="797" bestFit="1" customWidth="1"/>
    <col min="4621" max="4864" width="9.140625" style="797"/>
    <col min="4865" max="4866" width="0" style="797" hidden="1" customWidth="1"/>
    <col min="4867" max="4867" width="124.140625" style="797" customWidth="1"/>
    <col min="4868" max="4875" width="16.85546875" style="797" customWidth="1"/>
    <col min="4876" max="4876" width="3.85546875" style="797" bestFit="1" customWidth="1"/>
    <col min="4877" max="5120" width="9.140625" style="797"/>
    <col min="5121" max="5122" width="0" style="797" hidden="1" customWidth="1"/>
    <col min="5123" max="5123" width="124.140625" style="797" customWidth="1"/>
    <col min="5124" max="5131" width="16.85546875" style="797" customWidth="1"/>
    <col min="5132" max="5132" width="3.85546875" style="797" bestFit="1" customWidth="1"/>
    <col min="5133" max="5376" width="9.140625" style="797"/>
    <col min="5377" max="5378" width="0" style="797" hidden="1" customWidth="1"/>
    <col min="5379" max="5379" width="124.140625" style="797" customWidth="1"/>
    <col min="5380" max="5387" width="16.85546875" style="797" customWidth="1"/>
    <col min="5388" max="5388" width="3.85546875" style="797" bestFit="1" customWidth="1"/>
    <col min="5389" max="5632" width="9.140625" style="797"/>
    <col min="5633" max="5634" width="0" style="797" hidden="1" customWidth="1"/>
    <col min="5635" max="5635" width="124.140625" style="797" customWidth="1"/>
    <col min="5636" max="5643" width="16.85546875" style="797" customWidth="1"/>
    <col min="5644" max="5644" width="3.85546875" style="797" bestFit="1" customWidth="1"/>
    <col min="5645" max="5888" width="9.140625" style="797"/>
    <col min="5889" max="5890" width="0" style="797" hidden="1" customWidth="1"/>
    <col min="5891" max="5891" width="124.140625" style="797" customWidth="1"/>
    <col min="5892" max="5899" width="16.85546875" style="797" customWidth="1"/>
    <col min="5900" max="5900" width="3.85546875" style="797" bestFit="1" customWidth="1"/>
    <col min="5901" max="6144" width="9.140625" style="797"/>
    <col min="6145" max="6146" width="0" style="797" hidden="1" customWidth="1"/>
    <col min="6147" max="6147" width="124.140625" style="797" customWidth="1"/>
    <col min="6148" max="6155" width="16.85546875" style="797" customWidth="1"/>
    <col min="6156" max="6156" width="3.85546875" style="797" bestFit="1" customWidth="1"/>
    <col min="6157" max="6400" width="9.140625" style="797"/>
    <col min="6401" max="6402" width="0" style="797" hidden="1" customWidth="1"/>
    <col min="6403" max="6403" width="124.140625" style="797" customWidth="1"/>
    <col min="6404" max="6411" width="16.85546875" style="797" customWidth="1"/>
    <col min="6412" max="6412" width="3.85546875" style="797" bestFit="1" customWidth="1"/>
    <col min="6413" max="6656" width="9.140625" style="797"/>
    <col min="6657" max="6658" width="0" style="797" hidden="1" customWidth="1"/>
    <col min="6659" max="6659" width="124.140625" style="797" customWidth="1"/>
    <col min="6660" max="6667" width="16.85546875" style="797" customWidth="1"/>
    <col min="6668" max="6668" width="3.85546875" style="797" bestFit="1" customWidth="1"/>
    <col min="6669" max="6912" width="9.140625" style="797"/>
    <col min="6913" max="6914" width="0" style="797" hidden="1" customWidth="1"/>
    <col min="6915" max="6915" width="124.140625" style="797" customWidth="1"/>
    <col min="6916" max="6923" width="16.85546875" style="797" customWidth="1"/>
    <col min="6924" max="6924" width="3.85546875" style="797" bestFit="1" customWidth="1"/>
    <col min="6925" max="7168" width="9.140625" style="797"/>
    <col min="7169" max="7170" width="0" style="797" hidden="1" customWidth="1"/>
    <col min="7171" max="7171" width="124.140625" style="797" customWidth="1"/>
    <col min="7172" max="7179" width="16.85546875" style="797" customWidth="1"/>
    <col min="7180" max="7180" width="3.85546875" style="797" bestFit="1" customWidth="1"/>
    <col min="7181" max="7424" width="9.140625" style="797"/>
    <col min="7425" max="7426" width="0" style="797" hidden="1" customWidth="1"/>
    <col min="7427" max="7427" width="124.140625" style="797" customWidth="1"/>
    <col min="7428" max="7435" width="16.85546875" style="797" customWidth="1"/>
    <col min="7436" max="7436" width="3.85546875" style="797" bestFit="1" customWidth="1"/>
    <col min="7437" max="7680" width="9.140625" style="797"/>
    <col min="7681" max="7682" width="0" style="797" hidden="1" customWidth="1"/>
    <col min="7683" max="7683" width="124.140625" style="797" customWidth="1"/>
    <col min="7684" max="7691" width="16.85546875" style="797" customWidth="1"/>
    <col min="7692" max="7692" width="3.85546875" style="797" bestFit="1" customWidth="1"/>
    <col min="7693" max="7936" width="9.140625" style="797"/>
    <col min="7937" max="7938" width="0" style="797" hidden="1" customWidth="1"/>
    <col min="7939" max="7939" width="124.140625" style="797" customWidth="1"/>
    <col min="7940" max="7947" width="16.85546875" style="797" customWidth="1"/>
    <col min="7948" max="7948" width="3.85546875" style="797" bestFit="1" customWidth="1"/>
    <col min="7949" max="8192" width="9.140625" style="797"/>
    <col min="8193" max="8194" width="0" style="797" hidden="1" customWidth="1"/>
    <col min="8195" max="8195" width="124.140625" style="797" customWidth="1"/>
    <col min="8196" max="8203" width="16.85546875" style="797" customWidth="1"/>
    <col min="8204" max="8204" width="3.85546875" style="797" bestFit="1" customWidth="1"/>
    <col min="8205" max="8448" width="9.140625" style="797"/>
    <col min="8449" max="8450" width="0" style="797" hidden="1" customWidth="1"/>
    <col min="8451" max="8451" width="124.140625" style="797" customWidth="1"/>
    <col min="8452" max="8459" width="16.85546875" style="797" customWidth="1"/>
    <col min="8460" max="8460" width="3.85546875" style="797" bestFit="1" customWidth="1"/>
    <col min="8461" max="8704" width="9.140625" style="797"/>
    <col min="8705" max="8706" width="0" style="797" hidden="1" customWidth="1"/>
    <col min="8707" max="8707" width="124.140625" style="797" customWidth="1"/>
    <col min="8708" max="8715" width="16.85546875" style="797" customWidth="1"/>
    <col min="8716" max="8716" width="3.85546875" style="797" bestFit="1" customWidth="1"/>
    <col min="8717" max="8960" width="9.140625" style="797"/>
    <col min="8961" max="8962" width="0" style="797" hidden="1" customWidth="1"/>
    <col min="8963" max="8963" width="124.140625" style="797" customWidth="1"/>
    <col min="8964" max="8971" width="16.85546875" style="797" customWidth="1"/>
    <col min="8972" max="8972" width="3.85546875" style="797" bestFit="1" customWidth="1"/>
    <col min="8973" max="9216" width="9.140625" style="797"/>
    <col min="9217" max="9218" width="0" style="797" hidden="1" customWidth="1"/>
    <col min="9219" max="9219" width="124.140625" style="797" customWidth="1"/>
    <col min="9220" max="9227" width="16.85546875" style="797" customWidth="1"/>
    <col min="9228" max="9228" width="3.85546875" style="797" bestFit="1" customWidth="1"/>
    <col min="9229" max="9472" width="9.140625" style="797"/>
    <col min="9473" max="9474" width="0" style="797" hidden="1" customWidth="1"/>
    <col min="9475" max="9475" width="124.140625" style="797" customWidth="1"/>
    <col min="9476" max="9483" width="16.85546875" style="797" customWidth="1"/>
    <col min="9484" max="9484" width="3.85546875" style="797" bestFit="1" customWidth="1"/>
    <col min="9485" max="9728" width="9.140625" style="797"/>
    <col min="9729" max="9730" width="0" style="797" hidden="1" customWidth="1"/>
    <col min="9731" max="9731" width="124.140625" style="797" customWidth="1"/>
    <col min="9732" max="9739" width="16.85546875" style="797" customWidth="1"/>
    <col min="9740" max="9740" width="3.85546875" style="797" bestFit="1" customWidth="1"/>
    <col min="9741" max="9984" width="9.140625" style="797"/>
    <col min="9985" max="9986" width="0" style="797" hidden="1" customWidth="1"/>
    <col min="9987" max="9987" width="124.140625" style="797" customWidth="1"/>
    <col min="9988" max="9995" width="16.85546875" style="797" customWidth="1"/>
    <col min="9996" max="9996" width="3.85546875" style="797" bestFit="1" customWidth="1"/>
    <col min="9997" max="10240" width="9.140625" style="797"/>
    <col min="10241" max="10242" width="0" style="797" hidden="1" customWidth="1"/>
    <col min="10243" max="10243" width="124.140625" style="797" customWidth="1"/>
    <col min="10244" max="10251" width="16.85546875" style="797" customWidth="1"/>
    <col min="10252" max="10252" width="3.85546875" style="797" bestFit="1" customWidth="1"/>
    <col min="10253" max="10496" width="9.140625" style="797"/>
    <col min="10497" max="10498" width="0" style="797" hidden="1" customWidth="1"/>
    <col min="10499" max="10499" width="124.140625" style="797" customWidth="1"/>
    <col min="10500" max="10507" width="16.85546875" style="797" customWidth="1"/>
    <col min="10508" max="10508" width="3.85546875" style="797" bestFit="1" customWidth="1"/>
    <col min="10509" max="10752" width="9.140625" style="797"/>
    <col min="10753" max="10754" width="0" style="797" hidden="1" customWidth="1"/>
    <col min="10755" max="10755" width="124.140625" style="797" customWidth="1"/>
    <col min="10756" max="10763" width="16.85546875" style="797" customWidth="1"/>
    <col min="10764" max="10764" width="3.85546875" style="797" bestFit="1" customWidth="1"/>
    <col min="10765" max="11008" width="9.140625" style="797"/>
    <col min="11009" max="11010" width="0" style="797" hidden="1" customWidth="1"/>
    <col min="11011" max="11011" width="124.140625" style="797" customWidth="1"/>
    <col min="11012" max="11019" width="16.85546875" style="797" customWidth="1"/>
    <col min="11020" max="11020" width="3.85546875" style="797" bestFit="1" customWidth="1"/>
    <col min="11021" max="11264" width="9.140625" style="797"/>
    <col min="11265" max="11266" width="0" style="797" hidden="1" customWidth="1"/>
    <col min="11267" max="11267" width="124.140625" style="797" customWidth="1"/>
    <col min="11268" max="11275" width="16.85546875" style="797" customWidth="1"/>
    <col min="11276" max="11276" width="3.85546875" style="797" bestFit="1" customWidth="1"/>
    <col min="11277" max="11520" width="9.140625" style="797"/>
    <col min="11521" max="11522" width="0" style="797" hidden="1" customWidth="1"/>
    <col min="11523" max="11523" width="124.140625" style="797" customWidth="1"/>
    <col min="11524" max="11531" width="16.85546875" style="797" customWidth="1"/>
    <col min="11532" max="11532" width="3.85546875" style="797" bestFit="1" customWidth="1"/>
    <col min="11533" max="11776" width="9.140625" style="797"/>
    <col min="11777" max="11778" width="0" style="797" hidden="1" customWidth="1"/>
    <col min="11779" max="11779" width="124.140625" style="797" customWidth="1"/>
    <col min="11780" max="11787" width="16.85546875" style="797" customWidth="1"/>
    <col min="11788" max="11788" width="3.85546875" style="797" bestFit="1" customWidth="1"/>
    <col min="11789" max="12032" width="9.140625" style="797"/>
    <col min="12033" max="12034" width="0" style="797" hidden="1" customWidth="1"/>
    <col min="12035" max="12035" width="124.140625" style="797" customWidth="1"/>
    <col min="12036" max="12043" width="16.85546875" style="797" customWidth="1"/>
    <col min="12044" max="12044" width="3.85546875" style="797" bestFit="1" customWidth="1"/>
    <col min="12045" max="12288" width="9.140625" style="797"/>
    <col min="12289" max="12290" width="0" style="797" hidden="1" customWidth="1"/>
    <col min="12291" max="12291" width="124.140625" style="797" customWidth="1"/>
    <col min="12292" max="12299" width="16.85546875" style="797" customWidth="1"/>
    <col min="12300" max="12300" width="3.85546875" style="797" bestFit="1" customWidth="1"/>
    <col min="12301" max="12544" width="9.140625" style="797"/>
    <col min="12545" max="12546" width="0" style="797" hidden="1" customWidth="1"/>
    <col min="12547" max="12547" width="124.140625" style="797" customWidth="1"/>
    <col min="12548" max="12555" width="16.85546875" style="797" customWidth="1"/>
    <col min="12556" max="12556" width="3.85546875" style="797" bestFit="1" customWidth="1"/>
    <col min="12557" max="12800" width="9.140625" style="797"/>
    <col min="12801" max="12802" width="0" style="797" hidden="1" customWidth="1"/>
    <col min="12803" max="12803" width="124.140625" style="797" customWidth="1"/>
    <col min="12804" max="12811" width="16.85546875" style="797" customWidth="1"/>
    <col min="12812" max="12812" width="3.85546875" style="797" bestFit="1" customWidth="1"/>
    <col min="12813" max="13056" width="9.140625" style="797"/>
    <col min="13057" max="13058" width="0" style="797" hidden="1" customWidth="1"/>
    <col min="13059" max="13059" width="124.140625" style="797" customWidth="1"/>
    <col min="13060" max="13067" width="16.85546875" style="797" customWidth="1"/>
    <col min="13068" max="13068" width="3.85546875" style="797" bestFit="1" customWidth="1"/>
    <col min="13069" max="13312" width="9.140625" style="797"/>
    <col min="13313" max="13314" width="0" style="797" hidden="1" customWidth="1"/>
    <col min="13315" max="13315" width="124.140625" style="797" customWidth="1"/>
    <col min="13316" max="13323" width="16.85546875" style="797" customWidth="1"/>
    <col min="13324" max="13324" width="3.85546875" style="797" bestFit="1" customWidth="1"/>
    <col min="13325" max="13568" width="9.140625" style="797"/>
    <col min="13569" max="13570" width="0" style="797" hidden="1" customWidth="1"/>
    <col min="13571" max="13571" width="124.140625" style="797" customWidth="1"/>
    <col min="13572" max="13579" width="16.85546875" style="797" customWidth="1"/>
    <col min="13580" max="13580" width="3.85546875" style="797" bestFit="1" customWidth="1"/>
    <col min="13581" max="13824" width="9.140625" style="797"/>
    <col min="13825" max="13826" width="0" style="797" hidden="1" customWidth="1"/>
    <col min="13827" max="13827" width="124.140625" style="797" customWidth="1"/>
    <col min="13828" max="13835" width="16.85546875" style="797" customWidth="1"/>
    <col min="13836" max="13836" width="3.85546875" style="797" bestFit="1" customWidth="1"/>
    <col min="13837" max="14080" width="9.140625" style="797"/>
    <col min="14081" max="14082" width="0" style="797" hidden="1" customWidth="1"/>
    <col min="14083" max="14083" width="124.140625" style="797" customWidth="1"/>
    <col min="14084" max="14091" width="16.85546875" style="797" customWidth="1"/>
    <col min="14092" max="14092" width="3.85546875" style="797" bestFit="1" customWidth="1"/>
    <col min="14093" max="14336" width="9.140625" style="797"/>
    <col min="14337" max="14338" width="0" style="797" hidden="1" customWidth="1"/>
    <col min="14339" max="14339" width="124.140625" style="797" customWidth="1"/>
    <col min="14340" max="14347" width="16.85546875" style="797" customWidth="1"/>
    <col min="14348" max="14348" width="3.85546875" style="797" bestFit="1" customWidth="1"/>
    <col min="14349" max="14592" width="9.140625" style="797"/>
    <col min="14593" max="14594" width="0" style="797" hidden="1" customWidth="1"/>
    <col min="14595" max="14595" width="124.140625" style="797" customWidth="1"/>
    <col min="14596" max="14603" width="16.85546875" style="797" customWidth="1"/>
    <col min="14604" max="14604" width="3.85546875" style="797" bestFit="1" customWidth="1"/>
    <col min="14605" max="14848" width="9.140625" style="797"/>
    <col min="14849" max="14850" width="0" style="797" hidden="1" customWidth="1"/>
    <col min="14851" max="14851" width="124.140625" style="797" customWidth="1"/>
    <col min="14852" max="14859" width="16.85546875" style="797" customWidth="1"/>
    <col min="14860" max="14860" width="3.85546875" style="797" bestFit="1" customWidth="1"/>
    <col min="14861" max="15104" width="9.140625" style="797"/>
    <col min="15105" max="15106" width="0" style="797" hidden="1" customWidth="1"/>
    <col min="15107" max="15107" width="124.140625" style="797" customWidth="1"/>
    <col min="15108" max="15115" width="16.85546875" style="797" customWidth="1"/>
    <col min="15116" max="15116" width="3.85546875" style="797" bestFit="1" customWidth="1"/>
    <col min="15117" max="15360" width="9.140625" style="797"/>
    <col min="15361" max="15362" width="0" style="797" hidden="1" customWidth="1"/>
    <col min="15363" max="15363" width="124.140625" style="797" customWidth="1"/>
    <col min="15364" max="15371" width="16.85546875" style="797" customWidth="1"/>
    <col min="15372" max="15372" width="3.85546875" style="797" bestFit="1" customWidth="1"/>
    <col min="15373" max="15616" width="9.140625" style="797"/>
    <col min="15617" max="15618" width="0" style="797" hidden="1" customWidth="1"/>
    <col min="15619" max="15619" width="124.140625" style="797" customWidth="1"/>
    <col min="15620" max="15627" width="16.85546875" style="797" customWidth="1"/>
    <col min="15628" max="15628" width="3.85546875" style="797" bestFit="1" customWidth="1"/>
    <col min="15629" max="15872" width="9.140625" style="797"/>
    <col min="15873" max="15874" width="0" style="797" hidden="1" customWidth="1"/>
    <col min="15875" max="15875" width="124.140625" style="797" customWidth="1"/>
    <col min="15876" max="15883" width="16.85546875" style="797" customWidth="1"/>
    <col min="15884" max="15884" width="3.85546875" style="797" bestFit="1" customWidth="1"/>
    <col min="15885" max="16128" width="9.140625" style="797"/>
    <col min="16129" max="16130" width="0" style="797" hidden="1" customWidth="1"/>
    <col min="16131" max="16131" width="124.140625" style="797" customWidth="1"/>
    <col min="16132" max="16139" width="16.85546875" style="797" customWidth="1"/>
    <col min="16140" max="16140" width="3.85546875" style="797" bestFit="1" customWidth="1"/>
    <col min="16141" max="16384" width="9.140625" style="797"/>
  </cols>
  <sheetData>
    <row r="1" spans="1:12" ht="60" customHeight="1">
      <c r="A1" s="897"/>
      <c r="B1" s="897"/>
      <c r="C1" s="894"/>
      <c r="D1" s="894"/>
      <c r="E1" s="894"/>
      <c r="F1" s="894"/>
      <c r="G1" s="894"/>
      <c r="H1" s="894"/>
      <c r="I1" s="894"/>
      <c r="J1" s="894"/>
      <c r="K1" s="894"/>
    </row>
    <row r="2" spans="1:12" ht="33" customHeight="1">
      <c r="A2" s="975" t="s">
        <v>1343</v>
      </c>
      <c r="B2" s="975"/>
      <c r="C2" s="975"/>
      <c r="D2" s="975"/>
      <c r="E2" s="975"/>
      <c r="F2" s="975"/>
      <c r="G2" s="975"/>
      <c r="H2" s="975"/>
      <c r="I2" s="975"/>
      <c r="J2" s="975"/>
      <c r="K2" s="975"/>
    </row>
    <row r="3" spans="1:12" ht="33" customHeight="1">
      <c r="A3" s="897"/>
      <c r="B3" s="897"/>
      <c r="C3" s="975" t="s">
        <v>498</v>
      </c>
      <c r="D3" s="975"/>
      <c r="E3" s="975"/>
      <c r="F3" s="975"/>
      <c r="G3" s="975"/>
      <c r="H3" s="975"/>
      <c r="I3" s="975"/>
      <c r="J3" s="975"/>
      <c r="K3" s="975"/>
    </row>
    <row r="4" spans="1:12" s="146" customFormat="1" ht="30.75" customHeight="1" thickBot="1">
      <c r="A4" s="974"/>
      <c r="B4" s="975"/>
      <c r="C4" s="975"/>
      <c r="D4" s="975"/>
      <c r="E4" s="975"/>
      <c r="F4" s="975"/>
      <c r="G4" s="975"/>
      <c r="H4" s="975"/>
      <c r="I4" s="975"/>
      <c r="J4" s="975"/>
      <c r="K4" s="975"/>
    </row>
    <row r="5" spans="1:12" s="382" customFormat="1" ht="36" customHeight="1" thickTop="1" thickBot="1">
      <c r="A5" s="138"/>
      <c r="B5" s="138"/>
      <c r="C5" s="1069"/>
      <c r="D5" s="950" t="s">
        <v>841</v>
      </c>
      <c r="E5" s="950"/>
      <c r="F5" s="950"/>
      <c r="G5" s="950"/>
      <c r="H5" s="950" t="s">
        <v>1354</v>
      </c>
      <c r="I5" s="950"/>
      <c r="J5" s="950"/>
      <c r="K5" s="950"/>
    </row>
    <row r="6" spans="1:12" ht="29.25" customHeight="1" thickTop="1" thickBot="1">
      <c r="B6" s="733"/>
      <c r="C6" s="139"/>
      <c r="D6" s="1102" t="s">
        <v>424</v>
      </c>
      <c r="E6" s="1102" t="s">
        <v>425</v>
      </c>
      <c r="F6" s="1102" t="s">
        <v>426</v>
      </c>
      <c r="G6" s="1102" t="s">
        <v>1239</v>
      </c>
      <c r="H6" s="1102" t="s">
        <v>1371</v>
      </c>
      <c r="I6" s="1102" t="s">
        <v>1539</v>
      </c>
      <c r="J6" s="1103" t="s">
        <v>1452</v>
      </c>
      <c r="K6" s="1103" t="s">
        <v>1540</v>
      </c>
      <c r="L6" s="140" t="s">
        <v>499</v>
      </c>
    </row>
    <row r="7" spans="1:12" ht="14.25" customHeight="1" thickTop="1" thickBot="1">
      <c r="C7" s="141"/>
      <c r="D7" s="141"/>
      <c r="E7" s="141"/>
      <c r="F7" s="141"/>
      <c r="G7" s="141"/>
      <c r="H7" s="141"/>
      <c r="I7" s="141"/>
      <c r="J7" s="141"/>
      <c r="K7" s="141"/>
    </row>
    <row r="8" spans="1:12" s="142" customFormat="1" ht="24" customHeight="1" thickTop="1" thickBot="1">
      <c r="B8" s="734"/>
      <c r="C8" s="143" t="s">
        <v>356</v>
      </c>
      <c r="D8" s="735"/>
      <c r="E8" s="735"/>
      <c r="F8" s="735"/>
      <c r="G8" s="735"/>
      <c r="H8" s="735"/>
      <c r="I8" s="735"/>
      <c r="J8" s="116"/>
      <c r="K8" s="116"/>
      <c r="L8" s="144"/>
    </row>
    <row r="9" spans="1:12" s="142" customFormat="1" ht="27" customHeight="1" thickTop="1">
      <c r="A9" s="142" t="s">
        <v>500</v>
      </c>
      <c r="B9" s="9" t="s">
        <v>580</v>
      </c>
      <c r="C9" s="14" t="s">
        <v>581</v>
      </c>
      <c r="D9" s="145">
        <v>4.5400000000000003E-2</v>
      </c>
      <c r="E9" s="145">
        <v>4.3400000000000001E-2</v>
      </c>
      <c r="F9" s="145">
        <v>4.5600000000000002E-2</v>
      </c>
      <c r="G9" s="145">
        <v>4.9500000000000002E-2</v>
      </c>
      <c r="H9" s="145">
        <v>4.5100000000000001E-2</v>
      </c>
      <c r="I9" s="145">
        <v>3.8899999999999997E-2</v>
      </c>
      <c r="J9" s="145">
        <v>3.8800000000000001E-2</v>
      </c>
      <c r="K9" s="145">
        <v>4.07E-2</v>
      </c>
    </row>
    <row r="10" spans="1:12" s="146" customFormat="1" ht="23.25" customHeight="1">
      <c r="A10" s="146" t="s">
        <v>500</v>
      </c>
      <c r="B10" s="11" t="s">
        <v>582</v>
      </c>
      <c r="C10" s="15" t="s">
        <v>583</v>
      </c>
      <c r="D10" s="147">
        <v>5.5199999999999999E-2</v>
      </c>
      <c r="E10" s="147">
        <v>5.4300000000000001E-2</v>
      </c>
      <c r="F10" s="147">
        <v>5.6500000000000002E-2</v>
      </c>
      <c r="G10" s="147">
        <v>5.5800000000000002E-2</v>
      </c>
      <c r="H10" s="147">
        <v>5.2400000000000002E-2</v>
      </c>
      <c r="I10" s="147">
        <v>4.3299999999999998E-2</v>
      </c>
      <c r="J10" s="147">
        <v>4.19E-2</v>
      </c>
      <c r="K10" s="147">
        <v>4.2000000000000003E-2</v>
      </c>
    </row>
    <row r="11" spans="1:12" s="146" customFormat="1" ht="23.25" customHeight="1">
      <c r="A11" s="146" t="s">
        <v>500</v>
      </c>
      <c r="B11" s="11" t="s">
        <v>584</v>
      </c>
      <c r="C11" s="15" t="s">
        <v>585</v>
      </c>
      <c r="D11" s="147">
        <v>5.3600000000000002E-2</v>
      </c>
      <c r="E11" s="147">
        <v>5.16E-2</v>
      </c>
      <c r="F11" s="147">
        <v>5.0099999999999999E-2</v>
      </c>
      <c r="G11" s="147">
        <v>5.0999999999999997E-2</v>
      </c>
      <c r="H11" s="147">
        <v>5.0500000000000003E-2</v>
      </c>
      <c r="I11" s="147">
        <v>4.0899999999999999E-2</v>
      </c>
      <c r="J11" s="147">
        <v>4.0099999999999997E-2</v>
      </c>
      <c r="K11" s="147">
        <v>4.0099999999999997E-2</v>
      </c>
    </row>
    <row r="12" spans="1:12" s="146" customFormat="1" ht="23.25" customHeight="1">
      <c r="A12" s="146" t="s">
        <v>500</v>
      </c>
      <c r="B12" s="11" t="s">
        <v>586</v>
      </c>
      <c r="C12" s="15" t="s">
        <v>587</v>
      </c>
      <c r="D12" s="147">
        <v>1.55E-2</v>
      </c>
      <c r="E12" s="147">
        <v>1.18E-2</v>
      </c>
      <c r="F12" s="147">
        <v>9.2999999999999992E-3</v>
      </c>
      <c r="G12" s="147">
        <v>9.9000000000000008E-3</v>
      </c>
      <c r="H12" s="147">
        <v>9.4000000000000004E-3</v>
      </c>
      <c r="I12" s="147">
        <v>1.04E-2</v>
      </c>
      <c r="J12" s="147">
        <v>7.7000000000000002E-3</v>
      </c>
      <c r="K12" s="147">
        <v>7.4999999999999997E-3</v>
      </c>
    </row>
    <row r="13" spans="1:12" s="146" customFormat="1" ht="23.25" customHeight="1">
      <c r="A13" s="146" t="s">
        <v>500</v>
      </c>
      <c r="B13" s="11" t="s">
        <v>588</v>
      </c>
      <c r="C13" s="15" t="s">
        <v>589</v>
      </c>
      <c r="D13" s="147">
        <v>1.4999999999999999E-2</v>
      </c>
      <c r="E13" s="147">
        <v>1.18E-2</v>
      </c>
      <c r="F13" s="147">
        <v>9.4000000000000004E-3</v>
      </c>
      <c r="G13" s="147">
        <v>1.0200000000000001E-2</v>
      </c>
      <c r="H13" s="147">
        <v>9.7999999999999997E-3</v>
      </c>
      <c r="I13" s="147">
        <v>1.1599999999999999E-2</v>
      </c>
      <c r="J13" s="147">
        <v>8.3000000000000001E-3</v>
      </c>
      <c r="K13" s="147">
        <v>8.6999999999999994E-3</v>
      </c>
    </row>
    <row r="14" spans="1:12" s="146" customFormat="1" ht="23.25" customHeight="1">
      <c r="A14" s="146" t="s">
        <v>500</v>
      </c>
      <c r="B14" s="11" t="s">
        <v>590</v>
      </c>
      <c r="C14" s="15" t="s">
        <v>591</v>
      </c>
      <c r="D14" s="147">
        <v>1.4500000000000001E-2</v>
      </c>
      <c r="E14" s="147">
        <v>1.11E-2</v>
      </c>
      <c r="F14" s="147">
        <v>8.8000000000000005E-3</v>
      </c>
      <c r="G14" s="147">
        <v>9.7999999999999997E-3</v>
      </c>
      <c r="H14" s="147">
        <v>9.4999999999999998E-3</v>
      </c>
      <c r="I14" s="147">
        <v>1.14E-2</v>
      </c>
      <c r="J14" s="147">
        <v>7.9000000000000008E-3</v>
      </c>
      <c r="K14" s="147">
        <v>8.6999999999999994E-3</v>
      </c>
    </row>
    <row r="15" spans="1:12" s="146" customFormat="1" ht="44.25" customHeight="1" thickBot="1">
      <c r="A15" s="146" t="s">
        <v>500</v>
      </c>
      <c r="B15" s="11" t="s">
        <v>592</v>
      </c>
      <c r="C15" s="15" t="s">
        <v>593</v>
      </c>
      <c r="D15" s="147">
        <v>7.7200000000000005E-2</v>
      </c>
      <c r="E15" s="147">
        <v>5.6800000000000003E-2</v>
      </c>
      <c r="F15" s="147">
        <v>4.4900000000000002E-2</v>
      </c>
      <c r="G15" s="147">
        <v>4.8899999999999999E-2</v>
      </c>
      <c r="H15" s="147">
        <v>4.5499999999999999E-2</v>
      </c>
      <c r="I15" s="147">
        <v>5.0599999999999999E-2</v>
      </c>
      <c r="J15" s="147">
        <v>3.5200000000000002E-2</v>
      </c>
      <c r="K15" s="147">
        <v>3.6700000000000003E-2</v>
      </c>
    </row>
    <row r="16" spans="1:12" s="148" customFormat="1" ht="24" customHeight="1" thickTop="1" thickBot="1">
      <c r="B16" s="736"/>
      <c r="C16" s="143" t="s">
        <v>364</v>
      </c>
      <c r="D16" s="735"/>
      <c r="E16" s="735"/>
      <c r="F16" s="735"/>
      <c r="G16" s="735"/>
      <c r="H16" s="735"/>
      <c r="I16" s="735"/>
      <c r="J16" s="116"/>
      <c r="K16" s="116"/>
      <c r="L16" s="149"/>
    </row>
    <row r="17" spans="1:12" s="142" customFormat="1" ht="26.25" customHeight="1" thickTop="1">
      <c r="A17" s="142" t="s">
        <v>500</v>
      </c>
      <c r="B17" s="9" t="s">
        <v>594</v>
      </c>
      <c r="C17" s="14" t="s">
        <v>595</v>
      </c>
      <c r="D17" s="145">
        <v>5.2699999999999997E-2</v>
      </c>
      <c r="E17" s="145">
        <v>5.3600000000000002E-2</v>
      </c>
      <c r="F17" s="145">
        <v>5.7799999999999997E-2</v>
      </c>
      <c r="G17" s="145">
        <v>6.3600000000000004E-2</v>
      </c>
      <c r="H17" s="145">
        <v>6.2199999999999998E-2</v>
      </c>
      <c r="I17" s="145">
        <v>5.5100000000000003E-2</v>
      </c>
      <c r="J17" s="145">
        <v>5.5E-2</v>
      </c>
      <c r="K17" s="145">
        <v>5.9700000000000003E-2</v>
      </c>
    </row>
    <row r="18" spans="1:12" s="146" customFormat="1" ht="24" customHeight="1">
      <c r="A18" s="146" t="s">
        <v>500</v>
      </c>
      <c r="B18" s="11" t="s">
        <v>596</v>
      </c>
      <c r="C18" s="15" t="s">
        <v>597</v>
      </c>
      <c r="D18" s="147">
        <v>-7.3000000000000001E-3</v>
      </c>
      <c r="E18" s="147">
        <v>-1.0200000000000001E-2</v>
      </c>
      <c r="F18" s="147">
        <v>-1.2200000000000001E-2</v>
      </c>
      <c r="G18" s="147">
        <v>-1.4200000000000001E-2</v>
      </c>
      <c r="H18" s="147">
        <v>-1.7100000000000001E-2</v>
      </c>
      <c r="I18" s="147">
        <v>-1.61E-2</v>
      </c>
      <c r="J18" s="147">
        <v>-1.6199999999999999E-2</v>
      </c>
      <c r="K18" s="147">
        <v>-1.9E-2</v>
      </c>
    </row>
    <row r="19" spans="1:12" s="146" customFormat="1" ht="24" customHeight="1">
      <c r="A19" s="146" t="s">
        <v>500</v>
      </c>
      <c r="B19" s="11" t="s">
        <v>598</v>
      </c>
      <c r="C19" s="15" t="s">
        <v>599</v>
      </c>
      <c r="D19" s="147">
        <v>9.5999999999999992E-3</v>
      </c>
      <c r="E19" s="147">
        <v>1.35E-2</v>
      </c>
      <c r="F19" s="147">
        <v>1.61E-2</v>
      </c>
      <c r="G19" s="147">
        <v>1.8800000000000001E-2</v>
      </c>
      <c r="H19" s="147">
        <v>2.29E-2</v>
      </c>
      <c r="I19" s="147">
        <v>2.1899999999999999E-2</v>
      </c>
      <c r="J19" s="147">
        <v>2.1999999999999999E-2</v>
      </c>
      <c r="K19" s="147">
        <v>2.6200000000000001E-2</v>
      </c>
    </row>
    <row r="20" spans="1:12" s="146" customFormat="1" ht="24" customHeight="1">
      <c r="A20" s="146" t="s">
        <v>500</v>
      </c>
      <c r="B20" s="11" t="s">
        <v>600</v>
      </c>
      <c r="C20" s="15" t="s">
        <v>601</v>
      </c>
      <c r="D20" s="147">
        <v>-8.0000000000000004E-4</v>
      </c>
      <c r="E20" s="147">
        <v>1E-4</v>
      </c>
      <c r="F20" s="147">
        <v>2.0000000000000001E-4</v>
      </c>
      <c r="G20" s="147">
        <v>5.0000000000000001E-4</v>
      </c>
      <c r="H20" s="147">
        <v>2.9999999999999997E-4</v>
      </c>
      <c r="I20" s="147">
        <v>2.0000000000000001E-4</v>
      </c>
      <c r="J20" s="147">
        <v>2.0000000000000001E-4</v>
      </c>
      <c r="K20" s="147">
        <v>2.9999999999999997E-4</v>
      </c>
    </row>
    <row r="21" spans="1:12" s="146" customFormat="1" ht="24" customHeight="1">
      <c r="A21" s="146" t="s">
        <v>500</v>
      </c>
      <c r="B21" s="11" t="s">
        <v>602</v>
      </c>
      <c r="C21" s="15" t="s">
        <v>603</v>
      </c>
      <c r="D21" s="147">
        <v>-1.6000000000000001E-3</v>
      </c>
      <c r="E21" s="147">
        <v>-2.7000000000000001E-3</v>
      </c>
      <c r="F21" s="147">
        <v>-6.4000000000000003E-3</v>
      </c>
      <c r="G21" s="147">
        <v>-4.7000000000000002E-3</v>
      </c>
      <c r="H21" s="147">
        <v>-1.9E-3</v>
      </c>
      <c r="I21" s="147">
        <v>-2.3999999999999998E-3</v>
      </c>
      <c r="J21" s="147">
        <v>-1.8E-3</v>
      </c>
      <c r="K21" s="147">
        <v>-1.9E-3</v>
      </c>
    </row>
    <row r="22" spans="1:12" s="146" customFormat="1" ht="24" customHeight="1">
      <c r="A22" s="146" t="s">
        <v>500</v>
      </c>
      <c r="B22" s="11" t="s">
        <v>604</v>
      </c>
      <c r="C22" s="15" t="s">
        <v>605</v>
      </c>
      <c r="D22" s="147">
        <v>9.7999999999999997E-3</v>
      </c>
      <c r="E22" s="147">
        <v>1.0999999999999999E-2</v>
      </c>
      <c r="F22" s="147">
        <v>1.0800000000000001E-2</v>
      </c>
      <c r="G22" s="147">
        <v>6.3E-3</v>
      </c>
      <c r="H22" s="147">
        <v>7.3000000000000001E-3</v>
      </c>
      <c r="I22" s="147">
        <v>4.4000000000000003E-3</v>
      </c>
      <c r="J22" s="147">
        <v>3.0999999999999999E-3</v>
      </c>
      <c r="K22" s="147">
        <v>1.4E-3</v>
      </c>
    </row>
    <row r="23" spans="1:12" s="146" customFormat="1" ht="24" customHeight="1">
      <c r="A23" s="146" t="s">
        <v>500</v>
      </c>
      <c r="B23" s="11" t="s">
        <v>606</v>
      </c>
      <c r="C23" s="15" t="s">
        <v>607</v>
      </c>
      <c r="D23" s="147">
        <v>-3.8100000000000002E-2</v>
      </c>
      <c r="E23" s="147">
        <v>-3.9899999999999998E-2</v>
      </c>
      <c r="F23" s="147">
        <v>-4.0800000000000003E-2</v>
      </c>
      <c r="G23" s="147">
        <v>-4.1099999999999998E-2</v>
      </c>
      <c r="H23" s="147">
        <v>-4.1000000000000002E-2</v>
      </c>
      <c r="I23" s="147">
        <v>-3.0599999999999999E-2</v>
      </c>
      <c r="J23" s="147">
        <v>-3.2500000000000001E-2</v>
      </c>
      <c r="K23" s="147">
        <v>-3.2599999999999997E-2</v>
      </c>
    </row>
    <row r="24" spans="1:12" s="146" customFormat="1" ht="24" customHeight="1">
      <c r="A24" s="146" t="s">
        <v>500</v>
      </c>
      <c r="B24" s="11" t="s">
        <v>608</v>
      </c>
      <c r="C24" s="15" t="s">
        <v>609</v>
      </c>
      <c r="D24" s="147">
        <v>2.9999999999999997E-4</v>
      </c>
      <c r="E24" s="147">
        <v>-1E-4</v>
      </c>
      <c r="F24" s="147">
        <v>-1E-4</v>
      </c>
      <c r="G24" s="147">
        <v>-2.0000000000000001E-4</v>
      </c>
      <c r="H24" s="147">
        <v>1E-4</v>
      </c>
      <c r="I24" s="147">
        <v>1E-3</v>
      </c>
      <c r="J24" s="147">
        <v>4.0000000000000002E-4</v>
      </c>
      <c r="K24" s="147">
        <v>1E-3</v>
      </c>
    </row>
    <row r="25" spans="1:12" s="146" customFormat="1" ht="43.5" customHeight="1" thickBot="1">
      <c r="A25" s="146" t="s">
        <v>500</v>
      </c>
      <c r="B25" s="11" t="s">
        <v>610</v>
      </c>
      <c r="C25" s="15" t="s">
        <v>611</v>
      </c>
      <c r="D25" s="147">
        <v>0.14680000000000001</v>
      </c>
      <c r="E25" s="147">
        <v>0.15379999999999999</v>
      </c>
      <c r="F25" s="147">
        <v>0.13750000000000001</v>
      </c>
      <c r="G25" s="147">
        <v>0.1452</v>
      </c>
      <c r="H25" s="147">
        <v>0.14360000000000001</v>
      </c>
      <c r="I25" s="147">
        <v>9.6299999999999997E-2</v>
      </c>
      <c r="J25" s="147">
        <v>9.6799999999999997E-2</v>
      </c>
      <c r="K25" s="147">
        <v>0.1055</v>
      </c>
    </row>
    <row r="26" spans="1:12" s="148" customFormat="1" ht="24.75" customHeight="1" thickTop="1" thickBot="1">
      <c r="B26" s="737"/>
      <c r="C26" s="143" t="s">
        <v>374</v>
      </c>
      <c r="D26" s="735"/>
      <c r="E26" s="735"/>
      <c r="F26" s="735"/>
      <c r="G26" s="735"/>
      <c r="H26" s="735"/>
      <c r="I26" s="735"/>
      <c r="J26" s="116"/>
      <c r="K26" s="116"/>
      <c r="L26" s="149"/>
    </row>
    <row r="27" spans="1:12" s="142" customFormat="1" ht="27" customHeight="1" thickTop="1">
      <c r="A27" s="142" t="s">
        <v>500</v>
      </c>
      <c r="B27" s="9" t="s">
        <v>612</v>
      </c>
      <c r="C27" s="14" t="s">
        <v>613</v>
      </c>
      <c r="D27" s="145">
        <v>7.0499999999999993E-2</v>
      </c>
      <c r="E27" s="145">
        <v>7.2700000000000001E-2</v>
      </c>
      <c r="F27" s="145">
        <v>7.5499999999999998E-2</v>
      </c>
      <c r="G27" s="145">
        <v>7.3800000000000004E-2</v>
      </c>
      <c r="H27" s="145">
        <v>7.5499999999999998E-2</v>
      </c>
      <c r="I27" s="145">
        <v>6.7000000000000004E-2</v>
      </c>
      <c r="J27" s="145">
        <v>6.6500000000000004E-2</v>
      </c>
      <c r="K27" s="145">
        <v>7.1999999999999995E-2</v>
      </c>
    </row>
    <row r="28" spans="1:12" s="146" customFormat="1" ht="23.25" customHeight="1">
      <c r="A28" s="146" t="s">
        <v>500</v>
      </c>
      <c r="B28" s="11" t="s">
        <v>614</v>
      </c>
      <c r="C28" s="15" t="s">
        <v>615</v>
      </c>
      <c r="D28" s="147">
        <v>9.6600000000000005E-2</v>
      </c>
      <c r="E28" s="147">
        <v>0.12620000000000001</v>
      </c>
      <c r="F28" s="147">
        <v>0.15620000000000001</v>
      </c>
      <c r="G28" s="147">
        <v>1.0004</v>
      </c>
      <c r="H28" s="147">
        <v>0.24460000000000001</v>
      </c>
      <c r="I28" s="147">
        <v>0.2107</v>
      </c>
      <c r="J28" s="147">
        <v>0.18540000000000001</v>
      </c>
      <c r="K28" s="147">
        <v>0.22140000000000001</v>
      </c>
    </row>
    <row r="29" spans="1:12" s="146" customFormat="1" ht="23.25" customHeight="1">
      <c r="A29" s="146" t="s">
        <v>500</v>
      </c>
      <c r="B29" s="11" t="s">
        <v>616</v>
      </c>
      <c r="C29" s="15" t="s">
        <v>617</v>
      </c>
      <c r="D29" s="147">
        <v>8.8300000000000003E-2</v>
      </c>
      <c r="E29" s="147">
        <v>9.64E-2</v>
      </c>
      <c r="F29" s="147">
        <v>9.5699999999999993E-2</v>
      </c>
      <c r="G29" s="147">
        <v>0.15629999999999999</v>
      </c>
      <c r="H29" s="147">
        <v>0.14369999999999999</v>
      </c>
      <c r="I29" s="147">
        <v>9.4399999999999998E-2</v>
      </c>
      <c r="J29" s="147">
        <v>0.1474</v>
      </c>
      <c r="K29" s="147">
        <v>0.14960000000000001</v>
      </c>
    </row>
    <row r="30" spans="1:12" s="146" customFormat="1" ht="23.25" customHeight="1">
      <c r="A30" s="146" t="s">
        <v>500</v>
      </c>
      <c r="B30" s="11" t="s">
        <v>618</v>
      </c>
      <c r="C30" s="15" t="s">
        <v>619</v>
      </c>
      <c r="D30" s="147">
        <v>5.67E-2</v>
      </c>
      <c r="E30" s="147">
        <v>0.10639999999999999</v>
      </c>
      <c r="F30" s="147">
        <v>6.2300000000000001E-2</v>
      </c>
      <c r="G30" s="147">
        <v>5.6399999999999999E-2</v>
      </c>
      <c r="H30" s="147">
        <v>4.0800000000000003E-2</v>
      </c>
      <c r="I30" s="147">
        <v>9.9599999999999994E-2</v>
      </c>
      <c r="J30" s="147">
        <v>7.7700000000000005E-2</v>
      </c>
      <c r="K30" s="147">
        <v>0.2999</v>
      </c>
    </row>
    <row r="31" spans="1:12" s="146" customFormat="1" ht="23.25" customHeight="1">
      <c r="A31" s="146" t="s">
        <v>500</v>
      </c>
      <c r="B31" s="11" t="s">
        <v>620</v>
      </c>
      <c r="C31" s="15" t="s">
        <v>621</v>
      </c>
      <c r="D31" s="147">
        <v>2.7900000000000001E-2</v>
      </c>
      <c r="E31" s="147">
        <v>3.8800000000000001E-2</v>
      </c>
      <c r="F31" s="147">
        <v>2.6100000000000002E-2</v>
      </c>
      <c r="G31" s="147">
        <v>6.7000000000000002E-3</v>
      </c>
      <c r="H31" s="147">
        <v>2.2000000000000001E-3</v>
      </c>
      <c r="I31" s="147">
        <v>1.06E-2</v>
      </c>
      <c r="J31" s="147">
        <v>4.3E-3</v>
      </c>
      <c r="K31" s="147">
        <v>1.1000000000000001E-3</v>
      </c>
    </row>
    <row r="32" spans="1:12" s="146" customFormat="1" ht="23.25" customHeight="1">
      <c r="A32" s="146" t="s">
        <v>500</v>
      </c>
      <c r="B32" s="11" t="s">
        <v>622</v>
      </c>
      <c r="C32" s="15" t="s">
        <v>623</v>
      </c>
      <c r="D32" s="147">
        <v>3.9199999999999999E-2</v>
      </c>
      <c r="E32" s="147">
        <v>1.43E-2</v>
      </c>
      <c r="F32" s="147">
        <v>6.4999999999999997E-3</v>
      </c>
      <c r="G32" s="147">
        <v>1.9099999999999999E-2</v>
      </c>
      <c r="H32" s="147">
        <v>1.1299999999999999E-2</v>
      </c>
      <c r="I32" s="147">
        <v>1.4200000000000001E-2</v>
      </c>
      <c r="J32" s="147">
        <v>2.29E-2</v>
      </c>
      <c r="K32" s="147">
        <v>3.1399999999999997E-2</v>
      </c>
    </row>
    <row r="33" spans="1:12" s="146" customFormat="1" ht="23.25" customHeight="1">
      <c r="A33" s="146" t="s">
        <v>500</v>
      </c>
      <c r="B33" s="11" t="s">
        <v>624</v>
      </c>
      <c r="C33" s="15" t="s">
        <v>625</v>
      </c>
      <c r="D33" s="147">
        <v>3.39E-2</v>
      </c>
      <c r="E33" s="147">
        <v>2.81E-2</v>
      </c>
      <c r="F33" s="147">
        <v>1.7500000000000002E-2</v>
      </c>
      <c r="G33" s="147">
        <v>8.8999999999999999E-3</v>
      </c>
      <c r="H33" s="147">
        <v>4.7000000000000002E-3</v>
      </c>
      <c r="I33" s="147">
        <v>1.14E-2</v>
      </c>
      <c r="J33" s="147">
        <v>9.7000000000000003E-3</v>
      </c>
      <c r="K33" s="147">
        <v>8.0000000000000002E-3</v>
      </c>
    </row>
    <row r="34" spans="1:12" s="146" customFormat="1" ht="23.25" customHeight="1">
      <c r="A34" s="146" t="s">
        <v>500</v>
      </c>
      <c r="B34" s="11" t="s">
        <v>626</v>
      </c>
      <c r="C34" s="15" t="s">
        <v>627</v>
      </c>
      <c r="D34" s="147">
        <v>4.0000000000000002E-4</v>
      </c>
      <c r="E34" s="147">
        <v>0</v>
      </c>
      <c r="F34" s="147">
        <v>0</v>
      </c>
      <c r="G34" s="147">
        <v>0</v>
      </c>
      <c r="H34" s="147">
        <v>0</v>
      </c>
      <c r="I34" s="147">
        <v>0</v>
      </c>
      <c r="J34" s="147">
        <v>0</v>
      </c>
      <c r="K34" s="147">
        <v>0</v>
      </c>
    </row>
    <row r="35" spans="1:12" s="146" customFormat="1" ht="23.25" customHeight="1">
      <c r="A35" s="146" t="s">
        <v>500</v>
      </c>
      <c r="B35" s="11" t="s">
        <v>628</v>
      </c>
      <c r="C35" s="15" t="s">
        <v>629</v>
      </c>
      <c r="D35" s="147">
        <v>6.0000000000000001E-3</v>
      </c>
      <c r="E35" s="147">
        <v>9.2999999999999992E-3</v>
      </c>
      <c r="F35" s="147">
        <v>1.03E-2</v>
      </c>
      <c r="G35" s="147">
        <v>1.2999999999999999E-2</v>
      </c>
      <c r="H35" s="147">
        <v>1.6400000000000001E-2</v>
      </c>
      <c r="I35" s="147">
        <v>1.6500000000000001E-2</v>
      </c>
      <c r="J35" s="147">
        <v>1.6199999999999999E-2</v>
      </c>
      <c r="K35" s="147">
        <v>1.7600000000000001E-2</v>
      </c>
    </row>
    <row r="36" spans="1:12" s="146" customFormat="1" ht="23.25" customHeight="1">
      <c r="A36" s="146" t="s">
        <v>500</v>
      </c>
      <c r="B36" s="11" t="s">
        <v>630</v>
      </c>
      <c r="C36" s="15" t="s">
        <v>631</v>
      </c>
      <c r="D36" s="147">
        <v>1.7000000000000001E-2</v>
      </c>
      <c r="E36" s="147">
        <v>2.29E-2</v>
      </c>
      <c r="F36" s="147">
        <v>2.5100000000000001E-2</v>
      </c>
      <c r="G36" s="147">
        <v>2.5999999999999999E-2</v>
      </c>
      <c r="H36" s="147">
        <v>2.98E-2</v>
      </c>
      <c r="I36" s="147">
        <v>2.3800000000000002E-2</v>
      </c>
      <c r="J36" s="147">
        <v>2.3599999999999999E-2</v>
      </c>
      <c r="K36" s="147">
        <v>3.0599999999999999E-2</v>
      </c>
    </row>
    <row r="37" spans="1:12" s="146" customFormat="1" ht="23.25" customHeight="1">
      <c r="B37" s="11"/>
      <c r="C37" s="15" t="s">
        <v>632</v>
      </c>
      <c r="D37" s="147">
        <v>0</v>
      </c>
      <c r="E37" s="147">
        <v>0</v>
      </c>
      <c r="F37" s="147">
        <v>0</v>
      </c>
      <c r="G37" s="147">
        <v>0</v>
      </c>
      <c r="H37" s="147">
        <v>0</v>
      </c>
      <c r="I37" s="147">
        <v>0</v>
      </c>
      <c r="J37" s="147">
        <v>0</v>
      </c>
      <c r="K37" s="147">
        <v>0</v>
      </c>
    </row>
    <row r="38" spans="1:12" s="146" customFormat="1" ht="44.25" customHeight="1" thickBot="1">
      <c r="A38" s="146" t="s">
        <v>500</v>
      </c>
      <c r="B38" s="11" t="s">
        <v>633</v>
      </c>
      <c r="C38" s="15" t="s">
        <v>634</v>
      </c>
      <c r="D38" s="147">
        <v>2.8E-3</v>
      </c>
      <c r="E38" s="147">
        <v>0</v>
      </c>
      <c r="F38" s="147">
        <v>0</v>
      </c>
      <c r="G38" s="147">
        <v>0</v>
      </c>
      <c r="H38" s="147">
        <v>0</v>
      </c>
      <c r="I38" s="147">
        <v>0</v>
      </c>
      <c r="J38" s="147">
        <v>0</v>
      </c>
      <c r="K38" s="147">
        <v>0</v>
      </c>
    </row>
    <row r="39" spans="1:12" s="148" customFormat="1" ht="24" customHeight="1" thickTop="1" thickBot="1">
      <c r="B39" s="738"/>
      <c r="C39" s="143" t="s">
        <v>387</v>
      </c>
      <c r="D39" s="735"/>
      <c r="E39" s="735"/>
      <c r="F39" s="735"/>
      <c r="G39" s="735"/>
      <c r="H39" s="735"/>
      <c r="I39" s="735"/>
      <c r="J39" s="116"/>
      <c r="K39" s="116"/>
      <c r="L39" s="149"/>
    </row>
    <row r="40" spans="1:12" s="148" customFormat="1" ht="24.75" customHeight="1" thickTop="1" thickBot="1">
      <c r="B40" s="737"/>
      <c r="C40" s="143" t="s">
        <v>388</v>
      </c>
      <c r="D40" s="735"/>
      <c r="E40" s="735"/>
      <c r="F40" s="735"/>
      <c r="G40" s="735"/>
      <c r="H40" s="735"/>
      <c r="I40" s="735"/>
      <c r="J40" s="116"/>
      <c r="K40" s="116"/>
      <c r="L40" s="149"/>
    </row>
    <row r="41" spans="1:12" s="142" customFormat="1" ht="27" customHeight="1" thickTop="1">
      <c r="A41" s="142" t="s">
        <v>500</v>
      </c>
      <c r="B41" s="9" t="s">
        <v>635</v>
      </c>
      <c r="C41" s="14" t="s">
        <v>636</v>
      </c>
      <c r="D41" s="145">
        <v>3.8100000000000002E-2</v>
      </c>
      <c r="E41" s="145">
        <v>3.9899999999999998E-2</v>
      </c>
      <c r="F41" s="145">
        <v>4.0800000000000003E-2</v>
      </c>
      <c r="G41" s="145">
        <v>4.1099999999999998E-2</v>
      </c>
      <c r="H41" s="145">
        <v>4.1000000000000002E-2</v>
      </c>
      <c r="I41" s="145">
        <v>3.0599999999999999E-2</v>
      </c>
      <c r="J41" s="145">
        <v>3.2500000000000001E-2</v>
      </c>
      <c r="K41" s="145">
        <v>3.2599999999999997E-2</v>
      </c>
    </row>
    <row r="42" spans="1:12" s="146" customFormat="1" ht="23.25" customHeight="1">
      <c r="A42" s="146" t="s">
        <v>500</v>
      </c>
      <c r="B42" s="11" t="s">
        <v>637</v>
      </c>
      <c r="C42" s="15" t="s">
        <v>638</v>
      </c>
      <c r="D42" s="147">
        <v>4.1200000000000001E-2</v>
      </c>
      <c r="E42" s="147">
        <v>4.3799999999999999E-2</v>
      </c>
      <c r="F42" s="147">
        <v>4.4499999999999998E-2</v>
      </c>
      <c r="G42" s="147">
        <v>4.4499999999999998E-2</v>
      </c>
      <c r="H42" s="147">
        <v>4.4299999999999999E-2</v>
      </c>
      <c r="I42" s="147">
        <v>3.3000000000000002E-2</v>
      </c>
      <c r="J42" s="147">
        <v>3.5000000000000003E-2</v>
      </c>
      <c r="K42" s="147">
        <v>3.5099999999999999E-2</v>
      </c>
    </row>
    <row r="43" spans="1:12" s="146" customFormat="1" ht="23.25" customHeight="1">
      <c r="A43" s="146" t="s">
        <v>500</v>
      </c>
      <c r="B43" s="11" t="s">
        <v>639</v>
      </c>
      <c r="C43" s="15" t="s">
        <v>640</v>
      </c>
      <c r="D43" s="147">
        <v>6.4000000000000001E-2</v>
      </c>
      <c r="E43" s="147">
        <v>5.9900000000000002E-2</v>
      </c>
      <c r="F43" s="147">
        <v>5.8200000000000002E-2</v>
      </c>
      <c r="G43" s="147">
        <v>5.6599999999999998E-2</v>
      </c>
      <c r="H43" s="147">
        <v>5.5500000000000001E-2</v>
      </c>
      <c r="I43" s="147">
        <v>4.1700000000000001E-2</v>
      </c>
      <c r="J43" s="147">
        <v>4.4600000000000001E-2</v>
      </c>
      <c r="K43" s="147">
        <v>4.5900000000000003E-2</v>
      </c>
    </row>
    <row r="44" spans="1:12" s="146" customFormat="1" ht="44.25" customHeight="1" thickBot="1">
      <c r="A44" s="146" t="s">
        <v>500</v>
      </c>
      <c r="B44" s="11" t="s">
        <v>641</v>
      </c>
      <c r="C44" s="15" t="s">
        <v>642</v>
      </c>
      <c r="D44" s="147">
        <v>5.1700000000000003E-2</v>
      </c>
      <c r="E44" s="147">
        <v>5.4600000000000003E-2</v>
      </c>
      <c r="F44" s="147">
        <v>5.62E-2</v>
      </c>
      <c r="G44" s="147">
        <v>5.6899999999999999E-2</v>
      </c>
      <c r="H44" s="147">
        <v>5.7299999999999997E-2</v>
      </c>
      <c r="I44" s="147">
        <v>4.3200000000000002E-2</v>
      </c>
      <c r="J44" s="147">
        <v>4.58E-2</v>
      </c>
      <c r="K44" s="147">
        <v>4.6600000000000003E-2</v>
      </c>
    </row>
    <row r="45" spans="1:12" s="148" customFormat="1" ht="24" customHeight="1" thickTop="1" thickBot="1">
      <c r="B45" s="737"/>
      <c r="C45" s="143" t="s">
        <v>393</v>
      </c>
      <c r="D45" s="735"/>
      <c r="E45" s="735"/>
      <c r="F45" s="735"/>
      <c r="G45" s="735"/>
      <c r="H45" s="735"/>
      <c r="I45" s="735"/>
      <c r="J45" s="116"/>
      <c r="K45" s="116"/>
      <c r="L45" s="149"/>
    </row>
    <row r="46" spans="1:12" s="150" customFormat="1" ht="27" customHeight="1" thickTop="1">
      <c r="A46" s="150" t="s">
        <v>500</v>
      </c>
      <c r="B46" s="9" t="s">
        <v>643</v>
      </c>
      <c r="C46" s="14" t="s">
        <v>644</v>
      </c>
      <c r="D46" s="145">
        <v>0.56910000000000005</v>
      </c>
      <c r="E46" s="145">
        <v>0.55649999999999999</v>
      </c>
      <c r="F46" s="145">
        <v>0.56240000000000001</v>
      </c>
      <c r="G46" s="145">
        <v>0.56340000000000001</v>
      </c>
      <c r="H46" s="145">
        <v>0.56759999999999999</v>
      </c>
      <c r="I46" s="145">
        <v>0.57299999999999995</v>
      </c>
      <c r="J46" s="145">
        <v>0.56399999999999995</v>
      </c>
      <c r="K46" s="145">
        <v>0.56669999999999998</v>
      </c>
    </row>
    <row r="47" spans="1:12" ht="23.25" customHeight="1">
      <c r="A47" s="797" t="s">
        <v>500</v>
      </c>
      <c r="B47" s="6" t="s">
        <v>645</v>
      </c>
      <c r="C47" s="16" t="s">
        <v>646</v>
      </c>
      <c r="D47" s="151">
        <v>4.8899999999999999E-2</v>
      </c>
      <c r="E47" s="151">
        <v>5.0200000000000002E-2</v>
      </c>
      <c r="F47" s="151">
        <v>4.2900000000000001E-2</v>
      </c>
      <c r="G47" s="151">
        <v>4.5499999999999999E-2</v>
      </c>
      <c r="H47" s="151">
        <v>4.1799999999999997E-2</v>
      </c>
      <c r="I47" s="151">
        <v>3.6799999999999999E-2</v>
      </c>
      <c r="J47" s="151">
        <v>3.5799999999999998E-2</v>
      </c>
      <c r="K47" s="151">
        <v>3.8600000000000002E-2</v>
      </c>
    </row>
    <row r="48" spans="1:12" ht="23.25" customHeight="1">
      <c r="A48" s="797" t="s">
        <v>500</v>
      </c>
      <c r="B48" s="6" t="s">
        <v>647</v>
      </c>
      <c r="C48" s="16" t="s">
        <v>648</v>
      </c>
      <c r="D48" s="151">
        <v>0.38200000000000001</v>
      </c>
      <c r="E48" s="151">
        <v>0.39329999999999998</v>
      </c>
      <c r="F48" s="151">
        <v>0.3947</v>
      </c>
      <c r="G48" s="151">
        <v>0.3911</v>
      </c>
      <c r="H48" s="151">
        <v>0.3906</v>
      </c>
      <c r="I48" s="151">
        <v>0.39019999999999999</v>
      </c>
      <c r="J48" s="151">
        <v>0.4002</v>
      </c>
      <c r="K48" s="151">
        <v>0.39460000000000001</v>
      </c>
    </row>
    <row r="49" spans="1:12" ht="23.25" customHeight="1">
      <c r="A49" s="797" t="s">
        <v>500</v>
      </c>
      <c r="B49" s="6" t="s">
        <v>649</v>
      </c>
      <c r="C49" s="16" t="s">
        <v>650</v>
      </c>
      <c r="D49" s="151">
        <v>0.59919999999999995</v>
      </c>
      <c r="E49" s="151">
        <v>0.61119999999999997</v>
      </c>
      <c r="F49" s="151">
        <v>0.57099999999999995</v>
      </c>
      <c r="G49" s="151">
        <v>0.58919999999999995</v>
      </c>
      <c r="H49" s="151">
        <v>0.5847</v>
      </c>
      <c r="I49" s="151">
        <v>0.5534</v>
      </c>
      <c r="J49" s="151">
        <v>0.55479999999999996</v>
      </c>
      <c r="K49" s="151">
        <v>0.53159999999999996</v>
      </c>
    </row>
    <row r="50" spans="1:12" ht="43.5" customHeight="1" thickBot="1">
      <c r="C50" s="152"/>
      <c r="D50" s="151"/>
      <c r="E50" s="151"/>
      <c r="F50" s="151"/>
      <c r="G50" s="151"/>
      <c r="H50" s="151"/>
      <c r="I50" s="151"/>
      <c r="J50" s="151"/>
      <c r="K50" s="151"/>
    </row>
    <row r="51" spans="1:12" s="142" customFormat="1" ht="24" customHeight="1" thickTop="1" thickBot="1">
      <c r="B51" s="739"/>
      <c r="C51" s="143" t="s">
        <v>398</v>
      </c>
      <c r="D51" s="735"/>
      <c r="E51" s="735"/>
      <c r="F51" s="735"/>
      <c r="G51" s="735"/>
      <c r="H51" s="735"/>
      <c r="I51" s="735"/>
      <c r="J51" s="116"/>
      <c r="K51" s="116"/>
      <c r="L51" s="144"/>
    </row>
    <row r="52" spans="1:12" s="148" customFormat="1" ht="18.75" thickTop="1">
      <c r="A52" s="153"/>
      <c r="B52" s="738"/>
      <c r="C52" s="740"/>
      <c r="D52" s="151"/>
      <c r="E52" s="151"/>
      <c r="F52" s="151"/>
      <c r="G52" s="151"/>
      <c r="H52" s="151"/>
      <c r="I52" s="151"/>
      <c r="J52" s="151"/>
      <c r="K52" s="151"/>
      <c r="L52" s="149"/>
    </row>
    <row r="53" spans="1:12" s="142" customFormat="1" ht="23.25" customHeight="1">
      <c r="A53" s="142" t="s">
        <v>500</v>
      </c>
      <c r="B53" s="9" t="s">
        <v>651</v>
      </c>
      <c r="C53" s="14" t="s">
        <v>652</v>
      </c>
      <c r="D53" s="145">
        <v>5.57E-2</v>
      </c>
      <c r="E53" s="145">
        <v>5.4699999999999999E-2</v>
      </c>
      <c r="F53" s="145">
        <v>5.6099999999999997E-2</v>
      </c>
      <c r="G53" s="145">
        <v>5.5100000000000003E-2</v>
      </c>
      <c r="H53" s="145">
        <v>5.0900000000000001E-2</v>
      </c>
      <c r="I53" s="145">
        <v>4.0800000000000003E-2</v>
      </c>
      <c r="J53" s="145">
        <v>3.9199999999999999E-2</v>
      </c>
      <c r="K53" s="145">
        <v>3.8199999999999998E-2</v>
      </c>
    </row>
    <row r="54" spans="1:12" s="142" customFormat="1" ht="24.75" customHeight="1">
      <c r="A54" s="142" t="s">
        <v>500</v>
      </c>
      <c r="B54" s="9" t="s">
        <v>653</v>
      </c>
      <c r="C54" s="14" t="s">
        <v>654</v>
      </c>
      <c r="D54" s="145">
        <v>4.5600000000000002E-2</v>
      </c>
      <c r="E54" s="145">
        <v>4.3499999999999997E-2</v>
      </c>
      <c r="F54" s="145">
        <v>4.4999999999999998E-2</v>
      </c>
      <c r="G54" s="145">
        <v>4.8500000000000001E-2</v>
      </c>
      <c r="H54" s="145">
        <v>4.3400000000000001E-2</v>
      </c>
      <c r="I54" s="145">
        <v>3.6499999999999998E-2</v>
      </c>
      <c r="J54" s="145">
        <v>3.61E-2</v>
      </c>
      <c r="K54" s="145">
        <v>3.6999999999999998E-2</v>
      </c>
    </row>
    <row r="55" spans="1:12" s="142" customFormat="1" ht="24.75" customHeight="1">
      <c r="A55" s="142" t="s">
        <v>500</v>
      </c>
      <c r="B55" s="9" t="s">
        <v>655</v>
      </c>
      <c r="C55" s="14" t="s">
        <v>656</v>
      </c>
      <c r="D55" s="145">
        <v>4.82E-2</v>
      </c>
      <c r="E55" s="145">
        <v>4.7E-2</v>
      </c>
      <c r="F55" s="145">
        <v>4.8599999999999997E-2</v>
      </c>
      <c r="G55" s="145">
        <v>5.0999999999999997E-2</v>
      </c>
      <c r="H55" s="145">
        <v>4.5999999999999999E-2</v>
      </c>
      <c r="I55" s="145">
        <v>3.9199999999999999E-2</v>
      </c>
      <c r="J55" s="145">
        <v>3.8300000000000001E-2</v>
      </c>
      <c r="K55" s="145">
        <v>3.9100000000000003E-2</v>
      </c>
    </row>
    <row r="56" spans="1:12" s="142" customFormat="1" ht="24.75" customHeight="1">
      <c r="A56" s="142" t="s">
        <v>500</v>
      </c>
      <c r="B56" s="9" t="s">
        <v>657</v>
      </c>
      <c r="C56" s="14" t="s">
        <v>658</v>
      </c>
      <c r="D56" s="145">
        <v>5.5300000000000002E-2</v>
      </c>
      <c r="E56" s="145">
        <v>5.7000000000000002E-2</v>
      </c>
      <c r="F56" s="145">
        <v>6.0600000000000001E-2</v>
      </c>
      <c r="G56" s="145">
        <v>6.5100000000000005E-2</v>
      </c>
      <c r="H56" s="145">
        <v>6.3100000000000003E-2</v>
      </c>
      <c r="I56" s="145">
        <v>5.5300000000000002E-2</v>
      </c>
      <c r="J56" s="145">
        <v>5.4399999999999997E-2</v>
      </c>
      <c r="K56" s="145">
        <v>5.8000000000000003E-2</v>
      </c>
    </row>
    <row r="57" spans="1:12" s="142" customFormat="1" ht="24.75" customHeight="1">
      <c r="A57" s="142" t="s">
        <v>500</v>
      </c>
      <c r="B57" s="9" t="s">
        <v>659</v>
      </c>
      <c r="C57" s="14" t="s">
        <v>660</v>
      </c>
      <c r="D57" s="145">
        <v>-7.1000000000000004E-3</v>
      </c>
      <c r="E57" s="145">
        <v>-0.01</v>
      </c>
      <c r="F57" s="145">
        <v>-1.2E-2</v>
      </c>
      <c r="G57" s="145">
        <v>-1.4E-2</v>
      </c>
      <c r="H57" s="145">
        <v>-1.7100000000000001E-2</v>
      </c>
      <c r="I57" s="145">
        <v>-1.6E-2</v>
      </c>
      <c r="J57" s="145">
        <v>-1.61E-2</v>
      </c>
      <c r="K57" s="145">
        <v>-1.89E-2</v>
      </c>
    </row>
    <row r="58" spans="1:12" s="142" customFormat="1" ht="24.75" customHeight="1">
      <c r="A58" s="142" t="s">
        <v>500</v>
      </c>
      <c r="B58" s="9" t="s">
        <v>661</v>
      </c>
      <c r="C58" s="14" t="s">
        <v>662</v>
      </c>
      <c r="D58" s="145">
        <v>-2.5999999999999999E-3</v>
      </c>
      <c r="E58" s="145">
        <v>-3.5000000000000001E-3</v>
      </c>
      <c r="F58" s="145">
        <v>-3.5999999999999999E-3</v>
      </c>
      <c r="G58" s="145">
        <v>-2.5000000000000001E-3</v>
      </c>
      <c r="H58" s="145">
        <v>-2.5999999999999999E-3</v>
      </c>
      <c r="I58" s="145">
        <v>-2.7000000000000001E-3</v>
      </c>
      <c r="J58" s="145">
        <v>-2.0999999999999999E-3</v>
      </c>
      <c r="K58" s="145">
        <v>-2.0999999999999999E-3</v>
      </c>
    </row>
    <row r="59" spans="1:12" s="142" customFormat="1" ht="24.75" customHeight="1" thickBot="1">
      <c r="A59" s="142" t="s">
        <v>500</v>
      </c>
      <c r="B59" s="9" t="s">
        <v>663</v>
      </c>
      <c r="C59" s="14" t="s">
        <v>664</v>
      </c>
      <c r="D59" s="145">
        <v>1.01E-2</v>
      </c>
      <c r="E59" s="145">
        <v>1.0800000000000001E-2</v>
      </c>
      <c r="F59" s="145">
        <v>1.0699999999999999E-2</v>
      </c>
      <c r="G59" s="145">
        <v>6.1999999999999998E-3</v>
      </c>
      <c r="H59" s="145">
        <v>7.1999999999999998E-3</v>
      </c>
      <c r="I59" s="145">
        <v>4.3E-3</v>
      </c>
      <c r="J59" s="145">
        <v>3.0999999999999999E-3</v>
      </c>
      <c r="K59" s="145">
        <v>1.2999999999999999E-3</v>
      </c>
    </row>
    <row r="60" spans="1:12" s="148" customFormat="1" ht="44.25" customHeight="1" thickTop="1" thickBot="1">
      <c r="C60" s="143" t="s">
        <v>665</v>
      </c>
      <c r="D60" s="143"/>
      <c r="E60" s="143"/>
      <c r="F60" s="143"/>
      <c r="G60" s="143"/>
      <c r="H60" s="143"/>
      <c r="I60" s="143"/>
      <c r="J60" s="143"/>
      <c r="K60" s="143"/>
      <c r="L60" s="149"/>
    </row>
    <row r="61" spans="1:12" s="142" customFormat="1" ht="24" customHeight="1" thickTop="1">
      <c r="A61" s="142" t="s">
        <v>500</v>
      </c>
      <c r="B61" s="9" t="s">
        <v>651</v>
      </c>
      <c r="C61" s="14" t="s">
        <v>652</v>
      </c>
      <c r="D61" s="145">
        <v>5.57E-2</v>
      </c>
      <c r="E61" s="145">
        <v>5.4699999999999999E-2</v>
      </c>
      <c r="F61" s="145">
        <v>5.6099999999999997E-2</v>
      </c>
      <c r="G61" s="145">
        <v>5.5100000000000003E-2</v>
      </c>
      <c r="H61" s="145">
        <v>5.0900000000000001E-2</v>
      </c>
      <c r="I61" s="145">
        <v>4.0800000000000003E-2</v>
      </c>
      <c r="J61" s="145">
        <v>3.9199999999999999E-2</v>
      </c>
      <c r="K61" s="145">
        <v>3.8199999999999998E-2</v>
      </c>
      <c r="L61" s="144"/>
    </row>
    <row r="62" spans="1:12" s="142" customFormat="1" ht="27" customHeight="1">
      <c r="A62" s="142" t="s">
        <v>500</v>
      </c>
      <c r="B62" s="9" t="s">
        <v>666</v>
      </c>
      <c r="C62" s="14" t="s">
        <v>667</v>
      </c>
      <c r="D62" s="145">
        <v>-1.5E-3</v>
      </c>
      <c r="E62" s="145">
        <v>-2.7000000000000001E-3</v>
      </c>
      <c r="F62" s="145">
        <v>-6.3E-3</v>
      </c>
      <c r="G62" s="145">
        <v>-4.7000000000000002E-3</v>
      </c>
      <c r="H62" s="145">
        <v>-1.9E-3</v>
      </c>
      <c r="I62" s="145">
        <v>-2.3E-3</v>
      </c>
      <c r="J62" s="145">
        <v>-1.6999999999999999E-3</v>
      </c>
      <c r="K62" s="145">
        <v>-1.8E-3</v>
      </c>
    </row>
    <row r="63" spans="1:12" s="146" customFormat="1" ht="23.25" customHeight="1">
      <c r="A63" s="146" t="s">
        <v>500</v>
      </c>
      <c r="B63" s="11" t="s">
        <v>668</v>
      </c>
      <c r="C63" s="15" t="s">
        <v>669</v>
      </c>
      <c r="D63" s="147">
        <v>-3.8199999999999998E-2</v>
      </c>
      <c r="E63" s="147">
        <v>-3.9899999999999998E-2</v>
      </c>
      <c r="F63" s="147">
        <v>-4.0899999999999999E-2</v>
      </c>
      <c r="G63" s="147">
        <v>-4.1300000000000003E-2</v>
      </c>
      <c r="H63" s="147">
        <v>-4.1200000000000001E-2</v>
      </c>
      <c r="I63" s="147">
        <v>-3.0599999999999999E-2</v>
      </c>
      <c r="J63" s="147">
        <v>-3.2500000000000001E-2</v>
      </c>
      <c r="K63" s="147">
        <v>-3.27E-2</v>
      </c>
    </row>
    <row r="64" spans="1:12" s="146" customFormat="1" ht="23.25" customHeight="1">
      <c r="A64" s="146" t="s">
        <v>500</v>
      </c>
      <c r="B64" s="11" t="s">
        <v>670</v>
      </c>
      <c r="C64" s="15" t="s">
        <v>671</v>
      </c>
      <c r="D64" s="147">
        <v>0</v>
      </c>
      <c r="E64" s="147">
        <v>0</v>
      </c>
      <c r="F64" s="147">
        <v>0</v>
      </c>
      <c r="G64" s="147">
        <v>0</v>
      </c>
      <c r="H64" s="147">
        <v>1E-4</v>
      </c>
      <c r="I64" s="147">
        <v>0</v>
      </c>
      <c r="J64" s="147">
        <v>0</v>
      </c>
      <c r="K64" s="147">
        <v>4.0000000000000002E-4</v>
      </c>
    </row>
    <row r="65" spans="1:12" s="146" customFormat="1" ht="23.25" customHeight="1">
      <c r="A65" s="146" t="s">
        <v>500</v>
      </c>
      <c r="B65" s="11" t="s">
        <v>672</v>
      </c>
      <c r="C65" s="15" t="s">
        <v>673</v>
      </c>
      <c r="D65" s="147">
        <v>2.9999999999999997E-4</v>
      </c>
      <c r="E65" s="147">
        <v>-1E-4</v>
      </c>
      <c r="F65" s="147">
        <v>-1E-4</v>
      </c>
      <c r="G65" s="147">
        <v>-2.0000000000000001E-4</v>
      </c>
      <c r="H65" s="147">
        <v>1E-4</v>
      </c>
      <c r="I65" s="147">
        <v>1E-3</v>
      </c>
      <c r="J65" s="147">
        <v>4.0000000000000002E-4</v>
      </c>
      <c r="K65" s="147">
        <v>5.9999999999999995E-4</v>
      </c>
    </row>
    <row r="66" spans="1:12" s="146" customFormat="1" ht="44.25" customHeight="1" thickBot="1">
      <c r="B66" s="11"/>
      <c r="C66" s="15" t="s">
        <v>674</v>
      </c>
      <c r="D66" s="147">
        <v>-8.0000000000000004E-4</v>
      </c>
      <c r="E66" s="147">
        <v>1E-4</v>
      </c>
      <c r="F66" s="147">
        <v>2.0000000000000001E-4</v>
      </c>
      <c r="G66" s="147">
        <v>5.0000000000000001E-4</v>
      </c>
      <c r="H66" s="147">
        <v>2.9999999999999997E-4</v>
      </c>
      <c r="I66" s="147">
        <v>2.0000000000000001E-4</v>
      </c>
      <c r="J66" s="147">
        <v>2.0000000000000001E-4</v>
      </c>
      <c r="K66" s="147">
        <v>2.9999999999999997E-4</v>
      </c>
    </row>
    <row r="67" spans="1:12" s="142" customFormat="1" ht="24.75" customHeight="1" thickTop="1" thickBot="1">
      <c r="A67" s="142" t="s">
        <v>500</v>
      </c>
      <c r="B67" s="9" t="s">
        <v>675</v>
      </c>
      <c r="C67" s="143" t="s">
        <v>676</v>
      </c>
      <c r="D67" s="741">
        <v>1.4999999999999999E-2</v>
      </c>
      <c r="E67" s="741">
        <v>1.17E-2</v>
      </c>
      <c r="F67" s="741">
        <v>8.6E-3</v>
      </c>
      <c r="G67" s="741">
        <v>8.9999999999999993E-3</v>
      </c>
      <c r="H67" s="741">
        <v>8.0000000000000002E-3</v>
      </c>
      <c r="I67" s="741">
        <v>9.1000000000000004E-3</v>
      </c>
      <c r="J67" s="1104">
        <v>5.5999999999999999E-3</v>
      </c>
      <c r="K67" s="1104">
        <v>5.0000000000000001E-3</v>
      </c>
      <c r="L67" s="144"/>
    </row>
    <row r="68" spans="1:12" ht="4.5" hidden="1" customHeight="1" thickTop="1">
      <c r="A68" s="797" t="s">
        <v>499</v>
      </c>
      <c r="B68" s="17" t="s">
        <v>499</v>
      </c>
      <c r="C68" s="154"/>
      <c r="D68" s="154"/>
      <c r="E68" s="154"/>
      <c r="F68" s="154"/>
      <c r="G68" s="154"/>
      <c r="H68" s="154"/>
      <c r="I68" s="154"/>
      <c r="J68" s="154"/>
      <c r="K68" s="154"/>
    </row>
    <row r="69" spans="1:12" ht="14.25" thickTop="1" thickBot="1">
      <c r="A69" s="742"/>
      <c r="B69" s="742"/>
      <c r="C69" s="383"/>
      <c r="D69" s="383"/>
      <c r="E69" s="383"/>
      <c r="F69" s="383"/>
      <c r="G69" s="383"/>
      <c r="H69" s="383"/>
      <c r="I69" s="383"/>
      <c r="J69" s="383"/>
      <c r="K69" s="383"/>
      <c r="L69" s="384"/>
    </row>
    <row r="70" spans="1:12" ht="23.25" customHeight="1">
      <c r="C70" s="103" t="s">
        <v>413</v>
      </c>
    </row>
    <row r="71" spans="1:12" ht="15">
      <c r="C71" s="103" t="s">
        <v>677</v>
      </c>
    </row>
    <row r="72" spans="1:12" ht="15">
      <c r="C72" s="103" t="s">
        <v>678</v>
      </c>
    </row>
    <row r="73" spans="1:12" ht="15">
      <c r="C73" s="103" t="s">
        <v>416</v>
      </c>
    </row>
    <row r="74" spans="1:12" ht="15">
      <c r="C74" s="103" t="s">
        <v>417</v>
      </c>
    </row>
    <row r="75" spans="1:12" ht="15">
      <c r="C75" s="103" t="s">
        <v>418</v>
      </c>
    </row>
    <row r="76" spans="1:12" ht="15">
      <c r="C76" s="103" t="s">
        <v>679</v>
      </c>
    </row>
    <row r="77" spans="1:12" ht="15">
      <c r="C77" s="103" t="s">
        <v>420</v>
      </c>
    </row>
    <row r="78" spans="1:12" ht="15">
      <c r="C78" s="103" t="s">
        <v>421</v>
      </c>
    </row>
    <row r="79" spans="1:12" ht="15">
      <c r="C79" s="103"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A4" sqref="A4:H4"/>
    </sheetView>
  </sheetViews>
  <sheetFormatPr defaultColWidth="11.42578125" defaultRowHeight="15"/>
  <cols>
    <col min="1" max="1" width="95.140625" style="580" customWidth="1"/>
    <col min="2" max="7" width="24.42578125" style="80" customWidth="1"/>
    <col min="8" max="8" width="24.42578125" style="749" customWidth="1"/>
    <col min="9" max="9" width="3.7109375" style="80" customWidth="1"/>
    <col min="10" max="11" width="11.140625" style="904" bestFit="1" customWidth="1"/>
    <col min="12" max="256" width="11.42578125" style="904"/>
    <col min="257" max="257" width="95.140625" style="904" customWidth="1"/>
    <col min="258" max="264" width="24.42578125" style="904" customWidth="1"/>
    <col min="265" max="265" width="3.7109375" style="904" customWidth="1"/>
    <col min="266" max="267" width="11.140625" style="904" bestFit="1" customWidth="1"/>
    <col min="268" max="512" width="11.42578125" style="904"/>
    <col min="513" max="513" width="95.140625" style="904" customWidth="1"/>
    <col min="514" max="520" width="24.42578125" style="904" customWidth="1"/>
    <col min="521" max="521" width="3.7109375" style="904" customWidth="1"/>
    <col min="522" max="523" width="11.140625" style="904" bestFit="1" customWidth="1"/>
    <col min="524" max="768" width="11.42578125" style="904"/>
    <col min="769" max="769" width="95.140625" style="904" customWidth="1"/>
    <col min="770" max="776" width="24.42578125" style="904" customWidth="1"/>
    <col min="777" max="777" width="3.7109375" style="904" customWidth="1"/>
    <col min="778" max="779" width="11.140625" style="904" bestFit="1" customWidth="1"/>
    <col min="780" max="1024" width="11.42578125" style="904"/>
    <col min="1025" max="1025" width="95.140625" style="904" customWidth="1"/>
    <col min="1026" max="1032" width="24.42578125" style="904" customWidth="1"/>
    <col min="1033" max="1033" width="3.7109375" style="904" customWidth="1"/>
    <col min="1034" max="1035" width="11.140625" style="904" bestFit="1" customWidth="1"/>
    <col min="1036" max="1280" width="11.42578125" style="904"/>
    <col min="1281" max="1281" width="95.140625" style="904" customWidth="1"/>
    <col min="1282" max="1288" width="24.42578125" style="904" customWidth="1"/>
    <col min="1289" max="1289" width="3.7109375" style="904" customWidth="1"/>
    <col min="1290" max="1291" width="11.140625" style="904" bestFit="1" customWidth="1"/>
    <col min="1292" max="1536" width="11.42578125" style="904"/>
    <col min="1537" max="1537" width="95.140625" style="904" customWidth="1"/>
    <col min="1538" max="1544" width="24.42578125" style="904" customWidth="1"/>
    <col min="1545" max="1545" width="3.7109375" style="904" customWidth="1"/>
    <col min="1546" max="1547" width="11.140625" style="904" bestFit="1" customWidth="1"/>
    <col min="1548" max="1792" width="11.42578125" style="904"/>
    <col min="1793" max="1793" width="95.140625" style="904" customWidth="1"/>
    <col min="1794" max="1800" width="24.42578125" style="904" customWidth="1"/>
    <col min="1801" max="1801" width="3.7109375" style="904" customWidth="1"/>
    <col min="1802" max="1803" width="11.140625" style="904" bestFit="1" customWidth="1"/>
    <col min="1804" max="2048" width="11.42578125" style="904"/>
    <col min="2049" max="2049" width="95.140625" style="904" customWidth="1"/>
    <col min="2050" max="2056" width="24.42578125" style="904" customWidth="1"/>
    <col min="2057" max="2057" width="3.7109375" style="904" customWidth="1"/>
    <col min="2058" max="2059" width="11.140625" style="904" bestFit="1" customWidth="1"/>
    <col min="2060" max="2304" width="11.42578125" style="904"/>
    <col min="2305" max="2305" width="95.140625" style="904" customWidth="1"/>
    <col min="2306" max="2312" width="24.42578125" style="904" customWidth="1"/>
    <col min="2313" max="2313" width="3.7109375" style="904" customWidth="1"/>
    <col min="2314" max="2315" width="11.140625" style="904" bestFit="1" customWidth="1"/>
    <col min="2316" max="2560" width="11.42578125" style="904"/>
    <col min="2561" max="2561" width="95.140625" style="904" customWidth="1"/>
    <col min="2562" max="2568" width="24.42578125" style="904" customWidth="1"/>
    <col min="2569" max="2569" width="3.7109375" style="904" customWidth="1"/>
    <col min="2570" max="2571" width="11.140625" style="904" bestFit="1" customWidth="1"/>
    <col min="2572" max="2816" width="11.42578125" style="904"/>
    <col min="2817" max="2817" width="95.140625" style="904" customWidth="1"/>
    <col min="2818" max="2824" width="24.42578125" style="904" customWidth="1"/>
    <col min="2825" max="2825" width="3.7109375" style="904" customWidth="1"/>
    <col min="2826" max="2827" width="11.140625" style="904" bestFit="1" customWidth="1"/>
    <col min="2828" max="3072" width="11.42578125" style="904"/>
    <col min="3073" max="3073" width="95.140625" style="904" customWidth="1"/>
    <col min="3074" max="3080" width="24.42578125" style="904" customWidth="1"/>
    <col min="3081" max="3081" width="3.7109375" style="904" customWidth="1"/>
    <col min="3082" max="3083" width="11.140625" style="904" bestFit="1" customWidth="1"/>
    <col min="3084" max="3328" width="11.42578125" style="904"/>
    <col min="3329" max="3329" width="95.140625" style="904" customWidth="1"/>
    <col min="3330" max="3336" width="24.42578125" style="904" customWidth="1"/>
    <col min="3337" max="3337" width="3.7109375" style="904" customWidth="1"/>
    <col min="3338" max="3339" width="11.140625" style="904" bestFit="1" customWidth="1"/>
    <col min="3340" max="3584" width="11.42578125" style="904"/>
    <col min="3585" max="3585" width="95.140625" style="904" customWidth="1"/>
    <col min="3586" max="3592" width="24.42578125" style="904" customWidth="1"/>
    <col min="3593" max="3593" width="3.7109375" style="904" customWidth="1"/>
    <col min="3594" max="3595" width="11.140625" style="904" bestFit="1" customWidth="1"/>
    <col min="3596" max="3840" width="11.42578125" style="904"/>
    <col min="3841" max="3841" width="95.140625" style="904" customWidth="1"/>
    <col min="3842" max="3848" width="24.42578125" style="904" customWidth="1"/>
    <col min="3849" max="3849" width="3.7109375" style="904" customWidth="1"/>
    <col min="3850" max="3851" width="11.140625" style="904" bestFit="1" customWidth="1"/>
    <col min="3852" max="4096" width="11.42578125" style="904"/>
    <col min="4097" max="4097" width="95.140625" style="904" customWidth="1"/>
    <col min="4098" max="4104" width="24.42578125" style="904" customWidth="1"/>
    <col min="4105" max="4105" width="3.7109375" style="904" customWidth="1"/>
    <col min="4106" max="4107" width="11.140625" style="904" bestFit="1" customWidth="1"/>
    <col min="4108" max="4352" width="11.42578125" style="904"/>
    <col min="4353" max="4353" width="95.140625" style="904" customWidth="1"/>
    <col min="4354" max="4360" width="24.42578125" style="904" customWidth="1"/>
    <col min="4361" max="4361" width="3.7109375" style="904" customWidth="1"/>
    <col min="4362" max="4363" width="11.140625" style="904" bestFit="1" customWidth="1"/>
    <col min="4364" max="4608" width="11.42578125" style="904"/>
    <col min="4609" max="4609" width="95.140625" style="904" customWidth="1"/>
    <col min="4610" max="4616" width="24.42578125" style="904" customWidth="1"/>
    <col min="4617" max="4617" width="3.7109375" style="904" customWidth="1"/>
    <col min="4618" max="4619" width="11.140625" style="904" bestFit="1" customWidth="1"/>
    <col min="4620" max="4864" width="11.42578125" style="904"/>
    <col min="4865" max="4865" width="95.140625" style="904" customWidth="1"/>
    <col min="4866" max="4872" width="24.42578125" style="904" customWidth="1"/>
    <col min="4873" max="4873" width="3.7109375" style="904" customWidth="1"/>
    <col min="4874" max="4875" width="11.140625" style="904" bestFit="1" customWidth="1"/>
    <col min="4876" max="5120" width="11.42578125" style="904"/>
    <col min="5121" max="5121" width="95.140625" style="904" customWidth="1"/>
    <col min="5122" max="5128" width="24.42578125" style="904" customWidth="1"/>
    <col min="5129" max="5129" width="3.7109375" style="904" customWidth="1"/>
    <col min="5130" max="5131" width="11.140625" style="904" bestFit="1" customWidth="1"/>
    <col min="5132" max="5376" width="11.42578125" style="904"/>
    <col min="5377" max="5377" width="95.140625" style="904" customWidth="1"/>
    <col min="5378" max="5384" width="24.42578125" style="904" customWidth="1"/>
    <col min="5385" max="5385" width="3.7109375" style="904" customWidth="1"/>
    <col min="5386" max="5387" width="11.140625" style="904" bestFit="1" customWidth="1"/>
    <col min="5388" max="5632" width="11.42578125" style="904"/>
    <col min="5633" max="5633" width="95.140625" style="904" customWidth="1"/>
    <col min="5634" max="5640" width="24.42578125" style="904" customWidth="1"/>
    <col min="5641" max="5641" width="3.7109375" style="904" customWidth="1"/>
    <col min="5642" max="5643" width="11.140625" style="904" bestFit="1" customWidth="1"/>
    <col min="5644" max="5888" width="11.42578125" style="904"/>
    <col min="5889" max="5889" width="95.140625" style="904" customWidth="1"/>
    <col min="5890" max="5896" width="24.42578125" style="904" customWidth="1"/>
    <col min="5897" max="5897" width="3.7109375" style="904" customWidth="1"/>
    <col min="5898" max="5899" width="11.140625" style="904" bestFit="1" customWidth="1"/>
    <col min="5900" max="6144" width="11.42578125" style="904"/>
    <col min="6145" max="6145" width="95.140625" style="904" customWidth="1"/>
    <col min="6146" max="6152" width="24.42578125" style="904" customWidth="1"/>
    <col min="6153" max="6153" width="3.7109375" style="904" customWidth="1"/>
    <col min="6154" max="6155" width="11.140625" style="904" bestFit="1" customWidth="1"/>
    <col min="6156" max="6400" width="11.42578125" style="904"/>
    <col min="6401" max="6401" width="95.140625" style="904" customWidth="1"/>
    <col min="6402" max="6408" width="24.42578125" style="904" customWidth="1"/>
    <col min="6409" max="6409" width="3.7109375" style="904" customWidth="1"/>
    <col min="6410" max="6411" width="11.140625" style="904" bestFit="1" customWidth="1"/>
    <col min="6412" max="6656" width="11.42578125" style="904"/>
    <col min="6657" max="6657" width="95.140625" style="904" customWidth="1"/>
    <col min="6658" max="6664" width="24.42578125" style="904" customWidth="1"/>
    <col min="6665" max="6665" width="3.7109375" style="904" customWidth="1"/>
    <col min="6666" max="6667" width="11.140625" style="904" bestFit="1" customWidth="1"/>
    <col min="6668" max="6912" width="11.42578125" style="904"/>
    <col min="6913" max="6913" width="95.140625" style="904" customWidth="1"/>
    <col min="6914" max="6920" width="24.42578125" style="904" customWidth="1"/>
    <col min="6921" max="6921" width="3.7109375" style="904" customWidth="1"/>
    <col min="6922" max="6923" width="11.140625" style="904" bestFit="1" customWidth="1"/>
    <col min="6924" max="7168" width="11.42578125" style="904"/>
    <col min="7169" max="7169" width="95.140625" style="904" customWidth="1"/>
    <col min="7170" max="7176" width="24.42578125" style="904" customWidth="1"/>
    <col min="7177" max="7177" width="3.7109375" style="904" customWidth="1"/>
    <col min="7178" max="7179" width="11.140625" style="904" bestFit="1" customWidth="1"/>
    <col min="7180" max="7424" width="11.42578125" style="904"/>
    <col min="7425" max="7425" width="95.140625" style="904" customWidth="1"/>
    <col min="7426" max="7432" width="24.42578125" style="904" customWidth="1"/>
    <col min="7433" max="7433" width="3.7109375" style="904" customWidth="1"/>
    <col min="7434" max="7435" width="11.140625" style="904" bestFit="1" customWidth="1"/>
    <col min="7436" max="7680" width="11.42578125" style="904"/>
    <col min="7681" max="7681" width="95.140625" style="904" customWidth="1"/>
    <col min="7682" max="7688" width="24.42578125" style="904" customWidth="1"/>
    <col min="7689" max="7689" width="3.7109375" style="904" customWidth="1"/>
    <col min="7690" max="7691" width="11.140625" style="904" bestFit="1" customWidth="1"/>
    <col min="7692" max="7936" width="11.42578125" style="904"/>
    <col min="7937" max="7937" width="95.140625" style="904" customWidth="1"/>
    <col min="7938" max="7944" width="24.42578125" style="904" customWidth="1"/>
    <col min="7945" max="7945" width="3.7109375" style="904" customWidth="1"/>
    <col min="7946" max="7947" width="11.140625" style="904" bestFit="1" customWidth="1"/>
    <col min="7948" max="8192" width="11.42578125" style="904"/>
    <col min="8193" max="8193" width="95.140625" style="904" customWidth="1"/>
    <col min="8194" max="8200" width="24.42578125" style="904" customWidth="1"/>
    <col min="8201" max="8201" width="3.7109375" style="904" customWidth="1"/>
    <col min="8202" max="8203" width="11.140625" style="904" bestFit="1" customWidth="1"/>
    <col min="8204" max="8448" width="11.42578125" style="904"/>
    <col min="8449" max="8449" width="95.140625" style="904" customWidth="1"/>
    <col min="8450" max="8456" width="24.42578125" style="904" customWidth="1"/>
    <col min="8457" max="8457" width="3.7109375" style="904" customWidth="1"/>
    <col min="8458" max="8459" width="11.140625" style="904" bestFit="1" customWidth="1"/>
    <col min="8460" max="8704" width="11.42578125" style="904"/>
    <col min="8705" max="8705" width="95.140625" style="904" customWidth="1"/>
    <col min="8706" max="8712" width="24.42578125" style="904" customWidth="1"/>
    <col min="8713" max="8713" width="3.7109375" style="904" customWidth="1"/>
    <col min="8714" max="8715" width="11.140625" style="904" bestFit="1" customWidth="1"/>
    <col min="8716" max="8960" width="11.42578125" style="904"/>
    <col min="8961" max="8961" width="95.140625" style="904" customWidth="1"/>
    <col min="8962" max="8968" width="24.42578125" style="904" customWidth="1"/>
    <col min="8969" max="8969" width="3.7109375" style="904" customWidth="1"/>
    <col min="8970" max="8971" width="11.140625" style="904" bestFit="1" customWidth="1"/>
    <col min="8972" max="9216" width="11.42578125" style="904"/>
    <col min="9217" max="9217" width="95.140625" style="904" customWidth="1"/>
    <col min="9218" max="9224" width="24.42578125" style="904" customWidth="1"/>
    <col min="9225" max="9225" width="3.7109375" style="904" customWidth="1"/>
    <col min="9226" max="9227" width="11.140625" style="904" bestFit="1" customWidth="1"/>
    <col min="9228" max="9472" width="11.42578125" style="904"/>
    <col min="9473" max="9473" width="95.140625" style="904" customWidth="1"/>
    <col min="9474" max="9480" width="24.42578125" style="904" customWidth="1"/>
    <col min="9481" max="9481" width="3.7109375" style="904" customWidth="1"/>
    <col min="9482" max="9483" width="11.140625" style="904" bestFit="1" customWidth="1"/>
    <col min="9484" max="9728" width="11.42578125" style="904"/>
    <col min="9729" max="9729" width="95.140625" style="904" customWidth="1"/>
    <col min="9730" max="9736" width="24.42578125" style="904" customWidth="1"/>
    <col min="9737" max="9737" width="3.7109375" style="904" customWidth="1"/>
    <col min="9738" max="9739" width="11.140625" style="904" bestFit="1" customWidth="1"/>
    <col min="9740" max="9984" width="11.42578125" style="904"/>
    <col min="9985" max="9985" width="95.140625" style="904" customWidth="1"/>
    <col min="9986" max="9992" width="24.42578125" style="904" customWidth="1"/>
    <col min="9993" max="9993" width="3.7109375" style="904" customWidth="1"/>
    <col min="9994" max="9995" width="11.140625" style="904" bestFit="1" customWidth="1"/>
    <col min="9996" max="10240" width="11.42578125" style="904"/>
    <col min="10241" max="10241" width="95.140625" style="904" customWidth="1"/>
    <col min="10242" max="10248" width="24.42578125" style="904" customWidth="1"/>
    <col min="10249" max="10249" width="3.7109375" style="904" customWidth="1"/>
    <col min="10250" max="10251" width="11.140625" style="904" bestFit="1" customWidth="1"/>
    <col min="10252" max="10496" width="11.42578125" style="904"/>
    <col min="10497" max="10497" width="95.140625" style="904" customWidth="1"/>
    <col min="10498" max="10504" width="24.42578125" style="904" customWidth="1"/>
    <col min="10505" max="10505" width="3.7109375" style="904" customWidth="1"/>
    <col min="10506" max="10507" width="11.140625" style="904" bestFit="1" customWidth="1"/>
    <col min="10508" max="10752" width="11.42578125" style="904"/>
    <col min="10753" max="10753" width="95.140625" style="904" customWidth="1"/>
    <col min="10754" max="10760" width="24.42578125" style="904" customWidth="1"/>
    <col min="10761" max="10761" width="3.7109375" style="904" customWidth="1"/>
    <col min="10762" max="10763" width="11.140625" style="904" bestFit="1" customWidth="1"/>
    <col min="10764" max="11008" width="11.42578125" style="904"/>
    <col min="11009" max="11009" width="95.140625" style="904" customWidth="1"/>
    <col min="11010" max="11016" width="24.42578125" style="904" customWidth="1"/>
    <col min="11017" max="11017" width="3.7109375" style="904" customWidth="1"/>
    <col min="11018" max="11019" width="11.140625" style="904" bestFit="1" customWidth="1"/>
    <col min="11020" max="11264" width="11.42578125" style="904"/>
    <col min="11265" max="11265" width="95.140625" style="904" customWidth="1"/>
    <col min="11266" max="11272" width="24.42578125" style="904" customWidth="1"/>
    <col min="11273" max="11273" width="3.7109375" style="904" customWidth="1"/>
    <col min="11274" max="11275" width="11.140625" style="904" bestFit="1" customWidth="1"/>
    <col min="11276" max="11520" width="11.42578125" style="904"/>
    <col min="11521" max="11521" width="95.140625" style="904" customWidth="1"/>
    <col min="11522" max="11528" width="24.42578125" style="904" customWidth="1"/>
    <col min="11529" max="11529" width="3.7109375" style="904" customWidth="1"/>
    <col min="11530" max="11531" width="11.140625" style="904" bestFit="1" customWidth="1"/>
    <col min="11532" max="11776" width="11.42578125" style="904"/>
    <col min="11777" max="11777" width="95.140625" style="904" customWidth="1"/>
    <col min="11778" max="11784" width="24.42578125" style="904" customWidth="1"/>
    <col min="11785" max="11785" width="3.7109375" style="904" customWidth="1"/>
    <col min="11786" max="11787" width="11.140625" style="904" bestFit="1" customWidth="1"/>
    <col min="11788" max="12032" width="11.42578125" style="904"/>
    <col min="12033" max="12033" width="95.140625" style="904" customWidth="1"/>
    <col min="12034" max="12040" width="24.42578125" style="904" customWidth="1"/>
    <col min="12041" max="12041" width="3.7109375" style="904" customWidth="1"/>
    <col min="12042" max="12043" width="11.140625" style="904" bestFit="1" customWidth="1"/>
    <col min="12044" max="12288" width="11.42578125" style="904"/>
    <col min="12289" max="12289" width="95.140625" style="904" customWidth="1"/>
    <col min="12290" max="12296" width="24.42578125" style="904" customWidth="1"/>
    <col min="12297" max="12297" width="3.7109375" style="904" customWidth="1"/>
    <col min="12298" max="12299" width="11.140625" style="904" bestFit="1" customWidth="1"/>
    <col min="12300" max="12544" width="11.42578125" style="904"/>
    <col min="12545" max="12545" width="95.140625" style="904" customWidth="1"/>
    <col min="12546" max="12552" width="24.42578125" style="904" customWidth="1"/>
    <col min="12553" max="12553" width="3.7109375" style="904" customWidth="1"/>
    <col min="12554" max="12555" width="11.140625" style="904" bestFit="1" customWidth="1"/>
    <col min="12556" max="12800" width="11.42578125" style="904"/>
    <col min="12801" max="12801" width="95.140625" style="904" customWidth="1"/>
    <col min="12802" max="12808" width="24.42578125" style="904" customWidth="1"/>
    <col min="12809" max="12809" width="3.7109375" style="904" customWidth="1"/>
    <col min="12810" max="12811" width="11.140625" style="904" bestFit="1" customWidth="1"/>
    <col min="12812" max="13056" width="11.42578125" style="904"/>
    <col min="13057" max="13057" width="95.140625" style="904" customWidth="1"/>
    <col min="13058" max="13064" width="24.42578125" style="904" customWidth="1"/>
    <col min="13065" max="13065" width="3.7109375" style="904" customWidth="1"/>
    <col min="13066" max="13067" width="11.140625" style="904" bestFit="1" customWidth="1"/>
    <col min="13068" max="13312" width="11.42578125" style="904"/>
    <col min="13313" max="13313" width="95.140625" style="904" customWidth="1"/>
    <col min="13314" max="13320" width="24.42578125" style="904" customWidth="1"/>
    <col min="13321" max="13321" width="3.7109375" style="904" customWidth="1"/>
    <col min="13322" max="13323" width="11.140625" style="904" bestFit="1" customWidth="1"/>
    <col min="13324" max="13568" width="11.42578125" style="904"/>
    <col min="13569" max="13569" width="95.140625" style="904" customWidth="1"/>
    <col min="13570" max="13576" width="24.42578125" style="904" customWidth="1"/>
    <col min="13577" max="13577" width="3.7109375" style="904" customWidth="1"/>
    <col min="13578" max="13579" width="11.140625" style="904" bestFit="1" customWidth="1"/>
    <col min="13580" max="13824" width="11.42578125" style="904"/>
    <col min="13825" max="13825" width="95.140625" style="904" customWidth="1"/>
    <col min="13826" max="13832" width="24.42578125" style="904" customWidth="1"/>
    <col min="13833" max="13833" width="3.7109375" style="904" customWidth="1"/>
    <col min="13834" max="13835" width="11.140625" style="904" bestFit="1" customWidth="1"/>
    <col min="13836" max="14080" width="11.42578125" style="904"/>
    <col min="14081" max="14081" width="95.140625" style="904" customWidth="1"/>
    <col min="14082" max="14088" width="24.42578125" style="904" customWidth="1"/>
    <col min="14089" max="14089" width="3.7109375" style="904" customWidth="1"/>
    <col min="14090" max="14091" width="11.140625" style="904" bestFit="1" customWidth="1"/>
    <col min="14092" max="14336" width="11.42578125" style="904"/>
    <col min="14337" max="14337" width="95.140625" style="904" customWidth="1"/>
    <col min="14338" max="14344" width="24.42578125" style="904" customWidth="1"/>
    <col min="14345" max="14345" width="3.7109375" style="904" customWidth="1"/>
    <col min="14346" max="14347" width="11.140625" style="904" bestFit="1" customWidth="1"/>
    <col min="14348" max="14592" width="11.42578125" style="904"/>
    <col min="14593" max="14593" width="95.140625" style="904" customWidth="1"/>
    <col min="14594" max="14600" width="24.42578125" style="904" customWidth="1"/>
    <col min="14601" max="14601" width="3.7109375" style="904" customWidth="1"/>
    <col min="14602" max="14603" width="11.140625" style="904" bestFit="1" customWidth="1"/>
    <col min="14604" max="14848" width="11.42578125" style="904"/>
    <col min="14849" max="14849" width="95.140625" style="904" customWidth="1"/>
    <col min="14850" max="14856" width="24.42578125" style="904" customWidth="1"/>
    <col min="14857" max="14857" width="3.7109375" style="904" customWidth="1"/>
    <col min="14858" max="14859" width="11.140625" style="904" bestFit="1" customWidth="1"/>
    <col min="14860" max="15104" width="11.42578125" style="904"/>
    <col min="15105" max="15105" width="95.140625" style="904" customWidth="1"/>
    <col min="15106" max="15112" width="24.42578125" style="904" customWidth="1"/>
    <col min="15113" max="15113" width="3.7109375" style="904" customWidth="1"/>
    <col min="15114" max="15115" width="11.140625" style="904" bestFit="1" customWidth="1"/>
    <col min="15116" max="15360" width="11.42578125" style="904"/>
    <col min="15361" max="15361" width="95.140625" style="904" customWidth="1"/>
    <col min="15362" max="15368" width="24.42578125" style="904" customWidth="1"/>
    <col min="15369" max="15369" width="3.7109375" style="904" customWidth="1"/>
    <col min="15370" max="15371" width="11.140625" style="904" bestFit="1" customWidth="1"/>
    <col min="15372" max="15616" width="11.42578125" style="904"/>
    <col min="15617" max="15617" width="95.140625" style="904" customWidth="1"/>
    <col min="15618" max="15624" width="24.42578125" style="904" customWidth="1"/>
    <col min="15625" max="15625" width="3.7109375" style="904" customWidth="1"/>
    <col min="15626" max="15627" width="11.140625" style="904" bestFit="1" customWidth="1"/>
    <col min="15628" max="15872" width="11.42578125" style="904"/>
    <col min="15873" max="15873" width="95.140625" style="904" customWidth="1"/>
    <col min="15874" max="15880" width="24.42578125" style="904" customWidth="1"/>
    <col min="15881" max="15881" width="3.7109375" style="904" customWidth="1"/>
    <col min="15882" max="15883" width="11.140625" style="904" bestFit="1" customWidth="1"/>
    <col min="15884" max="16128" width="11.42578125" style="904"/>
    <col min="16129" max="16129" width="95.140625" style="904" customWidth="1"/>
    <col min="16130" max="16136" width="24.42578125" style="904" customWidth="1"/>
    <col min="16137" max="16137" width="3.7109375" style="904" customWidth="1"/>
    <col min="16138" max="16139" width="11.140625" style="904" bestFit="1" customWidth="1"/>
    <col min="16140" max="16384" width="11.42578125" style="904"/>
  </cols>
  <sheetData>
    <row r="1" spans="1:8" s="904" customFormat="1" ht="20.25" hidden="1">
      <c r="A1" s="782"/>
      <c r="B1" s="743"/>
      <c r="C1" s="743"/>
      <c r="D1" s="743"/>
      <c r="E1" s="743"/>
      <c r="F1" s="743"/>
      <c r="G1" s="743"/>
      <c r="H1" s="744"/>
    </row>
    <row r="2" spans="1:8" s="904" customFormat="1" ht="51" customHeight="1">
      <c r="A2" s="953" t="s">
        <v>1343</v>
      </c>
      <c r="B2" s="953"/>
      <c r="C2" s="953"/>
      <c r="D2" s="953"/>
      <c r="E2" s="953"/>
      <c r="F2" s="953"/>
      <c r="G2" s="953"/>
      <c r="H2" s="953"/>
    </row>
    <row r="3" spans="1:8" s="904" customFormat="1" ht="42" customHeight="1">
      <c r="A3" s="953" t="s">
        <v>680</v>
      </c>
      <c r="B3" s="953"/>
      <c r="C3" s="953"/>
      <c r="D3" s="953"/>
      <c r="E3" s="953"/>
      <c r="F3" s="953"/>
      <c r="G3" s="953"/>
      <c r="H3" s="953"/>
    </row>
    <row r="4" spans="1:8" s="904" customFormat="1" ht="33.75" customHeight="1">
      <c r="A4" s="953" t="s">
        <v>1537</v>
      </c>
      <c r="B4" s="953"/>
      <c r="C4" s="953"/>
      <c r="D4" s="953"/>
      <c r="E4" s="953"/>
      <c r="F4" s="953"/>
      <c r="G4" s="953"/>
      <c r="H4" s="953"/>
    </row>
    <row r="5" spans="1:8" s="115" customFormat="1" ht="41.25" customHeight="1">
      <c r="A5" s="954" t="s">
        <v>1270</v>
      </c>
      <c r="B5" s="954"/>
      <c r="C5" s="954"/>
      <c r="D5" s="954"/>
      <c r="E5" s="954"/>
      <c r="F5" s="954"/>
      <c r="G5" s="954"/>
      <c r="H5" s="954"/>
    </row>
    <row r="6" spans="1:8" s="415" customFormat="1" ht="6" customHeight="1">
      <c r="A6" s="783"/>
      <c r="B6" s="745"/>
      <c r="C6" s="745"/>
      <c r="D6" s="745"/>
      <c r="E6" s="745"/>
      <c r="F6" s="745"/>
      <c r="G6" s="745"/>
      <c r="H6" s="745"/>
    </row>
    <row r="7" spans="1:8" s="904" customFormat="1" ht="16.5" customHeight="1" thickBot="1">
      <c r="A7" s="61"/>
      <c r="B7" s="640"/>
      <c r="C7" s="640"/>
      <c r="D7" s="640"/>
      <c r="E7" s="640"/>
      <c r="F7" s="640"/>
      <c r="G7" s="640"/>
      <c r="H7" s="746"/>
    </row>
    <row r="8" spans="1:8" s="34" customFormat="1" ht="49.5" customHeight="1" thickTop="1" thickBot="1">
      <c r="A8" s="581"/>
      <c r="B8" s="609" t="s">
        <v>1344</v>
      </c>
      <c r="C8" s="609" t="s">
        <v>1348</v>
      </c>
      <c r="D8" s="609" t="s">
        <v>1347</v>
      </c>
      <c r="E8" s="609" t="s">
        <v>1349</v>
      </c>
      <c r="F8" s="609" t="s">
        <v>1346</v>
      </c>
      <c r="G8" s="609" t="s">
        <v>1350</v>
      </c>
      <c r="H8" s="609" t="s">
        <v>309</v>
      </c>
    </row>
    <row r="9" spans="1:8" s="416" customFormat="1" ht="39.75" customHeight="1" thickTop="1" thickBot="1">
      <c r="A9" s="781" t="s">
        <v>681</v>
      </c>
      <c r="B9" s="753">
        <v>0.52490000000000003</v>
      </c>
      <c r="C9" s="753">
        <v>0.21690000000000001</v>
      </c>
      <c r="D9" s="753">
        <v>0.98629999999999995</v>
      </c>
      <c r="E9" s="753">
        <v>0.1173</v>
      </c>
      <c r="F9" s="753">
        <v>0.36</v>
      </c>
      <c r="G9" s="753">
        <v>0.1749</v>
      </c>
      <c r="H9" s="753">
        <v>0.47549999999999998</v>
      </c>
    </row>
    <row r="10" spans="1:8" s="417" customFormat="1" ht="27.95" customHeight="1" thickTop="1">
      <c r="A10" s="170" t="s">
        <v>682</v>
      </c>
      <c r="B10" s="754">
        <v>475400105.37</v>
      </c>
      <c r="C10" s="754">
        <v>142779889.30000001</v>
      </c>
      <c r="D10" s="754">
        <v>56163826.039999999</v>
      </c>
      <c r="E10" s="754">
        <v>9798125.1899999995</v>
      </c>
      <c r="F10" s="754">
        <v>6260866.9900000002</v>
      </c>
      <c r="G10" s="754">
        <v>69585697.290000007</v>
      </c>
      <c r="H10" s="755">
        <v>759988510.17999995</v>
      </c>
    </row>
    <row r="11" spans="1:8" s="417" customFormat="1" ht="27.95" customHeight="1">
      <c r="A11" s="170" t="s">
        <v>683</v>
      </c>
      <c r="B11" s="754">
        <v>0</v>
      </c>
      <c r="C11" s="754">
        <v>0</v>
      </c>
      <c r="D11" s="754">
        <v>0</v>
      </c>
      <c r="E11" s="754">
        <v>0</v>
      </c>
      <c r="F11" s="754">
        <v>0</v>
      </c>
      <c r="G11" s="754">
        <v>0</v>
      </c>
      <c r="H11" s="755">
        <v>0</v>
      </c>
    </row>
    <row r="12" spans="1:8" s="417" customFormat="1" ht="27.95" customHeight="1">
      <c r="A12" s="170" t="s">
        <v>684</v>
      </c>
      <c r="B12" s="754">
        <v>27328048.199999999</v>
      </c>
      <c r="C12" s="754">
        <v>28420320.510000002</v>
      </c>
      <c r="D12" s="754">
        <v>106615075.28</v>
      </c>
      <c r="E12" s="754">
        <v>4984486.9800000004</v>
      </c>
      <c r="F12" s="754">
        <v>959027.73</v>
      </c>
      <c r="G12" s="754">
        <v>2256095.46</v>
      </c>
      <c r="H12" s="755">
        <v>170563054.16</v>
      </c>
    </row>
    <row r="13" spans="1:8" s="417" customFormat="1" ht="27.95" customHeight="1">
      <c r="A13" s="170" t="s">
        <v>685</v>
      </c>
      <c r="B13" s="754">
        <v>1243119886.29</v>
      </c>
      <c r="C13" s="754">
        <v>372333823.38999999</v>
      </c>
      <c r="D13" s="754">
        <v>123071444.06</v>
      </c>
      <c r="E13" s="754">
        <v>49589738.93</v>
      </c>
      <c r="F13" s="754">
        <v>33382853.530000001</v>
      </c>
      <c r="G13" s="754">
        <v>18985970.600000001</v>
      </c>
      <c r="H13" s="755">
        <v>1840483716.8</v>
      </c>
    </row>
    <row r="14" spans="1:8" s="417" customFormat="1" ht="27.95" customHeight="1">
      <c r="A14" s="170" t="s">
        <v>686</v>
      </c>
      <c r="B14" s="754">
        <v>90489544.450000003</v>
      </c>
      <c r="C14" s="754">
        <v>0</v>
      </c>
      <c r="D14" s="754">
        <v>0</v>
      </c>
      <c r="E14" s="754">
        <v>0</v>
      </c>
      <c r="F14" s="754">
        <v>0</v>
      </c>
      <c r="G14" s="754">
        <v>0</v>
      </c>
      <c r="H14" s="755">
        <v>90489544.450000003</v>
      </c>
    </row>
    <row r="15" spans="1:8" s="417" customFormat="1" ht="27.95" customHeight="1" thickBot="1">
      <c r="A15" s="170" t="s">
        <v>687</v>
      </c>
      <c r="B15" s="754">
        <v>602251790.51999998</v>
      </c>
      <c r="C15" s="754">
        <v>202170532.38</v>
      </c>
      <c r="D15" s="754">
        <v>54059563.899999999</v>
      </c>
      <c r="E15" s="754">
        <v>24090597.870000001</v>
      </c>
      <c r="F15" s="754">
        <v>9550803.2300000004</v>
      </c>
      <c r="G15" s="754">
        <v>27055711.969999999</v>
      </c>
      <c r="H15" s="755">
        <v>919178999.87</v>
      </c>
    </row>
    <row r="16" spans="1:8" s="417" customFormat="1" ht="27.95" customHeight="1" thickTop="1" thickBot="1">
      <c r="A16" s="612" t="s">
        <v>688</v>
      </c>
      <c r="B16" s="757">
        <v>2438589374.8299999</v>
      </c>
      <c r="C16" s="757">
        <v>745704565.58000004</v>
      </c>
      <c r="D16" s="757">
        <v>339909909.27999997</v>
      </c>
      <c r="E16" s="757">
        <v>88462948.969999999</v>
      </c>
      <c r="F16" s="757">
        <v>50153551.479999997</v>
      </c>
      <c r="G16" s="757">
        <v>117883475.31999999</v>
      </c>
      <c r="H16" s="757">
        <v>3780703825.46</v>
      </c>
    </row>
    <row r="17" spans="1:8" s="417" customFormat="1" ht="27.95" customHeight="1" thickTop="1" thickBot="1">
      <c r="A17" s="170" t="s">
        <v>689</v>
      </c>
      <c r="B17" s="754">
        <v>1297144501.6424999</v>
      </c>
      <c r="C17" s="754">
        <v>394021508.17699999</v>
      </c>
      <c r="D17" s="754">
        <v>136918300.986</v>
      </c>
      <c r="E17" s="754">
        <v>49882364.730999999</v>
      </c>
      <c r="F17" s="754">
        <v>26434035.541000001</v>
      </c>
      <c r="G17" s="754">
        <v>36999916.362000003</v>
      </c>
      <c r="H17" s="755">
        <v>1941400627.4395001</v>
      </c>
    </row>
    <row r="18" spans="1:8" s="417" customFormat="1" ht="27.95" customHeight="1" thickTop="1" thickBot="1">
      <c r="A18" s="784" t="s">
        <v>690</v>
      </c>
      <c r="B18" s="758">
        <v>0.53190000000000004</v>
      </c>
      <c r="C18" s="758">
        <v>0.52839999999999998</v>
      </c>
      <c r="D18" s="758">
        <v>0.40279999999999999</v>
      </c>
      <c r="E18" s="758">
        <v>0.56389999999999996</v>
      </c>
      <c r="F18" s="758">
        <v>0.52710000000000001</v>
      </c>
      <c r="G18" s="758">
        <v>0.31390000000000001</v>
      </c>
      <c r="H18" s="758">
        <v>0.51349999999999996</v>
      </c>
    </row>
    <row r="19" spans="1:8" s="417" customFormat="1" ht="27.95" customHeight="1" thickTop="1" thickBot="1">
      <c r="A19" s="612" t="s">
        <v>691</v>
      </c>
      <c r="B19" s="757">
        <v>129714450.16429999</v>
      </c>
      <c r="C19" s="757">
        <v>39402150.817699999</v>
      </c>
      <c r="D19" s="757">
        <v>13691830.0986</v>
      </c>
      <c r="E19" s="757">
        <v>4988236.4731000001</v>
      </c>
      <c r="F19" s="757">
        <v>2643403.5540999998</v>
      </c>
      <c r="G19" s="757">
        <v>3699991.6362000001</v>
      </c>
      <c r="H19" s="757">
        <v>194140062.74399999</v>
      </c>
    </row>
    <row r="20" spans="1:8" s="417" customFormat="1" ht="27.95" customHeight="1" thickTop="1">
      <c r="A20" s="170" t="s">
        <v>692</v>
      </c>
      <c r="B20" s="754">
        <v>629947842</v>
      </c>
      <c r="C20" s="754">
        <v>84945151</v>
      </c>
      <c r="D20" s="754">
        <v>132766639</v>
      </c>
      <c r="E20" s="754">
        <v>6381158</v>
      </c>
      <c r="F20" s="754">
        <v>9516078</v>
      </c>
      <c r="G20" s="754">
        <v>7449304</v>
      </c>
      <c r="H20" s="755">
        <v>871006172</v>
      </c>
    </row>
    <row r="21" spans="1:8" s="417" customFormat="1" ht="27.95" customHeight="1">
      <c r="A21" s="170" t="s">
        <v>693</v>
      </c>
      <c r="B21" s="754">
        <v>0</v>
      </c>
      <c r="C21" s="754">
        <v>0</v>
      </c>
      <c r="D21" s="754">
        <v>0</v>
      </c>
      <c r="E21" s="754">
        <v>0</v>
      </c>
      <c r="F21" s="754">
        <v>0</v>
      </c>
      <c r="G21" s="754">
        <v>1729</v>
      </c>
      <c r="H21" s="755">
        <v>1729</v>
      </c>
    </row>
    <row r="22" spans="1:8" s="417" customFormat="1" ht="27.95" customHeight="1">
      <c r="A22" s="246" t="s">
        <v>694</v>
      </c>
      <c r="B22" s="754">
        <v>0</v>
      </c>
      <c r="C22" s="754">
        <v>0</v>
      </c>
      <c r="D22" s="754">
        <v>0</v>
      </c>
      <c r="E22" s="754">
        <v>0</v>
      </c>
      <c r="F22" s="754">
        <v>0</v>
      </c>
      <c r="G22" s="754">
        <v>0</v>
      </c>
      <c r="H22" s="755">
        <v>0</v>
      </c>
    </row>
    <row r="23" spans="1:8" s="417" customFormat="1" ht="27.95" customHeight="1" thickBot="1">
      <c r="A23" s="170" t="s">
        <v>695</v>
      </c>
      <c r="B23" s="754">
        <v>0</v>
      </c>
      <c r="C23" s="754">
        <v>31636</v>
      </c>
      <c r="D23" s="754">
        <v>0</v>
      </c>
      <c r="E23" s="754">
        <v>530790</v>
      </c>
      <c r="F23" s="754">
        <v>0</v>
      </c>
      <c r="G23" s="754">
        <v>986308</v>
      </c>
      <c r="H23" s="755">
        <v>1548734</v>
      </c>
    </row>
    <row r="24" spans="1:8" s="417" customFormat="1" ht="27.95" customHeight="1" thickTop="1" thickBot="1">
      <c r="A24" s="612" t="s">
        <v>696</v>
      </c>
      <c r="B24" s="759">
        <v>629947842</v>
      </c>
      <c r="C24" s="759">
        <v>84913515</v>
      </c>
      <c r="D24" s="759">
        <v>132766639</v>
      </c>
      <c r="E24" s="757">
        <v>5850368</v>
      </c>
      <c r="F24" s="757">
        <v>9516078</v>
      </c>
      <c r="G24" s="757">
        <v>6461267</v>
      </c>
      <c r="H24" s="757">
        <v>869455709</v>
      </c>
    </row>
    <row r="25" spans="1:8" s="417" customFormat="1" ht="27.95" customHeight="1" thickTop="1">
      <c r="A25" s="170" t="s">
        <v>697</v>
      </c>
      <c r="B25" s="754">
        <v>0</v>
      </c>
      <c r="C25" s="756">
        <v>0</v>
      </c>
      <c r="D25" s="756">
        <v>0</v>
      </c>
      <c r="E25" s="754">
        <v>0</v>
      </c>
      <c r="F25" s="754">
        <v>0</v>
      </c>
      <c r="G25" s="754">
        <v>0</v>
      </c>
      <c r="H25" s="755">
        <v>0</v>
      </c>
    </row>
    <row r="26" spans="1:8" s="417" customFormat="1" ht="27.95" customHeight="1">
      <c r="A26" s="170" t="s">
        <v>698</v>
      </c>
      <c r="B26" s="754">
        <v>0</v>
      </c>
      <c r="C26" s="754">
        <v>0</v>
      </c>
      <c r="D26" s="754">
        <v>0</v>
      </c>
      <c r="E26" s="754">
        <v>0</v>
      </c>
      <c r="F26" s="754">
        <v>0</v>
      </c>
      <c r="G26" s="754">
        <v>0</v>
      </c>
      <c r="H26" s="755">
        <v>0</v>
      </c>
    </row>
    <row r="27" spans="1:8" s="418" customFormat="1" ht="27.95" customHeight="1">
      <c r="A27" s="170" t="s">
        <v>699</v>
      </c>
      <c r="B27" s="754">
        <v>0</v>
      </c>
      <c r="C27" s="754">
        <v>0</v>
      </c>
      <c r="D27" s="754">
        <v>0</v>
      </c>
      <c r="E27" s="754">
        <v>0</v>
      </c>
      <c r="F27" s="754">
        <v>0</v>
      </c>
      <c r="G27" s="754">
        <v>0</v>
      </c>
      <c r="H27" s="755">
        <v>0</v>
      </c>
    </row>
    <row r="28" spans="1:8" s="417" customFormat="1" ht="27.95" customHeight="1">
      <c r="A28" s="170" t="s">
        <v>700</v>
      </c>
      <c r="B28" s="754">
        <v>0</v>
      </c>
      <c r="C28" s="754">
        <v>0</v>
      </c>
      <c r="D28" s="754">
        <v>0</v>
      </c>
      <c r="E28" s="754">
        <v>0</v>
      </c>
      <c r="F28" s="754">
        <v>0</v>
      </c>
      <c r="G28" s="754">
        <v>0</v>
      </c>
      <c r="H28" s="755">
        <v>0</v>
      </c>
    </row>
    <row r="29" spans="1:8" s="389" customFormat="1" ht="27.95" customHeight="1">
      <c r="A29" s="170" t="s">
        <v>701</v>
      </c>
      <c r="B29" s="754">
        <v>50864035</v>
      </c>
      <c r="C29" s="754">
        <v>540000</v>
      </c>
      <c r="D29" s="754">
        <v>2280773</v>
      </c>
      <c r="E29" s="754">
        <v>0</v>
      </c>
      <c r="F29" s="754">
        <v>0</v>
      </c>
      <c r="G29" s="754">
        <v>11119</v>
      </c>
      <c r="H29" s="755">
        <v>53695927</v>
      </c>
    </row>
    <row r="30" spans="1:8" s="419" customFormat="1" ht="27.95" customHeight="1" thickBot="1">
      <c r="A30" s="246" t="s">
        <v>702</v>
      </c>
      <c r="B30" s="754">
        <v>0</v>
      </c>
      <c r="C30" s="754">
        <v>0</v>
      </c>
      <c r="D30" s="754">
        <v>0</v>
      </c>
      <c r="E30" s="754">
        <v>0</v>
      </c>
      <c r="F30" s="754">
        <v>0</v>
      </c>
      <c r="G30" s="754">
        <v>0</v>
      </c>
      <c r="H30" s="755">
        <v>0</v>
      </c>
    </row>
    <row r="31" spans="1:8" s="417" customFormat="1" ht="27.95" customHeight="1" thickTop="1" thickBot="1">
      <c r="A31" s="612" t="s">
        <v>703</v>
      </c>
      <c r="B31" s="757">
        <v>50864035</v>
      </c>
      <c r="C31" s="757">
        <v>540000</v>
      </c>
      <c r="D31" s="757">
        <v>2280773</v>
      </c>
      <c r="E31" s="757">
        <v>0</v>
      </c>
      <c r="F31" s="757">
        <v>0</v>
      </c>
      <c r="G31" s="757">
        <v>11119</v>
      </c>
      <c r="H31" s="757">
        <v>53695927</v>
      </c>
    </row>
    <row r="32" spans="1:8" s="417" customFormat="1" ht="27.95" customHeight="1" thickTop="1">
      <c r="A32" s="170" t="s">
        <v>704</v>
      </c>
      <c r="B32" s="754">
        <v>0</v>
      </c>
      <c r="C32" s="754">
        <v>0</v>
      </c>
      <c r="D32" s="754">
        <v>0</v>
      </c>
      <c r="E32" s="754">
        <v>0</v>
      </c>
      <c r="F32" s="754">
        <v>0</v>
      </c>
      <c r="G32" s="754">
        <v>0</v>
      </c>
      <c r="H32" s="755">
        <v>0</v>
      </c>
    </row>
    <row r="33" spans="1:8" s="417" customFormat="1" ht="27.95" customHeight="1" thickBot="1">
      <c r="A33" s="170" t="s">
        <v>705</v>
      </c>
      <c r="B33" s="754">
        <v>0</v>
      </c>
      <c r="C33" s="754">
        <v>0</v>
      </c>
      <c r="D33" s="754">
        <v>0</v>
      </c>
      <c r="E33" s="754">
        <v>0</v>
      </c>
      <c r="F33" s="754">
        <v>0</v>
      </c>
      <c r="G33" s="754">
        <v>0</v>
      </c>
      <c r="H33" s="755">
        <v>0</v>
      </c>
    </row>
    <row r="34" spans="1:8" s="417" customFormat="1" ht="27.95" customHeight="1" thickTop="1" thickBot="1">
      <c r="A34" s="612" t="s">
        <v>1411</v>
      </c>
      <c r="B34" s="757">
        <v>680811877</v>
      </c>
      <c r="C34" s="757">
        <v>85453515</v>
      </c>
      <c r="D34" s="757">
        <v>135047412</v>
      </c>
      <c r="E34" s="757">
        <v>5850368</v>
      </c>
      <c r="F34" s="757">
        <v>9516078</v>
      </c>
      <c r="G34" s="757">
        <v>6472386</v>
      </c>
      <c r="H34" s="757">
        <v>923151636</v>
      </c>
    </row>
    <row r="35" spans="1:8" s="904" customFormat="1" ht="27.95" customHeight="1" thickTop="1">
      <c r="A35" s="170" t="s">
        <v>707</v>
      </c>
      <c r="B35" s="754">
        <v>551097426.83580005</v>
      </c>
      <c r="C35" s="754">
        <v>46051364.182300001</v>
      </c>
      <c r="D35" s="754">
        <v>121355581.9014</v>
      </c>
      <c r="E35" s="754">
        <v>862131.52690000006</v>
      </c>
      <c r="F35" s="754">
        <v>6872674.4458999997</v>
      </c>
      <c r="G35" s="754">
        <v>2772394.3637999999</v>
      </c>
      <c r="H35" s="755">
        <v>729011573.25610006</v>
      </c>
    </row>
    <row r="36" spans="1:8" s="904" customFormat="1" ht="27.95" customHeight="1">
      <c r="A36" s="170" t="s">
        <v>708</v>
      </c>
      <c r="B36" s="760">
        <v>5.0500000000000003E-2</v>
      </c>
      <c r="C36" s="760">
        <v>9.1300000000000006E-2</v>
      </c>
      <c r="D36" s="760">
        <v>1.34E-2</v>
      </c>
      <c r="E36" s="760">
        <v>0.34050000000000002</v>
      </c>
      <c r="F36" s="760">
        <v>0.1893</v>
      </c>
      <c r="G36" s="760">
        <v>0.12230000000000001</v>
      </c>
      <c r="H36" s="761">
        <v>5.2600000000000001E-2</v>
      </c>
    </row>
    <row r="37" spans="1:8" s="904" customFormat="1" ht="15.75" customHeight="1" thickBot="1">
      <c r="A37" s="785"/>
      <c r="B37" s="747"/>
      <c r="C37" s="747"/>
      <c r="D37" s="747"/>
      <c r="E37" s="747"/>
      <c r="F37" s="747"/>
      <c r="G37" s="747"/>
      <c r="H37" s="748"/>
    </row>
    <row r="38" spans="1:8" s="904" customFormat="1" ht="16.5" customHeight="1">
      <c r="A38" s="786"/>
      <c r="B38" s="80"/>
      <c r="C38" s="80"/>
      <c r="D38" s="80"/>
      <c r="E38" s="80"/>
      <c r="F38" s="80"/>
      <c r="G38" s="80"/>
      <c r="H38" s="749"/>
    </row>
    <row r="39" spans="1:8" s="904" customFormat="1" ht="15.75">
      <c r="A39" s="170" t="s">
        <v>709</v>
      </c>
      <c r="B39" s="80"/>
      <c r="C39" s="80"/>
      <c r="D39" s="80"/>
      <c r="E39" s="80"/>
      <c r="F39" s="80"/>
      <c r="G39" s="80"/>
      <c r="H39" s="749"/>
    </row>
    <row r="40" spans="1:8" s="904" customFormat="1" ht="15.75">
      <c r="A40" s="170"/>
      <c r="B40" s="80"/>
      <c r="C40" s="80"/>
      <c r="D40" s="80"/>
      <c r="E40" s="80"/>
      <c r="F40" s="80"/>
      <c r="G40" s="80"/>
      <c r="H40" s="749"/>
    </row>
    <row r="41" spans="1:8" s="904" customFormat="1">
      <c r="A41" s="580"/>
      <c r="B41" s="80"/>
      <c r="C41" s="80"/>
      <c r="D41" s="80"/>
      <c r="E41" s="80"/>
      <c r="F41" s="80"/>
      <c r="G41" s="80"/>
      <c r="H41" s="749"/>
    </row>
    <row r="42" spans="1:8" s="904" customFormat="1">
      <c r="A42" s="580"/>
      <c r="B42" s="80"/>
      <c r="C42" s="80"/>
      <c r="D42" s="80"/>
      <c r="E42" s="80"/>
      <c r="F42" s="80"/>
      <c r="G42" s="80"/>
      <c r="H42" s="749"/>
    </row>
    <row r="43" spans="1:8" s="904" customFormat="1">
      <c r="A43" s="580"/>
      <c r="B43" s="610"/>
      <c r="C43" s="610"/>
      <c r="D43" s="610"/>
      <c r="E43" s="610"/>
      <c r="F43" s="610"/>
      <c r="G43" s="610"/>
      <c r="H43" s="750"/>
    </row>
    <row r="44" spans="1:8" s="904" customFormat="1">
      <c r="A44" s="580"/>
      <c r="B44" s="751"/>
      <c r="C44" s="751"/>
      <c r="D44" s="751"/>
      <c r="E44" s="751"/>
      <c r="F44" s="751"/>
      <c r="G44" s="751"/>
      <c r="H44" s="752"/>
    </row>
    <row r="45" spans="1:8" s="904" customFormat="1">
      <c r="A45" s="580"/>
      <c r="B45" s="80"/>
      <c r="C45" s="80"/>
      <c r="D45" s="80"/>
      <c r="E45" s="80"/>
      <c r="F45" s="80"/>
      <c r="G45" s="80"/>
      <c r="H45" s="749"/>
    </row>
    <row r="46" spans="1:8" s="904" customFormat="1">
      <c r="A46" s="580"/>
      <c r="B46" s="80"/>
      <c r="C46" s="80"/>
      <c r="D46" s="80"/>
      <c r="E46" s="80"/>
      <c r="F46" s="80"/>
      <c r="G46" s="80"/>
      <c r="H46" s="749"/>
    </row>
    <row r="47" spans="1:8" s="904" customFormat="1">
      <c r="A47" s="580"/>
      <c r="B47" s="80"/>
      <c r="C47" s="80"/>
      <c r="D47" s="80"/>
      <c r="E47" s="80"/>
      <c r="F47" s="80"/>
      <c r="G47" s="80"/>
      <c r="H47" s="749"/>
    </row>
    <row r="48" spans="1:8" s="904" customFormat="1">
      <c r="A48" s="580"/>
      <c r="B48" s="80"/>
      <c r="C48" s="80"/>
      <c r="D48" s="80"/>
      <c r="E48" s="80"/>
      <c r="F48" s="80"/>
      <c r="G48" s="80"/>
      <c r="H48" s="749"/>
    </row>
    <row r="49" spans="1:8" s="904" customFormat="1">
      <c r="A49" s="580"/>
      <c r="B49" s="80"/>
      <c r="C49" s="80"/>
      <c r="D49" s="80"/>
      <c r="E49" s="80"/>
      <c r="F49" s="80"/>
      <c r="G49" s="80"/>
      <c r="H49" s="749"/>
    </row>
    <row r="50" spans="1:8" s="904" customFormat="1">
      <c r="A50" s="580"/>
      <c r="B50" s="80"/>
      <c r="C50" s="80"/>
      <c r="D50" s="80"/>
      <c r="E50" s="80"/>
      <c r="F50" s="80"/>
      <c r="G50" s="80"/>
      <c r="H50" s="749"/>
    </row>
    <row r="51" spans="1:8" s="904" customFormat="1">
      <c r="A51" s="580"/>
      <c r="B51" s="80"/>
      <c r="C51" s="80"/>
      <c r="D51" s="80"/>
      <c r="E51" s="80"/>
      <c r="F51" s="80"/>
      <c r="G51" s="80"/>
      <c r="H51" s="749"/>
    </row>
    <row r="52" spans="1:8" s="904" customFormat="1">
      <c r="A52" s="580"/>
      <c r="B52" s="80"/>
      <c r="C52" s="80"/>
      <c r="D52" s="80"/>
      <c r="E52" s="80"/>
      <c r="F52" s="80"/>
      <c r="G52" s="80"/>
      <c r="H52" s="749"/>
    </row>
    <row r="53" spans="1:8" s="904" customFormat="1">
      <c r="A53" s="580"/>
      <c r="B53" s="80"/>
      <c r="C53" s="80"/>
      <c r="D53" s="80"/>
      <c r="E53" s="80"/>
      <c r="F53" s="80"/>
      <c r="G53" s="80"/>
      <c r="H53" s="749"/>
    </row>
    <row r="54" spans="1:8" s="904" customFormat="1">
      <c r="A54" s="580"/>
      <c r="B54" s="80"/>
      <c r="C54" s="80"/>
      <c r="D54" s="80"/>
      <c r="E54" s="80"/>
      <c r="F54" s="80"/>
      <c r="G54" s="80"/>
      <c r="H54" s="749"/>
    </row>
    <row r="55" spans="1:8" s="904" customFormat="1">
      <c r="A55" s="580"/>
      <c r="B55" s="80"/>
      <c r="C55" s="80"/>
      <c r="D55" s="80"/>
      <c r="E55" s="80"/>
      <c r="F55" s="80"/>
      <c r="G55" s="80"/>
      <c r="H55" s="749"/>
    </row>
    <row r="56" spans="1:8" s="904" customFormat="1">
      <c r="A56" s="580"/>
      <c r="B56" s="80"/>
      <c r="C56" s="80"/>
      <c r="D56" s="80"/>
      <c r="E56" s="80"/>
      <c r="F56" s="80"/>
      <c r="G56" s="80"/>
      <c r="H56" s="749"/>
    </row>
    <row r="57" spans="1:8" s="904" customFormat="1">
      <c r="A57" s="580"/>
      <c r="B57" s="80"/>
      <c r="C57" s="80"/>
      <c r="D57" s="80"/>
      <c r="E57" s="80"/>
      <c r="F57" s="80"/>
      <c r="G57" s="80"/>
      <c r="H57" s="749"/>
    </row>
    <row r="58" spans="1:8" s="904" customFormat="1">
      <c r="A58" s="580"/>
      <c r="B58" s="80"/>
      <c r="C58" s="80"/>
      <c r="D58" s="80"/>
      <c r="E58" s="80"/>
      <c r="F58" s="80"/>
      <c r="G58" s="80"/>
      <c r="H58" s="749"/>
    </row>
    <row r="59" spans="1:8" s="904" customFormat="1">
      <c r="A59" s="580"/>
      <c r="B59" s="80"/>
      <c r="C59" s="80"/>
      <c r="D59" s="80"/>
      <c r="E59" s="80"/>
      <c r="F59" s="80"/>
      <c r="G59" s="80"/>
      <c r="H59" s="749"/>
    </row>
    <row r="60" spans="1:8" s="904" customFormat="1">
      <c r="A60" s="580"/>
      <c r="B60" s="80"/>
      <c r="C60" s="80"/>
      <c r="D60" s="80"/>
      <c r="E60" s="80"/>
      <c r="F60" s="80"/>
      <c r="G60" s="80"/>
      <c r="H60" s="749"/>
    </row>
    <row r="61" spans="1:8" s="904" customFormat="1">
      <c r="A61" s="580"/>
      <c r="B61" s="80"/>
      <c r="C61" s="80"/>
      <c r="D61" s="80"/>
      <c r="E61" s="80"/>
      <c r="F61" s="80"/>
      <c r="G61" s="80"/>
      <c r="H61" s="749"/>
    </row>
    <row r="62" spans="1:8" s="904" customFormat="1">
      <c r="A62" s="580"/>
      <c r="B62" s="80"/>
      <c r="C62" s="80"/>
      <c r="D62" s="80"/>
      <c r="E62" s="80"/>
      <c r="F62" s="80"/>
      <c r="G62" s="80"/>
      <c r="H62" s="749"/>
    </row>
    <row r="63" spans="1:8" s="904" customFormat="1">
      <c r="A63" s="580"/>
      <c r="B63" s="80"/>
      <c r="C63" s="80"/>
      <c r="D63" s="80"/>
      <c r="E63" s="80"/>
      <c r="F63" s="80"/>
      <c r="G63" s="80"/>
      <c r="H63" s="749"/>
    </row>
    <row r="64" spans="1:8" s="904" customFormat="1">
      <c r="A64" s="580"/>
      <c r="B64" s="80"/>
      <c r="C64" s="80"/>
      <c r="D64" s="80"/>
      <c r="E64" s="80"/>
      <c r="F64" s="80"/>
      <c r="G64" s="80"/>
      <c r="H64" s="749"/>
    </row>
    <row r="65" spans="1:8" s="904" customFormat="1">
      <c r="A65" s="580"/>
      <c r="B65" s="80"/>
      <c r="C65" s="80"/>
      <c r="D65" s="80"/>
      <c r="E65" s="80"/>
      <c r="F65" s="80"/>
      <c r="G65" s="80"/>
      <c r="H65" s="749"/>
    </row>
    <row r="66" spans="1:8" s="904" customFormat="1">
      <c r="A66" s="580"/>
      <c r="B66" s="80"/>
      <c r="C66" s="80"/>
      <c r="D66" s="80"/>
      <c r="E66" s="80"/>
      <c r="F66" s="80"/>
      <c r="G66" s="80"/>
      <c r="H66" s="749"/>
    </row>
    <row r="67" spans="1:8" s="904" customFormat="1">
      <c r="A67" s="580"/>
      <c r="B67" s="80"/>
      <c r="C67" s="80"/>
      <c r="D67" s="80"/>
      <c r="E67" s="80"/>
      <c r="F67" s="80"/>
      <c r="G67" s="80"/>
      <c r="H67" s="749"/>
    </row>
    <row r="68" spans="1:8" s="904" customFormat="1">
      <c r="A68" s="580"/>
      <c r="B68" s="80"/>
      <c r="C68" s="80"/>
      <c r="D68" s="80"/>
      <c r="E68" s="80"/>
      <c r="F68" s="80"/>
      <c r="G68" s="80"/>
      <c r="H68" s="749"/>
    </row>
    <row r="69" spans="1:8" s="904" customFormat="1">
      <c r="A69" s="580"/>
      <c r="B69" s="80"/>
      <c r="C69" s="80"/>
      <c r="D69" s="80"/>
      <c r="E69" s="80"/>
      <c r="F69" s="80"/>
      <c r="G69" s="80"/>
      <c r="H69" s="749"/>
    </row>
    <row r="70" spans="1:8" s="904" customFormat="1">
      <c r="A70" s="580"/>
      <c r="B70" s="80"/>
      <c r="C70" s="80"/>
      <c r="D70" s="80"/>
      <c r="E70" s="80"/>
      <c r="F70" s="80"/>
      <c r="G70" s="80"/>
      <c r="H70" s="749"/>
    </row>
    <row r="71" spans="1:8" s="904" customFormat="1">
      <c r="A71" s="580"/>
      <c r="B71" s="80"/>
      <c r="C71" s="80"/>
      <c r="D71" s="80"/>
      <c r="E71" s="80"/>
      <c r="F71" s="80"/>
      <c r="G71" s="80"/>
      <c r="H71" s="749"/>
    </row>
    <row r="72" spans="1:8" s="904" customFormat="1">
      <c r="A72" s="580"/>
      <c r="B72" s="80"/>
      <c r="C72" s="80"/>
      <c r="D72" s="80"/>
      <c r="E72" s="80"/>
      <c r="F72" s="80"/>
      <c r="G72" s="80"/>
      <c r="H72" s="749"/>
    </row>
    <row r="73" spans="1:8" s="904" customFormat="1">
      <c r="A73" s="580"/>
      <c r="B73" s="80"/>
      <c r="C73" s="80"/>
      <c r="D73" s="80"/>
      <c r="E73" s="80"/>
      <c r="F73" s="80"/>
      <c r="G73" s="80"/>
      <c r="H73" s="749"/>
    </row>
    <row r="74" spans="1:8" s="904" customFormat="1">
      <c r="A74" s="580"/>
      <c r="B74" s="80"/>
      <c r="C74" s="80"/>
      <c r="D74" s="80"/>
      <c r="E74" s="80"/>
      <c r="F74" s="80"/>
      <c r="G74" s="80"/>
      <c r="H74" s="749"/>
    </row>
    <row r="75" spans="1:8" s="904" customFormat="1">
      <c r="A75" s="580"/>
      <c r="B75" s="80"/>
      <c r="C75" s="80"/>
      <c r="D75" s="80"/>
      <c r="E75" s="80"/>
      <c r="F75" s="80"/>
      <c r="G75" s="80"/>
      <c r="H75" s="749"/>
    </row>
    <row r="76" spans="1:8" s="904" customFormat="1">
      <c r="A76" s="580"/>
      <c r="B76" s="80"/>
      <c r="C76" s="80"/>
      <c r="D76" s="80"/>
      <c r="E76" s="80"/>
      <c r="F76" s="80"/>
      <c r="G76" s="80"/>
      <c r="H76" s="749"/>
    </row>
    <row r="77" spans="1:8" s="904" customFormat="1">
      <c r="A77" s="580"/>
      <c r="B77" s="80"/>
      <c r="C77" s="80"/>
      <c r="D77" s="80"/>
      <c r="E77" s="80"/>
      <c r="F77" s="80"/>
      <c r="G77" s="80"/>
      <c r="H77" s="749"/>
    </row>
    <row r="78" spans="1:8" s="904" customFormat="1">
      <c r="A78" s="580"/>
      <c r="B78" s="80"/>
      <c r="C78" s="80"/>
      <c r="D78" s="80"/>
      <c r="E78" s="80"/>
      <c r="F78" s="80"/>
      <c r="G78" s="80"/>
      <c r="H78" s="749"/>
    </row>
    <row r="79" spans="1:8" s="904" customFormat="1">
      <c r="A79" s="580"/>
      <c r="B79" s="80"/>
      <c r="C79" s="80"/>
      <c r="D79" s="80"/>
      <c r="E79" s="80"/>
      <c r="F79" s="80"/>
      <c r="G79" s="80"/>
      <c r="H79" s="749"/>
    </row>
    <row r="80" spans="1:8" s="904" customFormat="1">
      <c r="A80" s="580"/>
      <c r="B80" s="80"/>
      <c r="C80" s="80"/>
      <c r="D80" s="80"/>
      <c r="E80" s="80"/>
      <c r="F80" s="80"/>
      <c r="G80" s="80"/>
      <c r="H80" s="749"/>
    </row>
    <row r="81" spans="1:8" s="904" customFormat="1">
      <c r="A81" s="580"/>
      <c r="B81" s="80"/>
      <c r="C81" s="80"/>
      <c r="D81" s="80"/>
      <c r="E81" s="80"/>
      <c r="F81" s="80"/>
      <c r="G81" s="80"/>
      <c r="H81" s="749"/>
    </row>
    <row r="82" spans="1:8" s="904" customFormat="1">
      <c r="A82" s="580"/>
      <c r="B82" s="80"/>
      <c r="C82" s="80"/>
      <c r="D82" s="80"/>
      <c r="E82" s="80"/>
      <c r="F82" s="80"/>
      <c r="G82" s="80"/>
      <c r="H82" s="749"/>
    </row>
    <row r="83" spans="1:8" s="904" customFormat="1">
      <c r="A83" s="580"/>
      <c r="B83" s="80"/>
      <c r="C83" s="80"/>
      <c r="D83" s="80"/>
      <c r="E83" s="80"/>
      <c r="F83" s="80"/>
      <c r="G83" s="80"/>
      <c r="H83" s="749"/>
    </row>
    <row r="84" spans="1:8" s="904" customFormat="1">
      <c r="A84" s="580"/>
      <c r="B84" s="80"/>
      <c r="C84" s="80"/>
      <c r="D84" s="80"/>
      <c r="E84" s="80"/>
      <c r="F84" s="80"/>
      <c r="G84" s="80"/>
      <c r="H84" s="749"/>
    </row>
    <row r="85" spans="1:8" s="904" customFormat="1">
      <c r="A85" s="580"/>
      <c r="B85" s="80"/>
      <c r="C85" s="80"/>
      <c r="D85" s="80"/>
      <c r="E85" s="80"/>
      <c r="F85" s="80"/>
      <c r="G85" s="80"/>
      <c r="H85" s="749"/>
    </row>
    <row r="86" spans="1:8" s="904" customFormat="1">
      <c r="A86" s="580"/>
      <c r="B86" s="80"/>
      <c r="C86" s="80"/>
      <c r="D86" s="80"/>
      <c r="E86" s="80"/>
      <c r="F86" s="80"/>
      <c r="G86" s="80"/>
      <c r="H86" s="749"/>
    </row>
    <row r="87" spans="1:8" s="904" customFormat="1">
      <c r="A87" s="580"/>
      <c r="B87" s="80"/>
      <c r="C87" s="80"/>
      <c r="D87" s="80"/>
      <c r="E87" s="80"/>
      <c r="F87" s="80"/>
      <c r="G87" s="80"/>
      <c r="H87" s="749"/>
    </row>
    <row r="88" spans="1:8" s="904" customFormat="1">
      <c r="A88" s="580"/>
      <c r="B88" s="80"/>
      <c r="C88" s="80"/>
      <c r="D88" s="80"/>
      <c r="E88" s="80"/>
      <c r="F88" s="80"/>
      <c r="G88" s="80"/>
      <c r="H88" s="749"/>
    </row>
    <row r="89" spans="1:8" s="904" customFormat="1">
      <c r="A89" s="580"/>
      <c r="B89" s="80"/>
      <c r="C89" s="80"/>
      <c r="D89" s="80"/>
      <c r="E89" s="80"/>
      <c r="F89" s="80"/>
      <c r="G89" s="80"/>
      <c r="H89" s="749"/>
    </row>
    <row r="90" spans="1:8" s="904" customFormat="1">
      <c r="A90" s="580"/>
      <c r="B90" s="80"/>
      <c r="C90" s="80"/>
      <c r="D90" s="80"/>
      <c r="E90" s="80"/>
      <c r="F90" s="80"/>
      <c r="G90" s="80"/>
      <c r="H90" s="749"/>
    </row>
    <row r="91" spans="1:8" s="904" customFormat="1">
      <c r="A91" s="580"/>
      <c r="B91" s="80"/>
      <c r="C91" s="80"/>
      <c r="D91" s="80"/>
      <c r="E91" s="80"/>
      <c r="F91" s="80"/>
      <c r="G91" s="80"/>
      <c r="H91" s="749"/>
    </row>
    <row r="92" spans="1:8" s="904" customFormat="1">
      <c r="A92" s="580"/>
      <c r="B92" s="80"/>
      <c r="C92" s="80"/>
      <c r="D92" s="80"/>
      <c r="E92" s="80"/>
      <c r="F92" s="80"/>
      <c r="G92" s="80"/>
      <c r="H92" s="749"/>
    </row>
    <row r="93" spans="1:8" s="904" customFormat="1">
      <c r="A93" s="580"/>
      <c r="B93" s="80"/>
      <c r="C93" s="80"/>
      <c r="D93" s="80"/>
      <c r="E93" s="80"/>
      <c r="F93" s="80"/>
      <c r="G93" s="80"/>
      <c r="H93" s="749"/>
    </row>
    <row r="94" spans="1:8" s="904" customFormat="1">
      <c r="A94" s="580"/>
      <c r="B94" s="80"/>
      <c r="C94" s="80"/>
      <c r="D94" s="80"/>
      <c r="E94" s="80"/>
      <c r="F94" s="80"/>
      <c r="G94" s="80"/>
      <c r="H94" s="749"/>
    </row>
    <row r="95" spans="1:8" s="904" customFormat="1">
      <c r="A95" s="580"/>
      <c r="B95" s="80"/>
      <c r="C95" s="80"/>
      <c r="D95" s="80"/>
      <c r="E95" s="80"/>
      <c r="F95" s="80"/>
      <c r="G95" s="80"/>
      <c r="H95" s="749"/>
    </row>
    <row r="96" spans="1:8" s="904" customFormat="1">
      <c r="A96" s="580"/>
      <c r="B96" s="80"/>
      <c r="C96" s="80"/>
      <c r="D96" s="80"/>
      <c r="E96" s="80"/>
      <c r="F96" s="80"/>
      <c r="G96" s="80"/>
      <c r="H96" s="749"/>
    </row>
    <row r="97" spans="1:8" s="904" customFormat="1">
      <c r="A97" s="580"/>
      <c r="B97" s="80"/>
      <c r="C97" s="80"/>
      <c r="D97" s="80"/>
      <c r="E97" s="80"/>
      <c r="F97" s="80"/>
      <c r="G97" s="80"/>
      <c r="H97" s="749"/>
    </row>
    <row r="98" spans="1:8" s="904" customFormat="1">
      <c r="A98" s="580"/>
      <c r="B98" s="80"/>
      <c r="C98" s="80"/>
      <c r="D98" s="80"/>
      <c r="E98" s="80"/>
      <c r="F98" s="80"/>
      <c r="G98" s="80"/>
      <c r="H98" s="749"/>
    </row>
    <row r="99" spans="1:8" s="904" customFormat="1">
      <c r="A99" s="580"/>
      <c r="B99" s="80"/>
      <c r="C99" s="80"/>
      <c r="D99" s="80"/>
      <c r="E99" s="80"/>
      <c r="F99" s="80"/>
      <c r="G99" s="80"/>
      <c r="H99" s="749"/>
    </row>
    <row r="100" spans="1:8" s="904" customFormat="1">
      <c r="A100" s="580"/>
      <c r="B100" s="80"/>
      <c r="C100" s="80"/>
      <c r="D100" s="80"/>
      <c r="E100" s="80"/>
      <c r="F100" s="80"/>
      <c r="G100" s="80"/>
      <c r="H100" s="749"/>
    </row>
    <row r="101" spans="1:8" s="904" customFormat="1">
      <c r="A101" s="580"/>
      <c r="B101" s="80"/>
      <c r="C101" s="80"/>
      <c r="D101" s="80"/>
      <c r="E101" s="80"/>
      <c r="F101" s="80"/>
      <c r="G101" s="80"/>
      <c r="H101" s="749"/>
    </row>
    <row r="102" spans="1:8" s="904" customFormat="1">
      <c r="A102" s="580"/>
      <c r="B102" s="80"/>
      <c r="C102" s="80"/>
      <c r="D102" s="80"/>
      <c r="E102" s="80"/>
      <c r="F102" s="80"/>
      <c r="G102" s="80"/>
      <c r="H102" s="749"/>
    </row>
    <row r="103" spans="1:8" s="904" customFormat="1">
      <c r="A103" s="580"/>
      <c r="B103" s="80"/>
      <c r="C103" s="80"/>
      <c r="D103" s="80"/>
      <c r="E103" s="80"/>
      <c r="F103" s="80"/>
      <c r="G103" s="80"/>
      <c r="H103" s="749"/>
    </row>
    <row r="104" spans="1:8" s="904" customFormat="1">
      <c r="A104" s="580"/>
      <c r="B104" s="80"/>
      <c r="C104" s="80"/>
      <c r="D104" s="80"/>
      <c r="E104" s="80"/>
      <c r="F104" s="80"/>
      <c r="G104" s="80"/>
      <c r="H104" s="749"/>
    </row>
    <row r="105" spans="1:8" s="904" customFormat="1">
      <c r="A105" s="580"/>
      <c r="B105" s="80"/>
      <c r="C105" s="80"/>
      <c r="D105" s="80"/>
      <c r="E105" s="80"/>
      <c r="F105" s="80"/>
      <c r="G105" s="80"/>
      <c r="H105" s="749"/>
    </row>
    <row r="106" spans="1:8" s="904" customFormat="1">
      <c r="A106" s="580"/>
      <c r="B106" s="80"/>
      <c r="C106" s="80"/>
      <c r="D106" s="80"/>
      <c r="E106" s="80"/>
      <c r="F106" s="80"/>
      <c r="G106" s="80"/>
      <c r="H106" s="749"/>
    </row>
    <row r="107" spans="1:8" s="904" customFormat="1">
      <c r="A107" s="580"/>
      <c r="B107" s="80"/>
      <c r="C107" s="80"/>
      <c r="D107" s="80"/>
      <c r="E107" s="80"/>
      <c r="F107" s="80"/>
      <c r="G107" s="80"/>
      <c r="H107" s="749"/>
    </row>
    <row r="108" spans="1:8" s="904" customFormat="1">
      <c r="A108" s="580"/>
      <c r="B108" s="80"/>
      <c r="C108" s="80"/>
      <c r="D108" s="80"/>
      <c r="E108" s="80"/>
      <c r="F108" s="80"/>
      <c r="G108" s="80"/>
      <c r="H108" s="749"/>
    </row>
    <row r="109" spans="1:8" s="904" customFormat="1">
      <c r="A109" s="580"/>
      <c r="B109" s="80"/>
      <c r="C109" s="80"/>
      <c r="D109" s="80"/>
      <c r="E109" s="80"/>
      <c r="F109" s="80"/>
      <c r="G109" s="80"/>
      <c r="H109" s="749"/>
    </row>
    <row r="110" spans="1:8" s="904" customFormat="1">
      <c r="A110" s="580"/>
      <c r="B110" s="80"/>
      <c r="C110" s="80"/>
      <c r="D110" s="80"/>
      <c r="E110" s="80"/>
      <c r="F110" s="80"/>
      <c r="G110" s="80"/>
      <c r="H110" s="749"/>
    </row>
    <row r="111" spans="1:8" s="904" customFormat="1">
      <c r="A111" s="580"/>
      <c r="B111" s="80"/>
      <c r="C111" s="80"/>
      <c r="D111" s="80"/>
      <c r="E111" s="80"/>
      <c r="F111" s="80"/>
      <c r="G111" s="80"/>
      <c r="H111" s="749"/>
    </row>
    <row r="112" spans="1:8" s="904" customFormat="1">
      <c r="A112" s="580"/>
      <c r="B112" s="80"/>
      <c r="C112" s="80"/>
      <c r="D112" s="80"/>
      <c r="E112" s="80"/>
      <c r="F112" s="80"/>
      <c r="G112" s="80"/>
      <c r="H112" s="749"/>
    </row>
    <row r="113" spans="1:8" s="904" customFormat="1">
      <c r="A113" s="580"/>
      <c r="B113" s="80"/>
      <c r="C113" s="80"/>
      <c r="D113" s="80"/>
      <c r="E113" s="80"/>
      <c r="F113" s="80"/>
      <c r="G113" s="80"/>
      <c r="H113" s="749"/>
    </row>
    <row r="114" spans="1:8" s="904" customFormat="1">
      <c r="A114" s="580"/>
      <c r="B114" s="80"/>
      <c r="C114" s="80"/>
      <c r="D114" s="80"/>
      <c r="E114" s="80"/>
      <c r="F114" s="80"/>
      <c r="G114" s="80"/>
      <c r="H114" s="749"/>
    </row>
    <row r="115" spans="1:8" s="904" customFormat="1">
      <c r="A115" s="580"/>
      <c r="B115" s="80"/>
      <c r="C115" s="80"/>
      <c r="D115" s="80"/>
      <c r="E115" s="80"/>
      <c r="F115" s="80"/>
      <c r="G115" s="80"/>
      <c r="H115" s="749"/>
    </row>
    <row r="116" spans="1:8" s="904" customFormat="1">
      <c r="A116" s="580"/>
      <c r="B116" s="80"/>
      <c r="C116" s="80"/>
      <c r="D116" s="80"/>
      <c r="E116" s="80"/>
      <c r="F116" s="80"/>
      <c r="G116" s="80"/>
      <c r="H116" s="749"/>
    </row>
    <row r="117" spans="1:8" s="904" customFormat="1">
      <c r="A117" s="580"/>
      <c r="B117" s="80"/>
      <c r="C117" s="80"/>
      <c r="D117" s="80"/>
      <c r="E117" s="80"/>
      <c r="F117" s="80"/>
      <c r="G117" s="80"/>
      <c r="H117" s="749"/>
    </row>
    <row r="118" spans="1:8" s="904" customFormat="1">
      <c r="A118" s="580"/>
      <c r="B118" s="80"/>
      <c r="C118" s="80"/>
      <c r="D118" s="80"/>
      <c r="E118" s="80"/>
      <c r="F118" s="80"/>
      <c r="G118" s="80"/>
      <c r="H118" s="749"/>
    </row>
    <row r="119" spans="1:8" s="904" customFormat="1">
      <c r="A119" s="580"/>
      <c r="B119" s="80"/>
      <c r="C119" s="80"/>
      <c r="D119" s="80"/>
      <c r="E119" s="80"/>
      <c r="F119" s="80"/>
      <c r="G119" s="80"/>
      <c r="H119" s="749"/>
    </row>
    <row r="120" spans="1:8" s="904" customFormat="1">
      <c r="A120" s="580"/>
      <c r="B120" s="80"/>
      <c r="C120" s="80"/>
      <c r="D120" s="80"/>
      <c r="E120" s="80"/>
      <c r="F120" s="80"/>
      <c r="G120" s="80"/>
      <c r="H120" s="749"/>
    </row>
    <row r="121" spans="1:8" s="904" customFormat="1">
      <c r="A121" s="580"/>
      <c r="B121" s="80"/>
      <c r="C121" s="80"/>
      <c r="D121" s="80"/>
      <c r="E121" s="80"/>
      <c r="F121" s="80"/>
      <c r="G121" s="80"/>
      <c r="H121" s="749"/>
    </row>
    <row r="122" spans="1:8" s="904" customFormat="1">
      <c r="A122" s="580"/>
      <c r="B122" s="80"/>
      <c r="C122" s="80"/>
      <c r="D122" s="80"/>
      <c r="E122" s="80"/>
      <c r="F122" s="80"/>
      <c r="G122" s="80"/>
      <c r="H122" s="749"/>
    </row>
    <row r="123" spans="1:8" s="904" customFormat="1">
      <c r="A123" s="580"/>
      <c r="B123" s="80"/>
      <c r="C123" s="80"/>
      <c r="D123" s="80"/>
      <c r="E123" s="80"/>
      <c r="F123" s="80"/>
      <c r="G123" s="80"/>
      <c r="H123" s="749"/>
    </row>
    <row r="124" spans="1:8" s="904" customFormat="1">
      <c r="A124" s="580"/>
      <c r="B124" s="80"/>
      <c r="C124" s="80"/>
      <c r="D124" s="80"/>
      <c r="E124" s="80"/>
      <c r="F124" s="80"/>
      <c r="G124" s="80"/>
      <c r="H124" s="749"/>
    </row>
    <row r="125" spans="1:8" s="904" customFormat="1">
      <c r="A125" s="580"/>
      <c r="B125" s="80"/>
      <c r="C125" s="80"/>
      <c r="D125" s="80"/>
      <c r="E125" s="80"/>
      <c r="F125" s="80"/>
      <c r="G125" s="80"/>
      <c r="H125" s="749"/>
    </row>
    <row r="126" spans="1:8" s="904" customFormat="1">
      <c r="A126" s="580"/>
      <c r="B126" s="80"/>
      <c r="C126" s="80"/>
      <c r="D126" s="80"/>
      <c r="E126" s="80"/>
      <c r="F126" s="80"/>
      <c r="G126" s="80"/>
      <c r="H126" s="749"/>
    </row>
    <row r="127" spans="1:8" s="904" customFormat="1">
      <c r="A127" s="580"/>
      <c r="B127" s="80"/>
      <c r="C127" s="80"/>
      <c r="D127" s="80"/>
      <c r="E127" s="80"/>
      <c r="F127" s="80"/>
      <c r="G127" s="80"/>
      <c r="H127" s="749"/>
    </row>
    <row r="128" spans="1:8" s="904" customFormat="1">
      <c r="A128" s="580"/>
      <c r="B128" s="80"/>
      <c r="C128" s="80"/>
      <c r="D128" s="80"/>
      <c r="E128" s="80"/>
      <c r="F128" s="80"/>
      <c r="G128" s="80"/>
      <c r="H128" s="749"/>
    </row>
    <row r="129" spans="1:8" s="904" customFormat="1">
      <c r="A129" s="580"/>
      <c r="B129" s="80"/>
      <c r="C129" s="80"/>
      <c r="D129" s="80"/>
      <c r="E129" s="80"/>
      <c r="F129" s="80"/>
      <c r="G129" s="80"/>
      <c r="H129" s="749"/>
    </row>
    <row r="130" spans="1:8" s="904" customFormat="1">
      <c r="A130" s="580"/>
      <c r="B130" s="80"/>
      <c r="C130" s="80"/>
      <c r="D130" s="80"/>
      <c r="E130" s="80"/>
      <c r="F130" s="80"/>
      <c r="G130" s="80"/>
      <c r="H130" s="749"/>
    </row>
    <row r="131" spans="1:8" s="904" customFormat="1">
      <c r="A131" s="580"/>
      <c r="B131" s="80"/>
      <c r="C131" s="80"/>
      <c r="D131" s="80"/>
      <c r="E131" s="80"/>
      <c r="F131" s="80"/>
      <c r="G131" s="80"/>
      <c r="H131" s="749"/>
    </row>
    <row r="132" spans="1:8" s="904" customFormat="1">
      <c r="A132" s="580"/>
      <c r="B132" s="80"/>
      <c r="C132" s="80"/>
      <c r="D132" s="80"/>
      <c r="E132" s="80"/>
      <c r="F132" s="80"/>
      <c r="G132" s="80"/>
      <c r="H132" s="749"/>
    </row>
    <row r="133" spans="1:8" s="904" customFormat="1">
      <c r="A133" s="580"/>
      <c r="B133" s="80"/>
      <c r="C133" s="80"/>
      <c r="D133" s="80"/>
      <c r="E133" s="80"/>
      <c r="F133" s="80"/>
      <c r="G133" s="80"/>
      <c r="H133" s="749"/>
    </row>
    <row r="134" spans="1:8" s="904" customFormat="1">
      <c r="A134" s="580"/>
      <c r="B134" s="80"/>
      <c r="C134" s="80"/>
      <c r="D134" s="80"/>
      <c r="E134" s="80"/>
      <c r="F134" s="80"/>
      <c r="G134" s="80"/>
      <c r="H134" s="749"/>
    </row>
    <row r="135" spans="1:8" s="904" customFormat="1">
      <c r="A135" s="580"/>
      <c r="B135" s="80"/>
      <c r="C135" s="80"/>
      <c r="D135" s="80"/>
      <c r="E135" s="80"/>
      <c r="F135" s="80"/>
      <c r="G135" s="80"/>
      <c r="H135" s="749"/>
    </row>
    <row r="136" spans="1:8" s="904" customFormat="1">
      <c r="A136" s="580"/>
      <c r="B136" s="80"/>
      <c r="C136" s="80"/>
      <c r="D136" s="80"/>
      <c r="E136" s="80"/>
      <c r="F136" s="80"/>
      <c r="G136" s="80"/>
      <c r="H136" s="749"/>
    </row>
    <row r="137" spans="1:8" s="904" customFormat="1">
      <c r="A137" s="580"/>
      <c r="B137" s="80"/>
      <c r="C137" s="80"/>
      <c r="D137" s="80"/>
      <c r="E137" s="80"/>
      <c r="F137" s="80"/>
      <c r="G137" s="80"/>
      <c r="H137" s="749"/>
    </row>
    <row r="138" spans="1:8" s="904" customFormat="1">
      <c r="A138" s="580"/>
      <c r="B138" s="80"/>
      <c r="C138" s="80"/>
      <c r="D138" s="80"/>
      <c r="E138" s="80"/>
      <c r="F138" s="80"/>
      <c r="G138" s="80"/>
      <c r="H138" s="749"/>
    </row>
    <row r="139" spans="1:8" s="904" customFormat="1">
      <c r="A139" s="580"/>
      <c r="B139" s="80"/>
      <c r="C139" s="80"/>
      <c r="D139" s="80"/>
      <c r="E139" s="80"/>
      <c r="F139" s="80"/>
      <c r="G139" s="80"/>
      <c r="H139" s="749"/>
    </row>
    <row r="140" spans="1:8" s="904" customFormat="1">
      <c r="A140" s="580"/>
      <c r="B140" s="80"/>
      <c r="C140" s="80"/>
      <c r="D140" s="80"/>
      <c r="E140" s="80"/>
      <c r="F140" s="80"/>
      <c r="G140" s="80"/>
      <c r="H140" s="749"/>
    </row>
    <row r="141" spans="1:8" s="904" customFormat="1">
      <c r="A141" s="580"/>
      <c r="B141" s="80"/>
      <c r="C141" s="80"/>
      <c r="D141" s="80"/>
      <c r="E141" s="80"/>
      <c r="F141" s="80"/>
      <c r="G141" s="80"/>
      <c r="H141" s="749"/>
    </row>
    <row r="142" spans="1:8" s="904" customFormat="1">
      <c r="A142" s="580"/>
      <c r="B142" s="80"/>
      <c r="C142" s="80"/>
      <c r="D142" s="80"/>
      <c r="E142" s="80"/>
      <c r="F142" s="80"/>
      <c r="G142" s="80"/>
      <c r="H142" s="749"/>
    </row>
    <row r="143" spans="1:8" s="904" customFormat="1">
      <c r="A143" s="580"/>
      <c r="B143" s="80"/>
      <c r="C143" s="80"/>
      <c r="D143" s="80"/>
      <c r="E143" s="80"/>
      <c r="F143" s="80"/>
      <c r="G143" s="80"/>
      <c r="H143" s="749"/>
    </row>
    <row r="144" spans="1:8" s="904" customFormat="1">
      <c r="A144" s="580"/>
      <c r="B144" s="80"/>
      <c r="C144" s="80"/>
      <c r="D144" s="80"/>
      <c r="E144" s="80"/>
      <c r="F144" s="80"/>
      <c r="G144" s="80"/>
      <c r="H144" s="749"/>
    </row>
    <row r="145" spans="1:8" s="904" customFormat="1">
      <c r="A145" s="580"/>
      <c r="B145" s="80"/>
      <c r="C145" s="80"/>
      <c r="D145" s="80"/>
      <c r="E145" s="80"/>
      <c r="F145" s="80"/>
      <c r="G145" s="80"/>
      <c r="H145" s="749"/>
    </row>
    <row r="146" spans="1:8" s="904" customFormat="1">
      <c r="A146" s="580"/>
      <c r="B146" s="80"/>
      <c r="C146" s="80"/>
      <c r="D146" s="80"/>
      <c r="E146" s="80"/>
      <c r="F146" s="80"/>
      <c r="G146" s="80"/>
      <c r="H146" s="749"/>
    </row>
    <row r="147" spans="1:8" s="904" customFormat="1">
      <c r="A147" s="580"/>
      <c r="B147" s="80"/>
      <c r="C147" s="80"/>
      <c r="D147" s="80"/>
      <c r="E147" s="80"/>
      <c r="F147" s="80"/>
      <c r="G147" s="80"/>
      <c r="H147" s="749"/>
    </row>
    <row r="148" spans="1:8" s="904" customFormat="1">
      <c r="A148" s="580"/>
      <c r="B148" s="80"/>
      <c r="C148" s="80"/>
      <c r="D148" s="80"/>
      <c r="E148" s="80"/>
      <c r="F148" s="80"/>
      <c r="G148" s="80"/>
      <c r="H148" s="749"/>
    </row>
    <row r="149" spans="1:8" s="904" customFormat="1">
      <c r="A149" s="580"/>
      <c r="B149" s="80"/>
      <c r="C149" s="80"/>
      <c r="D149" s="80"/>
      <c r="E149" s="80"/>
      <c r="F149" s="80"/>
      <c r="G149" s="80"/>
      <c r="H149" s="749"/>
    </row>
    <row r="150" spans="1:8" s="904" customFormat="1">
      <c r="A150" s="580"/>
      <c r="B150" s="80"/>
      <c r="C150" s="80"/>
      <c r="D150" s="80"/>
      <c r="E150" s="80"/>
      <c r="F150" s="80"/>
      <c r="G150" s="80"/>
      <c r="H150" s="749"/>
    </row>
    <row r="151" spans="1:8" s="904" customFormat="1">
      <c r="A151" s="580"/>
      <c r="B151" s="80"/>
      <c r="C151" s="80"/>
      <c r="D151" s="80"/>
      <c r="E151" s="80"/>
      <c r="F151" s="80"/>
      <c r="G151" s="80"/>
      <c r="H151" s="749"/>
    </row>
    <row r="152" spans="1:8" s="904" customFormat="1">
      <c r="A152" s="580"/>
      <c r="B152" s="80"/>
      <c r="C152" s="80"/>
      <c r="D152" s="80"/>
      <c r="E152" s="80"/>
      <c r="F152" s="80"/>
      <c r="G152" s="80"/>
      <c r="H152" s="749"/>
    </row>
    <row r="153" spans="1:8" s="904" customFormat="1">
      <c r="A153" s="580"/>
      <c r="B153" s="80"/>
      <c r="C153" s="80"/>
      <c r="D153" s="80"/>
      <c r="E153" s="80"/>
      <c r="F153" s="80"/>
      <c r="G153" s="80"/>
      <c r="H153" s="749"/>
    </row>
    <row r="154" spans="1:8" s="904" customFormat="1">
      <c r="A154" s="580"/>
      <c r="B154" s="80"/>
      <c r="C154" s="80"/>
      <c r="D154" s="80"/>
      <c r="E154" s="80"/>
      <c r="F154" s="80"/>
      <c r="G154" s="80"/>
      <c r="H154" s="749"/>
    </row>
    <row r="155" spans="1:8" s="904" customFormat="1">
      <c r="A155" s="580"/>
      <c r="B155" s="80"/>
      <c r="C155" s="80"/>
      <c r="D155" s="80"/>
      <c r="E155" s="80"/>
      <c r="F155" s="80"/>
      <c r="G155" s="80"/>
      <c r="H155" s="749"/>
    </row>
    <row r="156" spans="1:8" s="904" customFormat="1">
      <c r="A156" s="580"/>
      <c r="B156" s="80"/>
      <c r="C156" s="80"/>
      <c r="D156" s="80"/>
      <c r="E156" s="80"/>
      <c r="F156" s="80"/>
      <c r="G156" s="80"/>
      <c r="H156" s="749"/>
    </row>
    <row r="157" spans="1:8" s="904" customFormat="1">
      <c r="A157" s="580"/>
      <c r="B157" s="80"/>
      <c r="C157" s="80"/>
      <c r="D157" s="80"/>
      <c r="E157" s="80"/>
      <c r="F157" s="80"/>
      <c r="G157" s="80"/>
      <c r="H157" s="749"/>
    </row>
    <row r="158" spans="1:8" s="904" customFormat="1">
      <c r="A158" s="580"/>
      <c r="B158" s="80"/>
      <c r="C158" s="80"/>
      <c r="D158" s="80"/>
      <c r="E158" s="80"/>
      <c r="F158" s="80"/>
      <c r="G158" s="80"/>
      <c r="H158" s="749"/>
    </row>
    <row r="159" spans="1:8" s="904" customFormat="1">
      <c r="A159" s="580"/>
      <c r="B159" s="80"/>
      <c r="C159" s="80"/>
      <c r="D159" s="80"/>
      <c r="E159" s="80"/>
      <c r="F159" s="80"/>
      <c r="G159" s="80"/>
      <c r="H159" s="749"/>
    </row>
    <row r="160" spans="1:8" s="904" customFormat="1">
      <c r="A160" s="580"/>
      <c r="B160" s="80"/>
      <c r="C160" s="80"/>
      <c r="D160" s="80"/>
      <c r="E160" s="80"/>
      <c r="F160" s="80"/>
      <c r="G160" s="80"/>
      <c r="H160" s="749"/>
    </row>
    <row r="161" spans="1:8" s="904" customFormat="1">
      <c r="A161" s="580"/>
      <c r="B161" s="80"/>
      <c r="C161" s="80"/>
      <c r="D161" s="80"/>
      <c r="E161" s="80"/>
      <c r="F161" s="80"/>
      <c r="G161" s="80"/>
      <c r="H161" s="749"/>
    </row>
    <row r="162" spans="1:8" s="904" customFormat="1">
      <c r="A162" s="580"/>
      <c r="B162" s="80"/>
      <c r="C162" s="80"/>
      <c r="D162" s="80"/>
      <c r="E162" s="80"/>
      <c r="F162" s="80"/>
      <c r="G162" s="80"/>
      <c r="H162" s="749"/>
    </row>
    <row r="163" spans="1:8" s="904" customFormat="1">
      <c r="A163" s="580"/>
      <c r="B163" s="80"/>
      <c r="C163" s="80"/>
      <c r="D163" s="80"/>
      <c r="E163" s="80"/>
      <c r="F163" s="80"/>
      <c r="G163" s="80"/>
      <c r="H163" s="749"/>
    </row>
    <row r="164" spans="1:8" s="904" customFormat="1">
      <c r="A164" s="580"/>
      <c r="B164" s="80"/>
      <c r="C164" s="80"/>
      <c r="D164" s="80"/>
      <c r="E164" s="80"/>
      <c r="F164" s="80"/>
      <c r="G164" s="80"/>
      <c r="H164" s="749"/>
    </row>
    <row r="165" spans="1:8" s="904" customFormat="1">
      <c r="A165" s="580"/>
      <c r="B165" s="80"/>
      <c r="C165" s="80"/>
      <c r="D165" s="80"/>
      <c r="E165" s="80"/>
      <c r="F165" s="80"/>
      <c r="G165" s="80"/>
      <c r="H165" s="749"/>
    </row>
    <row r="166" spans="1:8" s="904" customFormat="1">
      <c r="A166" s="580"/>
      <c r="B166" s="80"/>
      <c r="C166" s="80"/>
      <c r="D166" s="80"/>
      <c r="E166" s="80"/>
      <c r="F166" s="80"/>
      <c r="G166" s="80"/>
      <c r="H166" s="749"/>
    </row>
    <row r="167" spans="1:8" s="904" customFormat="1">
      <c r="A167" s="580"/>
      <c r="B167" s="80"/>
      <c r="C167" s="80"/>
      <c r="D167" s="80"/>
      <c r="E167" s="80"/>
      <c r="F167" s="80"/>
      <c r="G167" s="80"/>
      <c r="H167" s="749"/>
    </row>
    <row r="168" spans="1:8" s="904" customFormat="1">
      <c r="A168" s="580"/>
      <c r="B168" s="80"/>
      <c r="C168" s="80"/>
      <c r="D168" s="80"/>
      <c r="E168" s="80"/>
      <c r="F168" s="80"/>
      <c r="G168" s="80"/>
      <c r="H168" s="749"/>
    </row>
    <row r="169" spans="1:8" s="904" customFormat="1">
      <c r="A169" s="580"/>
      <c r="B169" s="80"/>
      <c r="C169" s="80"/>
      <c r="D169" s="80"/>
      <c r="E169" s="80"/>
      <c r="F169" s="80"/>
      <c r="G169" s="80"/>
      <c r="H169" s="749"/>
    </row>
    <row r="170" spans="1:8" s="904" customFormat="1">
      <c r="A170" s="580"/>
      <c r="B170" s="80"/>
      <c r="C170" s="80"/>
      <c r="D170" s="80"/>
      <c r="E170" s="80"/>
      <c r="F170" s="80"/>
      <c r="G170" s="80"/>
      <c r="H170" s="749"/>
    </row>
    <row r="171" spans="1:8" s="904" customFormat="1">
      <c r="A171" s="580"/>
      <c r="B171" s="80"/>
      <c r="C171" s="80"/>
      <c r="D171" s="80"/>
      <c r="E171" s="80"/>
      <c r="F171" s="80"/>
      <c r="G171" s="80"/>
      <c r="H171" s="749"/>
    </row>
    <row r="172" spans="1:8" s="904" customFormat="1">
      <c r="A172" s="580"/>
      <c r="B172" s="80"/>
      <c r="C172" s="80"/>
      <c r="D172" s="80"/>
      <c r="E172" s="80"/>
      <c r="F172" s="80"/>
      <c r="G172" s="80"/>
      <c r="H172" s="749"/>
    </row>
    <row r="173" spans="1:8" s="904" customFormat="1">
      <c r="A173" s="580"/>
      <c r="B173" s="80"/>
      <c r="C173" s="80"/>
      <c r="D173" s="80"/>
      <c r="E173" s="80"/>
      <c r="F173" s="80"/>
      <c r="G173" s="80"/>
      <c r="H173" s="749"/>
    </row>
    <row r="174" spans="1:8" s="904" customFormat="1">
      <c r="A174" s="580"/>
      <c r="B174" s="80"/>
      <c r="C174" s="80"/>
      <c r="D174" s="80"/>
      <c r="E174" s="80"/>
      <c r="F174" s="80"/>
      <c r="G174" s="80"/>
      <c r="H174" s="749"/>
    </row>
    <row r="175" spans="1:8" s="904" customFormat="1">
      <c r="A175" s="580"/>
      <c r="B175" s="80"/>
      <c r="C175" s="80"/>
      <c r="D175" s="80"/>
      <c r="E175" s="80"/>
      <c r="F175" s="80"/>
      <c r="G175" s="80"/>
      <c r="H175" s="749"/>
    </row>
    <row r="176" spans="1:8" s="904" customFormat="1">
      <c r="A176" s="580"/>
      <c r="B176" s="80"/>
      <c r="C176" s="80"/>
      <c r="D176" s="80"/>
      <c r="E176" s="80"/>
      <c r="F176" s="80"/>
      <c r="G176" s="80"/>
      <c r="H176" s="749"/>
    </row>
    <row r="177" spans="1:8" s="904" customFormat="1">
      <c r="A177" s="580"/>
      <c r="B177" s="80"/>
      <c r="C177" s="80"/>
      <c r="D177" s="80"/>
      <c r="E177" s="80"/>
      <c r="F177" s="80"/>
      <c r="G177" s="80"/>
      <c r="H177" s="749"/>
    </row>
    <row r="178" spans="1:8" s="904" customFormat="1">
      <c r="A178" s="580"/>
      <c r="B178" s="80"/>
      <c r="C178" s="80"/>
      <c r="D178" s="80"/>
      <c r="E178" s="80"/>
      <c r="F178" s="80"/>
      <c r="G178" s="80"/>
      <c r="H178" s="749"/>
    </row>
    <row r="179" spans="1:8" s="904" customFormat="1">
      <c r="A179" s="580"/>
      <c r="B179" s="80"/>
      <c r="C179" s="80"/>
      <c r="D179" s="80"/>
      <c r="E179" s="80"/>
      <c r="F179" s="80"/>
      <c r="G179" s="80"/>
      <c r="H179" s="749"/>
    </row>
    <row r="180" spans="1:8" s="904" customFormat="1">
      <c r="A180" s="580"/>
      <c r="B180" s="80"/>
      <c r="C180" s="80"/>
      <c r="D180" s="80"/>
      <c r="E180" s="80"/>
      <c r="F180" s="80"/>
      <c r="G180" s="80"/>
      <c r="H180" s="749"/>
    </row>
    <row r="181" spans="1:8" s="904" customFormat="1">
      <c r="A181" s="580"/>
      <c r="B181" s="80"/>
      <c r="C181" s="80"/>
      <c r="D181" s="80"/>
      <c r="E181" s="80"/>
      <c r="F181" s="80"/>
      <c r="G181" s="80"/>
      <c r="H181" s="749"/>
    </row>
    <row r="182" spans="1:8" s="904" customFormat="1">
      <c r="A182" s="580"/>
      <c r="B182" s="80"/>
      <c r="C182" s="80"/>
      <c r="D182" s="80"/>
      <c r="E182" s="80"/>
      <c r="F182" s="80"/>
      <c r="G182" s="80"/>
      <c r="H182" s="749"/>
    </row>
    <row r="183" spans="1:8" s="904" customFormat="1">
      <c r="A183" s="580"/>
      <c r="B183" s="80"/>
      <c r="C183" s="80"/>
      <c r="D183" s="80"/>
      <c r="E183" s="80"/>
      <c r="F183" s="80"/>
      <c r="G183" s="80"/>
      <c r="H183" s="749"/>
    </row>
    <row r="184" spans="1:8" s="904" customFormat="1">
      <c r="A184" s="580"/>
      <c r="B184" s="80"/>
      <c r="C184" s="80"/>
      <c r="D184" s="80"/>
      <c r="E184" s="80"/>
      <c r="F184" s="80"/>
      <c r="G184" s="80"/>
      <c r="H184" s="749"/>
    </row>
    <row r="185" spans="1:8" s="904" customFormat="1">
      <c r="A185" s="580"/>
      <c r="B185" s="80"/>
      <c r="C185" s="80"/>
      <c r="D185" s="80"/>
      <c r="E185" s="80"/>
      <c r="F185" s="80"/>
      <c r="G185" s="80"/>
      <c r="H185" s="749"/>
    </row>
    <row r="186" spans="1:8" s="904" customFormat="1">
      <c r="A186" s="580"/>
      <c r="B186" s="80"/>
      <c r="C186" s="80"/>
      <c r="D186" s="80"/>
      <c r="E186" s="80"/>
      <c r="F186" s="80"/>
      <c r="G186" s="80"/>
      <c r="H186" s="749"/>
    </row>
    <row r="187" spans="1:8" s="904" customFormat="1">
      <c r="A187" s="580"/>
      <c r="B187" s="80"/>
      <c r="C187" s="80"/>
      <c r="D187" s="80"/>
      <c r="E187" s="80"/>
      <c r="F187" s="80"/>
      <c r="G187" s="80"/>
      <c r="H187" s="749"/>
    </row>
    <row r="188" spans="1:8" s="904" customFormat="1">
      <c r="A188" s="580"/>
      <c r="B188" s="80"/>
      <c r="C188" s="80"/>
      <c r="D188" s="80"/>
      <c r="E188" s="80"/>
      <c r="F188" s="80"/>
      <c r="G188" s="80"/>
      <c r="H188" s="749"/>
    </row>
    <row r="189" spans="1:8" s="904" customFormat="1">
      <c r="A189" s="580"/>
      <c r="B189" s="80"/>
      <c r="C189" s="80"/>
      <c r="D189" s="80"/>
      <c r="E189" s="80"/>
      <c r="F189" s="80"/>
      <c r="G189" s="80"/>
      <c r="H189" s="749"/>
    </row>
    <row r="190" spans="1:8" s="904" customFormat="1">
      <c r="A190" s="580"/>
      <c r="B190" s="80"/>
      <c r="C190" s="80"/>
      <c r="D190" s="80"/>
      <c r="E190" s="80"/>
      <c r="F190" s="80"/>
      <c r="G190" s="80"/>
      <c r="H190" s="749"/>
    </row>
    <row r="191" spans="1:8" s="904" customFormat="1">
      <c r="A191" s="580"/>
      <c r="B191" s="80"/>
      <c r="C191" s="80"/>
      <c r="D191" s="80"/>
      <c r="E191" s="80"/>
      <c r="F191" s="80"/>
      <c r="G191" s="80"/>
      <c r="H191" s="749"/>
    </row>
    <row r="192" spans="1:8" s="904" customFormat="1">
      <c r="A192" s="580"/>
      <c r="B192" s="80"/>
      <c r="C192" s="80"/>
      <c r="D192" s="80"/>
      <c r="E192" s="80"/>
      <c r="F192" s="80"/>
      <c r="G192" s="80"/>
      <c r="H192" s="749"/>
    </row>
    <row r="193" spans="1:8" s="904" customFormat="1">
      <c r="A193" s="580"/>
      <c r="B193" s="80"/>
      <c r="C193" s="80"/>
      <c r="D193" s="80"/>
      <c r="E193" s="80"/>
      <c r="F193" s="80"/>
      <c r="G193" s="80"/>
      <c r="H193" s="749"/>
    </row>
    <row r="194" spans="1:8" s="904" customFormat="1">
      <c r="A194" s="580"/>
      <c r="B194" s="80"/>
      <c r="C194" s="80"/>
      <c r="D194" s="80"/>
      <c r="E194" s="80"/>
      <c r="F194" s="80"/>
      <c r="G194" s="80"/>
      <c r="H194" s="749"/>
    </row>
    <row r="195" spans="1:8" s="904" customFormat="1">
      <c r="A195" s="580"/>
      <c r="B195" s="80"/>
      <c r="C195" s="80"/>
      <c r="D195" s="80"/>
      <c r="E195" s="80"/>
      <c r="F195" s="80"/>
      <c r="G195" s="80"/>
      <c r="H195" s="749"/>
    </row>
    <row r="196" spans="1:8" s="904" customFormat="1">
      <c r="A196" s="580"/>
      <c r="B196" s="80"/>
      <c r="C196" s="80"/>
      <c r="D196" s="80"/>
      <c r="E196" s="80"/>
      <c r="F196" s="80"/>
      <c r="G196" s="80"/>
      <c r="H196" s="749"/>
    </row>
    <row r="197" spans="1:8" s="904" customFormat="1">
      <c r="A197" s="580"/>
      <c r="B197" s="80"/>
      <c r="C197" s="80"/>
      <c r="D197" s="80"/>
      <c r="E197" s="80"/>
      <c r="F197" s="80"/>
      <c r="G197" s="80"/>
      <c r="H197" s="749"/>
    </row>
    <row r="198" spans="1:8" s="904" customFormat="1">
      <c r="A198" s="580"/>
      <c r="B198" s="80"/>
      <c r="C198" s="80"/>
      <c r="D198" s="80"/>
      <c r="E198" s="80"/>
      <c r="F198" s="80"/>
      <c r="G198" s="80"/>
      <c r="H198" s="749"/>
    </row>
    <row r="199" spans="1:8" s="904" customFormat="1">
      <c r="A199" s="580"/>
      <c r="B199" s="80"/>
      <c r="C199" s="80"/>
      <c r="D199" s="80"/>
      <c r="E199" s="80"/>
      <c r="F199" s="80"/>
      <c r="G199" s="80"/>
      <c r="H199" s="749"/>
    </row>
    <row r="200" spans="1:8" s="904" customFormat="1">
      <c r="A200" s="580"/>
      <c r="B200" s="80"/>
      <c r="C200" s="80"/>
      <c r="D200" s="80"/>
      <c r="E200" s="80"/>
      <c r="F200" s="80"/>
      <c r="G200" s="80"/>
      <c r="H200" s="749"/>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S9" sqref="S9"/>
    </sheetView>
  </sheetViews>
  <sheetFormatPr defaultColWidth="11.42578125" defaultRowHeight="15"/>
  <cols>
    <col min="1" max="1" width="44.5703125" style="81" customWidth="1"/>
    <col min="2" max="8" width="16.42578125" style="80" customWidth="1"/>
    <col min="9" max="9" width="15.5703125" style="80" customWidth="1"/>
    <col min="10" max="10" width="9.28515625" style="904" hidden="1" customWidth="1"/>
    <col min="11" max="11" width="10.42578125" style="904" hidden="1" customWidth="1"/>
    <col min="12" max="12" width="2.5703125" style="85" customWidth="1"/>
    <col min="13" max="13" width="12.7109375" style="85" customWidth="1"/>
    <col min="14" max="256" width="11.42578125" style="904"/>
    <col min="257" max="257" width="44.5703125" style="904" customWidth="1"/>
    <col min="258" max="264" width="16.42578125" style="904" customWidth="1"/>
    <col min="265" max="265" width="15.5703125" style="904" customWidth="1"/>
    <col min="266" max="267" width="0" style="904" hidden="1" customWidth="1"/>
    <col min="268" max="268" width="2.5703125" style="904" customWidth="1"/>
    <col min="269" max="269" width="12.7109375" style="904" customWidth="1"/>
    <col min="270" max="512" width="11.42578125" style="904"/>
    <col min="513" max="513" width="44.5703125" style="904" customWidth="1"/>
    <col min="514" max="520" width="16.42578125" style="904" customWidth="1"/>
    <col min="521" max="521" width="15.5703125" style="904" customWidth="1"/>
    <col min="522" max="523" width="0" style="904" hidden="1" customWidth="1"/>
    <col min="524" max="524" width="2.5703125" style="904" customWidth="1"/>
    <col min="525" max="525" width="12.7109375" style="904" customWidth="1"/>
    <col min="526" max="768" width="11.42578125" style="904"/>
    <col min="769" max="769" width="44.5703125" style="904" customWidth="1"/>
    <col min="770" max="776" width="16.42578125" style="904" customWidth="1"/>
    <col min="777" max="777" width="15.5703125" style="904" customWidth="1"/>
    <col min="778" max="779" width="0" style="904" hidden="1" customWidth="1"/>
    <col min="780" max="780" width="2.5703125" style="904" customWidth="1"/>
    <col min="781" max="781" width="12.7109375" style="904" customWidth="1"/>
    <col min="782" max="1024" width="11.42578125" style="904"/>
    <col min="1025" max="1025" width="44.5703125" style="904" customWidth="1"/>
    <col min="1026" max="1032" width="16.42578125" style="904" customWidth="1"/>
    <col min="1033" max="1033" width="15.5703125" style="904" customWidth="1"/>
    <col min="1034" max="1035" width="0" style="904" hidden="1" customWidth="1"/>
    <col min="1036" max="1036" width="2.5703125" style="904" customWidth="1"/>
    <col min="1037" max="1037" width="12.7109375" style="904" customWidth="1"/>
    <col min="1038" max="1280" width="11.42578125" style="904"/>
    <col min="1281" max="1281" width="44.5703125" style="904" customWidth="1"/>
    <col min="1282" max="1288" width="16.42578125" style="904" customWidth="1"/>
    <col min="1289" max="1289" width="15.5703125" style="904" customWidth="1"/>
    <col min="1290" max="1291" width="0" style="904" hidden="1" customWidth="1"/>
    <col min="1292" max="1292" width="2.5703125" style="904" customWidth="1"/>
    <col min="1293" max="1293" width="12.7109375" style="904" customWidth="1"/>
    <col min="1294" max="1536" width="11.42578125" style="904"/>
    <col min="1537" max="1537" width="44.5703125" style="904" customWidth="1"/>
    <col min="1538" max="1544" width="16.42578125" style="904" customWidth="1"/>
    <col min="1545" max="1545" width="15.5703125" style="904" customWidth="1"/>
    <col min="1546" max="1547" width="0" style="904" hidden="1" customWidth="1"/>
    <col min="1548" max="1548" width="2.5703125" style="904" customWidth="1"/>
    <col min="1549" max="1549" width="12.7109375" style="904" customWidth="1"/>
    <col min="1550" max="1792" width="11.42578125" style="904"/>
    <col min="1793" max="1793" width="44.5703125" style="904" customWidth="1"/>
    <col min="1794" max="1800" width="16.42578125" style="904" customWidth="1"/>
    <col min="1801" max="1801" width="15.5703125" style="904" customWidth="1"/>
    <col min="1802" max="1803" width="0" style="904" hidden="1" customWidth="1"/>
    <col min="1804" max="1804" width="2.5703125" style="904" customWidth="1"/>
    <col min="1805" max="1805" width="12.7109375" style="904" customWidth="1"/>
    <col min="1806" max="2048" width="11.42578125" style="904"/>
    <col min="2049" max="2049" width="44.5703125" style="904" customWidth="1"/>
    <col min="2050" max="2056" width="16.42578125" style="904" customWidth="1"/>
    <col min="2057" max="2057" width="15.5703125" style="904" customWidth="1"/>
    <col min="2058" max="2059" width="0" style="904" hidden="1" customWidth="1"/>
    <col min="2060" max="2060" width="2.5703125" style="904" customWidth="1"/>
    <col min="2061" max="2061" width="12.7109375" style="904" customWidth="1"/>
    <col min="2062" max="2304" width="11.42578125" style="904"/>
    <col min="2305" max="2305" width="44.5703125" style="904" customWidth="1"/>
    <col min="2306" max="2312" width="16.42578125" style="904" customWidth="1"/>
    <col min="2313" max="2313" width="15.5703125" style="904" customWidth="1"/>
    <col min="2314" max="2315" width="0" style="904" hidden="1" customWidth="1"/>
    <col min="2316" max="2316" width="2.5703125" style="904" customWidth="1"/>
    <col min="2317" max="2317" width="12.7109375" style="904" customWidth="1"/>
    <col min="2318" max="2560" width="11.42578125" style="904"/>
    <col min="2561" max="2561" width="44.5703125" style="904" customWidth="1"/>
    <col min="2562" max="2568" width="16.42578125" style="904" customWidth="1"/>
    <col min="2569" max="2569" width="15.5703125" style="904" customWidth="1"/>
    <col min="2570" max="2571" width="0" style="904" hidden="1" customWidth="1"/>
    <col min="2572" max="2572" width="2.5703125" style="904" customWidth="1"/>
    <col min="2573" max="2573" width="12.7109375" style="904" customWidth="1"/>
    <col min="2574" max="2816" width="11.42578125" style="904"/>
    <col min="2817" max="2817" width="44.5703125" style="904" customWidth="1"/>
    <col min="2818" max="2824" width="16.42578125" style="904" customWidth="1"/>
    <col min="2825" max="2825" width="15.5703125" style="904" customWidth="1"/>
    <col min="2826" max="2827" width="0" style="904" hidden="1" customWidth="1"/>
    <col min="2828" max="2828" width="2.5703125" style="904" customWidth="1"/>
    <col min="2829" max="2829" width="12.7109375" style="904" customWidth="1"/>
    <col min="2830" max="3072" width="11.42578125" style="904"/>
    <col min="3073" max="3073" width="44.5703125" style="904" customWidth="1"/>
    <col min="3074" max="3080" width="16.42578125" style="904" customWidth="1"/>
    <col min="3081" max="3081" width="15.5703125" style="904" customWidth="1"/>
    <col min="3082" max="3083" width="0" style="904" hidden="1" customWidth="1"/>
    <col min="3084" max="3084" width="2.5703125" style="904" customWidth="1"/>
    <col min="3085" max="3085" width="12.7109375" style="904" customWidth="1"/>
    <col min="3086" max="3328" width="11.42578125" style="904"/>
    <col min="3329" max="3329" width="44.5703125" style="904" customWidth="1"/>
    <col min="3330" max="3336" width="16.42578125" style="904" customWidth="1"/>
    <col min="3337" max="3337" width="15.5703125" style="904" customWidth="1"/>
    <col min="3338" max="3339" width="0" style="904" hidden="1" customWidth="1"/>
    <col min="3340" max="3340" width="2.5703125" style="904" customWidth="1"/>
    <col min="3341" max="3341" width="12.7109375" style="904" customWidth="1"/>
    <col min="3342" max="3584" width="11.42578125" style="904"/>
    <col min="3585" max="3585" width="44.5703125" style="904" customWidth="1"/>
    <col min="3586" max="3592" width="16.42578125" style="904" customWidth="1"/>
    <col min="3593" max="3593" width="15.5703125" style="904" customWidth="1"/>
    <col min="3594" max="3595" width="0" style="904" hidden="1" customWidth="1"/>
    <col min="3596" max="3596" width="2.5703125" style="904" customWidth="1"/>
    <col min="3597" max="3597" width="12.7109375" style="904" customWidth="1"/>
    <col min="3598" max="3840" width="11.42578125" style="904"/>
    <col min="3841" max="3841" width="44.5703125" style="904" customWidth="1"/>
    <col min="3842" max="3848" width="16.42578125" style="904" customWidth="1"/>
    <col min="3849" max="3849" width="15.5703125" style="904" customWidth="1"/>
    <col min="3850" max="3851" width="0" style="904" hidden="1" customWidth="1"/>
    <col min="3852" max="3852" width="2.5703125" style="904" customWidth="1"/>
    <col min="3853" max="3853" width="12.7109375" style="904" customWidth="1"/>
    <col min="3854" max="4096" width="11.42578125" style="904"/>
    <col min="4097" max="4097" width="44.5703125" style="904" customWidth="1"/>
    <col min="4098" max="4104" width="16.42578125" style="904" customWidth="1"/>
    <col min="4105" max="4105" width="15.5703125" style="904" customWidth="1"/>
    <col min="4106" max="4107" width="0" style="904" hidden="1" customWidth="1"/>
    <col min="4108" max="4108" width="2.5703125" style="904" customWidth="1"/>
    <col min="4109" max="4109" width="12.7109375" style="904" customWidth="1"/>
    <col min="4110" max="4352" width="11.42578125" style="904"/>
    <col min="4353" max="4353" width="44.5703125" style="904" customWidth="1"/>
    <col min="4354" max="4360" width="16.42578125" style="904" customWidth="1"/>
    <col min="4361" max="4361" width="15.5703125" style="904" customWidth="1"/>
    <col min="4362" max="4363" width="0" style="904" hidden="1" customWidth="1"/>
    <col min="4364" max="4364" width="2.5703125" style="904" customWidth="1"/>
    <col min="4365" max="4365" width="12.7109375" style="904" customWidth="1"/>
    <col min="4366" max="4608" width="11.42578125" style="904"/>
    <col min="4609" max="4609" width="44.5703125" style="904" customWidth="1"/>
    <col min="4610" max="4616" width="16.42578125" style="904" customWidth="1"/>
    <col min="4617" max="4617" width="15.5703125" style="904" customWidth="1"/>
    <col min="4618" max="4619" width="0" style="904" hidden="1" customWidth="1"/>
    <col min="4620" max="4620" width="2.5703125" style="904" customWidth="1"/>
    <col min="4621" max="4621" width="12.7109375" style="904" customWidth="1"/>
    <col min="4622" max="4864" width="11.42578125" style="904"/>
    <col min="4865" max="4865" width="44.5703125" style="904" customWidth="1"/>
    <col min="4866" max="4872" width="16.42578125" style="904" customWidth="1"/>
    <col min="4873" max="4873" width="15.5703125" style="904" customWidth="1"/>
    <col min="4874" max="4875" width="0" style="904" hidden="1" customWidth="1"/>
    <col min="4876" max="4876" width="2.5703125" style="904" customWidth="1"/>
    <col min="4877" max="4877" width="12.7109375" style="904" customWidth="1"/>
    <col min="4878" max="5120" width="11.42578125" style="904"/>
    <col min="5121" max="5121" width="44.5703125" style="904" customWidth="1"/>
    <col min="5122" max="5128" width="16.42578125" style="904" customWidth="1"/>
    <col min="5129" max="5129" width="15.5703125" style="904" customWidth="1"/>
    <col min="5130" max="5131" width="0" style="904" hidden="1" customWidth="1"/>
    <col min="5132" max="5132" width="2.5703125" style="904" customWidth="1"/>
    <col min="5133" max="5133" width="12.7109375" style="904" customWidth="1"/>
    <col min="5134" max="5376" width="11.42578125" style="904"/>
    <col min="5377" max="5377" width="44.5703125" style="904" customWidth="1"/>
    <col min="5378" max="5384" width="16.42578125" style="904" customWidth="1"/>
    <col min="5385" max="5385" width="15.5703125" style="904" customWidth="1"/>
    <col min="5386" max="5387" width="0" style="904" hidden="1" customWidth="1"/>
    <col min="5388" max="5388" width="2.5703125" style="904" customWidth="1"/>
    <col min="5389" max="5389" width="12.7109375" style="904" customWidth="1"/>
    <col min="5390" max="5632" width="11.42578125" style="904"/>
    <col min="5633" max="5633" width="44.5703125" style="904" customWidth="1"/>
    <col min="5634" max="5640" width="16.42578125" style="904" customWidth="1"/>
    <col min="5641" max="5641" width="15.5703125" style="904" customWidth="1"/>
    <col min="5642" max="5643" width="0" style="904" hidden="1" customWidth="1"/>
    <col min="5644" max="5644" width="2.5703125" style="904" customWidth="1"/>
    <col min="5645" max="5645" width="12.7109375" style="904" customWidth="1"/>
    <col min="5646" max="5888" width="11.42578125" style="904"/>
    <col min="5889" max="5889" width="44.5703125" style="904" customWidth="1"/>
    <col min="5890" max="5896" width="16.42578125" style="904" customWidth="1"/>
    <col min="5897" max="5897" width="15.5703125" style="904" customWidth="1"/>
    <col min="5898" max="5899" width="0" style="904" hidden="1" customWidth="1"/>
    <col min="5900" max="5900" width="2.5703125" style="904" customWidth="1"/>
    <col min="5901" max="5901" width="12.7109375" style="904" customWidth="1"/>
    <col min="5902" max="6144" width="11.42578125" style="904"/>
    <col min="6145" max="6145" width="44.5703125" style="904" customWidth="1"/>
    <col min="6146" max="6152" width="16.42578125" style="904" customWidth="1"/>
    <col min="6153" max="6153" width="15.5703125" style="904" customWidth="1"/>
    <col min="6154" max="6155" width="0" style="904" hidden="1" customWidth="1"/>
    <col min="6156" max="6156" width="2.5703125" style="904" customWidth="1"/>
    <col min="6157" max="6157" width="12.7109375" style="904" customWidth="1"/>
    <col min="6158" max="6400" width="11.42578125" style="904"/>
    <col min="6401" max="6401" width="44.5703125" style="904" customWidth="1"/>
    <col min="6402" max="6408" width="16.42578125" style="904" customWidth="1"/>
    <col min="6409" max="6409" width="15.5703125" style="904" customWidth="1"/>
    <col min="6410" max="6411" width="0" style="904" hidden="1" customWidth="1"/>
    <col min="6412" max="6412" width="2.5703125" style="904" customWidth="1"/>
    <col min="6413" max="6413" width="12.7109375" style="904" customWidth="1"/>
    <col min="6414" max="6656" width="11.42578125" style="904"/>
    <col min="6657" max="6657" width="44.5703125" style="904" customWidth="1"/>
    <col min="6658" max="6664" width="16.42578125" style="904" customWidth="1"/>
    <col min="6665" max="6665" width="15.5703125" style="904" customWidth="1"/>
    <col min="6666" max="6667" width="0" style="904" hidden="1" customWidth="1"/>
    <col min="6668" max="6668" width="2.5703125" style="904" customWidth="1"/>
    <col min="6669" max="6669" width="12.7109375" style="904" customWidth="1"/>
    <col min="6670" max="6912" width="11.42578125" style="904"/>
    <col min="6913" max="6913" width="44.5703125" style="904" customWidth="1"/>
    <col min="6914" max="6920" width="16.42578125" style="904" customWidth="1"/>
    <col min="6921" max="6921" width="15.5703125" style="904" customWidth="1"/>
    <col min="6922" max="6923" width="0" style="904" hidden="1" customWidth="1"/>
    <col min="6924" max="6924" width="2.5703125" style="904" customWidth="1"/>
    <col min="6925" max="6925" width="12.7109375" style="904" customWidth="1"/>
    <col min="6926" max="7168" width="11.42578125" style="904"/>
    <col min="7169" max="7169" width="44.5703125" style="904" customWidth="1"/>
    <col min="7170" max="7176" width="16.42578125" style="904" customWidth="1"/>
    <col min="7177" max="7177" width="15.5703125" style="904" customWidth="1"/>
    <col min="7178" max="7179" width="0" style="904" hidden="1" customWidth="1"/>
    <col min="7180" max="7180" width="2.5703125" style="904" customWidth="1"/>
    <col min="7181" max="7181" width="12.7109375" style="904" customWidth="1"/>
    <col min="7182" max="7424" width="11.42578125" style="904"/>
    <col min="7425" max="7425" width="44.5703125" style="904" customWidth="1"/>
    <col min="7426" max="7432" width="16.42578125" style="904" customWidth="1"/>
    <col min="7433" max="7433" width="15.5703125" style="904" customWidth="1"/>
    <col min="7434" max="7435" width="0" style="904" hidden="1" customWidth="1"/>
    <col min="7436" max="7436" width="2.5703125" style="904" customWidth="1"/>
    <col min="7437" max="7437" width="12.7109375" style="904" customWidth="1"/>
    <col min="7438" max="7680" width="11.42578125" style="904"/>
    <col min="7681" max="7681" width="44.5703125" style="904" customWidth="1"/>
    <col min="7682" max="7688" width="16.42578125" style="904" customWidth="1"/>
    <col min="7689" max="7689" width="15.5703125" style="904" customWidth="1"/>
    <col min="7690" max="7691" width="0" style="904" hidden="1" customWidth="1"/>
    <col min="7692" max="7692" width="2.5703125" style="904" customWidth="1"/>
    <col min="7693" max="7693" width="12.7109375" style="904" customWidth="1"/>
    <col min="7694" max="7936" width="11.42578125" style="904"/>
    <col min="7937" max="7937" width="44.5703125" style="904" customWidth="1"/>
    <col min="7938" max="7944" width="16.42578125" style="904" customWidth="1"/>
    <col min="7945" max="7945" width="15.5703125" style="904" customWidth="1"/>
    <col min="7946" max="7947" width="0" style="904" hidden="1" customWidth="1"/>
    <col min="7948" max="7948" width="2.5703125" style="904" customWidth="1"/>
    <col min="7949" max="7949" width="12.7109375" style="904" customWidth="1"/>
    <col min="7950" max="8192" width="11.42578125" style="904"/>
    <col min="8193" max="8193" width="44.5703125" style="904" customWidth="1"/>
    <col min="8194" max="8200" width="16.42578125" style="904" customWidth="1"/>
    <col min="8201" max="8201" width="15.5703125" style="904" customWidth="1"/>
    <col min="8202" max="8203" width="0" style="904" hidden="1" customWidth="1"/>
    <col min="8204" max="8204" width="2.5703125" style="904" customWidth="1"/>
    <col min="8205" max="8205" width="12.7109375" style="904" customWidth="1"/>
    <col min="8206" max="8448" width="11.42578125" style="904"/>
    <col min="8449" max="8449" width="44.5703125" style="904" customWidth="1"/>
    <col min="8450" max="8456" width="16.42578125" style="904" customWidth="1"/>
    <col min="8457" max="8457" width="15.5703125" style="904" customWidth="1"/>
    <col min="8458" max="8459" width="0" style="904" hidden="1" customWidth="1"/>
    <col min="8460" max="8460" width="2.5703125" style="904" customWidth="1"/>
    <col min="8461" max="8461" width="12.7109375" style="904" customWidth="1"/>
    <col min="8462" max="8704" width="11.42578125" style="904"/>
    <col min="8705" max="8705" width="44.5703125" style="904" customWidth="1"/>
    <col min="8706" max="8712" width="16.42578125" style="904" customWidth="1"/>
    <col min="8713" max="8713" width="15.5703125" style="904" customWidth="1"/>
    <col min="8714" max="8715" width="0" style="904" hidden="1" customWidth="1"/>
    <col min="8716" max="8716" width="2.5703125" style="904" customWidth="1"/>
    <col min="8717" max="8717" width="12.7109375" style="904" customWidth="1"/>
    <col min="8718" max="8960" width="11.42578125" style="904"/>
    <col min="8961" max="8961" width="44.5703125" style="904" customWidth="1"/>
    <col min="8962" max="8968" width="16.42578125" style="904" customWidth="1"/>
    <col min="8969" max="8969" width="15.5703125" style="904" customWidth="1"/>
    <col min="8970" max="8971" width="0" style="904" hidden="1" customWidth="1"/>
    <col min="8972" max="8972" width="2.5703125" style="904" customWidth="1"/>
    <col min="8973" max="8973" width="12.7109375" style="904" customWidth="1"/>
    <col min="8974" max="9216" width="11.42578125" style="904"/>
    <col min="9217" max="9217" width="44.5703125" style="904" customWidth="1"/>
    <col min="9218" max="9224" width="16.42578125" style="904" customWidth="1"/>
    <col min="9225" max="9225" width="15.5703125" style="904" customWidth="1"/>
    <col min="9226" max="9227" width="0" style="904" hidden="1" customWidth="1"/>
    <col min="9228" max="9228" width="2.5703125" style="904" customWidth="1"/>
    <col min="9229" max="9229" width="12.7109375" style="904" customWidth="1"/>
    <col min="9230" max="9472" width="11.42578125" style="904"/>
    <col min="9473" max="9473" width="44.5703125" style="904" customWidth="1"/>
    <col min="9474" max="9480" width="16.42578125" style="904" customWidth="1"/>
    <col min="9481" max="9481" width="15.5703125" style="904" customWidth="1"/>
    <col min="9482" max="9483" width="0" style="904" hidden="1" customWidth="1"/>
    <col min="9484" max="9484" width="2.5703125" style="904" customWidth="1"/>
    <col min="9485" max="9485" width="12.7109375" style="904" customWidth="1"/>
    <col min="9486" max="9728" width="11.42578125" style="904"/>
    <col min="9729" max="9729" width="44.5703125" style="904" customWidth="1"/>
    <col min="9730" max="9736" width="16.42578125" style="904" customWidth="1"/>
    <col min="9737" max="9737" width="15.5703125" style="904" customWidth="1"/>
    <col min="9738" max="9739" width="0" style="904" hidden="1" customWidth="1"/>
    <col min="9740" max="9740" width="2.5703125" style="904" customWidth="1"/>
    <col min="9741" max="9741" width="12.7109375" style="904" customWidth="1"/>
    <col min="9742" max="9984" width="11.42578125" style="904"/>
    <col min="9985" max="9985" width="44.5703125" style="904" customWidth="1"/>
    <col min="9986" max="9992" width="16.42578125" style="904" customWidth="1"/>
    <col min="9993" max="9993" width="15.5703125" style="904" customWidth="1"/>
    <col min="9994" max="9995" width="0" style="904" hidden="1" customWidth="1"/>
    <col min="9996" max="9996" width="2.5703125" style="904" customWidth="1"/>
    <col min="9997" max="9997" width="12.7109375" style="904" customWidth="1"/>
    <col min="9998" max="10240" width="11.42578125" style="904"/>
    <col min="10241" max="10241" width="44.5703125" style="904" customWidth="1"/>
    <col min="10242" max="10248" width="16.42578125" style="904" customWidth="1"/>
    <col min="10249" max="10249" width="15.5703125" style="904" customWidth="1"/>
    <col min="10250" max="10251" width="0" style="904" hidden="1" customWidth="1"/>
    <col min="10252" max="10252" width="2.5703125" style="904" customWidth="1"/>
    <col min="10253" max="10253" width="12.7109375" style="904" customWidth="1"/>
    <col min="10254" max="10496" width="11.42578125" style="904"/>
    <col min="10497" max="10497" width="44.5703125" style="904" customWidth="1"/>
    <col min="10498" max="10504" width="16.42578125" style="904" customWidth="1"/>
    <col min="10505" max="10505" width="15.5703125" style="904" customWidth="1"/>
    <col min="10506" max="10507" width="0" style="904" hidden="1" customWidth="1"/>
    <col min="10508" max="10508" width="2.5703125" style="904" customWidth="1"/>
    <col min="10509" max="10509" width="12.7109375" style="904" customWidth="1"/>
    <col min="10510" max="10752" width="11.42578125" style="904"/>
    <col min="10753" max="10753" width="44.5703125" style="904" customWidth="1"/>
    <col min="10754" max="10760" width="16.42578125" style="904" customWidth="1"/>
    <col min="10761" max="10761" width="15.5703125" style="904" customWidth="1"/>
    <col min="10762" max="10763" width="0" style="904" hidden="1" customWidth="1"/>
    <col min="10764" max="10764" width="2.5703125" style="904" customWidth="1"/>
    <col min="10765" max="10765" width="12.7109375" style="904" customWidth="1"/>
    <col min="10766" max="11008" width="11.42578125" style="904"/>
    <col min="11009" max="11009" width="44.5703125" style="904" customWidth="1"/>
    <col min="11010" max="11016" width="16.42578125" style="904" customWidth="1"/>
    <col min="11017" max="11017" width="15.5703125" style="904" customWidth="1"/>
    <col min="11018" max="11019" width="0" style="904" hidden="1" customWidth="1"/>
    <col min="11020" max="11020" width="2.5703125" style="904" customWidth="1"/>
    <col min="11021" max="11021" width="12.7109375" style="904" customWidth="1"/>
    <col min="11022" max="11264" width="11.42578125" style="904"/>
    <col min="11265" max="11265" width="44.5703125" style="904" customWidth="1"/>
    <col min="11266" max="11272" width="16.42578125" style="904" customWidth="1"/>
    <col min="11273" max="11273" width="15.5703125" style="904" customWidth="1"/>
    <col min="11274" max="11275" width="0" style="904" hidden="1" customWidth="1"/>
    <col min="11276" max="11276" width="2.5703125" style="904" customWidth="1"/>
    <col min="11277" max="11277" width="12.7109375" style="904" customWidth="1"/>
    <col min="11278" max="11520" width="11.42578125" style="904"/>
    <col min="11521" max="11521" width="44.5703125" style="904" customWidth="1"/>
    <col min="11522" max="11528" width="16.42578125" style="904" customWidth="1"/>
    <col min="11529" max="11529" width="15.5703125" style="904" customWidth="1"/>
    <col min="11530" max="11531" width="0" style="904" hidden="1" customWidth="1"/>
    <col min="11532" max="11532" width="2.5703125" style="904" customWidth="1"/>
    <col min="11533" max="11533" width="12.7109375" style="904" customWidth="1"/>
    <col min="11534" max="11776" width="11.42578125" style="904"/>
    <col min="11777" max="11777" width="44.5703125" style="904" customWidth="1"/>
    <col min="11778" max="11784" width="16.42578125" style="904" customWidth="1"/>
    <col min="11785" max="11785" width="15.5703125" style="904" customWidth="1"/>
    <col min="11786" max="11787" width="0" style="904" hidden="1" customWidth="1"/>
    <col min="11788" max="11788" width="2.5703125" style="904" customWidth="1"/>
    <col min="11789" max="11789" width="12.7109375" style="904" customWidth="1"/>
    <col min="11790" max="12032" width="11.42578125" style="904"/>
    <col min="12033" max="12033" width="44.5703125" style="904" customWidth="1"/>
    <col min="12034" max="12040" width="16.42578125" style="904" customWidth="1"/>
    <col min="12041" max="12041" width="15.5703125" style="904" customWidth="1"/>
    <col min="12042" max="12043" width="0" style="904" hidden="1" customWidth="1"/>
    <col min="12044" max="12044" width="2.5703125" style="904" customWidth="1"/>
    <col min="12045" max="12045" width="12.7109375" style="904" customWidth="1"/>
    <col min="12046" max="12288" width="11.42578125" style="904"/>
    <col min="12289" max="12289" width="44.5703125" style="904" customWidth="1"/>
    <col min="12290" max="12296" width="16.42578125" style="904" customWidth="1"/>
    <col min="12297" max="12297" width="15.5703125" style="904" customWidth="1"/>
    <col min="12298" max="12299" width="0" style="904" hidden="1" customWidth="1"/>
    <col min="12300" max="12300" width="2.5703125" style="904" customWidth="1"/>
    <col min="12301" max="12301" width="12.7109375" style="904" customWidth="1"/>
    <col min="12302" max="12544" width="11.42578125" style="904"/>
    <col min="12545" max="12545" width="44.5703125" style="904" customWidth="1"/>
    <col min="12546" max="12552" width="16.42578125" style="904" customWidth="1"/>
    <col min="12553" max="12553" width="15.5703125" style="904" customWidth="1"/>
    <col min="12554" max="12555" width="0" style="904" hidden="1" customWidth="1"/>
    <col min="12556" max="12556" width="2.5703125" style="904" customWidth="1"/>
    <col min="12557" max="12557" width="12.7109375" style="904" customWidth="1"/>
    <col min="12558" max="12800" width="11.42578125" style="904"/>
    <col min="12801" max="12801" width="44.5703125" style="904" customWidth="1"/>
    <col min="12802" max="12808" width="16.42578125" style="904" customWidth="1"/>
    <col min="12809" max="12809" width="15.5703125" style="904" customWidth="1"/>
    <col min="12810" max="12811" width="0" style="904" hidden="1" customWidth="1"/>
    <col min="12812" max="12812" width="2.5703125" style="904" customWidth="1"/>
    <col min="12813" max="12813" width="12.7109375" style="904" customWidth="1"/>
    <col min="12814" max="13056" width="11.42578125" style="904"/>
    <col min="13057" max="13057" width="44.5703125" style="904" customWidth="1"/>
    <col min="13058" max="13064" width="16.42578125" style="904" customWidth="1"/>
    <col min="13065" max="13065" width="15.5703125" style="904" customWidth="1"/>
    <col min="13066" max="13067" width="0" style="904" hidden="1" customWidth="1"/>
    <col min="13068" max="13068" width="2.5703125" style="904" customWidth="1"/>
    <col min="13069" max="13069" width="12.7109375" style="904" customWidth="1"/>
    <col min="13070" max="13312" width="11.42578125" style="904"/>
    <col min="13313" max="13313" width="44.5703125" style="904" customWidth="1"/>
    <col min="13314" max="13320" width="16.42578125" style="904" customWidth="1"/>
    <col min="13321" max="13321" width="15.5703125" style="904" customWidth="1"/>
    <col min="13322" max="13323" width="0" style="904" hidden="1" customWidth="1"/>
    <col min="13324" max="13324" width="2.5703125" style="904" customWidth="1"/>
    <col min="13325" max="13325" width="12.7109375" style="904" customWidth="1"/>
    <col min="13326" max="13568" width="11.42578125" style="904"/>
    <col min="13569" max="13569" width="44.5703125" style="904" customWidth="1"/>
    <col min="13570" max="13576" width="16.42578125" style="904" customWidth="1"/>
    <col min="13577" max="13577" width="15.5703125" style="904" customWidth="1"/>
    <col min="13578" max="13579" width="0" style="904" hidden="1" customWidth="1"/>
    <col min="13580" max="13580" width="2.5703125" style="904" customWidth="1"/>
    <col min="13581" max="13581" width="12.7109375" style="904" customWidth="1"/>
    <col min="13582" max="13824" width="11.42578125" style="904"/>
    <col min="13825" max="13825" width="44.5703125" style="904" customWidth="1"/>
    <col min="13826" max="13832" width="16.42578125" style="904" customWidth="1"/>
    <col min="13833" max="13833" width="15.5703125" style="904" customWidth="1"/>
    <col min="13834" max="13835" width="0" style="904" hidden="1" customWidth="1"/>
    <col min="13836" max="13836" width="2.5703125" style="904" customWidth="1"/>
    <col min="13837" max="13837" width="12.7109375" style="904" customWidth="1"/>
    <col min="13838" max="14080" width="11.42578125" style="904"/>
    <col min="14081" max="14081" width="44.5703125" style="904" customWidth="1"/>
    <col min="14082" max="14088" width="16.42578125" style="904" customWidth="1"/>
    <col min="14089" max="14089" width="15.5703125" style="904" customWidth="1"/>
    <col min="14090" max="14091" width="0" style="904" hidden="1" customWidth="1"/>
    <col min="14092" max="14092" width="2.5703125" style="904" customWidth="1"/>
    <col min="14093" max="14093" width="12.7109375" style="904" customWidth="1"/>
    <col min="14094" max="14336" width="11.42578125" style="904"/>
    <col min="14337" max="14337" width="44.5703125" style="904" customWidth="1"/>
    <col min="14338" max="14344" width="16.42578125" style="904" customWidth="1"/>
    <col min="14345" max="14345" width="15.5703125" style="904" customWidth="1"/>
    <col min="14346" max="14347" width="0" style="904" hidden="1" customWidth="1"/>
    <col min="14348" max="14348" width="2.5703125" style="904" customWidth="1"/>
    <col min="14349" max="14349" width="12.7109375" style="904" customWidth="1"/>
    <col min="14350" max="14592" width="11.42578125" style="904"/>
    <col min="14593" max="14593" width="44.5703125" style="904" customWidth="1"/>
    <col min="14594" max="14600" width="16.42578125" style="904" customWidth="1"/>
    <col min="14601" max="14601" width="15.5703125" style="904" customWidth="1"/>
    <col min="14602" max="14603" width="0" style="904" hidden="1" customWidth="1"/>
    <col min="14604" max="14604" width="2.5703125" style="904" customWidth="1"/>
    <col min="14605" max="14605" width="12.7109375" style="904" customWidth="1"/>
    <col min="14606" max="14848" width="11.42578125" style="904"/>
    <col min="14849" max="14849" width="44.5703125" style="904" customWidth="1"/>
    <col min="14850" max="14856" width="16.42578125" style="904" customWidth="1"/>
    <col min="14857" max="14857" width="15.5703125" style="904" customWidth="1"/>
    <col min="14858" max="14859" width="0" style="904" hidden="1" customWidth="1"/>
    <col min="14860" max="14860" width="2.5703125" style="904" customWidth="1"/>
    <col min="14861" max="14861" width="12.7109375" style="904" customWidth="1"/>
    <col min="14862" max="15104" width="11.42578125" style="904"/>
    <col min="15105" max="15105" width="44.5703125" style="904" customWidth="1"/>
    <col min="15106" max="15112" width="16.42578125" style="904" customWidth="1"/>
    <col min="15113" max="15113" width="15.5703125" style="904" customWidth="1"/>
    <col min="15114" max="15115" width="0" style="904" hidden="1" customWidth="1"/>
    <col min="15116" max="15116" width="2.5703125" style="904" customWidth="1"/>
    <col min="15117" max="15117" width="12.7109375" style="904" customWidth="1"/>
    <col min="15118" max="15360" width="11.42578125" style="904"/>
    <col min="15361" max="15361" width="44.5703125" style="904" customWidth="1"/>
    <col min="15362" max="15368" width="16.42578125" style="904" customWidth="1"/>
    <col min="15369" max="15369" width="15.5703125" style="904" customWidth="1"/>
    <col min="15370" max="15371" width="0" style="904" hidden="1" customWidth="1"/>
    <col min="15372" max="15372" width="2.5703125" style="904" customWidth="1"/>
    <col min="15373" max="15373" width="12.7109375" style="904" customWidth="1"/>
    <col min="15374" max="15616" width="11.42578125" style="904"/>
    <col min="15617" max="15617" width="44.5703125" style="904" customWidth="1"/>
    <col min="15618" max="15624" width="16.42578125" style="904" customWidth="1"/>
    <col min="15625" max="15625" width="15.5703125" style="904" customWidth="1"/>
    <col min="15626" max="15627" width="0" style="904" hidden="1" customWidth="1"/>
    <col min="15628" max="15628" width="2.5703125" style="904" customWidth="1"/>
    <col min="15629" max="15629" width="12.7109375" style="904" customWidth="1"/>
    <col min="15630" max="15872" width="11.42578125" style="904"/>
    <col min="15873" max="15873" width="44.5703125" style="904" customWidth="1"/>
    <col min="15874" max="15880" width="16.42578125" style="904" customWidth="1"/>
    <col min="15881" max="15881" width="15.5703125" style="904" customWidth="1"/>
    <col min="15882" max="15883" width="0" style="904" hidden="1" customWidth="1"/>
    <col min="15884" max="15884" width="2.5703125" style="904" customWidth="1"/>
    <col min="15885" max="15885" width="12.7109375" style="904" customWidth="1"/>
    <col min="15886" max="16128" width="11.42578125" style="904"/>
    <col min="16129" max="16129" width="44.5703125" style="904" customWidth="1"/>
    <col min="16130" max="16136" width="16.42578125" style="904" customWidth="1"/>
    <col min="16137" max="16137" width="15.5703125" style="904" customWidth="1"/>
    <col min="16138" max="16139" width="0" style="904" hidden="1" customWidth="1"/>
    <col min="16140" max="16140" width="2.5703125" style="904" customWidth="1"/>
    <col min="16141" max="16141" width="12.7109375" style="904" customWidth="1"/>
    <col min="16142" max="16384" width="11.42578125" style="904"/>
  </cols>
  <sheetData>
    <row r="1" spans="1:11" s="84" customFormat="1" ht="3.75" customHeight="1">
      <c r="A1" s="279"/>
      <c r="B1" s="584"/>
      <c r="C1" s="584"/>
      <c r="D1" s="584"/>
      <c r="E1" s="584"/>
      <c r="F1" s="584"/>
      <c r="G1" s="584"/>
      <c r="H1" s="584"/>
      <c r="I1" s="584"/>
      <c r="J1" s="280"/>
      <c r="K1" s="280"/>
    </row>
    <row r="2" spans="1:11" s="84" customFormat="1" ht="39" customHeight="1">
      <c r="A2" s="914" t="s">
        <v>1343</v>
      </c>
      <c r="B2" s="914"/>
      <c r="C2" s="914"/>
      <c r="D2" s="914"/>
      <c r="E2" s="914"/>
      <c r="F2" s="914"/>
      <c r="G2" s="914"/>
      <c r="H2" s="914"/>
      <c r="I2" s="914"/>
      <c r="J2" s="914"/>
      <c r="K2" s="914"/>
    </row>
    <row r="3" spans="1:11" s="84" customFormat="1" ht="20.25" customHeight="1">
      <c r="A3" s="914" t="s">
        <v>710</v>
      </c>
      <c r="B3" s="914"/>
      <c r="C3" s="914"/>
      <c r="D3" s="914"/>
      <c r="E3" s="914"/>
      <c r="F3" s="914"/>
      <c r="G3" s="914"/>
      <c r="H3" s="914"/>
      <c r="I3" s="914"/>
      <c r="J3" s="914"/>
      <c r="K3" s="914"/>
    </row>
    <row r="4" spans="1:11" s="84" customFormat="1" ht="20.25" customHeight="1">
      <c r="A4" s="914" t="s">
        <v>1537</v>
      </c>
      <c r="B4" s="914"/>
      <c r="C4" s="914"/>
      <c r="D4" s="914"/>
      <c r="E4" s="914"/>
      <c r="F4" s="914"/>
      <c r="G4" s="914"/>
      <c r="H4" s="914"/>
      <c r="I4" s="914"/>
      <c r="J4" s="914"/>
      <c r="K4" s="914"/>
    </row>
    <row r="5" spans="1:11" s="173" customFormat="1" ht="39" customHeight="1">
      <c r="A5" s="920" t="s">
        <v>1265</v>
      </c>
      <c r="B5" s="920"/>
      <c r="C5" s="920"/>
      <c r="D5" s="920"/>
      <c r="E5" s="920"/>
      <c r="F5" s="920"/>
      <c r="G5" s="920"/>
      <c r="H5" s="920"/>
      <c r="I5" s="920"/>
      <c r="J5" s="920"/>
      <c r="K5" s="920"/>
    </row>
    <row r="6" spans="1:11" s="904" customFormat="1" ht="7.5" customHeight="1">
      <c r="A6" s="174"/>
      <c r="B6" s="80"/>
      <c r="C6" s="80"/>
      <c r="D6" s="80"/>
      <c r="E6" s="80"/>
      <c r="F6" s="80"/>
      <c r="G6" s="80"/>
      <c r="H6" s="80"/>
      <c r="I6" s="80"/>
    </row>
    <row r="7" spans="1:11" s="904" customFormat="1" ht="10.5" customHeight="1">
      <c r="A7" s="175"/>
      <c r="B7" s="669"/>
      <c r="C7" s="176"/>
      <c r="D7" s="176"/>
      <c r="E7" s="176"/>
      <c r="F7" s="176"/>
      <c r="G7" s="585"/>
      <c r="H7" s="585"/>
      <c r="I7" s="586"/>
      <c r="J7" s="177"/>
      <c r="K7" s="177"/>
    </row>
    <row r="8" spans="1:11" s="904" customFormat="1" ht="51" customHeight="1">
      <c r="A8" s="247"/>
      <c r="B8" s="795" t="s">
        <v>1344</v>
      </c>
      <c r="C8" s="795" t="s">
        <v>1348</v>
      </c>
      <c r="D8" s="795" t="s">
        <v>1347</v>
      </c>
      <c r="E8" s="795" t="s">
        <v>1349</v>
      </c>
      <c r="F8" s="795" t="s">
        <v>1346</v>
      </c>
      <c r="G8" s="795" t="s">
        <v>1350</v>
      </c>
      <c r="H8" s="796" t="s">
        <v>309</v>
      </c>
      <c r="I8" s="796" t="s">
        <v>711</v>
      </c>
      <c r="J8" s="876"/>
      <c r="K8" s="420"/>
    </row>
    <row r="9" spans="1:11" s="904" customFormat="1" ht="42.75" customHeight="1">
      <c r="A9" s="248" t="s">
        <v>712</v>
      </c>
      <c r="B9" s="249">
        <v>1667105.7860300001</v>
      </c>
      <c r="C9" s="249">
        <v>558430.03282000008</v>
      </c>
      <c r="D9" s="249">
        <v>165964.02046</v>
      </c>
      <c r="E9" s="249">
        <v>66320.715540000005</v>
      </c>
      <c r="F9" s="249">
        <v>42778.130880000004</v>
      </c>
      <c r="G9" s="249">
        <v>43733.068159999995</v>
      </c>
      <c r="H9" s="249">
        <v>2544331.7538899998</v>
      </c>
      <c r="I9" s="250">
        <f>H9/$H$21</f>
        <v>0.96347844281298956</v>
      </c>
      <c r="J9" s="354"/>
      <c r="K9" s="248"/>
    </row>
    <row r="10" spans="1:11" s="904" customFormat="1" ht="27" customHeight="1">
      <c r="A10" s="248" t="s">
        <v>713</v>
      </c>
      <c r="B10" s="249">
        <v>-5269.2171500000004</v>
      </c>
      <c r="C10" s="249">
        <v>-3369.2924400000002</v>
      </c>
      <c r="D10" s="249">
        <v>-663.54200000000003</v>
      </c>
      <c r="E10" s="249">
        <v>-280.85796999999997</v>
      </c>
      <c r="F10" s="249">
        <v>-233.37598</v>
      </c>
      <c r="G10" s="249">
        <v>-174.39482000000001</v>
      </c>
      <c r="H10" s="249">
        <v>-9990.6803600000003</v>
      </c>
      <c r="I10" s="250">
        <f t="shared" ref="I10:I21" si="0">H10/$H$21</f>
        <v>-3.7832350837025612E-3</v>
      </c>
      <c r="J10" s="354"/>
      <c r="K10" s="248"/>
    </row>
    <row r="11" spans="1:11" s="904" customFormat="1" ht="42.75" customHeight="1">
      <c r="A11" s="248" t="s">
        <v>714</v>
      </c>
      <c r="B11" s="249">
        <v>29494.752920000003</v>
      </c>
      <c r="C11" s="249">
        <v>2203.98486</v>
      </c>
      <c r="D11" s="249">
        <v>12256.916080000001</v>
      </c>
      <c r="E11" s="249">
        <v>340.8442</v>
      </c>
      <c r="F11" s="249">
        <v>636.66946999999993</v>
      </c>
      <c r="G11" s="249">
        <v>984.23062000000004</v>
      </c>
      <c r="H11" s="249">
        <v>45917.398150000001</v>
      </c>
      <c r="I11" s="250">
        <f t="shared" si="0"/>
        <v>1.7387836000532307E-2</v>
      </c>
      <c r="J11" s="354"/>
      <c r="K11" s="248"/>
    </row>
    <row r="12" spans="1:11" s="904" customFormat="1" ht="27" customHeight="1">
      <c r="A12" s="248" t="s">
        <v>715</v>
      </c>
      <c r="B12" s="249">
        <v>-762.34176000000002</v>
      </c>
      <c r="C12" s="249">
        <v>-65.153050000000007</v>
      </c>
      <c r="D12" s="249">
        <v>-295.23720000000003</v>
      </c>
      <c r="E12" s="249">
        <v>-9.7315499999999986</v>
      </c>
      <c r="F12" s="249">
        <v>-23.92493</v>
      </c>
      <c r="G12" s="249">
        <v>-29.653490000000001</v>
      </c>
      <c r="H12" s="249">
        <v>-1186.04198</v>
      </c>
      <c r="I12" s="250">
        <f t="shared" si="0"/>
        <v>-4.4912613233480039E-4</v>
      </c>
      <c r="J12" s="354"/>
      <c r="K12" s="248"/>
    </row>
    <row r="13" spans="1:11" s="904" customFormat="1" ht="42.75" customHeight="1">
      <c r="A13" s="248" t="s">
        <v>716</v>
      </c>
      <c r="B13" s="249">
        <v>4438.0983200000001</v>
      </c>
      <c r="C13" s="249">
        <v>27.724540000000001</v>
      </c>
      <c r="D13" s="249">
        <v>6501.6811600000001</v>
      </c>
      <c r="E13" s="249">
        <v>66.241820000000004</v>
      </c>
      <c r="F13" s="249">
        <v>199.46735999999999</v>
      </c>
      <c r="G13" s="249">
        <v>438.57535999999999</v>
      </c>
      <c r="H13" s="249">
        <v>11671.788560000001</v>
      </c>
      <c r="I13" s="250">
        <f t="shared" si="0"/>
        <v>4.4198311204653737E-3</v>
      </c>
      <c r="J13" s="354"/>
      <c r="K13" s="248"/>
    </row>
    <row r="14" spans="1:11" s="904" customFormat="1" ht="27" customHeight="1">
      <c r="A14" s="248" t="s">
        <v>717</v>
      </c>
      <c r="B14" s="249">
        <v>-445.90979999999996</v>
      </c>
      <c r="C14" s="249">
        <v>-5.5448999999999993</v>
      </c>
      <c r="D14" s="249">
        <v>-650.16813000000002</v>
      </c>
      <c r="E14" s="249">
        <v>-9.8038600000000002</v>
      </c>
      <c r="F14" s="249">
        <v>-27.430790000000002</v>
      </c>
      <c r="G14" s="249">
        <v>-8.7695799999999995</v>
      </c>
      <c r="H14" s="249">
        <v>-1147.62706</v>
      </c>
      <c r="I14" s="250">
        <f t="shared" si="0"/>
        <v>-4.3457930790995945E-4</v>
      </c>
      <c r="J14" s="354"/>
      <c r="K14" s="248"/>
    </row>
    <row r="15" spans="1:11" s="904" customFormat="1" ht="42.75" customHeight="1">
      <c r="A15" s="248" t="s">
        <v>718</v>
      </c>
      <c r="B15" s="249">
        <v>4937.7372300000006</v>
      </c>
      <c r="C15" s="249">
        <v>481.17919000000001</v>
      </c>
      <c r="D15" s="249">
        <v>2358.90425</v>
      </c>
      <c r="E15" s="249">
        <v>0</v>
      </c>
      <c r="F15" s="249">
        <v>26.399930000000001</v>
      </c>
      <c r="G15" s="249">
        <v>12.22006</v>
      </c>
      <c r="H15" s="249">
        <v>7816.4406600000002</v>
      </c>
      <c r="I15" s="250">
        <f t="shared" si="0"/>
        <v>2.9599017753572892E-3</v>
      </c>
      <c r="J15" s="354"/>
      <c r="K15" s="248"/>
    </row>
    <row r="16" spans="1:11" s="904" customFormat="1" ht="27" customHeight="1">
      <c r="A16" s="248" t="s">
        <v>719</v>
      </c>
      <c r="B16" s="249">
        <v>-1236.1843200000001</v>
      </c>
      <c r="C16" s="249">
        <v>-132.75982000000002</v>
      </c>
      <c r="D16" s="249">
        <v>-589.72606999999994</v>
      </c>
      <c r="E16" s="249">
        <v>0</v>
      </c>
      <c r="F16" s="249">
        <v>-13.199969999999999</v>
      </c>
      <c r="G16" s="249">
        <v>-3.0550199999999998</v>
      </c>
      <c r="H16" s="249">
        <v>-1974.9251999999999</v>
      </c>
      <c r="I16" s="250">
        <f t="shared" si="0"/>
        <v>-7.4785760679949302E-4</v>
      </c>
      <c r="J16" s="354"/>
      <c r="K16" s="248"/>
    </row>
    <row r="17" spans="1:11" s="904" customFormat="1" ht="42.75" customHeight="1">
      <c r="A17" s="248" t="s">
        <v>720</v>
      </c>
      <c r="B17" s="249">
        <v>2290.7637599999998</v>
      </c>
      <c r="C17" s="249">
        <v>523.16731000000004</v>
      </c>
      <c r="D17" s="249">
        <v>3372.40571</v>
      </c>
      <c r="E17" s="249">
        <v>0</v>
      </c>
      <c r="F17" s="249">
        <v>56.333359999999999</v>
      </c>
      <c r="G17" s="249">
        <v>3.6849000000000003</v>
      </c>
      <c r="H17" s="249">
        <v>6246.3550400000004</v>
      </c>
      <c r="I17" s="250">
        <f t="shared" si="0"/>
        <v>2.365347371857097E-3</v>
      </c>
      <c r="J17" s="354"/>
      <c r="K17" s="248"/>
    </row>
    <row r="18" spans="1:11" s="904" customFormat="1" ht="27" customHeight="1">
      <c r="A18" s="248" t="s">
        <v>721</v>
      </c>
      <c r="B18" s="249">
        <v>-964.18187999999998</v>
      </c>
      <c r="C18" s="249">
        <v>-209.26693</v>
      </c>
      <c r="D18" s="249">
        <v>-1327.4598100000001</v>
      </c>
      <c r="E18" s="249">
        <v>0</v>
      </c>
      <c r="F18" s="249">
        <v>-45.066690000000001</v>
      </c>
      <c r="G18" s="249">
        <v>-2.9479199999999999</v>
      </c>
      <c r="H18" s="249">
        <v>-2548.9232299999999</v>
      </c>
      <c r="I18" s="250">
        <f t="shared" si="0"/>
        <v>-9.6521712655417717E-4</v>
      </c>
      <c r="J18" s="354"/>
      <c r="K18" s="248"/>
    </row>
    <row r="19" spans="1:11" s="904" customFormat="1" ht="42.75" customHeight="1">
      <c r="A19" s="248" t="s">
        <v>722</v>
      </c>
      <c r="B19" s="249">
        <v>10806.940570000001</v>
      </c>
      <c r="C19" s="249">
        <v>8665.9467199999999</v>
      </c>
      <c r="D19" s="249">
        <v>3562.0506700000001</v>
      </c>
      <c r="E19" s="249">
        <v>309.05147999999997</v>
      </c>
      <c r="F19" s="249">
        <v>659.78392000000008</v>
      </c>
      <c r="G19" s="249">
        <v>789.53405000000009</v>
      </c>
      <c r="H19" s="249">
        <v>24793.307410000001</v>
      </c>
      <c r="I19" s="250">
        <f t="shared" si="0"/>
        <v>9.3886409187987161E-3</v>
      </c>
      <c r="J19" s="354"/>
      <c r="K19" s="248"/>
    </row>
    <row r="20" spans="1:11" s="904" customFormat="1" ht="27" customHeight="1">
      <c r="A20" s="248" t="s">
        <v>723</v>
      </c>
      <c r="B20" s="249">
        <v>-5834.1559000000007</v>
      </c>
      <c r="C20" s="249">
        <v>-4383.1851100000003</v>
      </c>
      <c r="D20" s="249">
        <v>-1835.47588</v>
      </c>
      <c r="E20" s="249">
        <v>-279.47472999999997</v>
      </c>
      <c r="F20" s="249">
        <v>-576.25072</v>
      </c>
      <c r="G20" s="249">
        <v>-690.64904000000001</v>
      </c>
      <c r="H20" s="249">
        <v>-13599.19138</v>
      </c>
      <c r="I20" s="250">
        <f t="shared" si="0"/>
        <v>-5.1496931224813448E-3</v>
      </c>
      <c r="J20" s="354"/>
      <c r="K20" s="248"/>
    </row>
    <row r="21" spans="1:11" s="904" customFormat="1" ht="46.5" customHeight="1">
      <c r="A21" s="251" t="s">
        <v>724</v>
      </c>
      <c r="B21" s="674">
        <f>B9+B11+B13+B15+B17+B19</f>
        <v>1719074.0788300005</v>
      </c>
      <c r="C21" s="674">
        <f t="shared" ref="C21:H22" si="1">C9+C11+C13+C15+C17+C19</f>
        <v>570332.03544000012</v>
      </c>
      <c r="D21" s="674">
        <f t="shared" si="1"/>
        <v>194015.97832999998</v>
      </c>
      <c r="E21" s="674">
        <f t="shared" si="1"/>
        <v>67036.853040000002</v>
      </c>
      <c r="F21" s="674">
        <f t="shared" si="1"/>
        <v>44356.784920000006</v>
      </c>
      <c r="G21" s="674">
        <f t="shared" si="1"/>
        <v>45961.313150000002</v>
      </c>
      <c r="H21" s="674">
        <f t="shared" si="1"/>
        <v>2640777.043709999</v>
      </c>
      <c r="I21" s="253">
        <f t="shared" si="0"/>
        <v>1</v>
      </c>
      <c r="J21" s="354"/>
      <c r="K21" s="248"/>
    </row>
    <row r="22" spans="1:11" s="904" customFormat="1" ht="46.5" customHeight="1">
      <c r="A22" s="254" t="s">
        <v>852</v>
      </c>
      <c r="B22" s="352">
        <f>B10+B12+B14+B16+B18+B20</f>
        <v>-14511.990810000003</v>
      </c>
      <c r="C22" s="352">
        <f t="shared" si="1"/>
        <v>-8165.2022500000003</v>
      </c>
      <c r="D22" s="352">
        <f t="shared" si="1"/>
        <v>-5361.6090899999999</v>
      </c>
      <c r="E22" s="352">
        <f t="shared" si="1"/>
        <v>-579.86810999999989</v>
      </c>
      <c r="F22" s="352">
        <f t="shared" si="1"/>
        <v>-919.24908000000005</v>
      </c>
      <c r="G22" s="352">
        <f>G10+G12+G14+G16+G18+G20</f>
        <v>-909.46987000000001</v>
      </c>
      <c r="H22" s="352">
        <f t="shared" si="1"/>
        <v>-30447.389210000001</v>
      </c>
      <c r="I22" s="352"/>
      <c r="J22" s="248"/>
      <c r="K22" s="248"/>
    </row>
    <row r="23" spans="1:11" s="187" customFormat="1" ht="46.5" customHeight="1" thickBot="1">
      <c r="A23" s="256" t="s">
        <v>853</v>
      </c>
      <c r="B23" s="257">
        <f t="shared" ref="B23:H23" si="2">B21/$H$21</f>
        <v>0.65097281988444278</v>
      </c>
      <c r="C23" s="257">
        <f t="shared" si="2"/>
        <v>0.2159712940547025</v>
      </c>
      <c r="D23" s="257">
        <f t="shared" si="2"/>
        <v>7.3469276322331648E-2</v>
      </c>
      <c r="E23" s="257">
        <f t="shared" si="2"/>
        <v>2.5385275595178856E-2</v>
      </c>
      <c r="F23" s="257">
        <f t="shared" si="2"/>
        <v>1.6796868567777172E-2</v>
      </c>
      <c r="G23" s="257">
        <f t="shared" si="2"/>
        <v>1.7404465575567657E-2</v>
      </c>
      <c r="H23" s="257">
        <f t="shared" si="2"/>
        <v>1</v>
      </c>
      <c r="I23" s="257"/>
      <c r="J23" s="421"/>
      <c r="K23" s="421"/>
    </row>
    <row r="24" spans="1:11" s="904" customFormat="1" ht="15" customHeight="1">
      <c r="A24" s="797" t="s">
        <v>895</v>
      </c>
      <c r="B24" s="396"/>
      <c r="C24" s="258"/>
      <c r="D24" s="258"/>
      <c r="E24" s="258"/>
      <c r="F24" s="258"/>
      <c r="G24" s="258"/>
      <c r="H24" s="258"/>
      <c r="I24" s="258"/>
      <c r="J24" s="259"/>
      <c r="K24" s="259"/>
    </row>
    <row r="25" spans="1:11" s="904" customFormat="1" ht="39" customHeight="1">
      <c r="A25" s="1105" t="s">
        <v>354</v>
      </c>
      <c r="B25" s="942"/>
      <c r="C25" s="942"/>
      <c r="D25" s="942"/>
      <c r="E25" s="942"/>
      <c r="F25" s="942"/>
      <c r="G25" s="942"/>
      <c r="H25" s="942"/>
      <c r="I25" s="942"/>
      <c r="J25" s="259"/>
      <c r="K25" s="259"/>
    </row>
    <row r="26" spans="1:11" s="904" customFormat="1" ht="39.75" customHeight="1">
      <c r="A26" s="1105" t="s">
        <v>355</v>
      </c>
      <c r="B26" s="942"/>
      <c r="C26" s="942"/>
      <c r="D26" s="942"/>
      <c r="E26" s="942"/>
      <c r="F26" s="942"/>
      <c r="G26" s="942"/>
      <c r="H26" s="942"/>
      <c r="I26" s="942"/>
      <c r="J26" s="87"/>
      <c r="K26" s="87"/>
    </row>
    <row r="27" spans="1:11" s="904" customFormat="1" ht="12" customHeight="1">
      <c r="A27" s="148" t="s">
        <v>896</v>
      </c>
      <c r="B27" s="640"/>
      <c r="C27" s="191"/>
      <c r="D27" s="191"/>
      <c r="E27" s="191"/>
      <c r="F27" s="191"/>
      <c r="G27" s="357"/>
      <c r="H27" s="357"/>
      <c r="I27" s="357"/>
      <c r="J27" s="87"/>
      <c r="K27" s="87"/>
    </row>
    <row r="28" spans="1:11" s="904" customFormat="1" ht="9" customHeight="1">
      <c r="A28" s="195"/>
      <c r="B28" s="80"/>
      <c r="C28" s="191"/>
      <c r="D28" s="191"/>
      <c r="E28" s="191"/>
      <c r="F28" s="191"/>
      <c r="G28" s="357"/>
      <c r="H28" s="357"/>
      <c r="I28" s="357"/>
      <c r="J28" s="87"/>
      <c r="K28" s="87"/>
    </row>
    <row r="29" spans="1:11" s="904" customFormat="1" ht="9" customHeight="1">
      <c r="A29" s="190"/>
      <c r="B29" s="80"/>
      <c r="C29" s="191"/>
      <c r="D29" s="191"/>
      <c r="E29" s="191"/>
      <c r="F29" s="191"/>
      <c r="G29" s="357"/>
      <c r="H29" s="357"/>
      <c r="I29" s="357"/>
      <c r="J29" s="87"/>
      <c r="K29" s="87"/>
    </row>
    <row r="30" spans="1:11" s="904" customFormat="1" ht="9" customHeight="1">
      <c r="A30" s="190"/>
      <c r="B30" s="80"/>
      <c r="C30" s="191"/>
      <c r="D30" s="191"/>
      <c r="E30" s="191"/>
      <c r="F30" s="191"/>
      <c r="G30" s="357"/>
      <c r="H30" s="357"/>
      <c r="I30" s="357"/>
      <c r="J30" s="87"/>
      <c r="K30" s="87"/>
    </row>
    <row r="31" spans="1:11" s="904" customFormat="1" ht="9" customHeight="1">
      <c r="A31" s="190"/>
      <c r="B31" s="654"/>
      <c r="C31" s="191"/>
      <c r="D31" s="191"/>
      <c r="E31" s="191"/>
      <c r="F31" s="191"/>
      <c r="G31" s="357"/>
      <c r="H31" s="357"/>
      <c r="I31" s="357"/>
      <c r="J31" s="87"/>
      <c r="K31" s="87"/>
    </row>
    <row r="32" spans="1:11" s="904" customFormat="1" ht="9" customHeight="1">
      <c r="A32" s="190"/>
      <c r="B32" s="654"/>
      <c r="C32" s="191"/>
      <c r="D32" s="191"/>
      <c r="E32" s="191"/>
      <c r="F32" s="191"/>
      <c r="G32" s="357"/>
      <c r="H32" s="357"/>
      <c r="I32" s="357"/>
      <c r="J32" s="87"/>
      <c r="K32" s="87"/>
    </row>
    <row r="33" spans="1:11" s="904" customFormat="1" ht="9" customHeight="1">
      <c r="A33" s="190"/>
      <c r="B33" s="654"/>
      <c r="C33" s="191"/>
      <c r="D33" s="191"/>
      <c r="E33" s="191"/>
      <c r="F33" s="191"/>
      <c r="G33" s="357"/>
      <c r="H33" s="357"/>
      <c r="I33" s="357"/>
      <c r="J33" s="87"/>
      <c r="K33" s="87"/>
    </row>
    <row r="34" spans="1:11" s="904" customFormat="1" ht="9" customHeight="1">
      <c r="A34" s="192"/>
      <c r="B34" s="654"/>
      <c r="C34" s="191"/>
      <c r="D34" s="191"/>
      <c r="E34" s="191"/>
      <c r="F34" s="191"/>
      <c r="G34" s="357"/>
      <c r="H34" s="357"/>
      <c r="I34" s="357"/>
      <c r="J34" s="87"/>
      <c r="K34" s="87"/>
    </row>
    <row r="35" spans="1:11" s="904" customFormat="1" ht="9" customHeight="1">
      <c r="A35" s="190"/>
      <c r="B35" s="654"/>
      <c r="C35" s="191"/>
      <c r="D35" s="191"/>
      <c r="E35" s="191"/>
      <c r="F35" s="191"/>
      <c r="G35" s="357"/>
      <c r="H35" s="357"/>
      <c r="I35" s="357"/>
      <c r="J35" s="87"/>
      <c r="K35" s="87"/>
    </row>
    <row r="36" spans="1:11" s="904" customFormat="1" ht="9" customHeight="1">
      <c r="A36" s="190"/>
      <c r="B36" s="654"/>
      <c r="C36" s="191"/>
      <c r="D36" s="191"/>
      <c r="E36" s="191"/>
      <c r="F36" s="191"/>
      <c r="G36" s="357"/>
      <c r="H36" s="357"/>
      <c r="I36" s="357"/>
      <c r="J36" s="87"/>
      <c r="K36" s="87"/>
    </row>
    <row r="37" spans="1:11" s="904" customFormat="1" ht="9" customHeight="1">
      <c r="A37" s="190"/>
      <c r="B37" s="654"/>
      <c r="C37" s="191"/>
      <c r="D37" s="191"/>
      <c r="E37" s="191"/>
      <c r="F37" s="191"/>
      <c r="G37" s="357"/>
      <c r="H37" s="357"/>
      <c r="I37" s="357"/>
      <c r="J37" s="87"/>
      <c r="K37" s="87"/>
    </row>
    <row r="38" spans="1:11" s="904" customFormat="1" ht="9" customHeight="1">
      <c r="A38" s="190"/>
      <c r="B38" s="80"/>
      <c r="C38" s="191"/>
      <c r="D38" s="191"/>
      <c r="E38" s="191"/>
      <c r="F38" s="191"/>
      <c r="G38" s="357"/>
      <c r="H38" s="357"/>
      <c r="I38" s="357"/>
      <c r="J38" s="87"/>
      <c r="K38" s="87"/>
    </row>
    <row r="39" spans="1:11" s="904" customFormat="1" ht="9" customHeight="1">
      <c r="A39" s="190"/>
      <c r="B39" s="80"/>
      <c r="C39" s="191"/>
      <c r="D39" s="191"/>
      <c r="E39" s="191"/>
      <c r="F39" s="191"/>
      <c r="G39" s="357"/>
      <c r="H39" s="357"/>
      <c r="I39" s="357"/>
      <c r="J39" s="87"/>
      <c r="K39" s="87"/>
    </row>
    <row r="40" spans="1:11" s="904" customFormat="1" ht="9" customHeight="1">
      <c r="A40" s="192"/>
      <c r="B40" s="80"/>
      <c r="C40" s="191"/>
      <c r="D40" s="191"/>
      <c r="E40" s="191"/>
      <c r="F40" s="191"/>
      <c r="G40" s="357"/>
      <c r="H40" s="357"/>
      <c r="I40" s="357"/>
      <c r="J40" s="87"/>
      <c r="K40" s="87"/>
    </row>
    <row r="41" spans="1:11" s="904" customFormat="1" ht="9" customHeight="1">
      <c r="A41" s="190"/>
      <c r="B41" s="80"/>
      <c r="C41" s="191"/>
      <c r="D41" s="191"/>
      <c r="E41" s="191"/>
      <c r="F41" s="191"/>
      <c r="G41" s="357"/>
      <c r="H41" s="357"/>
      <c r="I41" s="357"/>
      <c r="J41" s="87"/>
      <c r="K41" s="87"/>
    </row>
    <row r="42" spans="1:11" s="904" customFormat="1" ht="9" customHeight="1">
      <c r="A42" s="190"/>
      <c r="B42" s="80"/>
      <c r="C42" s="191"/>
      <c r="D42" s="191"/>
      <c r="E42" s="191"/>
      <c r="F42" s="191"/>
      <c r="G42" s="357"/>
      <c r="H42" s="357"/>
      <c r="I42" s="357"/>
      <c r="J42" s="87"/>
      <c r="K42" s="87"/>
    </row>
    <row r="43" spans="1:11" s="904" customFormat="1" ht="9" customHeight="1">
      <c r="A43" s="190"/>
      <c r="B43" s="80"/>
      <c r="C43" s="191"/>
      <c r="D43" s="191"/>
      <c r="E43" s="191"/>
      <c r="F43" s="191"/>
      <c r="G43" s="357"/>
      <c r="H43" s="357"/>
      <c r="I43" s="357"/>
      <c r="J43" s="87"/>
      <c r="K43" s="87"/>
    </row>
    <row r="44" spans="1:11" s="904" customFormat="1" ht="9" customHeight="1">
      <c r="A44" s="190"/>
      <c r="B44" s="80"/>
      <c r="C44" s="191"/>
      <c r="D44" s="191"/>
      <c r="E44" s="191"/>
      <c r="F44" s="191"/>
      <c r="G44" s="357"/>
      <c r="H44" s="357"/>
      <c r="I44" s="357"/>
      <c r="J44" s="87"/>
      <c r="K44" s="87"/>
    </row>
    <row r="45" spans="1:11" s="904" customFormat="1" ht="9" customHeight="1">
      <c r="A45" s="190"/>
      <c r="B45" s="80"/>
      <c r="C45" s="191"/>
      <c r="D45" s="191"/>
      <c r="E45" s="191"/>
      <c r="F45" s="191"/>
      <c r="G45" s="357"/>
      <c r="H45" s="357"/>
      <c r="I45" s="357"/>
      <c r="J45" s="87"/>
      <c r="K45" s="87"/>
    </row>
    <row r="46" spans="1:11" s="904" customFormat="1" ht="9" customHeight="1">
      <c r="A46" s="192"/>
      <c r="B46" s="80"/>
      <c r="C46" s="191"/>
      <c r="D46" s="191"/>
      <c r="E46" s="191"/>
      <c r="F46" s="191"/>
      <c r="G46" s="357"/>
      <c r="H46" s="357"/>
      <c r="I46" s="357"/>
      <c r="J46" s="87"/>
      <c r="K46" s="87"/>
    </row>
    <row r="47" spans="1:11" s="904" customFormat="1" ht="9" customHeight="1">
      <c r="A47" s="190"/>
      <c r="B47" s="80"/>
      <c r="C47" s="191"/>
      <c r="D47" s="191"/>
      <c r="E47" s="191"/>
      <c r="F47" s="191"/>
      <c r="G47" s="357"/>
      <c r="H47" s="357"/>
      <c r="I47" s="357"/>
      <c r="J47" s="87"/>
      <c r="K47" s="87"/>
    </row>
    <row r="48" spans="1:11" s="904" customFormat="1" ht="9" customHeight="1">
      <c r="A48" s="190"/>
      <c r="B48" s="80"/>
      <c r="C48" s="191"/>
      <c r="D48" s="191"/>
      <c r="E48" s="191"/>
      <c r="F48" s="191"/>
      <c r="G48" s="357"/>
      <c r="H48" s="357"/>
      <c r="I48" s="357"/>
      <c r="J48" s="87"/>
      <c r="K48" s="87"/>
    </row>
    <row r="49" spans="1:11" s="904" customFormat="1" ht="9" customHeight="1">
      <c r="A49" s="190"/>
      <c r="B49" s="80"/>
      <c r="C49" s="191"/>
      <c r="D49" s="191"/>
      <c r="E49" s="191"/>
      <c r="F49" s="191"/>
      <c r="G49" s="357"/>
      <c r="H49" s="357"/>
      <c r="I49" s="357"/>
      <c r="J49" s="87"/>
      <c r="K49" s="87"/>
    </row>
    <row r="50" spans="1:11" s="904" customFormat="1" ht="9" customHeight="1">
      <c r="A50" s="190"/>
      <c r="B50" s="80"/>
      <c r="C50" s="191"/>
      <c r="D50" s="191"/>
      <c r="E50" s="191"/>
      <c r="F50" s="191"/>
      <c r="G50" s="357"/>
      <c r="H50" s="357"/>
      <c r="I50" s="357"/>
      <c r="J50" s="87"/>
      <c r="K50" s="87"/>
    </row>
    <row r="51" spans="1:11" s="904" customFormat="1" ht="9" customHeight="1">
      <c r="A51" s="192"/>
      <c r="B51" s="80"/>
      <c r="C51" s="191"/>
      <c r="D51" s="191"/>
      <c r="E51" s="191"/>
      <c r="F51" s="191"/>
      <c r="G51" s="357"/>
      <c r="H51" s="357"/>
      <c r="I51" s="357"/>
      <c r="J51" s="87"/>
      <c r="K51" s="87"/>
    </row>
    <row r="52" spans="1:11" s="904" customFormat="1" ht="9" customHeight="1">
      <c r="A52" s="193"/>
      <c r="B52" s="80"/>
      <c r="C52" s="191"/>
      <c r="D52" s="191"/>
      <c r="E52" s="191"/>
      <c r="F52" s="191"/>
      <c r="G52" s="357"/>
      <c r="H52" s="357"/>
      <c r="I52" s="357"/>
      <c r="J52" s="87"/>
      <c r="K52" s="87"/>
    </row>
    <row r="53" spans="1:11" s="904" customFormat="1" ht="9" customHeight="1">
      <c r="A53" s="193"/>
      <c r="B53" s="80"/>
      <c r="C53" s="191"/>
      <c r="D53" s="191"/>
      <c r="E53" s="191"/>
      <c r="F53" s="191"/>
      <c r="G53" s="357"/>
      <c r="H53" s="357"/>
      <c r="I53" s="357"/>
      <c r="J53" s="87"/>
      <c r="K53" s="87"/>
    </row>
    <row r="54" spans="1:11" s="904" customFormat="1" ht="9" customHeight="1">
      <c r="A54" s="193"/>
      <c r="B54" s="80"/>
      <c r="C54" s="191"/>
      <c r="D54" s="191"/>
      <c r="E54" s="191"/>
      <c r="F54" s="191"/>
      <c r="G54" s="357"/>
      <c r="H54" s="357"/>
      <c r="I54" s="357"/>
      <c r="J54" s="87"/>
      <c r="K54" s="87"/>
    </row>
    <row r="55" spans="1:11" s="904" customFormat="1" ht="9" customHeight="1">
      <c r="A55" s="193"/>
      <c r="B55" s="80"/>
      <c r="C55" s="191"/>
      <c r="D55" s="191"/>
      <c r="E55" s="191"/>
      <c r="F55" s="191"/>
      <c r="G55" s="357"/>
      <c r="H55" s="357"/>
      <c r="I55" s="357"/>
      <c r="J55" s="87"/>
      <c r="K55" s="87"/>
    </row>
    <row r="56" spans="1:11" s="904" customFormat="1" ht="9" customHeight="1">
      <c r="A56" s="194"/>
      <c r="B56" s="80"/>
      <c r="C56" s="191"/>
      <c r="D56" s="191"/>
      <c r="E56" s="191"/>
      <c r="F56" s="191"/>
      <c r="G56" s="357"/>
      <c r="H56" s="357"/>
      <c r="I56" s="357"/>
      <c r="J56" s="87"/>
      <c r="K56" s="87"/>
    </row>
    <row r="57" spans="1:11" s="904" customFormat="1" ht="9" customHeight="1">
      <c r="A57" s="194"/>
      <c r="B57" s="80"/>
      <c r="C57" s="191"/>
      <c r="D57" s="191"/>
      <c r="E57" s="191"/>
      <c r="F57" s="191"/>
      <c r="G57" s="357"/>
      <c r="H57" s="357"/>
      <c r="I57" s="357"/>
      <c r="J57" s="87"/>
      <c r="K57" s="87"/>
    </row>
    <row r="58" spans="1:11" s="904" customFormat="1" ht="9" customHeight="1">
      <c r="A58" s="195"/>
      <c r="B58" s="80"/>
      <c r="C58" s="191"/>
      <c r="D58" s="191"/>
      <c r="E58" s="191"/>
      <c r="F58" s="191"/>
      <c r="G58" s="357"/>
      <c r="H58" s="357"/>
      <c r="I58" s="357"/>
      <c r="J58" s="87"/>
      <c r="K58" s="87"/>
    </row>
    <row r="59" spans="1:11" s="904" customFormat="1" ht="9" customHeight="1">
      <c r="A59" s="190"/>
      <c r="B59" s="80"/>
      <c r="C59" s="191"/>
      <c r="D59" s="191"/>
      <c r="E59" s="191"/>
      <c r="F59" s="191"/>
      <c r="G59" s="357"/>
      <c r="H59" s="357"/>
      <c r="I59" s="357"/>
      <c r="J59" s="87"/>
      <c r="K59" s="87"/>
    </row>
    <row r="60" spans="1:11" s="904" customFormat="1" ht="9" customHeight="1">
      <c r="A60" s="190"/>
      <c r="B60" s="80"/>
      <c r="C60" s="191"/>
      <c r="D60" s="191"/>
      <c r="E60" s="191"/>
      <c r="F60" s="191"/>
      <c r="G60" s="357"/>
      <c r="H60" s="357"/>
      <c r="I60" s="357"/>
      <c r="J60" s="87"/>
      <c r="K60" s="87"/>
    </row>
    <row r="61" spans="1:11" s="904" customFormat="1" ht="9" customHeight="1">
      <c r="A61" s="190"/>
      <c r="B61" s="80"/>
      <c r="C61" s="191"/>
      <c r="D61" s="191"/>
      <c r="E61" s="191"/>
      <c r="F61" s="191"/>
      <c r="G61" s="357"/>
      <c r="H61" s="357"/>
      <c r="I61" s="357"/>
      <c r="J61" s="87"/>
      <c r="K61" s="87"/>
    </row>
    <row r="62" spans="1:11" s="904" customFormat="1" ht="9" customHeight="1">
      <c r="A62" s="190"/>
      <c r="B62" s="80"/>
      <c r="C62" s="191"/>
      <c r="D62" s="191"/>
      <c r="E62" s="191"/>
      <c r="F62" s="191"/>
      <c r="G62" s="357"/>
      <c r="H62" s="357"/>
      <c r="I62" s="357"/>
      <c r="J62" s="87"/>
      <c r="K62" s="87"/>
    </row>
    <row r="63" spans="1:11" s="904" customFormat="1" ht="9" customHeight="1">
      <c r="A63" s="193"/>
      <c r="B63" s="80"/>
      <c r="C63" s="191"/>
      <c r="D63" s="191"/>
      <c r="E63" s="191"/>
      <c r="F63" s="191"/>
      <c r="G63" s="357"/>
      <c r="H63" s="357"/>
      <c r="I63" s="357"/>
      <c r="J63" s="87"/>
      <c r="K63" s="87"/>
    </row>
    <row r="64" spans="1:11" s="904" customFormat="1" ht="9" customHeight="1">
      <c r="A64" s="195"/>
      <c r="B64" s="80"/>
      <c r="C64" s="191"/>
      <c r="D64" s="191"/>
      <c r="E64" s="191"/>
      <c r="F64" s="191"/>
      <c r="G64" s="357"/>
      <c r="H64" s="357"/>
      <c r="I64" s="357"/>
      <c r="J64" s="87"/>
      <c r="K64" s="87"/>
    </row>
    <row r="65" spans="1:11" s="904" customFormat="1" ht="9" customHeight="1">
      <c r="A65" s="190"/>
      <c r="B65" s="80"/>
      <c r="C65" s="191"/>
      <c r="D65" s="191"/>
      <c r="E65" s="191"/>
      <c r="F65" s="191"/>
      <c r="G65" s="357"/>
      <c r="H65" s="357"/>
      <c r="I65" s="357"/>
      <c r="J65" s="87"/>
      <c r="K65" s="87"/>
    </row>
    <row r="66" spans="1:11" s="904" customFormat="1" ht="9" customHeight="1">
      <c r="A66" s="190"/>
      <c r="B66" s="80"/>
      <c r="C66" s="191"/>
      <c r="D66" s="191"/>
      <c r="E66" s="191"/>
      <c r="F66" s="191"/>
      <c r="G66" s="357"/>
      <c r="H66" s="357"/>
      <c r="I66" s="357"/>
      <c r="J66" s="87"/>
      <c r="K66" s="87"/>
    </row>
    <row r="67" spans="1:11" s="904" customFormat="1" ht="9" customHeight="1">
      <c r="A67" s="190"/>
      <c r="B67" s="80"/>
      <c r="C67" s="191"/>
      <c r="D67" s="191"/>
      <c r="E67" s="191"/>
      <c r="F67" s="191"/>
      <c r="G67" s="357"/>
      <c r="H67" s="357"/>
      <c r="I67" s="357"/>
      <c r="J67" s="87"/>
      <c r="K67" s="87"/>
    </row>
    <row r="68" spans="1:11" s="904" customFormat="1" ht="9" customHeight="1">
      <c r="A68" s="190"/>
      <c r="B68" s="80"/>
      <c r="C68" s="191"/>
      <c r="D68" s="191"/>
      <c r="E68" s="191"/>
      <c r="F68" s="191"/>
      <c r="G68" s="357"/>
      <c r="H68" s="357"/>
      <c r="I68" s="357"/>
      <c r="J68" s="87"/>
      <c r="K68" s="87"/>
    </row>
    <row r="69" spans="1:11" s="904" customFormat="1" ht="9" customHeight="1">
      <c r="A69" s="193"/>
      <c r="B69" s="80"/>
      <c r="C69" s="191"/>
      <c r="D69" s="191"/>
      <c r="E69" s="191"/>
      <c r="F69" s="191"/>
      <c r="G69" s="357"/>
      <c r="H69" s="357"/>
      <c r="I69" s="357"/>
      <c r="J69" s="87"/>
      <c r="K69" s="87"/>
    </row>
    <row r="70" spans="1:11" s="904" customFormat="1" ht="9" customHeight="1">
      <c r="A70" s="195"/>
      <c r="B70" s="80"/>
      <c r="C70" s="191"/>
      <c r="D70" s="191"/>
      <c r="E70" s="191"/>
      <c r="F70" s="191"/>
      <c r="G70" s="357"/>
      <c r="H70" s="357"/>
      <c r="I70" s="357"/>
      <c r="J70" s="87"/>
      <c r="K70" s="87"/>
    </row>
    <row r="71" spans="1:11" s="904" customFormat="1" ht="9" customHeight="1">
      <c r="A71" s="190"/>
      <c r="B71" s="80"/>
      <c r="C71" s="191"/>
      <c r="D71" s="191"/>
      <c r="E71" s="191"/>
      <c r="F71" s="191"/>
      <c r="G71" s="357"/>
      <c r="H71" s="357"/>
      <c r="I71" s="357"/>
      <c r="J71" s="87"/>
      <c r="K71" s="87"/>
    </row>
    <row r="72" spans="1:11" s="904" customFormat="1" ht="9" customHeight="1">
      <c r="A72" s="190"/>
      <c r="B72" s="80"/>
      <c r="C72" s="191"/>
      <c r="D72" s="191"/>
      <c r="E72" s="191"/>
      <c r="F72" s="191"/>
      <c r="G72" s="357"/>
      <c r="H72" s="357"/>
      <c r="I72" s="357"/>
      <c r="J72" s="87"/>
      <c r="K72" s="87"/>
    </row>
    <row r="73" spans="1:11" s="904" customFormat="1" ht="9" customHeight="1">
      <c r="A73" s="190"/>
      <c r="B73" s="80"/>
      <c r="C73" s="443"/>
      <c r="D73" s="443"/>
      <c r="E73" s="443"/>
      <c r="F73" s="443"/>
      <c r="G73" s="80"/>
      <c r="H73" s="80"/>
      <c r="I73" s="80"/>
    </row>
    <row r="74" spans="1:11" s="904" customFormat="1" ht="9" customHeight="1">
      <c r="A74" s="190"/>
      <c r="B74" s="80"/>
      <c r="C74" s="443"/>
      <c r="D74" s="443"/>
      <c r="E74" s="443"/>
      <c r="F74" s="443"/>
      <c r="G74" s="80"/>
      <c r="H74" s="80"/>
      <c r="I74" s="80"/>
    </row>
    <row r="75" spans="1:11" s="904" customFormat="1" ht="9" customHeight="1">
      <c r="A75" s="190"/>
      <c r="B75" s="80"/>
      <c r="C75" s="443"/>
      <c r="D75" s="443"/>
      <c r="E75" s="443"/>
      <c r="F75" s="443"/>
      <c r="G75" s="80"/>
      <c r="H75" s="80"/>
      <c r="I75" s="80"/>
    </row>
    <row r="76" spans="1:11" s="904" customFormat="1" ht="9" customHeight="1">
      <c r="A76" s="190"/>
      <c r="B76" s="80"/>
      <c r="C76" s="443"/>
      <c r="D76" s="443"/>
      <c r="E76" s="443"/>
      <c r="F76" s="443"/>
      <c r="G76" s="80"/>
      <c r="H76" s="80"/>
      <c r="I76" s="80"/>
    </row>
    <row r="77" spans="1:11" s="904" customFormat="1" ht="9" customHeight="1">
      <c r="A77" s="190"/>
      <c r="B77" s="80"/>
      <c r="C77" s="443"/>
      <c r="D77" s="443"/>
      <c r="E77" s="443"/>
      <c r="F77" s="443"/>
      <c r="G77" s="80"/>
      <c r="H77" s="80"/>
      <c r="I77" s="80"/>
    </row>
    <row r="78" spans="1:11" s="904" customFormat="1" ht="9" customHeight="1">
      <c r="A78" s="190"/>
      <c r="B78" s="80"/>
      <c r="C78" s="443"/>
      <c r="D78" s="443"/>
      <c r="E78" s="443"/>
      <c r="F78" s="443"/>
      <c r="G78" s="80"/>
      <c r="H78" s="80"/>
      <c r="I78" s="80"/>
    </row>
    <row r="79" spans="1:11" s="904" customFormat="1" ht="9" customHeight="1">
      <c r="A79" s="193"/>
      <c r="B79" s="80"/>
      <c r="C79" s="443"/>
      <c r="D79" s="443"/>
      <c r="E79" s="443"/>
      <c r="F79" s="443"/>
      <c r="G79" s="80"/>
      <c r="H79" s="80"/>
      <c r="I79" s="80"/>
    </row>
    <row r="80" spans="1:11" s="904" customFormat="1" ht="9" customHeight="1">
      <c r="A80" s="195"/>
      <c r="B80" s="80"/>
      <c r="C80" s="443"/>
      <c r="D80" s="443"/>
      <c r="E80" s="443"/>
      <c r="F80" s="443"/>
      <c r="G80" s="80"/>
      <c r="H80" s="80"/>
      <c r="I80" s="80"/>
    </row>
    <row r="81" spans="1:9" s="904" customFormat="1" ht="9" customHeight="1">
      <c r="A81" s="190"/>
      <c r="B81" s="80"/>
      <c r="C81" s="443"/>
      <c r="D81" s="443"/>
      <c r="E81" s="443"/>
      <c r="F81" s="443"/>
      <c r="G81" s="80"/>
      <c r="H81" s="80"/>
      <c r="I81" s="80"/>
    </row>
    <row r="82" spans="1:9" s="904" customFormat="1" ht="9" customHeight="1">
      <c r="A82" s="190"/>
      <c r="B82" s="80"/>
      <c r="C82" s="443"/>
      <c r="D82" s="443"/>
      <c r="E82" s="443"/>
      <c r="F82" s="443"/>
      <c r="G82" s="80"/>
      <c r="H82" s="80"/>
      <c r="I82" s="80"/>
    </row>
    <row r="83" spans="1:9" s="904" customFormat="1" ht="9" customHeight="1">
      <c r="A83" s="190"/>
      <c r="B83" s="80"/>
      <c r="C83" s="443"/>
      <c r="D83" s="443"/>
      <c r="E83" s="443"/>
      <c r="F83" s="443"/>
      <c r="G83" s="80"/>
      <c r="H83" s="80"/>
      <c r="I83" s="80"/>
    </row>
    <row r="84" spans="1:9" s="904" customFormat="1" ht="9" customHeight="1">
      <c r="A84" s="190"/>
      <c r="B84" s="80"/>
      <c r="C84" s="443"/>
      <c r="D84" s="443"/>
      <c r="E84" s="443"/>
      <c r="F84" s="443"/>
      <c r="G84" s="80"/>
      <c r="H84" s="80"/>
      <c r="I84" s="80"/>
    </row>
    <row r="85" spans="1:9" s="904" customFormat="1" ht="9" customHeight="1">
      <c r="A85" s="190"/>
      <c r="B85" s="80"/>
      <c r="C85" s="443"/>
      <c r="D85" s="443"/>
      <c r="E85" s="443"/>
      <c r="F85" s="443"/>
      <c r="G85" s="80"/>
      <c r="H85" s="80"/>
      <c r="I85" s="80"/>
    </row>
    <row r="86" spans="1:9" s="904" customFormat="1" ht="9" customHeight="1">
      <c r="A86" s="190"/>
      <c r="B86" s="80"/>
      <c r="C86" s="443"/>
      <c r="D86" s="443"/>
      <c r="E86" s="443"/>
      <c r="F86" s="443"/>
      <c r="G86" s="80"/>
      <c r="H86" s="80"/>
      <c r="I86" s="80"/>
    </row>
    <row r="87" spans="1:9" s="904" customFormat="1" ht="9" customHeight="1">
      <c r="A87" s="190"/>
      <c r="B87" s="80"/>
      <c r="C87" s="443"/>
      <c r="D87" s="443"/>
      <c r="E87" s="443"/>
      <c r="F87" s="443"/>
      <c r="G87" s="80"/>
      <c r="H87" s="80"/>
      <c r="I87" s="80"/>
    </row>
    <row r="88" spans="1:9" s="904" customFormat="1" ht="9" customHeight="1">
      <c r="A88" s="190"/>
      <c r="B88" s="80"/>
      <c r="C88" s="443"/>
      <c r="D88" s="443"/>
      <c r="E88" s="443"/>
      <c r="F88" s="443"/>
      <c r="G88" s="80"/>
      <c r="H88" s="80"/>
      <c r="I88" s="80"/>
    </row>
    <row r="89" spans="1:9" s="904" customFormat="1" ht="9" customHeight="1">
      <c r="A89" s="190"/>
      <c r="B89" s="80"/>
      <c r="C89" s="443"/>
      <c r="D89" s="443"/>
      <c r="E89" s="443"/>
      <c r="F89" s="443"/>
      <c r="G89" s="80"/>
      <c r="H89" s="80"/>
      <c r="I89" s="80"/>
    </row>
    <row r="90" spans="1:9" s="904" customFormat="1" ht="9" customHeight="1">
      <c r="A90" s="195"/>
      <c r="B90" s="80"/>
      <c r="C90" s="443"/>
      <c r="D90" s="443"/>
      <c r="E90" s="443"/>
      <c r="F90" s="443"/>
      <c r="G90" s="80"/>
      <c r="H90" s="80"/>
      <c r="I90" s="80"/>
    </row>
    <row r="91" spans="1:9" s="904" customFormat="1" ht="9" customHeight="1">
      <c r="A91" s="190"/>
      <c r="B91" s="80"/>
      <c r="C91" s="443"/>
      <c r="D91" s="443"/>
      <c r="E91" s="443"/>
      <c r="F91" s="443"/>
      <c r="G91" s="80"/>
      <c r="H91" s="80"/>
      <c r="I91" s="80"/>
    </row>
    <row r="92" spans="1:9" s="904" customFormat="1" ht="9" customHeight="1">
      <c r="A92" s="190"/>
      <c r="B92" s="80"/>
      <c r="C92" s="443"/>
      <c r="D92" s="443"/>
      <c r="E92" s="443"/>
      <c r="F92" s="443"/>
      <c r="G92" s="80"/>
      <c r="H92" s="80"/>
      <c r="I92" s="80"/>
    </row>
    <row r="93" spans="1:9" s="904" customFormat="1" ht="9" customHeight="1">
      <c r="A93" s="190"/>
      <c r="B93" s="80"/>
      <c r="C93" s="443"/>
      <c r="D93" s="443"/>
      <c r="E93" s="443"/>
      <c r="F93" s="443"/>
      <c r="G93" s="80"/>
      <c r="H93" s="80"/>
      <c r="I93" s="80"/>
    </row>
    <row r="94" spans="1:9" s="904" customFormat="1">
      <c r="A94" s="196"/>
      <c r="B94" s="80"/>
      <c r="C94" s="443"/>
      <c r="D94" s="443"/>
      <c r="E94" s="443"/>
      <c r="F94" s="443"/>
      <c r="G94" s="80"/>
      <c r="H94" s="80"/>
      <c r="I94" s="80"/>
    </row>
    <row r="95" spans="1:9" s="904" customFormat="1">
      <c r="A95" s="196"/>
      <c r="B95" s="80"/>
      <c r="C95" s="443"/>
      <c r="D95" s="443"/>
      <c r="E95" s="443"/>
      <c r="F95" s="443"/>
      <c r="G95" s="80"/>
      <c r="H95" s="80"/>
      <c r="I95" s="80"/>
    </row>
    <row r="96" spans="1:9" s="904" customFormat="1">
      <c r="A96" s="196"/>
      <c r="B96" s="80"/>
      <c r="C96" s="443"/>
      <c r="D96" s="443"/>
      <c r="E96" s="443"/>
      <c r="F96" s="443"/>
      <c r="G96" s="80"/>
      <c r="H96" s="80"/>
      <c r="I96" s="80"/>
    </row>
    <row r="97" spans="1:9" s="904" customFormat="1">
      <c r="A97" s="196"/>
      <c r="B97" s="80"/>
      <c r="C97" s="443"/>
      <c r="D97" s="443"/>
      <c r="E97" s="443"/>
      <c r="F97" s="443"/>
      <c r="G97" s="80"/>
      <c r="H97" s="80"/>
      <c r="I97" s="80"/>
    </row>
    <row r="98" spans="1:9" s="904" customFormat="1">
      <c r="A98" s="196"/>
      <c r="B98" s="80"/>
      <c r="C98" s="443"/>
      <c r="D98" s="443"/>
      <c r="E98" s="443"/>
      <c r="F98" s="443"/>
      <c r="G98" s="80"/>
      <c r="H98" s="80"/>
      <c r="I98" s="80"/>
    </row>
    <row r="99" spans="1:9" s="904" customFormat="1">
      <c r="A99" s="196"/>
      <c r="B99" s="80"/>
      <c r="C99" s="443"/>
      <c r="D99" s="443"/>
      <c r="E99" s="443"/>
      <c r="F99" s="443"/>
      <c r="G99" s="80"/>
      <c r="H99" s="80"/>
      <c r="I99" s="80"/>
    </row>
    <row r="100" spans="1:9" s="904" customFormat="1">
      <c r="A100" s="196"/>
      <c r="B100" s="80"/>
      <c r="C100" s="443"/>
      <c r="D100" s="443"/>
      <c r="E100" s="443"/>
      <c r="F100" s="443"/>
      <c r="G100" s="80"/>
      <c r="H100" s="80"/>
      <c r="I100" s="80"/>
    </row>
    <row r="101" spans="1:9" s="904" customFormat="1" ht="15.75">
      <c r="A101" s="197"/>
      <c r="B101" s="80"/>
      <c r="C101" s="443"/>
      <c r="D101" s="443"/>
      <c r="E101" s="443"/>
      <c r="F101" s="443"/>
      <c r="G101" s="80"/>
      <c r="H101" s="80"/>
      <c r="I101" s="80"/>
    </row>
    <row r="102" spans="1:9" s="904" customFormat="1" ht="15.75">
      <c r="A102" s="197"/>
      <c r="B102" s="80"/>
      <c r="C102" s="443"/>
      <c r="D102" s="443"/>
      <c r="E102" s="443"/>
      <c r="F102" s="443"/>
      <c r="G102" s="80"/>
      <c r="H102" s="80"/>
      <c r="I102" s="80"/>
    </row>
    <row r="103" spans="1:9" s="904" customFormat="1" ht="15.75">
      <c r="A103" s="197"/>
      <c r="B103" s="80"/>
      <c r="C103" s="443"/>
      <c r="D103" s="443"/>
      <c r="E103" s="443"/>
      <c r="F103" s="443"/>
      <c r="G103" s="80"/>
      <c r="H103" s="80"/>
      <c r="I103" s="80"/>
    </row>
    <row r="104" spans="1:9" s="904" customFormat="1" ht="15.75">
      <c r="A104" s="197"/>
      <c r="B104" s="80"/>
      <c r="C104" s="443"/>
      <c r="D104" s="443"/>
      <c r="E104" s="443"/>
      <c r="F104" s="443"/>
      <c r="G104" s="80"/>
      <c r="H104" s="80"/>
      <c r="I104" s="80"/>
    </row>
    <row r="105" spans="1:9" s="904" customFormat="1" ht="15.75">
      <c r="A105" s="197"/>
      <c r="B105" s="80"/>
      <c r="C105" s="443"/>
      <c r="D105" s="443"/>
      <c r="E105" s="443"/>
      <c r="F105" s="443"/>
      <c r="G105" s="80"/>
      <c r="H105" s="80"/>
      <c r="I105" s="80"/>
    </row>
    <row r="106" spans="1:9" s="904" customFormat="1" ht="15.75">
      <c r="A106" s="197"/>
      <c r="B106" s="80"/>
      <c r="C106" s="443"/>
      <c r="D106" s="443"/>
      <c r="E106" s="443"/>
      <c r="F106" s="443"/>
      <c r="G106" s="80"/>
      <c r="H106" s="80"/>
      <c r="I106" s="80"/>
    </row>
    <row r="107" spans="1:9" s="904" customFormat="1" ht="15.75">
      <c r="A107" s="197"/>
      <c r="B107" s="80"/>
      <c r="C107" s="443"/>
      <c r="D107" s="443"/>
      <c r="E107" s="443"/>
      <c r="F107" s="443"/>
      <c r="G107" s="80"/>
      <c r="H107" s="80"/>
      <c r="I107" s="80"/>
    </row>
    <row r="108" spans="1:9" s="904" customFormat="1" ht="15.75">
      <c r="A108" s="197"/>
      <c r="B108" s="80"/>
      <c r="C108" s="443"/>
      <c r="D108" s="443"/>
      <c r="E108" s="443"/>
      <c r="F108" s="443"/>
      <c r="G108" s="80"/>
      <c r="H108" s="80"/>
      <c r="I108" s="80"/>
    </row>
    <row r="109" spans="1:9" s="904" customFormat="1" ht="15.75">
      <c r="A109" s="197"/>
      <c r="B109" s="80"/>
      <c r="C109" s="443"/>
      <c r="D109" s="443"/>
      <c r="E109" s="443"/>
      <c r="F109" s="443"/>
      <c r="G109" s="80"/>
      <c r="H109" s="80"/>
      <c r="I109" s="80"/>
    </row>
    <row r="110" spans="1:9" s="904" customFormat="1" ht="15.75">
      <c r="A110" s="197"/>
      <c r="B110" s="80"/>
      <c r="C110" s="443"/>
      <c r="D110" s="443"/>
      <c r="E110" s="443"/>
      <c r="F110" s="443"/>
      <c r="G110" s="80"/>
      <c r="H110" s="80"/>
      <c r="I110" s="80"/>
    </row>
    <row r="111" spans="1:9" s="904" customFormat="1" ht="15.75">
      <c r="A111" s="197"/>
      <c r="B111" s="80"/>
      <c r="C111" s="443"/>
      <c r="D111" s="443"/>
      <c r="E111" s="443"/>
      <c r="F111" s="443"/>
      <c r="G111" s="80"/>
      <c r="H111" s="80"/>
      <c r="I111" s="80"/>
    </row>
    <row r="112" spans="1:9" s="904" customFormat="1" ht="15.75">
      <c r="A112" s="197"/>
      <c r="B112" s="80"/>
      <c r="C112" s="443"/>
      <c r="D112" s="443"/>
      <c r="E112" s="443"/>
      <c r="F112" s="443"/>
      <c r="G112" s="80"/>
      <c r="H112" s="80"/>
      <c r="I112" s="80"/>
    </row>
    <row r="113" spans="1:9" s="904" customFormat="1" ht="15.75">
      <c r="A113" s="197"/>
      <c r="B113" s="80"/>
      <c r="C113" s="443"/>
      <c r="D113" s="443"/>
      <c r="E113" s="443"/>
      <c r="F113" s="443"/>
      <c r="G113" s="80"/>
      <c r="H113" s="80"/>
      <c r="I113" s="80"/>
    </row>
    <row r="114" spans="1:9" s="904" customFormat="1" ht="15.75">
      <c r="A114" s="197"/>
      <c r="B114" s="80"/>
      <c r="C114" s="443"/>
      <c r="D114" s="443"/>
      <c r="E114" s="443"/>
      <c r="F114" s="443"/>
      <c r="G114" s="80"/>
      <c r="H114" s="80"/>
      <c r="I114" s="80"/>
    </row>
    <row r="115" spans="1:9" s="904" customFormat="1" ht="15.75">
      <c r="A115" s="197"/>
      <c r="B115" s="80"/>
      <c r="C115" s="443"/>
      <c r="D115" s="443"/>
      <c r="E115" s="443"/>
      <c r="F115" s="443"/>
      <c r="G115" s="80"/>
      <c r="H115" s="80"/>
      <c r="I115" s="80"/>
    </row>
    <row r="116" spans="1:9" s="904" customFormat="1" ht="15.75">
      <c r="A116" s="197"/>
      <c r="B116" s="80"/>
      <c r="C116" s="443"/>
      <c r="D116" s="443"/>
      <c r="E116" s="443"/>
      <c r="F116" s="443"/>
      <c r="G116" s="80"/>
      <c r="H116" s="80"/>
      <c r="I116" s="80"/>
    </row>
    <row r="117" spans="1:9" s="904" customFormat="1" ht="15.75">
      <c r="A117" s="197"/>
      <c r="B117" s="80"/>
      <c r="C117" s="443"/>
      <c r="D117" s="443"/>
      <c r="E117" s="443"/>
      <c r="F117" s="443"/>
      <c r="G117" s="80"/>
      <c r="H117" s="80"/>
      <c r="I117" s="80"/>
    </row>
    <row r="118" spans="1:9" s="904" customFormat="1" ht="15.75">
      <c r="A118" s="197"/>
      <c r="B118" s="80"/>
      <c r="C118" s="443"/>
      <c r="D118" s="443"/>
      <c r="E118" s="443"/>
      <c r="F118" s="443"/>
      <c r="G118" s="80"/>
      <c r="H118" s="80"/>
      <c r="I118" s="80"/>
    </row>
    <row r="119" spans="1:9" s="904" customFormat="1" ht="15.75">
      <c r="A119" s="197"/>
      <c r="B119" s="80"/>
      <c r="C119" s="443"/>
      <c r="D119" s="443"/>
      <c r="E119" s="443"/>
      <c r="F119" s="443"/>
      <c r="G119" s="80"/>
      <c r="H119" s="80"/>
      <c r="I119" s="80"/>
    </row>
    <row r="120" spans="1:9" s="904" customFormat="1" ht="15.75">
      <c r="A120" s="197"/>
      <c r="B120" s="80"/>
      <c r="C120" s="443"/>
      <c r="D120" s="443"/>
      <c r="E120" s="443"/>
      <c r="F120" s="443"/>
      <c r="G120" s="80"/>
      <c r="H120" s="80"/>
      <c r="I120" s="80"/>
    </row>
    <row r="121" spans="1:9" s="904" customFormat="1" ht="15.75">
      <c r="A121" s="197"/>
      <c r="B121" s="80"/>
      <c r="C121" s="443"/>
      <c r="D121" s="443"/>
      <c r="E121" s="443"/>
      <c r="F121" s="443"/>
      <c r="G121" s="80"/>
      <c r="H121" s="80"/>
      <c r="I121" s="80"/>
    </row>
    <row r="122" spans="1:9" s="904" customFormat="1" ht="15.75">
      <c r="A122" s="197"/>
      <c r="B122" s="80"/>
      <c r="C122" s="443"/>
      <c r="D122" s="443"/>
      <c r="E122" s="443"/>
      <c r="F122" s="443"/>
      <c r="G122" s="80"/>
      <c r="H122" s="80"/>
      <c r="I122" s="80"/>
    </row>
    <row r="123" spans="1:9" s="904" customFormat="1" ht="15.75">
      <c r="A123" s="197"/>
      <c r="B123" s="80"/>
      <c r="C123" s="443"/>
      <c r="D123" s="443"/>
      <c r="E123" s="443"/>
      <c r="F123" s="443"/>
      <c r="G123" s="80"/>
      <c r="H123" s="80"/>
      <c r="I123" s="80"/>
    </row>
    <row r="124" spans="1:9" s="904" customFormat="1" ht="15.75">
      <c r="A124" s="197"/>
      <c r="B124" s="80"/>
      <c r="C124" s="443"/>
      <c r="D124" s="443"/>
      <c r="E124" s="443"/>
      <c r="F124" s="443"/>
      <c r="G124" s="80"/>
      <c r="H124" s="80"/>
      <c r="I124" s="80"/>
    </row>
    <row r="125" spans="1:9" s="904" customFormat="1" ht="15.75">
      <c r="A125" s="197"/>
      <c r="B125" s="80"/>
      <c r="C125" s="443"/>
      <c r="D125" s="443"/>
      <c r="E125" s="443"/>
      <c r="F125" s="443"/>
      <c r="G125" s="80"/>
      <c r="H125" s="80"/>
      <c r="I125" s="80"/>
    </row>
    <row r="126" spans="1:9" s="904" customFormat="1" ht="15.75">
      <c r="A126" s="197"/>
      <c r="B126" s="80"/>
      <c r="C126" s="443"/>
      <c r="D126" s="443"/>
      <c r="E126" s="443"/>
      <c r="F126" s="443"/>
      <c r="G126" s="80"/>
      <c r="H126" s="80"/>
      <c r="I126" s="80"/>
    </row>
    <row r="127" spans="1:9" s="904" customFormat="1" ht="15.75">
      <c r="A127" s="197"/>
      <c r="B127" s="80"/>
      <c r="C127" s="443"/>
      <c r="D127" s="443"/>
      <c r="E127" s="443"/>
      <c r="F127" s="443"/>
      <c r="G127" s="80"/>
      <c r="H127" s="80"/>
      <c r="I127" s="80"/>
    </row>
    <row r="128" spans="1:9" s="904" customFormat="1" ht="15.75">
      <c r="A128" s="197"/>
      <c r="B128" s="80"/>
      <c r="C128" s="443"/>
      <c r="D128" s="443"/>
      <c r="E128" s="443"/>
      <c r="F128" s="443"/>
      <c r="G128" s="80"/>
      <c r="H128" s="80"/>
      <c r="I128" s="80"/>
    </row>
    <row r="129" spans="1:9" s="904" customFormat="1" ht="15.75">
      <c r="A129" s="197"/>
      <c r="B129" s="80"/>
      <c r="C129" s="443"/>
      <c r="D129" s="443"/>
      <c r="E129" s="443"/>
      <c r="F129" s="443"/>
      <c r="G129" s="80"/>
      <c r="H129" s="80"/>
      <c r="I129" s="80"/>
    </row>
    <row r="130" spans="1:9" s="904" customFormat="1" ht="15.75">
      <c r="A130" s="197"/>
      <c r="B130" s="80"/>
      <c r="C130" s="443"/>
      <c r="D130" s="443"/>
      <c r="E130" s="443"/>
      <c r="F130" s="443"/>
      <c r="G130" s="80"/>
      <c r="H130" s="80"/>
      <c r="I130" s="80"/>
    </row>
    <row r="131" spans="1:9" s="904" customFormat="1" ht="15.75">
      <c r="A131" s="197"/>
      <c r="B131" s="80"/>
      <c r="C131" s="443"/>
      <c r="D131" s="443"/>
      <c r="E131" s="443"/>
      <c r="F131" s="443"/>
      <c r="G131" s="80"/>
      <c r="H131" s="80"/>
      <c r="I131" s="80"/>
    </row>
    <row r="132" spans="1:9" s="904" customFormat="1" ht="15.75">
      <c r="A132" s="197"/>
      <c r="B132" s="80"/>
      <c r="C132" s="443"/>
      <c r="D132" s="443"/>
      <c r="E132" s="443"/>
      <c r="F132" s="443"/>
      <c r="G132" s="80"/>
      <c r="H132" s="80"/>
      <c r="I132" s="80"/>
    </row>
    <row r="133" spans="1:9" s="904" customFormat="1" ht="15.75">
      <c r="A133" s="197"/>
      <c r="B133" s="80"/>
      <c r="C133" s="443"/>
      <c r="D133" s="443"/>
      <c r="E133" s="443"/>
      <c r="F133" s="443"/>
      <c r="G133" s="80"/>
      <c r="H133" s="80"/>
      <c r="I133" s="80"/>
    </row>
    <row r="134" spans="1:9" s="904" customFormat="1" ht="15.75">
      <c r="A134" s="197"/>
      <c r="B134" s="80"/>
      <c r="C134" s="443"/>
      <c r="D134" s="443"/>
      <c r="E134" s="443"/>
      <c r="F134" s="443"/>
      <c r="G134" s="80"/>
      <c r="H134" s="80"/>
      <c r="I134" s="80"/>
    </row>
    <row r="135" spans="1:9" s="904" customFormat="1" ht="15.75">
      <c r="A135" s="197"/>
      <c r="B135" s="80"/>
      <c r="C135" s="443"/>
      <c r="D135" s="443"/>
      <c r="E135" s="443"/>
      <c r="F135" s="443"/>
      <c r="G135" s="80"/>
      <c r="H135" s="80"/>
      <c r="I135" s="80"/>
    </row>
    <row r="136" spans="1:9" s="904" customFormat="1" ht="15.75">
      <c r="A136" s="197"/>
      <c r="B136" s="80"/>
      <c r="C136" s="443"/>
      <c r="D136" s="443"/>
      <c r="E136" s="443"/>
      <c r="F136" s="443"/>
      <c r="G136" s="80"/>
      <c r="H136" s="80"/>
      <c r="I136" s="80"/>
    </row>
    <row r="137" spans="1:9" s="904" customFormat="1" ht="15.75">
      <c r="A137" s="197"/>
      <c r="B137" s="80"/>
      <c r="C137" s="443"/>
      <c r="D137" s="443"/>
      <c r="E137" s="443"/>
      <c r="F137" s="443"/>
      <c r="G137" s="80"/>
      <c r="H137" s="80"/>
      <c r="I137" s="80"/>
    </row>
    <row r="138" spans="1:9" s="904" customFormat="1" ht="15.75">
      <c r="A138" s="197"/>
      <c r="B138" s="80"/>
      <c r="C138" s="443"/>
      <c r="D138" s="443"/>
      <c r="E138" s="443"/>
      <c r="F138" s="443"/>
      <c r="G138" s="80"/>
      <c r="H138" s="80"/>
      <c r="I138" s="80"/>
    </row>
    <row r="139" spans="1:9" s="904" customFormat="1" ht="15.75">
      <c r="A139" s="197"/>
      <c r="B139" s="80"/>
      <c r="C139" s="443"/>
      <c r="D139" s="443"/>
      <c r="E139" s="443"/>
      <c r="F139" s="443"/>
      <c r="G139" s="80"/>
      <c r="H139" s="80"/>
      <c r="I139" s="80"/>
    </row>
    <row r="140" spans="1:9" s="904" customFormat="1" ht="15.75">
      <c r="A140" s="197"/>
      <c r="B140" s="80"/>
      <c r="C140" s="443"/>
      <c r="D140" s="443"/>
      <c r="E140" s="443"/>
      <c r="F140" s="443"/>
      <c r="G140" s="80"/>
      <c r="H140" s="80"/>
      <c r="I140" s="80"/>
    </row>
    <row r="141" spans="1:9" s="904" customFormat="1" ht="15.75">
      <c r="A141" s="197"/>
      <c r="B141" s="80"/>
      <c r="C141" s="443"/>
      <c r="D141" s="443"/>
      <c r="E141" s="443"/>
      <c r="F141" s="443"/>
      <c r="G141" s="80"/>
      <c r="H141" s="80"/>
      <c r="I141" s="80"/>
    </row>
    <row r="142" spans="1:9" s="904" customFormat="1" ht="15.75">
      <c r="A142" s="197"/>
      <c r="B142" s="80"/>
      <c r="C142" s="443"/>
      <c r="D142" s="443"/>
      <c r="E142" s="443"/>
      <c r="F142" s="443"/>
      <c r="G142" s="80"/>
      <c r="H142" s="80"/>
      <c r="I142" s="80"/>
    </row>
    <row r="143" spans="1:9" s="904" customFormat="1" ht="15.75">
      <c r="A143" s="197"/>
      <c r="B143" s="80"/>
      <c r="C143" s="443"/>
      <c r="D143" s="443"/>
      <c r="E143" s="443"/>
      <c r="F143" s="443"/>
      <c r="G143" s="80"/>
      <c r="H143" s="80"/>
      <c r="I143" s="80"/>
    </row>
    <row r="144" spans="1:9" s="904" customFormat="1" ht="15.75">
      <c r="A144" s="197"/>
      <c r="B144" s="80"/>
      <c r="C144" s="443"/>
      <c r="D144" s="443"/>
      <c r="E144" s="443"/>
      <c r="F144" s="443"/>
      <c r="G144" s="80"/>
      <c r="H144" s="80"/>
      <c r="I144" s="80"/>
    </row>
    <row r="145" spans="1:9" s="904" customFormat="1" ht="15.75">
      <c r="A145" s="197"/>
      <c r="B145" s="80"/>
      <c r="C145" s="443"/>
      <c r="D145" s="443"/>
      <c r="E145" s="443"/>
      <c r="F145" s="443"/>
      <c r="G145" s="80"/>
      <c r="H145" s="80"/>
      <c r="I145" s="80"/>
    </row>
    <row r="146" spans="1:9" s="904" customFormat="1" ht="15.75">
      <c r="A146" s="197"/>
      <c r="B146" s="80"/>
      <c r="C146" s="443"/>
      <c r="D146" s="443"/>
      <c r="E146" s="443"/>
      <c r="F146" s="443"/>
      <c r="G146" s="80"/>
      <c r="H146" s="80"/>
      <c r="I146" s="80"/>
    </row>
    <row r="147" spans="1:9" s="904" customFormat="1" ht="15.75">
      <c r="A147" s="197"/>
      <c r="B147" s="80"/>
      <c r="C147" s="443"/>
      <c r="D147" s="443"/>
      <c r="E147" s="443"/>
      <c r="F147" s="443"/>
      <c r="G147" s="80"/>
      <c r="H147" s="80"/>
      <c r="I147" s="80"/>
    </row>
    <row r="148" spans="1:9" s="904" customFormat="1" ht="15.75">
      <c r="A148" s="197"/>
      <c r="B148" s="80"/>
      <c r="C148" s="443"/>
      <c r="D148" s="443"/>
      <c r="E148" s="443"/>
      <c r="F148" s="443"/>
      <c r="G148" s="80"/>
      <c r="H148" s="80"/>
      <c r="I148" s="80"/>
    </row>
    <row r="149" spans="1:9" s="904" customFormat="1" ht="15.75">
      <c r="A149" s="197"/>
      <c r="B149" s="80"/>
      <c r="C149" s="443"/>
      <c r="D149" s="443"/>
      <c r="E149" s="443"/>
      <c r="F149" s="443"/>
      <c r="G149" s="80"/>
      <c r="H149" s="80"/>
      <c r="I149" s="80"/>
    </row>
    <row r="150" spans="1:9" s="904" customFormat="1" ht="15.75">
      <c r="A150" s="197"/>
      <c r="B150" s="80"/>
      <c r="C150" s="443"/>
      <c r="D150" s="443"/>
      <c r="E150" s="443"/>
      <c r="F150" s="443"/>
      <c r="G150" s="80"/>
      <c r="H150" s="80"/>
      <c r="I150" s="80"/>
    </row>
    <row r="151" spans="1:9" s="904" customFormat="1" ht="15.75">
      <c r="A151" s="197"/>
      <c r="B151" s="80"/>
      <c r="C151" s="443"/>
      <c r="D151" s="443"/>
      <c r="E151" s="443"/>
      <c r="F151" s="443"/>
      <c r="G151" s="80"/>
      <c r="H151" s="80"/>
      <c r="I151" s="80"/>
    </row>
    <row r="152" spans="1:9" s="904" customFormat="1" ht="15.75">
      <c r="A152" s="197"/>
      <c r="B152" s="80"/>
      <c r="C152" s="443"/>
      <c r="D152" s="443"/>
      <c r="E152" s="443"/>
      <c r="F152" s="443"/>
      <c r="G152" s="80"/>
      <c r="H152" s="80"/>
      <c r="I152" s="80"/>
    </row>
    <row r="153" spans="1:9" s="904" customFormat="1" ht="15.75">
      <c r="A153" s="197"/>
      <c r="B153" s="80"/>
      <c r="C153" s="443"/>
      <c r="D153" s="443"/>
      <c r="E153" s="443"/>
      <c r="F153" s="443"/>
      <c r="G153" s="80"/>
      <c r="H153" s="80"/>
      <c r="I153" s="80"/>
    </row>
    <row r="154" spans="1:9" s="904" customFormat="1" ht="15.75">
      <c r="A154" s="197"/>
      <c r="B154" s="80"/>
      <c r="C154" s="443"/>
      <c r="D154" s="443"/>
      <c r="E154" s="443"/>
      <c r="F154" s="443"/>
      <c r="G154" s="80"/>
      <c r="H154" s="80"/>
      <c r="I154" s="80"/>
    </row>
    <row r="155" spans="1:9" s="904" customFormat="1" ht="15.75">
      <c r="A155" s="197"/>
      <c r="B155" s="80"/>
      <c r="C155" s="443"/>
      <c r="D155" s="443"/>
      <c r="E155" s="443"/>
      <c r="F155" s="443"/>
      <c r="G155" s="80"/>
      <c r="H155" s="80"/>
      <c r="I155" s="80"/>
    </row>
    <row r="156" spans="1:9" s="904" customFormat="1" ht="15.75">
      <c r="A156" s="197"/>
      <c r="B156" s="80"/>
      <c r="C156" s="443"/>
      <c r="D156" s="443"/>
      <c r="E156" s="443"/>
      <c r="F156" s="443"/>
      <c r="G156" s="80"/>
      <c r="H156" s="80"/>
      <c r="I156" s="80"/>
    </row>
    <row r="157" spans="1:9" s="904" customFormat="1" ht="15.75">
      <c r="A157" s="197"/>
      <c r="B157" s="80"/>
      <c r="C157" s="443"/>
      <c r="D157" s="443"/>
      <c r="E157" s="443"/>
      <c r="F157" s="443"/>
      <c r="G157" s="80"/>
      <c r="H157" s="80"/>
      <c r="I157" s="80"/>
    </row>
    <row r="158" spans="1:9" s="904" customFormat="1" ht="15.75">
      <c r="A158" s="197"/>
      <c r="B158" s="80"/>
      <c r="C158" s="443"/>
      <c r="D158" s="443"/>
      <c r="E158" s="443"/>
      <c r="F158" s="443"/>
      <c r="G158" s="80"/>
      <c r="H158" s="80"/>
      <c r="I158" s="80"/>
    </row>
    <row r="159" spans="1:9" s="904" customFormat="1" ht="15.75">
      <c r="A159" s="197"/>
      <c r="B159" s="80"/>
      <c r="C159" s="443"/>
      <c r="D159" s="443"/>
      <c r="E159" s="443"/>
      <c r="F159" s="443"/>
      <c r="G159" s="80"/>
      <c r="H159" s="80"/>
      <c r="I159" s="80"/>
    </row>
    <row r="160" spans="1:9" s="904" customFormat="1" ht="15.75">
      <c r="A160" s="197"/>
      <c r="B160" s="80"/>
      <c r="C160" s="443"/>
      <c r="D160" s="443"/>
      <c r="E160" s="443"/>
      <c r="F160" s="443"/>
      <c r="G160" s="80"/>
      <c r="H160" s="80"/>
      <c r="I160" s="80"/>
    </row>
    <row r="161" spans="1:9" s="904" customFormat="1" ht="15.75">
      <c r="A161" s="197"/>
      <c r="B161" s="80"/>
      <c r="C161" s="443"/>
      <c r="D161" s="443"/>
      <c r="E161" s="443"/>
      <c r="F161" s="443"/>
      <c r="G161" s="80"/>
      <c r="H161" s="80"/>
      <c r="I161" s="80"/>
    </row>
    <row r="162" spans="1:9" s="904" customFormat="1" ht="15.75">
      <c r="A162" s="197"/>
      <c r="B162" s="80"/>
      <c r="C162" s="443"/>
      <c r="D162" s="443"/>
      <c r="E162" s="443"/>
      <c r="F162" s="443"/>
      <c r="G162" s="80"/>
      <c r="H162" s="80"/>
      <c r="I162" s="80"/>
    </row>
    <row r="163" spans="1:9" s="904" customFormat="1" ht="15.75">
      <c r="A163" s="197"/>
      <c r="B163" s="80"/>
      <c r="C163" s="443"/>
      <c r="D163" s="443"/>
      <c r="E163" s="443"/>
      <c r="F163" s="443"/>
      <c r="G163" s="80"/>
      <c r="H163" s="80"/>
      <c r="I163" s="80"/>
    </row>
    <row r="164" spans="1:9" s="904" customFormat="1" ht="15.75">
      <c r="A164" s="197"/>
      <c r="B164" s="80"/>
      <c r="C164" s="443"/>
      <c r="D164" s="443"/>
      <c r="E164" s="443"/>
      <c r="F164" s="443"/>
      <c r="G164" s="80"/>
      <c r="H164" s="80"/>
      <c r="I164" s="80"/>
    </row>
    <row r="165" spans="1:9" s="904" customFormat="1" ht="15.75">
      <c r="A165" s="197"/>
      <c r="B165" s="80"/>
      <c r="C165" s="443"/>
      <c r="D165" s="443"/>
      <c r="E165" s="443"/>
      <c r="F165" s="443"/>
      <c r="G165" s="80"/>
      <c r="H165" s="80"/>
      <c r="I165" s="80"/>
    </row>
    <row r="166" spans="1:9" s="904" customFormat="1" ht="15.75">
      <c r="A166" s="197"/>
      <c r="B166" s="80"/>
      <c r="C166" s="443"/>
      <c r="D166" s="443"/>
      <c r="E166" s="443"/>
      <c r="F166" s="443"/>
      <c r="G166" s="80"/>
      <c r="H166" s="80"/>
      <c r="I166" s="80"/>
    </row>
    <row r="167" spans="1:9" s="904" customFormat="1" ht="15.75">
      <c r="A167" s="197"/>
      <c r="B167" s="80"/>
      <c r="C167" s="443"/>
      <c r="D167" s="443"/>
      <c r="E167" s="443"/>
      <c r="F167" s="443"/>
      <c r="G167" s="80"/>
      <c r="H167" s="80"/>
      <c r="I167" s="80"/>
    </row>
    <row r="168" spans="1:9" s="904" customFormat="1" ht="15.75">
      <c r="A168" s="197"/>
      <c r="B168" s="80"/>
      <c r="C168" s="443"/>
      <c r="D168" s="443"/>
      <c r="E168" s="443"/>
      <c r="F168" s="443"/>
      <c r="G168" s="80"/>
      <c r="H168" s="80"/>
      <c r="I168" s="80"/>
    </row>
    <row r="169" spans="1:9" s="904" customFormat="1" ht="15.75">
      <c r="A169" s="197"/>
      <c r="B169" s="80"/>
      <c r="C169" s="443"/>
      <c r="D169" s="443"/>
      <c r="E169" s="443"/>
      <c r="F169" s="443"/>
      <c r="G169" s="80"/>
      <c r="H169" s="80"/>
      <c r="I169" s="80"/>
    </row>
    <row r="170" spans="1:9" s="904" customFormat="1" ht="15.75">
      <c r="A170" s="197"/>
      <c r="B170" s="80"/>
      <c r="C170" s="443"/>
      <c r="D170" s="443"/>
      <c r="E170" s="443"/>
      <c r="F170" s="443"/>
      <c r="G170" s="80"/>
      <c r="H170" s="80"/>
      <c r="I170" s="80"/>
    </row>
    <row r="171" spans="1:9" s="904" customFormat="1" ht="15.75">
      <c r="A171" s="197"/>
      <c r="B171" s="80"/>
      <c r="C171" s="443"/>
      <c r="D171" s="443"/>
      <c r="E171" s="443"/>
      <c r="F171" s="443"/>
      <c r="G171" s="80"/>
      <c r="H171" s="80"/>
      <c r="I171" s="80"/>
    </row>
    <row r="172" spans="1:9" s="904" customFormat="1" ht="15.75">
      <c r="A172" s="197"/>
      <c r="B172" s="80"/>
      <c r="C172" s="443"/>
      <c r="D172" s="443"/>
      <c r="E172" s="443"/>
      <c r="F172" s="443"/>
      <c r="G172" s="80"/>
      <c r="H172" s="80"/>
      <c r="I172" s="80"/>
    </row>
    <row r="173" spans="1:9" s="904" customFormat="1" ht="15.75">
      <c r="A173" s="197"/>
      <c r="B173" s="80"/>
      <c r="C173" s="443"/>
      <c r="D173" s="443"/>
      <c r="E173" s="443"/>
      <c r="F173" s="443"/>
      <c r="G173" s="80"/>
      <c r="H173" s="80"/>
      <c r="I173" s="80"/>
    </row>
    <row r="174" spans="1:9" s="904" customFormat="1" ht="15.75">
      <c r="A174" s="197"/>
      <c r="B174" s="80"/>
      <c r="C174" s="443"/>
      <c r="D174" s="443"/>
      <c r="E174" s="443"/>
      <c r="F174" s="443"/>
      <c r="G174" s="80"/>
      <c r="H174" s="80"/>
      <c r="I174" s="80"/>
    </row>
    <row r="175" spans="1:9" s="904" customFormat="1" ht="15.75">
      <c r="A175" s="197"/>
      <c r="B175" s="80"/>
      <c r="C175" s="443"/>
      <c r="D175" s="443"/>
      <c r="E175" s="443"/>
      <c r="F175" s="443"/>
      <c r="G175" s="80"/>
      <c r="H175" s="80"/>
      <c r="I175" s="80"/>
    </row>
    <row r="176" spans="1:9" s="904" customFormat="1" ht="15.75">
      <c r="A176" s="197"/>
      <c r="B176" s="80"/>
      <c r="C176" s="443"/>
      <c r="D176" s="443"/>
      <c r="E176" s="443"/>
      <c r="F176" s="443"/>
      <c r="G176" s="80"/>
      <c r="H176" s="80"/>
      <c r="I176" s="80"/>
    </row>
    <row r="177" spans="1:9" s="904" customFormat="1" ht="15.75">
      <c r="A177" s="197"/>
      <c r="B177" s="80"/>
      <c r="C177" s="443"/>
      <c r="D177" s="443"/>
      <c r="E177" s="443"/>
      <c r="F177" s="443"/>
      <c r="G177" s="80"/>
      <c r="H177" s="80"/>
      <c r="I177" s="80"/>
    </row>
    <row r="178" spans="1:9" s="904" customFormat="1" ht="15.75">
      <c r="A178" s="197"/>
      <c r="B178" s="80"/>
      <c r="C178" s="443"/>
      <c r="D178" s="443"/>
      <c r="E178" s="443"/>
      <c r="F178" s="443"/>
      <c r="G178" s="80"/>
      <c r="H178" s="80"/>
      <c r="I178" s="80"/>
    </row>
    <row r="179" spans="1:9" s="904" customFormat="1" ht="15.75">
      <c r="A179" s="197"/>
      <c r="B179" s="80"/>
      <c r="C179" s="443"/>
      <c r="D179" s="443"/>
      <c r="E179" s="443"/>
      <c r="F179" s="443"/>
      <c r="G179" s="80"/>
      <c r="H179" s="80"/>
      <c r="I179" s="80"/>
    </row>
    <row r="180" spans="1:9" s="904" customFormat="1" ht="15.75">
      <c r="A180" s="197"/>
      <c r="B180" s="80"/>
      <c r="C180" s="443"/>
      <c r="D180" s="443"/>
      <c r="E180" s="443"/>
      <c r="F180" s="443"/>
      <c r="G180" s="80"/>
      <c r="H180" s="80"/>
      <c r="I180" s="80"/>
    </row>
    <row r="181" spans="1:9" s="904" customFormat="1" ht="15.75">
      <c r="A181" s="197"/>
      <c r="B181" s="80"/>
      <c r="C181" s="443"/>
      <c r="D181" s="443"/>
      <c r="E181" s="443"/>
      <c r="F181" s="443"/>
      <c r="G181" s="80"/>
      <c r="H181" s="80"/>
      <c r="I181" s="80"/>
    </row>
    <row r="182" spans="1:9" s="904" customFormat="1" ht="15.75">
      <c r="A182" s="197"/>
      <c r="B182" s="80"/>
      <c r="C182" s="443"/>
      <c r="D182" s="443"/>
      <c r="E182" s="443"/>
      <c r="F182" s="443"/>
      <c r="G182" s="80"/>
      <c r="H182" s="80"/>
      <c r="I182" s="80"/>
    </row>
    <row r="183" spans="1:9" s="904" customFormat="1" ht="15.75">
      <c r="A183" s="197"/>
      <c r="B183" s="80"/>
      <c r="C183" s="443"/>
      <c r="D183" s="443"/>
      <c r="E183" s="443"/>
      <c r="F183" s="443"/>
      <c r="G183" s="80"/>
      <c r="H183" s="80"/>
      <c r="I183" s="80"/>
    </row>
    <row r="184" spans="1:9" s="904" customFormat="1" ht="15.75">
      <c r="A184" s="197"/>
      <c r="B184" s="80"/>
      <c r="C184" s="443"/>
      <c r="D184" s="443"/>
      <c r="E184" s="443"/>
      <c r="F184" s="443"/>
      <c r="G184" s="80"/>
      <c r="H184" s="80"/>
      <c r="I184" s="80"/>
    </row>
    <row r="185" spans="1:9" s="904" customFormat="1" ht="15.75">
      <c r="A185" s="197"/>
      <c r="B185" s="80"/>
      <c r="C185" s="443"/>
      <c r="D185" s="443"/>
      <c r="E185" s="443"/>
      <c r="F185" s="443"/>
      <c r="G185" s="80"/>
      <c r="H185" s="80"/>
      <c r="I185" s="80"/>
    </row>
    <row r="186" spans="1:9" s="904" customFormat="1" ht="15.75">
      <c r="A186" s="197"/>
      <c r="B186" s="80"/>
      <c r="C186" s="443"/>
      <c r="D186" s="443"/>
      <c r="E186" s="443"/>
      <c r="F186" s="443"/>
      <c r="G186" s="80"/>
      <c r="H186" s="80"/>
      <c r="I186" s="80"/>
    </row>
    <row r="187" spans="1:9" s="904" customFormat="1" ht="15.75">
      <c r="A187" s="197"/>
      <c r="B187" s="80"/>
      <c r="C187" s="443"/>
      <c r="D187" s="443"/>
      <c r="E187" s="443"/>
      <c r="F187" s="443"/>
      <c r="G187" s="80"/>
      <c r="H187" s="80"/>
      <c r="I187" s="80"/>
    </row>
    <row r="188" spans="1:9" s="904" customFormat="1" ht="15.75">
      <c r="A188" s="197"/>
      <c r="B188" s="80"/>
      <c r="C188" s="443"/>
      <c r="D188" s="443"/>
      <c r="E188" s="443"/>
      <c r="F188" s="443"/>
      <c r="G188" s="80"/>
      <c r="H188" s="80"/>
      <c r="I188" s="80"/>
    </row>
    <row r="189" spans="1:9" s="904" customFormat="1" ht="15.75">
      <c r="A189" s="197"/>
      <c r="B189" s="80"/>
      <c r="C189" s="443"/>
      <c r="D189" s="443"/>
      <c r="E189" s="443"/>
      <c r="F189" s="443"/>
      <c r="G189" s="80"/>
      <c r="H189" s="80"/>
      <c r="I189" s="80"/>
    </row>
    <row r="190" spans="1:9" s="904" customFormat="1" ht="15.75">
      <c r="A190" s="197"/>
      <c r="B190" s="80"/>
      <c r="C190" s="443"/>
      <c r="D190" s="443"/>
      <c r="E190" s="443"/>
      <c r="F190" s="443"/>
      <c r="G190" s="80"/>
      <c r="H190" s="80"/>
      <c r="I190" s="80"/>
    </row>
    <row r="191" spans="1:9" s="904" customFormat="1" ht="15.75">
      <c r="A191" s="197"/>
      <c r="B191" s="80"/>
      <c r="C191" s="443"/>
      <c r="D191" s="443"/>
      <c r="E191" s="443"/>
      <c r="F191" s="443"/>
      <c r="G191" s="80"/>
      <c r="H191" s="80"/>
      <c r="I191" s="80"/>
    </row>
    <row r="192" spans="1:9" s="904" customFormat="1" ht="15.75">
      <c r="A192" s="79"/>
      <c r="B192" s="80"/>
      <c r="C192" s="443"/>
      <c r="D192" s="443"/>
      <c r="E192" s="443"/>
      <c r="F192" s="443"/>
      <c r="G192" s="80"/>
      <c r="H192" s="80"/>
      <c r="I192" s="80"/>
    </row>
    <row r="193" spans="1:13" s="904" customFormat="1" ht="15.75">
      <c r="A193" s="79"/>
      <c r="B193" s="80"/>
      <c r="C193" s="443"/>
      <c r="D193" s="443"/>
      <c r="E193" s="443"/>
      <c r="F193" s="443"/>
      <c r="G193" s="80"/>
      <c r="H193" s="80"/>
      <c r="I193" s="80"/>
    </row>
    <row r="194" spans="1:13" s="904" customFormat="1" ht="15.75">
      <c r="A194" s="79"/>
      <c r="B194" s="80"/>
      <c r="C194" s="443"/>
      <c r="D194" s="443"/>
      <c r="E194" s="443"/>
      <c r="F194" s="443"/>
      <c r="G194" s="80"/>
      <c r="H194" s="80"/>
      <c r="I194" s="80"/>
    </row>
    <row r="195" spans="1:13" s="904" customFormat="1" ht="15.75">
      <c r="A195" s="79"/>
      <c r="B195" s="80"/>
      <c r="C195" s="443"/>
      <c r="D195" s="443"/>
      <c r="E195" s="443"/>
      <c r="F195" s="443"/>
      <c r="G195" s="80"/>
      <c r="H195" s="80"/>
      <c r="I195" s="80"/>
    </row>
    <row r="196" spans="1:13" s="904" customFormat="1" ht="15.75">
      <c r="A196" s="79"/>
      <c r="B196" s="80"/>
      <c r="C196" s="443"/>
      <c r="D196" s="443"/>
      <c r="E196" s="443"/>
      <c r="F196" s="443"/>
      <c r="G196" s="80"/>
      <c r="H196" s="80"/>
      <c r="I196" s="80"/>
    </row>
    <row r="197" spans="1:13" s="904" customFormat="1" ht="15.75">
      <c r="A197" s="79"/>
      <c r="B197" s="80"/>
      <c r="C197" s="443"/>
      <c r="D197" s="443"/>
      <c r="E197" s="443"/>
      <c r="F197" s="443"/>
      <c r="G197" s="80"/>
      <c r="H197" s="80"/>
      <c r="I197" s="80"/>
    </row>
    <row r="198" spans="1:13" s="904" customFormat="1" ht="15.75">
      <c r="A198" s="79"/>
      <c r="B198" s="80"/>
      <c r="C198" s="443"/>
      <c r="D198" s="443"/>
      <c r="E198" s="443"/>
      <c r="F198" s="443"/>
      <c r="G198" s="80"/>
      <c r="H198" s="80"/>
      <c r="I198" s="80"/>
    </row>
    <row r="199" spans="1:13" s="904" customFormat="1" ht="15.75">
      <c r="A199" s="79"/>
      <c r="B199" s="80"/>
      <c r="C199" s="443"/>
      <c r="D199" s="443"/>
      <c r="E199" s="443"/>
      <c r="F199" s="443"/>
      <c r="G199" s="80"/>
      <c r="H199" s="80"/>
      <c r="I199" s="80"/>
    </row>
    <row r="200" spans="1:13" s="904" customFormat="1" ht="15.75">
      <c r="A200" s="79"/>
      <c r="B200" s="80"/>
      <c r="C200" s="443"/>
      <c r="D200" s="443"/>
      <c r="E200" s="443"/>
      <c r="F200" s="443"/>
      <c r="G200" s="80"/>
      <c r="H200" s="80"/>
      <c r="I200" s="80"/>
    </row>
    <row r="201" spans="1:13" s="904" customFormat="1" ht="15.75">
      <c r="A201" s="79"/>
      <c r="B201" s="80"/>
      <c r="C201" s="443"/>
      <c r="D201" s="443"/>
      <c r="E201" s="443"/>
      <c r="F201" s="443"/>
      <c r="G201" s="80"/>
      <c r="H201" s="80"/>
      <c r="I201" s="80"/>
      <c r="L201" s="85"/>
      <c r="M201" s="85"/>
    </row>
    <row r="202" spans="1:13" s="904" customFormat="1" ht="15.75">
      <c r="A202" s="79"/>
      <c r="B202" s="80"/>
      <c r="C202" s="443"/>
      <c r="D202" s="443"/>
      <c r="E202" s="443"/>
      <c r="F202" s="443"/>
      <c r="G202" s="80"/>
      <c r="H202" s="80"/>
      <c r="I202" s="80"/>
      <c r="L202" s="85"/>
      <c r="M202" s="85"/>
    </row>
    <row r="203" spans="1:13" s="904" customFormat="1" ht="15.75">
      <c r="A203" s="79"/>
      <c r="B203" s="80"/>
      <c r="C203" s="443"/>
      <c r="D203" s="443"/>
      <c r="E203" s="443"/>
      <c r="F203" s="443"/>
      <c r="G203" s="80"/>
      <c r="H203" s="80"/>
      <c r="I203" s="80"/>
      <c r="L203" s="85"/>
      <c r="M203" s="85"/>
    </row>
    <row r="204" spans="1:13" s="904" customFormat="1" ht="15.75">
      <c r="A204" s="79"/>
      <c r="B204" s="80"/>
      <c r="C204" s="443"/>
      <c r="D204" s="443"/>
      <c r="E204" s="443"/>
      <c r="F204" s="443"/>
      <c r="G204" s="80"/>
      <c r="H204" s="80"/>
      <c r="I204" s="80"/>
      <c r="L204" s="85"/>
      <c r="M204" s="85"/>
    </row>
    <row r="205" spans="1:13" s="904" customFormat="1" ht="15.75">
      <c r="A205" s="79"/>
      <c r="B205" s="80"/>
      <c r="C205" s="443"/>
      <c r="D205" s="443"/>
      <c r="E205" s="443"/>
      <c r="F205" s="443"/>
      <c r="G205" s="80"/>
      <c r="H205" s="80"/>
      <c r="I205" s="80"/>
      <c r="L205" s="85"/>
      <c r="M205" s="85"/>
    </row>
    <row r="206" spans="1:13" s="904" customFormat="1" ht="15.75">
      <c r="A206" s="79"/>
      <c r="B206" s="80"/>
      <c r="C206" s="443"/>
      <c r="D206" s="443"/>
      <c r="E206" s="443"/>
      <c r="F206" s="443"/>
      <c r="G206" s="80"/>
      <c r="H206" s="80"/>
      <c r="I206" s="80"/>
      <c r="L206" s="85"/>
      <c r="M206" s="85"/>
    </row>
    <row r="207" spans="1:13" s="904" customFormat="1" ht="15.75">
      <c r="A207" s="79"/>
      <c r="B207" s="80"/>
      <c r="C207" s="443"/>
      <c r="D207" s="443"/>
      <c r="E207" s="443"/>
      <c r="F207" s="443"/>
      <c r="G207" s="80"/>
      <c r="H207" s="80"/>
      <c r="I207" s="80"/>
      <c r="L207" s="85"/>
      <c r="M207" s="85"/>
    </row>
    <row r="208" spans="1:13" s="904" customFormat="1" ht="15.75">
      <c r="A208" s="79"/>
      <c r="B208" s="80"/>
      <c r="C208" s="443"/>
      <c r="D208" s="443"/>
      <c r="E208" s="443"/>
      <c r="F208" s="443"/>
      <c r="G208" s="80"/>
      <c r="H208" s="80"/>
      <c r="I208" s="80"/>
      <c r="L208" s="85"/>
      <c r="M208" s="85"/>
    </row>
    <row r="209" spans="1:13" s="904" customFormat="1" ht="15.75">
      <c r="A209" s="79"/>
      <c r="B209" s="80"/>
      <c r="C209" s="443"/>
      <c r="D209" s="443"/>
      <c r="E209" s="443"/>
      <c r="F209" s="443"/>
      <c r="G209" s="80"/>
      <c r="H209" s="80"/>
      <c r="I209" s="80"/>
      <c r="L209" s="85"/>
      <c r="M209" s="85"/>
    </row>
    <row r="210" spans="1:13" s="904" customFormat="1" ht="15.75">
      <c r="A210" s="79"/>
      <c r="B210" s="80"/>
      <c r="C210" s="443"/>
      <c r="D210" s="443"/>
      <c r="E210" s="443"/>
      <c r="F210" s="443"/>
      <c r="G210" s="80"/>
      <c r="H210" s="80"/>
      <c r="I210" s="80"/>
      <c r="L210" s="85"/>
      <c r="M210" s="85"/>
    </row>
    <row r="211" spans="1:13" s="904" customFormat="1" ht="15.75">
      <c r="A211" s="79"/>
      <c r="B211" s="80"/>
      <c r="C211" s="443"/>
      <c r="D211" s="443"/>
      <c r="E211" s="443"/>
      <c r="F211" s="443"/>
      <c r="G211" s="80"/>
      <c r="H211" s="80"/>
      <c r="I211" s="80"/>
      <c r="L211" s="85"/>
      <c r="M211" s="85"/>
    </row>
    <row r="212" spans="1:13" s="904" customFormat="1" ht="15.75">
      <c r="A212" s="79"/>
      <c r="B212" s="80"/>
      <c r="C212" s="443"/>
      <c r="D212" s="443"/>
      <c r="E212" s="443"/>
      <c r="F212" s="443"/>
      <c r="G212" s="80"/>
      <c r="H212" s="80"/>
      <c r="I212" s="80"/>
      <c r="L212" s="85"/>
      <c r="M212" s="85"/>
    </row>
    <row r="213" spans="1:13" s="904" customFormat="1" ht="15.75">
      <c r="A213" s="79"/>
      <c r="B213" s="80"/>
      <c r="C213" s="443"/>
      <c r="D213" s="443"/>
      <c r="E213" s="443"/>
      <c r="F213" s="443"/>
      <c r="G213" s="80"/>
      <c r="H213" s="80"/>
      <c r="I213" s="80"/>
      <c r="L213" s="85"/>
      <c r="M213" s="85"/>
    </row>
    <row r="214" spans="1:13" s="904" customFormat="1" ht="15.75">
      <c r="A214" s="79"/>
      <c r="B214" s="80"/>
      <c r="C214" s="443"/>
      <c r="D214" s="443"/>
      <c r="E214" s="443"/>
      <c r="F214" s="443"/>
      <c r="G214" s="80"/>
      <c r="H214" s="80"/>
      <c r="I214" s="80"/>
      <c r="L214" s="85"/>
      <c r="M214" s="85"/>
    </row>
    <row r="215" spans="1:13" s="904" customFormat="1" ht="15.75">
      <c r="A215" s="79"/>
      <c r="B215" s="80"/>
      <c r="C215" s="443"/>
      <c r="D215" s="443"/>
      <c r="E215" s="443"/>
      <c r="F215" s="443"/>
      <c r="G215" s="80"/>
      <c r="H215" s="80"/>
      <c r="I215" s="80"/>
      <c r="L215" s="85"/>
      <c r="M215" s="85"/>
    </row>
    <row r="216" spans="1:13" s="904" customFormat="1" ht="15.75">
      <c r="A216" s="79"/>
      <c r="B216" s="80"/>
      <c r="C216" s="443"/>
      <c r="D216" s="443"/>
      <c r="E216" s="443"/>
      <c r="F216" s="443"/>
      <c r="G216" s="80"/>
      <c r="H216" s="80"/>
      <c r="I216" s="80"/>
      <c r="L216" s="85"/>
      <c r="M216" s="85"/>
    </row>
    <row r="217" spans="1:13" s="904" customFormat="1" ht="15.75">
      <c r="A217" s="79"/>
      <c r="B217" s="80"/>
      <c r="C217" s="443"/>
      <c r="D217" s="443"/>
      <c r="E217" s="443"/>
      <c r="F217" s="443"/>
      <c r="G217" s="80"/>
      <c r="H217" s="80"/>
      <c r="I217" s="80"/>
      <c r="L217" s="85"/>
      <c r="M217" s="85"/>
    </row>
    <row r="218" spans="1:13" s="904" customFormat="1" ht="15.75">
      <c r="A218" s="79"/>
      <c r="B218" s="80"/>
      <c r="C218" s="443"/>
      <c r="D218" s="443"/>
      <c r="E218" s="443"/>
      <c r="F218" s="443"/>
      <c r="G218" s="80"/>
      <c r="H218" s="80"/>
      <c r="I218" s="80"/>
      <c r="L218" s="85"/>
      <c r="M218" s="85"/>
    </row>
    <row r="219" spans="1:13" s="904" customFormat="1" ht="15.75">
      <c r="A219" s="79"/>
      <c r="B219" s="80"/>
      <c r="C219" s="443"/>
      <c r="D219" s="443"/>
      <c r="E219" s="443"/>
      <c r="F219" s="443"/>
      <c r="G219" s="80"/>
      <c r="H219" s="80"/>
      <c r="I219" s="80"/>
      <c r="L219" s="85"/>
      <c r="M219" s="85"/>
    </row>
    <row r="220" spans="1:13" s="904" customFormat="1" ht="15.75">
      <c r="A220" s="79"/>
      <c r="B220" s="80"/>
      <c r="C220" s="443"/>
      <c r="D220" s="443"/>
      <c r="E220" s="443"/>
      <c r="F220" s="443"/>
      <c r="G220" s="80"/>
      <c r="H220" s="80"/>
      <c r="I220" s="80"/>
      <c r="L220" s="85"/>
      <c r="M220" s="85"/>
    </row>
    <row r="221" spans="1:13" s="904" customFormat="1" ht="15.75">
      <c r="A221" s="79"/>
      <c r="B221" s="80"/>
      <c r="C221" s="443"/>
      <c r="D221" s="443"/>
      <c r="E221" s="443"/>
      <c r="F221" s="443"/>
      <c r="G221" s="80"/>
      <c r="H221" s="80"/>
      <c r="I221" s="80"/>
      <c r="L221" s="85"/>
      <c r="M221" s="85"/>
    </row>
    <row r="222" spans="1:13" s="904" customFormat="1" ht="15.75">
      <c r="A222" s="79"/>
      <c r="B222" s="80"/>
      <c r="C222" s="443"/>
      <c r="D222" s="443"/>
      <c r="E222" s="443"/>
      <c r="F222" s="443"/>
      <c r="G222" s="80"/>
      <c r="H222" s="80"/>
      <c r="I222" s="80"/>
      <c r="L222" s="85"/>
      <c r="M222" s="85"/>
    </row>
    <row r="223" spans="1:13" s="904" customFormat="1" ht="15.75">
      <c r="A223" s="79"/>
      <c r="B223" s="80"/>
      <c r="C223" s="443"/>
      <c r="D223" s="443"/>
      <c r="E223" s="443"/>
      <c r="F223" s="443"/>
      <c r="G223" s="80"/>
      <c r="H223" s="80"/>
      <c r="I223" s="80"/>
      <c r="L223" s="85"/>
      <c r="M223" s="85"/>
    </row>
    <row r="224" spans="1:13" s="904" customFormat="1" ht="15.75">
      <c r="A224" s="79"/>
      <c r="B224" s="80"/>
      <c r="C224" s="443"/>
      <c r="D224" s="443"/>
      <c r="E224" s="443"/>
      <c r="F224" s="443"/>
      <c r="G224" s="80"/>
      <c r="H224" s="80"/>
      <c r="I224" s="80"/>
      <c r="L224" s="85"/>
      <c r="M224" s="85"/>
    </row>
    <row r="225" spans="1:13" s="904" customFormat="1" ht="15.75">
      <c r="A225" s="79"/>
      <c r="B225" s="80"/>
      <c r="C225" s="443"/>
      <c r="D225" s="443"/>
      <c r="E225" s="443"/>
      <c r="F225" s="443"/>
      <c r="G225" s="80"/>
      <c r="H225" s="80"/>
      <c r="I225" s="80"/>
      <c r="L225" s="85"/>
      <c r="M225" s="85"/>
    </row>
    <row r="226" spans="1:13" s="904" customFormat="1" ht="15.75">
      <c r="A226" s="79"/>
      <c r="B226" s="80"/>
      <c r="C226" s="443"/>
      <c r="D226" s="443"/>
      <c r="E226" s="443"/>
      <c r="F226" s="443"/>
      <c r="G226" s="80"/>
      <c r="H226" s="80"/>
      <c r="I226" s="80"/>
      <c r="L226" s="85"/>
      <c r="M226" s="85"/>
    </row>
    <row r="227" spans="1:13" s="904" customFormat="1" ht="15.75">
      <c r="A227" s="79"/>
      <c r="B227" s="80"/>
      <c r="C227" s="443"/>
      <c r="D227" s="443"/>
      <c r="E227" s="443"/>
      <c r="F227" s="443"/>
      <c r="G227" s="80"/>
      <c r="H227" s="80"/>
      <c r="I227" s="80"/>
      <c r="L227" s="85"/>
      <c r="M227" s="85"/>
    </row>
    <row r="228" spans="1:13" s="904" customFormat="1" ht="15.75">
      <c r="A228" s="79"/>
      <c r="B228" s="80"/>
      <c r="C228" s="443"/>
      <c r="D228" s="443"/>
      <c r="E228" s="443"/>
      <c r="F228" s="443"/>
      <c r="G228" s="80"/>
      <c r="H228" s="80"/>
      <c r="I228" s="80"/>
      <c r="L228" s="85"/>
      <c r="M228" s="85"/>
    </row>
    <row r="229" spans="1:13" s="904" customFormat="1" ht="15.75">
      <c r="A229" s="79"/>
      <c r="B229" s="80"/>
      <c r="C229" s="443"/>
      <c r="D229" s="443"/>
      <c r="E229" s="443"/>
      <c r="F229" s="443"/>
      <c r="G229" s="80"/>
      <c r="H229" s="80"/>
      <c r="I229" s="80"/>
      <c r="L229" s="85"/>
      <c r="M229" s="85"/>
    </row>
    <row r="230" spans="1:13" s="904" customFormat="1" ht="15.75">
      <c r="A230" s="79"/>
      <c r="B230" s="80"/>
      <c r="C230" s="443"/>
      <c r="D230" s="443"/>
      <c r="E230" s="443"/>
      <c r="F230" s="443"/>
      <c r="G230" s="80"/>
      <c r="H230" s="80"/>
      <c r="I230" s="80"/>
      <c r="L230" s="85"/>
      <c r="M230" s="85"/>
    </row>
    <row r="231" spans="1:13" s="904" customFormat="1" ht="15.75">
      <c r="A231" s="79"/>
      <c r="B231" s="80"/>
      <c r="C231" s="443"/>
      <c r="D231" s="443"/>
      <c r="E231" s="443"/>
      <c r="F231" s="443"/>
      <c r="G231" s="80"/>
      <c r="H231" s="80"/>
      <c r="I231" s="80"/>
      <c r="L231" s="85"/>
      <c r="M231" s="85"/>
    </row>
    <row r="232" spans="1:13" s="904" customFormat="1" ht="15.75">
      <c r="A232" s="79"/>
      <c r="B232" s="80"/>
      <c r="C232" s="443"/>
      <c r="D232" s="443"/>
      <c r="E232" s="443"/>
      <c r="F232" s="443"/>
      <c r="G232" s="80"/>
      <c r="H232" s="80"/>
      <c r="I232" s="80"/>
      <c r="L232" s="85"/>
      <c r="M232" s="85"/>
    </row>
    <row r="233" spans="1:13" s="904" customFormat="1" ht="15.75">
      <c r="A233" s="79"/>
      <c r="B233" s="80"/>
      <c r="C233" s="443"/>
      <c r="D233" s="443"/>
      <c r="E233" s="443"/>
      <c r="F233" s="443"/>
      <c r="G233" s="80"/>
      <c r="H233" s="80"/>
      <c r="I233" s="80"/>
      <c r="L233" s="85"/>
      <c r="M233" s="85"/>
    </row>
    <row r="234" spans="1:13" s="904" customFormat="1" ht="15.75">
      <c r="A234" s="79"/>
      <c r="B234" s="80"/>
      <c r="C234" s="443"/>
      <c r="D234" s="443"/>
      <c r="E234" s="443"/>
      <c r="F234" s="443"/>
      <c r="G234" s="80"/>
      <c r="H234" s="80"/>
      <c r="I234" s="80"/>
      <c r="L234" s="85"/>
      <c r="M234" s="85"/>
    </row>
    <row r="235" spans="1:13" s="904" customFormat="1" ht="15.75">
      <c r="A235" s="79"/>
      <c r="B235" s="80"/>
      <c r="C235" s="443"/>
      <c r="D235" s="443"/>
      <c r="E235" s="443"/>
      <c r="F235" s="443"/>
      <c r="G235" s="80"/>
      <c r="H235" s="80"/>
      <c r="I235" s="80"/>
      <c r="L235" s="85"/>
      <c r="M235" s="85"/>
    </row>
    <row r="236" spans="1:13" s="904" customFormat="1" ht="15.75">
      <c r="A236" s="79"/>
      <c r="B236" s="80"/>
      <c r="C236" s="443"/>
      <c r="D236" s="443"/>
      <c r="E236" s="443"/>
      <c r="F236" s="443"/>
      <c r="G236" s="80"/>
      <c r="H236" s="80"/>
      <c r="I236" s="80"/>
      <c r="L236" s="85"/>
      <c r="M236" s="85"/>
    </row>
    <row r="237" spans="1:13" s="904" customFormat="1" ht="15.75">
      <c r="A237" s="79"/>
      <c r="B237" s="80"/>
      <c r="C237" s="443"/>
      <c r="D237" s="443"/>
      <c r="E237" s="443"/>
      <c r="F237" s="443"/>
      <c r="G237" s="80"/>
      <c r="H237" s="80"/>
      <c r="I237" s="80"/>
      <c r="L237" s="85"/>
      <c r="M237" s="85"/>
    </row>
    <row r="238" spans="1:13" s="904" customFormat="1" ht="15.75">
      <c r="A238" s="79"/>
      <c r="B238" s="80"/>
      <c r="C238" s="443"/>
      <c r="D238" s="443"/>
      <c r="E238" s="443"/>
      <c r="F238" s="443"/>
      <c r="G238" s="80"/>
      <c r="H238" s="80"/>
      <c r="I238" s="80"/>
      <c r="L238" s="85"/>
      <c r="M238" s="85"/>
    </row>
    <row r="239" spans="1:13" s="904" customFormat="1" ht="15.75">
      <c r="A239" s="79"/>
      <c r="B239" s="80"/>
      <c r="C239" s="443"/>
      <c r="D239" s="443"/>
      <c r="E239" s="443"/>
      <c r="F239" s="443"/>
      <c r="G239" s="80"/>
      <c r="H239" s="80"/>
      <c r="I239" s="80"/>
      <c r="L239" s="85"/>
      <c r="M239" s="85"/>
    </row>
    <row r="240" spans="1:13" s="904" customFormat="1" ht="15.75">
      <c r="A240" s="79"/>
      <c r="B240" s="80"/>
      <c r="C240" s="443"/>
      <c r="D240" s="443"/>
      <c r="E240" s="443"/>
      <c r="F240" s="443"/>
      <c r="G240" s="80"/>
      <c r="H240" s="80"/>
      <c r="I240" s="80"/>
      <c r="L240" s="85"/>
      <c r="M240" s="85"/>
    </row>
    <row r="241" spans="1:13" s="904" customFormat="1" ht="15.75">
      <c r="A241" s="79"/>
      <c r="B241" s="80"/>
      <c r="C241" s="443"/>
      <c r="D241" s="443"/>
      <c r="E241" s="443"/>
      <c r="F241" s="443"/>
      <c r="G241" s="80"/>
      <c r="H241" s="80"/>
      <c r="I241" s="80"/>
      <c r="L241" s="85"/>
      <c r="M241" s="85"/>
    </row>
    <row r="242" spans="1:13" s="904" customFormat="1" ht="15.75">
      <c r="A242" s="79"/>
      <c r="B242" s="80"/>
      <c r="C242" s="443"/>
      <c r="D242" s="443"/>
      <c r="E242" s="443"/>
      <c r="F242" s="443"/>
      <c r="G242" s="80"/>
      <c r="H242" s="80"/>
      <c r="I242" s="80"/>
      <c r="L242" s="85"/>
      <c r="M242" s="85"/>
    </row>
    <row r="243" spans="1:13" s="904" customFormat="1" ht="15.75">
      <c r="A243" s="79"/>
      <c r="B243" s="80"/>
      <c r="C243" s="443"/>
      <c r="D243" s="443"/>
      <c r="E243" s="443"/>
      <c r="F243" s="443"/>
      <c r="G243" s="80"/>
      <c r="H243" s="80"/>
      <c r="I243" s="80"/>
      <c r="L243" s="85"/>
      <c r="M243" s="85"/>
    </row>
    <row r="244" spans="1:13" s="904" customFormat="1" ht="15.75">
      <c r="A244" s="79"/>
      <c r="B244" s="80"/>
      <c r="C244" s="443"/>
      <c r="D244" s="443"/>
      <c r="E244" s="443"/>
      <c r="F244" s="443"/>
      <c r="G244" s="80"/>
      <c r="H244" s="80"/>
      <c r="I244" s="80"/>
      <c r="L244" s="85"/>
      <c r="M244" s="85"/>
    </row>
    <row r="245" spans="1:13" s="904" customFormat="1" ht="15.75">
      <c r="A245" s="79"/>
      <c r="B245" s="80"/>
      <c r="C245" s="443"/>
      <c r="D245" s="443"/>
      <c r="E245" s="443"/>
      <c r="F245" s="443"/>
      <c r="G245" s="80"/>
      <c r="H245" s="80"/>
      <c r="I245" s="80"/>
      <c r="L245" s="85"/>
      <c r="M245" s="85"/>
    </row>
    <row r="246" spans="1:13" s="904" customFormat="1" ht="15.75">
      <c r="A246" s="79"/>
      <c r="B246" s="80"/>
      <c r="C246" s="443"/>
      <c r="D246" s="443"/>
      <c r="E246" s="443"/>
      <c r="F246" s="443"/>
      <c r="G246" s="80"/>
      <c r="H246" s="80"/>
      <c r="I246" s="80"/>
      <c r="L246" s="85"/>
      <c r="M246" s="85"/>
    </row>
    <row r="247" spans="1:13" s="904" customFormat="1" ht="15.75">
      <c r="A247" s="79"/>
      <c r="B247" s="80"/>
      <c r="C247" s="443"/>
      <c r="D247" s="443"/>
      <c r="E247" s="443"/>
      <c r="F247" s="443"/>
      <c r="G247" s="80"/>
      <c r="H247" s="80"/>
      <c r="I247" s="80"/>
      <c r="L247" s="85"/>
      <c r="M247" s="85"/>
    </row>
    <row r="248" spans="1:13" s="904" customFormat="1" ht="15.75">
      <c r="A248" s="79"/>
      <c r="B248" s="80"/>
      <c r="C248" s="443"/>
      <c r="D248" s="443"/>
      <c r="E248" s="443"/>
      <c r="F248" s="443"/>
      <c r="G248" s="80"/>
      <c r="H248" s="80"/>
      <c r="I248" s="80"/>
      <c r="L248" s="85"/>
      <c r="M248" s="85"/>
    </row>
    <row r="249" spans="1:13" s="904" customFormat="1" ht="15.75">
      <c r="A249" s="79"/>
      <c r="B249" s="80"/>
      <c r="C249" s="443"/>
      <c r="D249" s="443"/>
      <c r="E249" s="443"/>
      <c r="F249" s="443"/>
      <c r="G249" s="80"/>
      <c r="H249" s="80"/>
      <c r="I249" s="80"/>
      <c r="L249" s="85"/>
      <c r="M249" s="85"/>
    </row>
    <row r="250" spans="1:13" s="904" customFormat="1" ht="15.75">
      <c r="A250" s="79"/>
      <c r="B250" s="80"/>
      <c r="C250" s="443"/>
      <c r="D250" s="443"/>
      <c r="E250" s="443"/>
      <c r="F250" s="443"/>
      <c r="G250" s="80"/>
      <c r="H250" s="80"/>
      <c r="I250" s="80"/>
      <c r="L250" s="85"/>
      <c r="M250" s="85"/>
    </row>
    <row r="251" spans="1:13" s="904" customFormat="1" ht="15.75">
      <c r="A251" s="79"/>
      <c r="B251" s="80"/>
      <c r="C251" s="443"/>
      <c r="D251" s="443"/>
      <c r="E251" s="443"/>
      <c r="F251" s="443"/>
      <c r="G251" s="80"/>
      <c r="H251" s="80"/>
      <c r="I251" s="80"/>
      <c r="L251" s="85"/>
      <c r="M251" s="85"/>
    </row>
    <row r="252" spans="1:13" s="904" customFormat="1" ht="15.75">
      <c r="A252" s="79"/>
      <c r="B252" s="80"/>
      <c r="C252" s="443"/>
      <c r="D252" s="443"/>
      <c r="E252" s="443"/>
      <c r="F252" s="443"/>
      <c r="G252" s="80"/>
      <c r="H252" s="80"/>
      <c r="I252" s="80"/>
      <c r="L252" s="85"/>
      <c r="M252" s="85"/>
    </row>
    <row r="253" spans="1:13" s="904" customFormat="1" ht="15.75">
      <c r="A253" s="79"/>
      <c r="B253" s="80"/>
      <c r="C253" s="443"/>
      <c r="D253" s="443"/>
      <c r="E253" s="443"/>
      <c r="F253" s="443"/>
      <c r="G253" s="80"/>
      <c r="H253" s="80"/>
      <c r="I253" s="80"/>
      <c r="L253" s="85"/>
      <c r="M253" s="85"/>
    </row>
    <row r="254" spans="1:13" s="904" customFormat="1" ht="15.75">
      <c r="A254" s="79"/>
      <c r="B254" s="80"/>
      <c r="C254" s="443"/>
      <c r="D254" s="443"/>
      <c r="E254" s="443"/>
      <c r="F254" s="443"/>
      <c r="G254" s="80"/>
      <c r="H254" s="80"/>
      <c r="I254" s="80"/>
      <c r="L254" s="85"/>
      <c r="M254" s="85"/>
    </row>
    <row r="255" spans="1:13" s="904" customFormat="1" ht="15.75">
      <c r="A255" s="79"/>
      <c r="B255" s="80"/>
      <c r="C255" s="443"/>
      <c r="D255" s="443"/>
      <c r="E255" s="443"/>
      <c r="F255" s="443"/>
      <c r="G255" s="80"/>
      <c r="H255" s="80"/>
      <c r="I255" s="80"/>
      <c r="L255" s="85"/>
      <c r="M255" s="85"/>
    </row>
    <row r="256" spans="1:13" s="904" customFormat="1" ht="15.75">
      <c r="A256" s="79"/>
      <c r="B256" s="80"/>
      <c r="C256" s="443"/>
      <c r="D256" s="443"/>
      <c r="E256" s="443"/>
      <c r="F256" s="443"/>
      <c r="G256" s="80"/>
      <c r="H256" s="80"/>
      <c r="I256" s="80"/>
      <c r="L256" s="85"/>
      <c r="M256" s="85"/>
    </row>
    <row r="257" spans="1:13" s="904" customFormat="1" ht="15.75">
      <c r="A257" s="79"/>
      <c r="B257" s="80"/>
      <c r="C257" s="443"/>
      <c r="D257" s="443"/>
      <c r="E257" s="443"/>
      <c r="F257" s="443"/>
      <c r="G257" s="80"/>
      <c r="H257" s="80"/>
      <c r="I257" s="80"/>
      <c r="L257" s="85"/>
      <c r="M257" s="85"/>
    </row>
    <row r="258" spans="1:13" s="904" customFormat="1" ht="15.75">
      <c r="A258" s="79"/>
      <c r="B258" s="80"/>
      <c r="C258" s="443"/>
      <c r="D258" s="443"/>
      <c r="E258" s="443"/>
      <c r="F258" s="443"/>
      <c r="G258" s="80"/>
      <c r="H258" s="80"/>
      <c r="I258" s="80"/>
      <c r="L258" s="85"/>
      <c r="M258" s="85"/>
    </row>
    <row r="259" spans="1:13" s="904" customFormat="1" ht="15.75">
      <c r="A259" s="79"/>
      <c r="B259" s="80"/>
      <c r="C259" s="443"/>
      <c r="D259" s="443"/>
      <c r="E259" s="443"/>
      <c r="F259" s="443"/>
      <c r="G259" s="80"/>
      <c r="H259" s="80"/>
      <c r="I259" s="80"/>
      <c r="L259" s="85"/>
      <c r="M259" s="85"/>
    </row>
    <row r="260" spans="1:13" s="904" customFormat="1" ht="15.75">
      <c r="A260" s="79"/>
      <c r="B260" s="80"/>
      <c r="C260" s="443"/>
      <c r="D260" s="443"/>
      <c r="E260" s="443"/>
      <c r="F260" s="443"/>
      <c r="G260" s="80"/>
      <c r="H260" s="80"/>
      <c r="I260" s="80"/>
      <c r="L260" s="85"/>
      <c r="M260" s="85"/>
    </row>
    <row r="261" spans="1:13" s="904" customFormat="1" ht="15.75">
      <c r="A261" s="79"/>
      <c r="B261" s="80"/>
      <c r="C261" s="443"/>
      <c r="D261" s="443"/>
      <c r="E261" s="443"/>
      <c r="F261" s="443"/>
      <c r="G261" s="80"/>
      <c r="H261" s="80"/>
      <c r="I261" s="80"/>
      <c r="L261" s="85"/>
      <c r="M261" s="85"/>
    </row>
    <row r="262" spans="1:13" s="904" customFormat="1" ht="15.75">
      <c r="A262" s="79"/>
      <c r="B262" s="80"/>
      <c r="C262" s="443"/>
      <c r="D262" s="443"/>
      <c r="E262" s="443"/>
      <c r="F262" s="443"/>
      <c r="G262" s="80"/>
      <c r="H262" s="80"/>
      <c r="I262" s="80"/>
      <c r="L262" s="85"/>
      <c r="M262" s="85"/>
    </row>
    <row r="263" spans="1:13" s="904" customFormat="1" ht="15.75">
      <c r="A263" s="79"/>
      <c r="B263" s="80"/>
      <c r="C263" s="443"/>
      <c r="D263" s="443"/>
      <c r="E263" s="443"/>
      <c r="F263" s="443"/>
      <c r="G263" s="80"/>
      <c r="H263" s="80"/>
      <c r="I263" s="80"/>
      <c r="L263" s="85"/>
      <c r="M263" s="85"/>
    </row>
    <row r="264" spans="1:13" s="904" customFormat="1" ht="15.75">
      <c r="A264" s="79"/>
      <c r="B264" s="80"/>
      <c r="C264" s="80"/>
      <c r="D264" s="80"/>
      <c r="E264" s="80"/>
      <c r="F264" s="80"/>
      <c r="G264" s="80"/>
      <c r="H264" s="80"/>
      <c r="I264" s="80"/>
      <c r="L264" s="85"/>
      <c r="M264" s="85"/>
    </row>
    <row r="265" spans="1:13" s="904" customFormat="1" ht="15.75">
      <c r="A265" s="79"/>
      <c r="B265" s="80"/>
      <c r="C265" s="80"/>
      <c r="D265" s="80"/>
      <c r="E265" s="80"/>
      <c r="F265" s="80"/>
      <c r="G265" s="80"/>
      <c r="H265" s="80"/>
      <c r="I265" s="80"/>
      <c r="L265" s="85"/>
      <c r="M265" s="85"/>
    </row>
    <row r="266" spans="1:13" s="904" customFormat="1" ht="15.75">
      <c r="A266" s="79"/>
      <c r="B266" s="80"/>
      <c r="C266" s="80"/>
      <c r="D266" s="80"/>
      <c r="E266" s="80"/>
      <c r="F266" s="80"/>
      <c r="G266" s="80"/>
      <c r="H266" s="80"/>
      <c r="I266" s="80"/>
      <c r="L266" s="85"/>
      <c r="M266" s="85"/>
    </row>
    <row r="267" spans="1:13" s="904" customFormat="1" ht="15.75">
      <c r="A267" s="79"/>
      <c r="B267" s="80"/>
      <c r="C267" s="80"/>
      <c r="D267" s="80"/>
      <c r="E267" s="80"/>
      <c r="F267" s="80"/>
      <c r="G267" s="80"/>
      <c r="H267" s="80"/>
      <c r="I267" s="80"/>
      <c r="L267" s="85"/>
      <c r="M267" s="85"/>
    </row>
    <row r="268" spans="1:13" s="904" customFormat="1" ht="15.75">
      <c r="A268" s="79"/>
      <c r="B268" s="80"/>
      <c r="C268" s="80"/>
      <c r="D268" s="80"/>
      <c r="E268" s="80"/>
      <c r="F268" s="80"/>
      <c r="G268" s="80"/>
      <c r="H268" s="80"/>
      <c r="I268" s="80"/>
      <c r="L268" s="85"/>
      <c r="M268" s="85"/>
    </row>
    <row r="269" spans="1:13" s="904" customFormat="1" ht="15.75">
      <c r="A269" s="79"/>
      <c r="B269" s="80"/>
      <c r="C269" s="80"/>
      <c r="D269" s="80"/>
      <c r="E269" s="80"/>
      <c r="F269" s="80"/>
      <c r="G269" s="80"/>
      <c r="H269" s="80"/>
      <c r="I269" s="80"/>
      <c r="L269" s="85"/>
      <c r="M269" s="85"/>
    </row>
    <row r="270" spans="1:13" s="904" customFormat="1" ht="15.75">
      <c r="A270" s="79"/>
      <c r="B270" s="80"/>
      <c r="C270" s="80"/>
      <c r="D270" s="80"/>
      <c r="E270" s="80"/>
      <c r="F270" s="80"/>
      <c r="G270" s="80"/>
      <c r="H270" s="80"/>
      <c r="I270" s="80"/>
      <c r="L270" s="85"/>
      <c r="M270" s="85"/>
    </row>
    <row r="271" spans="1:13" s="904" customFormat="1" ht="15.75">
      <c r="A271" s="79"/>
      <c r="B271" s="80"/>
      <c r="C271" s="80"/>
      <c r="D271" s="80"/>
      <c r="E271" s="80"/>
      <c r="F271" s="80"/>
      <c r="G271" s="80"/>
      <c r="H271" s="80"/>
      <c r="I271" s="80"/>
      <c r="L271" s="85"/>
      <c r="M271" s="85"/>
    </row>
    <row r="272" spans="1:13" s="904" customFormat="1" ht="15.75">
      <c r="A272" s="79"/>
      <c r="B272" s="80"/>
      <c r="C272" s="80"/>
      <c r="D272" s="80"/>
      <c r="E272" s="80"/>
      <c r="F272" s="80"/>
      <c r="G272" s="80"/>
      <c r="H272" s="80"/>
      <c r="I272" s="80"/>
      <c r="L272" s="85"/>
      <c r="M272" s="85"/>
    </row>
    <row r="273" spans="1:13" s="904" customFormat="1" ht="15.75">
      <c r="A273" s="79"/>
      <c r="B273" s="80"/>
      <c r="C273" s="80"/>
      <c r="D273" s="80"/>
      <c r="E273" s="80"/>
      <c r="F273" s="80"/>
      <c r="G273" s="80"/>
      <c r="H273" s="80"/>
      <c r="I273" s="80"/>
      <c r="L273" s="85"/>
      <c r="M273" s="85"/>
    </row>
    <row r="274" spans="1:13" s="904" customFormat="1" ht="15.75">
      <c r="A274" s="79"/>
      <c r="B274" s="80"/>
      <c r="C274" s="80"/>
      <c r="D274" s="80"/>
      <c r="E274" s="80"/>
      <c r="F274" s="80"/>
      <c r="G274" s="80"/>
      <c r="H274" s="80"/>
      <c r="I274" s="80"/>
      <c r="L274" s="85"/>
      <c r="M274" s="85"/>
    </row>
    <row r="275" spans="1:13" s="904" customFormat="1" ht="15.75">
      <c r="A275" s="79"/>
      <c r="B275" s="80"/>
      <c r="C275" s="80"/>
      <c r="D275" s="80"/>
      <c r="E275" s="80"/>
      <c r="F275" s="80"/>
      <c r="G275" s="80"/>
      <c r="H275" s="80"/>
      <c r="I275" s="80"/>
      <c r="L275" s="85"/>
      <c r="M275" s="85"/>
    </row>
    <row r="276" spans="1:13" s="904" customFormat="1" ht="15.75">
      <c r="A276" s="79"/>
      <c r="B276" s="80"/>
      <c r="C276" s="80"/>
      <c r="D276" s="80"/>
      <c r="E276" s="80"/>
      <c r="F276" s="80"/>
      <c r="G276" s="80"/>
      <c r="H276" s="80"/>
      <c r="I276" s="80"/>
      <c r="L276" s="85"/>
      <c r="M276" s="85"/>
    </row>
    <row r="277" spans="1:13" s="904" customFormat="1" ht="15.75">
      <c r="A277" s="79"/>
      <c r="B277" s="80"/>
      <c r="C277" s="80"/>
      <c r="D277" s="80"/>
      <c r="E277" s="80"/>
      <c r="F277" s="80"/>
      <c r="G277" s="80"/>
      <c r="H277" s="80"/>
      <c r="I277" s="80"/>
      <c r="L277" s="85"/>
      <c r="M277" s="85"/>
    </row>
    <row r="278" spans="1:13" s="904" customFormat="1" ht="15.75">
      <c r="A278" s="79"/>
      <c r="B278" s="80"/>
      <c r="C278" s="80"/>
      <c r="D278" s="80"/>
      <c r="E278" s="80"/>
      <c r="F278" s="80"/>
      <c r="G278" s="80"/>
      <c r="H278" s="80"/>
      <c r="I278" s="80"/>
      <c r="L278" s="85"/>
      <c r="M278" s="85"/>
    </row>
    <row r="279" spans="1:13" s="904" customFormat="1" ht="15.75">
      <c r="A279" s="79"/>
      <c r="B279" s="80"/>
      <c r="C279" s="80"/>
      <c r="D279" s="80"/>
      <c r="E279" s="80"/>
      <c r="F279" s="80"/>
      <c r="G279" s="80"/>
      <c r="H279" s="80"/>
      <c r="I279" s="80"/>
      <c r="L279" s="85"/>
      <c r="M279" s="85"/>
    </row>
    <row r="280" spans="1:13" s="904" customFormat="1" ht="15.75">
      <c r="A280" s="79"/>
      <c r="B280" s="80"/>
      <c r="C280" s="80"/>
      <c r="D280" s="80"/>
      <c r="E280" s="80"/>
      <c r="F280" s="80"/>
      <c r="G280" s="80"/>
      <c r="H280" s="80"/>
      <c r="I280" s="80"/>
      <c r="L280" s="85"/>
      <c r="M280" s="85"/>
    </row>
    <row r="281" spans="1:13" s="904" customFormat="1" ht="15.75">
      <c r="A281" s="79"/>
      <c r="B281" s="80"/>
      <c r="C281" s="80"/>
      <c r="D281" s="80"/>
      <c r="E281" s="80"/>
      <c r="F281" s="80"/>
      <c r="G281" s="80"/>
      <c r="H281" s="80"/>
      <c r="I281" s="80"/>
      <c r="L281" s="85"/>
      <c r="M281" s="85"/>
    </row>
    <row r="282" spans="1:13" s="904" customFormat="1" ht="15.75">
      <c r="A282" s="79"/>
      <c r="B282" s="80"/>
      <c r="C282" s="80"/>
      <c r="D282" s="80"/>
      <c r="E282" s="80"/>
      <c r="F282" s="80"/>
      <c r="G282" s="80"/>
      <c r="H282" s="80"/>
      <c r="I282" s="80"/>
      <c r="L282" s="85"/>
      <c r="M282" s="85"/>
    </row>
    <row r="283" spans="1:13" s="904" customFormat="1" ht="15.75">
      <c r="A283" s="79"/>
      <c r="B283" s="80"/>
      <c r="C283" s="80"/>
      <c r="D283" s="80"/>
      <c r="E283" s="80"/>
      <c r="F283" s="80"/>
      <c r="G283" s="80"/>
      <c r="H283" s="80"/>
      <c r="I283" s="80"/>
      <c r="L283" s="85"/>
      <c r="M283" s="85"/>
    </row>
    <row r="284" spans="1:13" s="904" customFormat="1" ht="15.75">
      <c r="A284" s="79"/>
      <c r="B284" s="80"/>
      <c r="C284" s="80"/>
      <c r="D284" s="80"/>
      <c r="E284" s="80"/>
      <c r="F284" s="80"/>
      <c r="G284" s="80"/>
      <c r="H284" s="80"/>
      <c r="I284" s="80"/>
      <c r="L284" s="85"/>
      <c r="M284" s="85"/>
    </row>
    <row r="285" spans="1:13" s="904" customFormat="1" ht="15.75">
      <c r="A285" s="79"/>
      <c r="B285" s="80"/>
      <c r="C285" s="80"/>
      <c r="D285" s="80"/>
      <c r="E285" s="80"/>
      <c r="F285" s="80"/>
      <c r="G285" s="80"/>
      <c r="H285" s="80"/>
      <c r="I285" s="80"/>
      <c r="L285" s="85"/>
      <c r="M285" s="85"/>
    </row>
    <row r="286" spans="1:13" s="904" customFormat="1" ht="15.75">
      <c r="A286" s="79"/>
      <c r="B286" s="80"/>
      <c r="C286" s="80"/>
      <c r="D286" s="80"/>
      <c r="E286" s="80"/>
      <c r="F286" s="80"/>
      <c r="G286" s="80"/>
      <c r="H286" s="80"/>
      <c r="I286" s="80"/>
      <c r="L286" s="85"/>
      <c r="M286" s="85"/>
    </row>
    <row r="287" spans="1:13" s="904" customFormat="1" ht="15.75">
      <c r="A287" s="79"/>
      <c r="B287" s="80"/>
      <c r="C287" s="80"/>
      <c r="D287" s="80"/>
      <c r="E287" s="80"/>
      <c r="F287" s="80"/>
      <c r="G287" s="80"/>
      <c r="H287" s="80"/>
      <c r="I287" s="80"/>
      <c r="L287" s="85"/>
      <c r="M287" s="85"/>
    </row>
    <row r="288" spans="1:13" s="904" customFormat="1" ht="15.75">
      <c r="A288" s="79"/>
      <c r="B288" s="80"/>
      <c r="C288" s="80"/>
      <c r="D288" s="80"/>
      <c r="E288" s="80"/>
      <c r="F288" s="80"/>
      <c r="G288" s="80"/>
      <c r="H288" s="80"/>
      <c r="I288" s="80"/>
      <c r="L288" s="85"/>
      <c r="M288" s="85"/>
    </row>
    <row r="289" spans="1:13" s="904" customFormat="1" ht="15.75">
      <c r="A289" s="79"/>
      <c r="B289" s="80"/>
      <c r="C289" s="80"/>
      <c r="D289" s="80"/>
      <c r="E289" s="80"/>
      <c r="F289" s="80"/>
      <c r="G289" s="80"/>
      <c r="H289" s="80"/>
      <c r="I289" s="80"/>
      <c r="L289" s="85"/>
      <c r="M289" s="85"/>
    </row>
    <row r="290" spans="1:13" s="904" customFormat="1" ht="15.75">
      <c r="A290" s="79"/>
      <c r="B290" s="80"/>
      <c r="C290" s="80"/>
      <c r="D290" s="80"/>
      <c r="E290" s="80"/>
      <c r="F290" s="80"/>
      <c r="G290" s="80"/>
      <c r="H290" s="80"/>
      <c r="I290" s="80"/>
      <c r="L290" s="85"/>
      <c r="M290" s="85"/>
    </row>
    <row r="291" spans="1:13" s="904" customFormat="1" ht="15.75">
      <c r="A291" s="79"/>
      <c r="B291" s="80"/>
      <c r="C291" s="80"/>
      <c r="D291" s="80"/>
      <c r="E291" s="80"/>
      <c r="F291" s="80"/>
      <c r="G291" s="80"/>
      <c r="H291" s="80"/>
      <c r="I291" s="80"/>
      <c r="L291" s="85"/>
      <c r="M291" s="85"/>
    </row>
    <row r="292" spans="1:13" s="904" customFormat="1" ht="15.75">
      <c r="A292" s="79"/>
      <c r="B292" s="80"/>
      <c r="C292" s="80"/>
      <c r="D292" s="80"/>
      <c r="E292" s="80"/>
      <c r="F292" s="80"/>
      <c r="G292" s="80"/>
      <c r="H292" s="80"/>
      <c r="I292" s="80"/>
      <c r="L292" s="85"/>
      <c r="M292" s="85"/>
    </row>
    <row r="293" spans="1:13" s="904" customFormat="1" ht="15.75">
      <c r="A293" s="79"/>
      <c r="B293" s="80"/>
      <c r="C293" s="80"/>
      <c r="D293" s="80"/>
      <c r="E293" s="80"/>
      <c r="F293" s="80"/>
      <c r="G293" s="80"/>
      <c r="H293" s="80"/>
      <c r="I293" s="80"/>
      <c r="L293" s="85"/>
      <c r="M293" s="85"/>
    </row>
    <row r="294" spans="1:13" s="904" customFormat="1" ht="15.75">
      <c r="A294" s="79"/>
      <c r="B294" s="80"/>
      <c r="C294" s="80"/>
      <c r="D294" s="80"/>
      <c r="E294" s="80"/>
      <c r="F294" s="80"/>
      <c r="G294" s="80"/>
      <c r="H294" s="80"/>
      <c r="I294" s="80"/>
      <c r="L294" s="85"/>
      <c r="M294" s="85"/>
    </row>
    <row r="295" spans="1:13" s="904" customFormat="1" ht="15.75">
      <c r="A295" s="79"/>
      <c r="B295" s="80"/>
      <c r="C295" s="80"/>
      <c r="D295" s="80"/>
      <c r="E295" s="80"/>
      <c r="F295" s="80"/>
      <c r="G295" s="80"/>
      <c r="H295" s="80"/>
      <c r="I295" s="80"/>
      <c r="L295" s="85"/>
      <c r="M295" s="85"/>
    </row>
    <row r="296" spans="1:13" s="904" customFormat="1" ht="15.75">
      <c r="A296" s="79"/>
      <c r="B296" s="80"/>
      <c r="C296" s="80"/>
      <c r="D296" s="80"/>
      <c r="E296" s="80"/>
      <c r="F296" s="80"/>
      <c r="G296" s="80"/>
      <c r="H296" s="80"/>
      <c r="I296" s="80"/>
      <c r="L296" s="85"/>
      <c r="M296" s="85"/>
    </row>
    <row r="297" spans="1:13" s="904" customFormat="1" ht="15.75">
      <c r="A297" s="79"/>
      <c r="B297" s="80"/>
      <c r="C297" s="80"/>
      <c r="D297" s="80"/>
      <c r="E297" s="80"/>
      <c r="F297" s="80"/>
      <c r="G297" s="80"/>
      <c r="H297" s="80"/>
      <c r="I297" s="80"/>
      <c r="L297" s="85"/>
      <c r="M297" s="85"/>
    </row>
    <row r="298" spans="1:13" s="904" customFormat="1" ht="15.75">
      <c r="A298" s="79"/>
      <c r="B298" s="80"/>
      <c r="C298" s="80"/>
      <c r="D298" s="80"/>
      <c r="E298" s="80"/>
      <c r="F298" s="80"/>
      <c r="G298" s="80"/>
      <c r="H298" s="80"/>
      <c r="I298" s="80"/>
      <c r="L298" s="85"/>
      <c r="M298" s="85"/>
    </row>
    <row r="299" spans="1:13" s="904" customFormat="1" ht="15.75">
      <c r="A299" s="79"/>
      <c r="B299" s="80"/>
      <c r="C299" s="80"/>
      <c r="D299" s="80"/>
      <c r="E299" s="80"/>
      <c r="F299" s="80"/>
      <c r="G299" s="80"/>
      <c r="H299" s="80"/>
      <c r="I299" s="80"/>
      <c r="L299" s="85"/>
      <c r="M299" s="85"/>
    </row>
    <row r="300" spans="1:13" s="904" customFormat="1" ht="15.75">
      <c r="A300" s="79"/>
      <c r="B300" s="80"/>
      <c r="C300" s="80"/>
      <c r="D300" s="80"/>
      <c r="E300" s="80"/>
      <c r="F300" s="80"/>
      <c r="G300" s="80"/>
      <c r="H300" s="80"/>
      <c r="I300" s="80"/>
      <c r="L300" s="85"/>
      <c r="M300" s="85"/>
    </row>
    <row r="301" spans="1:13" s="904" customFormat="1" ht="15.75">
      <c r="A301" s="79"/>
      <c r="B301" s="80"/>
      <c r="C301" s="80"/>
      <c r="D301" s="80"/>
      <c r="E301" s="80"/>
      <c r="F301" s="80"/>
      <c r="G301" s="80"/>
      <c r="H301" s="80"/>
      <c r="I301" s="80"/>
      <c r="L301" s="85"/>
      <c r="M301" s="85"/>
    </row>
    <row r="302" spans="1:13" s="904" customFormat="1" ht="15.75">
      <c r="A302" s="79"/>
      <c r="B302" s="80"/>
      <c r="C302" s="80"/>
      <c r="D302" s="80"/>
      <c r="E302" s="80"/>
      <c r="F302" s="80"/>
      <c r="G302" s="80"/>
      <c r="H302" s="80"/>
      <c r="I302" s="80"/>
      <c r="L302" s="85"/>
      <c r="M302" s="85"/>
    </row>
    <row r="303" spans="1:13" s="904" customFormat="1" ht="15.75">
      <c r="A303" s="79"/>
      <c r="B303" s="80"/>
      <c r="C303" s="80"/>
      <c r="D303" s="80"/>
      <c r="E303" s="80"/>
      <c r="F303" s="80"/>
      <c r="G303" s="80"/>
      <c r="H303" s="80"/>
      <c r="I303" s="80"/>
      <c r="L303" s="85"/>
      <c r="M303" s="85"/>
    </row>
    <row r="304" spans="1:13" s="904" customFormat="1" ht="15.75">
      <c r="A304" s="79"/>
      <c r="B304" s="80"/>
      <c r="C304" s="80"/>
      <c r="D304" s="80"/>
      <c r="E304" s="80"/>
      <c r="F304" s="80"/>
      <c r="G304" s="80"/>
      <c r="H304" s="80"/>
      <c r="I304" s="80"/>
      <c r="L304" s="85"/>
      <c r="M304" s="85"/>
    </row>
    <row r="305" spans="1:13" s="904" customFormat="1" ht="15.75">
      <c r="A305" s="79"/>
      <c r="B305" s="80"/>
      <c r="C305" s="80"/>
      <c r="D305" s="80"/>
      <c r="E305" s="80"/>
      <c r="F305" s="80"/>
      <c r="G305" s="80"/>
      <c r="H305" s="80"/>
      <c r="I305" s="80"/>
      <c r="L305" s="85"/>
      <c r="M305" s="85"/>
    </row>
    <row r="306" spans="1:13" s="904" customFormat="1" ht="15.75">
      <c r="A306" s="79"/>
      <c r="B306" s="80"/>
      <c r="C306" s="80"/>
      <c r="D306" s="80"/>
      <c r="E306" s="80"/>
      <c r="F306" s="80"/>
      <c r="G306" s="80"/>
      <c r="H306" s="80"/>
      <c r="I306" s="80"/>
      <c r="L306" s="85"/>
      <c r="M306" s="85"/>
    </row>
    <row r="307" spans="1:13" s="904" customFormat="1" ht="15.75">
      <c r="A307" s="79"/>
      <c r="B307" s="80"/>
      <c r="C307" s="80"/>
      <c r="D307" s="80"/>
      <c r="E307" s="80"/>
      <c r="F307" s="80"/>
      <c r="G307" s="80"/>
      <c r="H307" s="80"/>
      <c r="I307" s="80"/>
      <c r="L307" s="85"/>
      <c r="M307" s="85"/>
    </row>
    <row r="308" spans="1:13" s="904" customFormat="1" ht="15.75">
      <c r="A308" s="79"/>
      <c r="B308" s="80"/>
      <c r="C308" s="80"/>
      <c r="D308" s="80"/>
      <c r="E308" s="80"/>
      <c r="F308" s="80"/>
      <c r="G308" s="80"/>
      <c r="H308" s="80"/>
      <c r="I308" s="80"/>
      <c r="L308" s="85"/>
      <c r="M308" s="85"/>
    </row>
    <row r="309" spans="1:13" s="904" customFormat="1" ht="15.75">
      <c r="A309" s="79"/>
      <c r="B309" s="80"/>
      <c r="C309" s="80"/>
      <c r="D309" s="80"/>
      <c r="E309" s="80"/>
      <c r="F309" s="80"/>
      <c r="G309" s="80"/>
      <c r="H309" s="80"/>
      <c r="I309" s="80"/>
      <c r="L309" s="85"/>
      <c r="M309" s="85"/>
    </row>
    <row r="310" spans="1:13" s="904" customFormat="1" ht="15.75">
      <c r="A310" s="79"/>
      <c r="B310" s="80"/>
      <c r="C310" s="80"/>
      <c r="D310" s="80"/>
      <c r="E310" s="80"/>
      <c r="F310" s="80"/>
      <c r="G310" s="80"/>
      <c r="H310" s="80"/>
      <c r="I310" s="80"/>
      <c r="L310" s="85"/>
      <c r="M310" s="85"/>
    </row>
    <row r="311" spans="1:13" s="904" customFormat="1" ht="15.75">
      <c r="A311" s="79"/>
      <c r="B311" s="80"/>
      <c r="C311" s="80"/>
      <c r="D311" s="80"/>
      <c r="E311" s="80"/>
      <c r="F311" s="80"/>
      <c r="G311" s="80"/>
      <c r="H311" s="80"/>
      <c r="I311" s="80"/>
      <c r="L311" s="85"/>
      <c r="M311" s="85"/>
    </row>
    <row r="312" spans="1:13" s="904" customFormat="1" ht="15.75">
      <c r="A312" s="79"/>
      <c r="B312" s="80"/>
      <c r="C312" s="80"/>
      <c r="D312" s="80"/>
      <c r="E312" s="80"/>
      <c r="F312" s="80"/>
      <c r="G312" s="80"/>
      <c r="H312" s="80"/>
      <c r="I312" s="80"/>
      <c r="L312" s="85"/>
      <c r="M312" s="85"/>
    </row>
    <row r="313" spans="1:13" s="904" customFormat="1" ht="15.75">
      <c r="A313" s="79"/>
      <c r="B313" s="80"/>
      <c r="C313" s="80"/>
      <c r="D313" s="80"/>
      <c r="E313" s="80"/>
      <c r="F313" s="80"/>
      <c r="G313" s="80"/>
      <c r="H313" s="80"/>
      <c r="I313" s="80"/>
      <c r="L313" s="85"/>
      <c r="M313" s="85"/>
    </row>
    <row r="314" spans="1:13" s="904" customFormat="1" ht="15.75">
      <c r="A314" s="79"/>
      <c r="B314" s="80"/>
      <c r="C314" s="80"/>
      <c r="D314" s="80"/>
      <c r="E314" s="80"/>
      <c r="F314" s="80"/>
      <c r="G314" s="80"/>
      <c r="H314" s="80"/>
      <c r="I314" s="80"/>
      <c r="L314" s="85"/>
      <c r="M314" s="85"/>
    </row>
    <row r="315" spans="1:13" s="904" customFormat="1" ht="15.75">
      <c r="A315" s="79"/>
      <c r="B315" s="80"/>
      <c r="C315" s="80"/>
      <c r="D315" s="80"/>
      <c r="E315" s="80"/>
      <c r="F315" s="80"/>
      <c r="G315" s="80"/>
      <c r="H315" s="80"/>
      <c r="I315" s="80"/>
      <c r="L315" s="85"/>
      <c r="M315" s="85"/>
    </row>
    <row r="316" spans="1:13" s="904" customFormat="1" ht="15.75">
      <c r="A316" s="79"/>
      <c r="B316" s="80"/>
      <c r="C316" s="80"/>
      <c r="D316" s="80"/>
      <c r="E316" s="80"/>
      <c r="F316" s="80"/>
      <c r="G316" s="80"/>
      <c r="H316" s="80"/>
      <c r="I316" s="80"/>
      <c r="L316" s="85"/>
      <c r="M316" s="85"/>
    </row>
    <row r="317" spans="1:13" s="904" customFormat="1" ht="15.75">
      <c r="A317" s="79"/>
      <c r="B317" s="80"/>
      <c r="C317" s="80"/>
      <c r="D317" s="80"/>
      <c r="E317" s="80"/>
      <c r="F317" s="80"/>
      <c r="G317" s="80"/>
      <c r="H317" s="80"/>
      <c r="I317" s="80"/>
      <c r="L317" s="85"/>
      <c r="M317" s="85"/>
    </row>
    <row r="318" spans="1:13" s="904" customFormat="1" ht="15.75">
      <c r="A318" s="79"/>
      <c r="B318" s="80"/>
      <c r="C318" s="80"/>
      <c r="D318" s="80"/>
      <c r="E318" s="80"/>
      <c r="F318" s="80"/>
      <c r="G318" s="80"/>
      <c r="H318" s="80"/>
      <c r="I318" s="80"/>
      <c r="L318" s="85"/>
      <c r="M318" s="85"/>
    </row>
    <row r="319" spans="1:13" s="904" customFormat="1" ht="15.75">
      <c r="A319" s="79"/>
      <c r="B319" s="80"/>
      <c r="C319" s="80"/>
      <c r="D319" s="80"/>
      <c r="E319" s="80"/>
      <c r="F319" s="80"/>
      <c r="G319" s="80"/>
      <c r="H319" s="80"/>
      <c r="I319" s="80"/>
      <c r="L319" s="85"/>
      <c r="M319" s="85"/>
    </row>
    <row r="320" spans="1:13" s="904" customFormat="1" ht="15.75">
      <c r="A320" s="79"/>
      <c r="B320" s="80"/>
      <c r="C320" s="80"/>
      <c r="D320" s="80"/>
      <c r="E320" s="80"/>
      <c r="F320" s="80"/>
      <c r="G320" s="80"/>
      <c r="H320" s="80"/>
      <c r="I320" s="80"/>
      <c r="L320" s="85"/>
      <c r="M320" s="85"/>
    </row>
    <row r="321" spans="1:13" s="904" customFormat="1" ht="15.75">
      <c r="A321" s="79"/>
      <c r="B321" s="80"/>
      <c r="C321" s="80"/>
      <c r="D321" s="80"/>
      <c r="E321" s="80"/>
      <c r="F321" s="80"/>
      <c r="G321" s="80"/>
      <c r="H321" s="80"/>
      <c r="I321" s="80"/>
      <c r="L321" s="85"/>
      <c r="M321" s="85"/>
    </row>
    <row r="322" spans="1:13" s="904" customFormat="1" ht="15.75">
      <c r="A322" s="79"/>
      <c r="B322" s="80"/>
      <c r="C322" s="80"/>
      <c r="D322" s="80"/>
      <c r="E322" s="80"/>
      <c r="F322" s="80"/>
      <c r="G322" s="80"/>
      <c r="H322" s="80"/>
      <c r="I322" s="80"/>
      <c r="L322" s="85"/>
      <c r="M322" s="85"/>
    </row>
    <row r="323" spans="1:13" s="904" customFormat="1" ht="15.75">
      <c r="A323" s="79"/>
      <c r="B323" s="80"/>
      <c r="C323" s="80"/>
      <c r="D323" s="80"/>
      <c r="E323" s="80"/>
      <c r="F323" s="80"/>
      <c r="G323" s="80"/>
      <c r="H323" s="80"/>
      <c r="I323" s="80"/>
      <c r="L323" s="85"/>
      <c r="M323" s="85"/>
    </row>
    <row r="324" spans="1:13" s="904" customFormat="1" ht="15.75">
      <c r="A324" s="79"/>
      <c r="B324" s="80"/>
      <c r="C324" s="80"/>
      <c r="D324" s="80"/>
      <c r="E324" s="80"/>
      <c r="F324" s="80"/>
      <c r="G324" s="80"/>
      <c r="H324" s="80"/>
      <c r="I324" s="80"/>
      <c r="L324" s="85"/>
      <c r="M324" s="85"/>
    </row>
    <row r="325" spans="1:13" s="904" customFormat="1" ht="15.75">
      <c r="A325" s="79"/>
      <c r="B325" s="80"/>
      <c r="C325" s="80"/>
      <c r="D325" s="80"/>
      <c r="E325" s="80"/>
      <c r="F325" s="80"/>
      <c r="G325" s="80"/>
      <c r="H325" s="80"/>
      <c r="I325" s="80"/>
      <c r="L325" s="85"/>
      <c r="M325" s="85"/>
    </row>
    <row r="326" spans="1:13" s="904" customFormat="1" ht="15.75">
      <c r="A326" s="79"/>
      <c r="B326" s="80"/>
      <c r="C326" s="80"/>
      <c r="D326" s="80"/>
      <c r="E326" s="80"/>
      <c r="F326" s="80"/>
      <c r="G326" s="80"/>
      <c r="H326" s="80"/>
      <c r="I326" s="80"/>
      <c r="L326" s="85"/>
      <c r="M326" s="85"/>
    </row>
    <row r="327" spans="1:13" s="904" customFormat="1" ht="15.75">
      <c r="A327" s="79"/>
      <c r="B327" s="80"/>
      <c r="C327" s="80"/>
      <c r="D327" s="80"/>
      <c r="E327" s="80"/>
      <c r="F327" s="80"/>
      <c r="G327" s="80"/>
      <c r="H327" s="80"/>
      <c r="I327" s="80"/>
      <c r="L327" s="85"/>
      <c r="M327" s="85"/>
    </row>
    <row r="328" spans="1:13" s="904" customFormat="1" ht="15.75">
      <c r="A328" s="79"/>
      <c r="B328" s="80"/>
      <c r="C328" s="80"/>
      <c r="D328" s="80"/>
      <c r="E328" s="80"/>
      <c r="F328" s="80"/>
      <c r="G328" s="80"/>
      <c r="H328" s="80"/>
      <c r="I328" s="80"/>
      <c r="L328" s="85"/>
      <c r="M328" s="85"/>
    </row>
    <row r="329" spans="1:13" s="904" customFormat="1" ht="15.75">
      <c r="A329" s="79"/>
      <c r="B329" s="80"/>
      <c r="C329" s="80"/>
      <c r="D329" s="80"/>
      <c r="E329" s="80"/>
      <c r="F329" s="80"/>
      <c r="G329" s="80"/>
      <c r="H329" s="80"/>
      <c r="I329" s="80"/>
      <c r="L329" s="85"/>
      <c r="M329" s="85"/>
    </row>
    <row r="330" spans="1:13" s="904" customFormat="1" ht="15.75">
      <c r="A330" s="79"/>
      <c r="B330" s="80"/>
      <c r="C330" s="80"/>
      <c r="D330" s="80"/>
      <c r="E330" s="80"/>
      <c r="F330" s="80"/>
      <c r="G330" s="80"/>
      <c r="H330" s="80"/>
      <c r="I330" s="80"/>
      <c r="L330" s="85"/>
      <c r="M330" s="85"/>
    </row>
    <row r="331" spans="1:13" s="904" customFormat="1" ht="15.75">
      <c r="A331" s="79"/>
      <c r="B331" s="80"/>
      <c r="C331" s="80"/>
      <c r="D331" s="80"/>
      <c r="E331" s="80"/>
      <c r="F331" s="80"/>
      <c r="G331" s="80"/>
      <c r="H331" s="80"/>
      <c r="I331" s="80"/>
      <c r="L331" s="85"/>
      <c r="M331" s="85"/>
    </row>
    <row r="332" spans="1:13" s="904" customFormat="1" ht="15.75">
      <c r="A332" s="79"/>
      <c r="B332" s="80"/>
      <c r="C332" s="80"/>
      <c r="D332" s="80"/>
      <c r="E332" s="80"/>
      <c r="F332" s="80"/>
      <c r="G332" s="80"/>
      <c r="H332" s="80"/>
      <c r="I332" s="80"/>
      <c r="L332" s="85"/>
      <c r="M332" s="85"/>
    </row>
    <row r="333" spans="1:13" s="904" customFormat="1" ht="15.75">
      <c r="A333" s="79"/>
      <c r="B333" s="80"/>
      <c r="C333" s="80"/>
      <c r="D333" s="80"/>
      <c r="E333" s="80"/>
      <c r="F333" s="80"/>
      <c r="G333" s="80"/>
      <c r="H333" s="80"/>
      <c r="I333" s="80"/>
      <c r="L333" s="85"/>
      <c r="M333" s="85"/>
    </row>
    <row r="334" spans="1:13" s="904" customFormat="1" ht="15.75">
      <c r="A334" s="79"/>
      <c r="B334" s="80"/>
      <c r="C334" s="80"/>
      <c r="D334" s="80"/>
      <c r="E334" s="80"/>
      <c r="F334" s="80"/>
      <c r="G334" s="80"/>
      <c r="H334" s="80"/>
      <c r="I334" s="80"/>
      <c r="L334" s="85"/>
      <c r="M334" s="85"/>
    </row>
    <row r="335" spans="1:13" s="904" customFormat="1" ht="15.75">
      <c r="A335" s="79"/>
      <c r="B335" s="80"/>
      <c r="C335" s="80"/>
      <c r="D335" s="80"/>
      <c r="E335" s="80"/>
      <c r="F335" s="80"/>
      <c r="G335" s="80"/>
      <c r="H335" s="80"/>
      <c r="I335" s="80"/>
      <c r="L335" s="85"/>
      <c r="M335" s="85"/>
    </row>
    <row r="336" spans="1:13" s="904" customFormat="1" ht="15.75">
      <c r="A336" s="79"/>
      <c r="B336" s="80"/>
      <c r="C336" s="80"/>
      <c r="D336" s="80"/>
      <c r="E336" s="80"/>
      <c r="F336" s="80"/>
      <c r="G336" s="80"/>
      <c r="H336" s="80"/>
      <c r="I336" s="80"/>
      <c r="L336" s="85"/>
      <c r="M336" s="85"/>
    </row>
    <row r="337" spans="1:13" s="904" customFormat="1" ht="15.75">
      <c r="A337" s="79"/>
      <c r="B337" s="80"/>
      <c r="C337" s="80"/>
      <c r="D337" s="80"/>
      <c r="E337" s="80"/>
      <c r="F337" s="80"/>
      <c r="G337" s="80"/>
      <c r="H337" s="80"/>
      <c r="I337" s="80"/>
      <c r="L337" s="85"/>
      <c r="M337" s="85"/>
    </row>
    <row r="338" spans="1:13" s="904" customFormat="1" ht="15.75">
      <c r="A338" s="79"/>
      <c r="B338" s="80"/>
      <c r="C338" s="80"/>
      <c r="D338" s="80"/>
      <c r="E338" s="80"/>
      <c r="F338" s="80"/>
      <c r="G338" s="80"/>
      <c r="H338" s="80"/>
      <c r="I338" s="80"/>
      <c r="L338" s="85"/>
      <c r="M338" s="85"/>
    </row>
    <row r="339" spans="1:13" s="904" customFormat="1" ht="15.75">
      <c r="A339" s="79"/>
      <c r="B339" s="80"/>
      <c r="C339" s="80"/>
      <c r="D339" s="80"/>
      <c r="E339" s="80"/>
      <c r="F339" s="80"/>
      <c r="G339" s="80"/>
      <c r="H339" s="80"/>
      <c r="I339" s="80"/>
      <c r="L339" s="85"/>
      <c r="M339" s="85"/>
    </row>
    <row r="340" spans="1:13" s="904" customFormat="1" ht="15.75">
      <c r="A340" s="79"/>
      <c r="B340" s="80"/>
      <c r="C340" s="80"/>
      <c r="D340" s="80"/>
      <c r="E340" s="80"/>
      <c r="F340" s="80"/>
      <c r="G340" s="80"/>
      <c r="H340" s="80"/>
      <c r="I340" s="80"/>
      <c r="L340" s="85"/>
      <c r="M340" s="85"/>
    </row>
    <row r="341" spans="1:13" s="904" customFormat="1" ht="15.75">
      <c r="A341" s="79"/>
      <c r="B341" s="80"/>
      <c r="C341" s="80"/>
      <c r="D341" s="80"/>
      <c r="E341" s="80"/>
      <c r="F341" s="80"/>
      <c r="G341" s="80"/>
      <c r="H341" s="80"/>
      <c r="I341" s="80"/>
      <c r="L341" s="85"/>
      <c r="M341" s="85"/>
    </row>
    <row r="342" spans="1:13" s="904" customFormat="1" ht="15.75">
      <c r="A342" s="79"/>
      <c r="B342" s="80"/>
      <c r="C342" s="80"/>
      <c r="D342" s="80"/>
      <c r="E342" s="80"/>
      <c r="F342" s="80"/>
      <c r="G342" s="80"/>
      <c r="H342" s="80"/>
      <c r="I342" s="80"/>
      <c r="L342" s="85"/>
      <c r="M342" s="85"/>
    </row>
    <row r="343" spans="1:13" s="904" customFormat="1" ht="15.75">
      <c r="A343" s="79"/>
      <c r="B343" s="80"/>
      <c r="C343" s="80"/>
      <c r="D343" s="80"/>
      <c r="E343" s="80"/>
      <c r="F343" s="80"/>
      <c r="G343" s="80"/>
      <c r="H343" s="80"/>
      <c r="I343" s="80"/>
      <c r="L343" s="85"/>
      <c r="M343" s="85"/>
    </row>
    <row r="344" spans="1:13" s="904" customFormat="1" ht="15.75">
      <c r="A344" s="79"/>
      <c r="B344" s="80"/>
      <c r="C344" s="80"/>
      <c r="D344" s="80"/>
      <c r="E344" s="80"/>
      <c r="F344" s="80"/>
      <c r="G344" s="80"/>
      <c r="H344" s="80"/>
      <c r="I344" s="80"/>
      <c r="L344" s="85"/>
      <c r="M344" s="85"/>
    </row>
    <row r="345" spans="1:13" s="904" customFormat="1" ht="15.75">
      <c r="A345" s="79"/>
      <c r="B345" s="80"/>
      <c r="C345" s="80"/>
      <c r="D345" s="80"/>
      <c r="E345" s="80"/>
      <c r="F345" s="80"/>
      <c r="G345" s="80"/>
      <c r="H345" s="80"/>
      <c r="I345" s="80"/>
      <c r="L345" s="85"/>
      <c r="M345" s="85"/>
    </row>
    <row r="346" spans="1:13" s="904" customFormat="1" ht="15.75">
      <c r="A346" s="79"/>
      <c r="B346" s="80"/>
      <c r="C346" s="80"/>
      <c r="D346" s="80"/>
      <c r="E346" s="80"/>
      <c r="F346" s="80"/>
      <c r="G346" s="80"/>
      <c r="H346" s="80"/>
      <c r="I346" s="80"/>
      <c r="L346" s="85"/>
      <c r="M346" s="85"/>
    </row>
    <row r="347" spans="1:13" s="904" customFormat="1" ht="15.75">
      <c r="A347" s="79"/>
      <c r="B347" s="80"/>
      <c r="C347" s="80"/>
      <c r="D347" s="80"/>
      <c r="E347" s="80"/>
      <c r="F347" s="80"/>
      <c r="G347" s="80"/>
      <c r="H347" s="80"/>
      <c r="I347" s="80"/>
      <c r="L347" s="85"/>
      <c r="M347" s="85"/>
    </row>
    <row r="348" spans="1:13" s="904" customFormat="1" ht="15.75">
      <c r="A348" s="79"/>
      <c r="B348" s="80"/>
      <c r="C348" s="80"/>
      <c r="D348" s="80"/>
      <c r="E348" s="80"/>
      <c r="F348" s="80"/>
      <c r="G348" s="80"/>
      <c r="H348" s="80"/>
      <c r="I348" s="80"/>
      <c r="L348" s="85"/>
      <c r="M348" s="85"/>
    </row>
    <row r="349" spans="1:13" s="904" customFormat="1" ht="15.75">
      <c r="A349" s="79"/>
      <c r="B349" s="80"/>
      <c r="C349" s="80"/>
      <c r="D349" s="80"/>
      <c r="E349" s="80"/>
      <c r="F349" s="80"/>
      <c r="G349" s="80"/>
      <c r="H349" s="80"/>
      <c r="I349" s="80"/>
      <c r="L349" s="85"/>
      <c r="M349" s="85"/>
    </row>
    <row r="350" spans="1:13" s="904" customFormat="1" ht="15.75">
      <c r="A350" s="79"/>
      <c r="B350" s="80"/>
      <c r="C350" s="80"/>
      <c r="D350" s="80"/>
      <c r="E350" s="80"/>
      <c r="F350" s="80"/>
      <c r="G350" s="80"/>
      <c r="H350" s="80"/>
      <c r="I350" s="80"/>
      <c r="L350" s="85"/>
      <c r="M350" s="85"/>
    </row>
    <row r="351" spans="1:13" s="904" customFormat="1" ht="15.75">
      <c r="A351" s="79"/>
      <c r="B351" s="80"/>
      <c r="C351" s="80"/>
      <c r="D351" s="80"/>
      <c r="E351" s="80"/>
      <c r="F351" s="80"/>
      <c r="G351" s="80"/>
      <c r="H351" s="80"/>
      <c r="I351" s="80"/>
      <c r="L351" s="85"/>
      <c r="M351" s="85"/>
    </row>
    <row r="352" spans="1:13" s="904" customFormat="1" ht="15.75">
      <c r="A352" s="79"/>
      <c r="B352" s="80"/>
      <c r="C352" s="80"/>
      <c r="D352" s="80"/>
      <c r="E352" s="80"/>
      <c r="F352" s="80"/>
      <c r="G352" s="80"/>
      <c r="H352" s="80"/>
      <c r="I352" s="80"/>
      <c r="L352" s="85"/>
      <c r="M352" s="85"/>
    </row>
    <row r="353" spans="1:13" s="904" customFormat="1" ht="15.75">
      <c r="A353" s="79"/>
      <c r="B353" s="80"/>
      <c r="C353" s="80"/>
      <c r="D353" s="80"/>
      <c r="E353" s="80"/>
      <c r="F353" s="80"/>
      <c r="G353" s="80"/>
      <c r="H353" s="80"/>
      <c r="I353" s="80"/>
      <c r="L353" s="85"/>
      <c r="M353" s="85"/>
    </row>
    <row r="354" spans="1:13" s="904" customFormat="1" ht="15.75">
      <c r="A354" s="79"/>
      <c r="B354" s="80"/>
      <c r="C354" s="80"/>
      <c r="D354" s="80"/>
      <c r="E354" s="80"/>
      <c r="F354" s="80"/>
      <c r="G354" s="80"/>
      <c r="H354" s="80"/>
      <c r="I354" s="80"/>
      <c r="L354" s="85"/>
      <c r="M354" s="85"/>
    </row>
    <row r="355" spans="1:13" s="904" customFormat="1" ht="15.75">
      <c r="A355" s="79"/>
      <c r="B355" s="80"/>
      <c r="C355" s="80"/>
      <c r="D355" s="80"/>
      <c r="E355" s="80"/>
      <c r="F355" s="80"/>
      <c r="G355" s="80"/>
      <c r="H355" s="80"/>
      <c r="I355" s="80"/>
      <c r="L355" s="85"/>
      <c r="M355" s="85"/>
    </row>
    <row r="356" spans="1:13" s="904" customFormat="1" ht="15.75">
      <c r="A356" s="79"/>
      <c r="B356" s="80"/>
      <c r="C356" s="80"/>
      <c r="D356" s="80"/>
      <c r="E356" s="80"/>
      <c r="F356" s="80"/>
      <c r="G356" s="80"/>
      <c r="H356" s="80"/>
      <c r="I356" s="80"/>
      <c r="L356" s="85"/>
      <c r="M356" s="85"/>
    </row>
    <row r="357" spans="1:13" s="904" customFormat="1" ht="15.75">
      <c r="A357" s="79"/>
      <c r="B357" s="80"/>
      <c r="C357" s="80"/>
      <c r="D357" s="80"/>
      <c r="E357" s="80"/>
      <c r="F357" s="80"/>
      <c r="G357" s="80"/>
      <c r="H357" s="80"/>
      <c r="I357" s="80"/>
      <c r="L357" s="85"/>
      <c r="M357" s="85"/>
    </row>
    <row r="358" spans="1:13" s="904" customFormat="1" ht="15.75">
      <c r="A358" s="79"/>
      <c r="B358" s="80"/>
      <c r="C358" s="80"/>
      <c r="D358" s="80"/>
      <c r="E358" s="80"/>
      <c r="F358" s="80"/>
      <c r="G358" s="80"/>
      <c r="H358" s="80"/>
      <c r="I358" s="80"/>
      <c r="L358" s="85"/>
      <c r="M358" s="85"/>
    </row>
    <row r="359" spans="1:13" s="904" customFormat="1" ht="15.75">
      <c r="A359" s="79"/>
      <c r="B359" s="80"/>
      <c r="C359" s="80"/>
      <c r="D359" s="80"/>
      <c r="E359" s="80"/>
      <c r="F359" s="80"/>
      <c r="G359" s="80"/>
      <c r="H359" s="80"/>
      <c r="I359" s="80"/>
      <c r="L359" s="85"/>
      <c r="M359" s="85"/>
    </row>
    <row r="360" spans="1:13" s="904" customFormat="1" ht="15.75">
      <c r="A360" s="79"/>
      <c r="B360" s="80"/>
      <c r="C360" s="80"/>
      <c r="D360" s="80"/>
      <c r="E360" s="80"/>
      <c r="F360" s="80"/>
      <c r="G360" s="80"/>
      <c r="H360" s="80"/>
      <c r="I360" s="80"/>
      <c r="L360" s="85"/>
      <c r="M360" s="85"/>
    </row>
    <row r="361" spans="1:13" s="904" customFormat="1" ht="15.75">
      <c r="A361" s="79"/>
      <c r="B361" s="80"/>
      <c r="C361" s="80"/>
      <c r="D361" s="80"/>
      <c r="E361" s="80"/>
      <c r="F361" s="80"/>
      <c r="G361" s="80"/>
      <c r="H361" s="80"/>
      <c r="I361" s="80"/>
      <c r="L361" s="85"/>
      <c r="M361" s="85"/>
    </row>
    <row r="362" spans="1:13" s="904" customFormat="1" ht="15.75">
      <c r="A362" s="79"/>
      <c r="B362" s="80"/>
      <c r="C362" s="80"/>
      <c r="D362" s="80"/>
      <c r="E362" s="80"/>
      <c r="F362" s="80"/>
      <c r="G362" s="80"/>
      <c r="H362" s="80"/>
      <c r="I362" s="80"/>
      <c r="L362" s="85"/>
      <c r="M362" s="85"/>
    </row>
    <row r="363" spans="1:13" s="904" customFormat="1" ht="15.75">
      <c r="A363" s="79"/>
      <c r="B363" s="80"/>
      <c r="C363" s="80"/>
      <c r="D363" s="80"/>
      <c r="E363" s="80"/>
      <c r="F363" s="80"/>
      <c r="G363" s="80"/>
      <c r="H363" s="80"/>
      <c r="I363" s="80"/>
      <c r="L363" s="85"/>
      <c r="M363" s="85"/>
    </row>
    <row r="364" spans="1:13" s="904" customFormat="1" ht="15.75">
      <c r="A364" s="79"/>
      <c r="B364" s="80"/>
      <c r="C364" s="80"/>
      <c r="D364" s="80"/>
      <c r="E364" s="80"/>
      <c r="F364" s="80"/>
      <c r="G364" s="80"/>
      <c r="H364" s="80"/>
      <c r="I364" s="80"/>
      <c r="L364" s="85"/>
      <c r="M364" s="85"/>
    </row>
    <row r="365" spans="1:13" s="904" customFormat="1" ht="15.75">
      <c r="A365" s="79"/>
      <c r="B365" s="80"/>
      <c r="C365" s="80"/>
      <c r="D365" s="80"/>
      <c r="E365" s="80"/>
      <c r="F365" s="80"/>
      <c r="G365" s="80"/>
      <c r="H365" s="80"/>
      <c r="I365" s="80"/>
      <c r="L365" s="85"/>
      <c r="M365" s="85"/>
    </row>
    <row r="366" spans="1:13" s="904" customFormat="1" ht="15.75">
      <c r="A366" s="79"/>
      <c r="B366" s="80"/>
      <c r="C366" s="80"/>
      <c r="D366" s="80"/>
      <c r="E366" s="80"/>
      <c r="F366" s="80"/>
      <c r="G366" s="80"/>
      <c r="H366" s="80"/>
      <c r="I366" s="80"/>
      <c r="L366" s="85"/>
      <c r="M366" s="85"/>
    </row>
    <row r="367" spans="1:13" s="904" customFormat="1" ht="15.75">
      <c r="A367" s="79"/>
      <c r="B367" s="80"/>
      <c r="C367" s="80"/>
      <c r="D367" s="80"/>
      <c r="E367" s="80"/>
      <c r="F367" s="80"/>
      <c r="G367" s="80"/>
      <c r="H367" s="80"/>
      <c r="I367" s="80"/>
      <c r="L367" s="85"/>
      <c r="M367" s="85"/>
    </row>
    <row r="368" spans="1:13" s="904" customFormat="1" ht="15.75">
      <c r="A368" s="79"/>
      <c r="B368" s="80"/>
      <c r="C368" s="80"/>
      <c r="D368" s="80"/>
      <c r="E368" s="80"/>
      <c r="F368" s="80"/>
      <c r="G368" s="80"/>
      <c r="H368" s="80"/>
      <c r="I368" s="80"/>
      <c r="L368" s="85"/>
      <c r="M368" s="85"/>
    </row>
    <row r="369" spans="1:13" s="904" customFormat="1" ht="15.75">
      <c r="A369" s="79"/>
      <c r="B369" s="80"/>
      <c r="C369" s="80"/>
      <c r="D369" s="80"/>
      <c r="E369" s="80"/>
      <c r="F369" s="80"/>
      <c r="G369" s="80"/>
      <c r="H369" s="80"/>
      <c r="I369" s="80"/>
      <c r="L369" s="85"/>
      <c r="M369" s="85"/>
    </row>
    <row r="370" spans="1:13" s="904" customFormat="1" ht="15.75">
      <c r="A370" s="79"/>
      <c r="B370" s="80"/>
      <c r="C370" s="80"/>
      <c r="D370" s="80"/>
      <c r="E370" s="80"/>
      <c r="F370" s="80"/>
      <c r="G370" s="80"/>
      <c r="H370" s="80"/>
      <c r="I370" s="80"/>
      <c r="L370" s="85"/>
      <c r="M370" s="85"/>
    </row>
    <row r="371" spans="1:13" s="904" customFormat="1" ht="15.75">
      <c r="A371" s="79"/>
      <c r="B371" s="80"/>
      <c r="C371" s="80"/>
      <c r="D371" s="80"/>
      <c r="E371" s="80"/>
      <c r="F371" s="80"/>
      <c r="G371" s="80"/>
      <c r="H371" s="80"/>
      <c r="I371" s="80"/>
      <c r="L371" s="85"/>
      <c r="M371" s="85"/>
    </row>
    <row r="372" spans="1:13" s="904" customFormat="1" ht="15.75">
      <c r="A372" s="79"/>
      <c r="B372" s="80"/>
      <c r="C372" s="80"/>
      <c r="D372" s="80"/>
      <c r="E372" s="80"/>
      <c r="F372" s="80"/>
      <c r="G372" s="80"/>
      <c r="H372" s="80"/>
      <c r="I372" s="80"/>
      <c r="L372" s="85"/>
      <c r="M372" s="85"/>
    </row>
    <row r="373" spans="1:13" s="904" customFormat="1" ht="15.75">
      <c r="A373" s="79"/>
      <c r="B373" s="80"/>
      <c r="C373" s="80"/>
      <c r="D373" s="80"/>
      <c r="E373" s="80"/>
      <c r="F373" s="80"/>
      <c r="G373" s="80"/>
      <c r="H373" s="80"/>
      <c r="I373" s="80"/>
      <c r="L373" s="85"/>
      <c r="M373" s="85"/>
    </row>
    <row r="374" spans="1:13" s="904" customFormat="1" ht="15.75">
      <c r="A374" s="79"/>
      <c r="B374" s="80"/>
      <c r="C374" s="80"/>
      <c r="D374" s="80"/>
      <c r="E374" s="80"/>
      <c r="F374" s="80"/>
      <c r="G374" s="80"/>
      <c r="H374" s="80"/>
      <c r="I374" s="80"/>
      <c r="L374" s="85"/>
      <c r="M374" s="85"/>
    </row>
    <row r="375" spans="1:13" s="904" customFormat="1" ht="15.75">
      <c r="A375" s="79"/>
      <c r="B375" s="80"/>
      <c r="C375" s="80"/>
      <c r="D375" s="80"/>
      <c r="E375" s="80"/>
      <c r="F375" s="80"/>
      <c r="G375" s="80"/>
      <c r="H375" s="80"/>
      <c r="I375" s="80"/>
      <c r="L375" s="85"/>
      <c r="M375" s="85"/>
    </row>
    <row r="376" spans="1:13" s="904" customFormat="1" ht="15.75">
      <c r="A376" s="79"/>
      <c r="B376" s="80"/>
      <c r="C376" s="80"/>
      <c r="D376" s="80"/>
      <c r="E376" s="80"/>
      <c r="F376" s="80"/>
      <c r="G376" s="80"/>
      <c r="H376" s="80"/>
      <c r="I376" s="80"/>
      <c r="L376" s="85"/>
      <c r="M376" s="85"/>
    </row>
    <row r="377" spans="1:13" s="904" customFormat="1" ht="15.75">
      <c r="A377" s="79"/>
      <c r="B377" s="80"/>
      <c r="C377" s="80"/>
      <c r="D377" s="80"/>
      <c r="E377" s="80"/>
      <c r="F377" s="80"/>
      <c r="G377" s="80"/>
      <c r="H377" s="80"/>
      <c r="I377" s="80"/>
      <c r="L377" s="85"/>
      <c r="M377" s="85"/>
    </row>
    <row r="378" spans="1:13" s="904" customFormat="1" ht="15.75">
      <c r="A378" s="79"/>
      <c r="B378" s="80"/>
      <c r="C378" s="80"/>
      <c r="D378" s="80"/>
      <c r="E378" s="80"/>
      <c r="F378" s="80"/>
      <c r="G378" s="80"/>
      <c r="H378" s="80"/>
      <c r="I378" s="80"/>
      <c r="L378" s="85"/>
      <c r="M378" s="85"/>
    </row>
    <row r="379" spans="1:13" s="904" customFormat="1" ht="15.75">
      <c r="A379" s="79"/>
      <c r="B379" s="80"/>
      <c r="C379" s="80"/>
      <c r="D379" s="80"/>
      <c r="E379" s="80"/>
      <c r="F379" s="80"/>
      <c r="G379" s="80"/>
      <c r="H379" s="80"/>
      <c r="I379" s="80"/>
      <c r="L379" s="85"/>
      <c r="M379" s="85"/>
    </row>
    <row r="380" spans="1:13" s="904" customFormat="1" ht="15.75">
      <c r="A380" s="79"/>
      <c r="B380" s="80"/>
      <c r="C380" s="80"/>
      <c r="D380" s="80"/>
      <c r="E380" s="80"/>
      <c r="F380" s="80"/>
      <c r="G380" s="80"/>
      <c r="H380" s="80"/>
      <c r="I380" s="80"/>
      <c r="L380" s="85"/>
      <c r="M380" s="85"/>
    </row>
    <row r="381" spans="1:13" s="904" customFormat="1" ht="15.75">
      <c r="A381" s="79"/>
      <c r="B381" s="80"/>
      <c r="C381" s="80"/>
      <c r="D381" s="80"/>
      <c r="E381" s="80"/>
      <c r="F381" s="80"/>
      <c r="G381" s="80"/>
      <c r="H381" s="80"/>
      <c r="I381" s="80"/>
      <c r="L381" s="85"/>
      <c r="M381" s="85"/>
    </row>
    <row r="382" spans="1:13" s="904" customFormat="1" ht="15.75">
      <c r="A382" s="79"/>
      <c r="B382" s="80"/>
      <c r="C382" s="80"/>
      <c r="D382" s="80"/>
      <c r="E382" s="80"/>
      <c r="F382" s="80"/>
      <c r="G382" s="80"/>
      <c r="H382" s="80"/>
      <c r="I382" s="80"/>
      <c r="L382" s="85"/>
      <c r="M382" s="85"/>
    </row>
    <row r="383" spans="1:13" s="904" customFormat="1" ht="15.75">
      <c r="A383" s="79"/>
      <c r="B383" s="80"/>
      <c r="C383" s="80"/>
      <c r="D383" s="80"/>
      <c r="E383" s="80"/>
      <c r="F383" s="80"/>
      <c r="G383" s="80"/>
      <c r="H383" s="80"/>
      <c r="I383" s="80"/>
      <c r="L383" s="85"/>
      <c r="M383" s="85"/>
    </row>
    <row r="384" spans="1:13" s="904" customFormat="1" ht="15.75">
      <c r="A384" s="79"/>
      <c r="B384" s="80"/>
      <c r="C384" s="80"/>
      <c r="D384" s="80"/>
      <c r="E384" s="80"/>
      <c r="F384" s="80"/>
      <c r="G384" s="80"/>
      <c r="H384" s="80"/>
      <c r="I384" s="80"/>
      <c r="L384" s="85"/>
      <c r="M384" s="85"/>
    </row>
    <row r="385" spans="1:13" s="904" customFormat="1" ht="15.75">
      <c r="A385" s="79"/>
      <c r="B385" s="80"/>
      <c r="C385" s="80"/>
      <c r="D385" s="80"/>
      <c r="E385" s="80"/>
      <c r="F385" s="80"/>
      <c r="G385" s="80"/>
      <c r="H385" s="80"/>
      <c r="I385" s="80"/>
      <c r="L385" s="85"/>
      <c r="M385" s="85"/>
    </row>
    <row r="386" spans="1:13" s="904" customFormat="1" ht="15.75">
      <c r="A386" s="79"/>
      <c r="B386" s="80"/>
      <c r="C386" s="80"/>
      <c r="D386" s="80"/>
      <c r="E386" s="80"/>
      <c r="F386" s="80"/>
      <c r="G386" s="80"/>
      <c r="H386" s="80"/>
      <c r="I386" s="80"/>
      <c r="L386" s="85"/>
      <c r="M386" s="85"/>
    </row>
    <row r="387" spans="1:13" s="904" customFormat="1" ht="15.75">
      <c r="A387" s="79"/>
      <c r="B387" s="80"/>
      <c r="C387" s="80"/>
      <c r="D387" s="80"/>
      <c r="E387" s="80"/>
      <c r="F387" s="80"/>
      <c r="G387" s="80"/>
      <c r="H387" s="80"/>
      <c r="I387" s="80"/>
      <c r="L387" s="85"/>
      <c r="M387" s="85"/>
    </row>
    <row r="388" spans="1:13" s="904" customFormat="1" ht="15.75">
      <c r="A388" s="79"/>
      <c r="B388" s="80"/>
      <c r="C388" s="80"/>
      <c r="D388" s="80"/>
      <c r="E388" s="80"/>
      <c r="F388" s="80"/>
      <c r="G388" s="80"/>
      <c r="H388" s="80"/>
      <c r="I388" s="80"/>
      <c r="L388" s="85"/>
      <c r="M388" s="85"/>
    </row>
    <row r="389" spans="1:13" s="904" customFormat="1" ht="15.75">
      <c r="A389" s="79"/>
      <c r="B389" s="80"/>
      <c r="C389" s="80"/>
      <c r="D389" s="80"/>
      <c r="E389" s="80"/>
      <c r="F389" s="80"/>
      <c r="G389" s="80"/>
      <c r="H389" s="80"/>
      <c r="I389" s="80"/>
      <c r="L389" s="85"/>
      <c r="M389" s="85"/>
    </row>
    <row r="390" spans="1:13" s="904" customFormat="1" ht="15.75">
      <c r="A390" s="79"/>
      <c r="B390" s="80"/>
      <c r="C390" s="80"/>
      <c r="D390" s="80"/>
      <c r="E390" s="80"/>
      <c r="F390" s="80"/>
      <c r="G390" s="80"/>
      <c r="H390" s="80"/>
      <c r="I390" s="80"/>
      <c r="L390" s="85"/>
      <c r="M390" s="85"/>
    </row>
    <row r="391" spans="1:13" s="904" customFormat="1" ht="15.75">
      <c r="A391" s="79"/>
      <c r="B391" s="80"/>
      <c r="C391" s="80"/>
      <c r="D391" s="80"/>
      <c r="E391" s="80"/>
      <c r="F391" s="80"/>
      <c r="G391" s="80"/>
      <c r="H391" s="80"/>
      <c r="I391" s="80"/>
      <c r="L391" s="85"/>
      <c r="M391" s="85"/>
    </row>
    <row r="392" spans="1:13" s="904" customFormat="1" ht="15.75">
      <c r="A392" s="79"/>
      <c r="B392" s="80"/>
      <c r="C392" s="80"/>
      <c r="D392" s="80"/>
      <c r="E392" s="80"/>
      <c r="F392" s="80"/>
      <c r="G392" s="80"/>
      <c r="H392" s="80"/>
      <c r="I392" s="80"/>
      <c r="L392" s="85"/>
      <c r="M392" s="85"/>
    </row>
    <row r="393" spans="1:13" s="904" customFormat="1" ht="15.75">
      <c r="A393" s="79"/>
      <c r="B393" s="80"/>
      <c r="C393" s="80"/>
      <c r="D393" s="80"/>
      <c r="E393" s="80"/>
      <c r="F393" s="80"/>
      <c r="G393" s="80"/>
      <c r="H393" s="80"/>
      <c r="I393" s="80"/>
      <c r="L393" s="85"/>
      <c r="M393" s="85"/>
    </row>
    <row r="394" spans="1:13" s="904" customFormat="1" ht="15.75">
      <c r="A394" s="79"/>
      <c r="B394" s="80"/>
      <c r="C394" s="80"/>
      <c r="D394" s="80"/>
      <c r="E394" s="80"/>
      <c r="F394" s="80"/>
      <c r="G394" s="80"/>
      <c r="H394" s="80"/>
      <c r="I394" s="80"/>
      <c r="L394" s="85"/>
      <c r="M394" s="85"/>
    </row>
    <row r="395" spans="1:13" s="904" customFormat="1" ht="15.75">
      <c r="A395" s="79"/>
      <c r="B395" s="80"/>
      <c r="C395" s="80"/>
      <c r="D395" s="80"/>
      <c r="E395" s="80"/>
      <c r="F395" s="80"/>
      <c r="G395" s="80"/>
      <c r="H395" s="80"/>
      <c r="I395" s="80"/>
      <c r="L395" s="85"/>
      <c r="M395" s="85"/>
    </row>
    <row r="396" spans="1:13" s="904" customFormat="1" ht="15.75">
      <c r="A396" s="79"/>
      <c r="B396" s="80"/>
      <c r="C396" s="80"/>
      <c r="D396" s="80"/>
      <c r="E396" s="80"/>
      <c r="F396" s="80"/>
      <c r="G396" s="80"/>
      <c r="H396" s="80"/>
      <c r="I396" s="80"/>
      <c r="L396" s="85"/>
      <c r="M396" s="85"/>
    </row>
    <row r="397" spans="1:13" s="904" customFormat="1" ht="15.75">
      <c r="A397" s="79"/>
      <c r="B397" s="80"/>
      <c r="C397" s="80"/>
      <c r="D397" s="80"/>
      <c r="E397" s="80"/>
      <c r="F397" s="80"/>
      <c r="G397" s="80"/>
      <c r="H397" s="80"/>
      <c r="I397" s="80"/>
      <c r="L397" s="85"/>
      <c r="M397" s="85"/>
    </row>
    <row r="398" spans="1:13" s="904" customFormat="1" ht="15.75">
      <c r="A398" s="79"/>
      <c r="B398" s="80"/>
      <c r="C398" s="80"/>
      <c r="D398" s="80"/>
      <c r="E398" s="80"/>
      <c r="F398" s="80"/>
      <c r="G398" s="80"/>
      <c r="H398" s="80"/>
      <c r="I398" s="80"/>
      <c r="L398" s="85"/>
      <c r="M398" s="85"/>
    </row>
    <row r="399" spans="1:13" s="904" customFormat="1" ht="15.75">
      <c r="A399" s="79"/>
      <c r="B399" s="80"/>
      <c r="C399" s="80"/>
      <c r="D399" s="80"/>
      <c r="E399" s="80"/>
      <c r="F399" s="80"/>
      <c r="G399" s="80"/>
      <c r="H399" s="80"/>
      <c r="I399" s="80"/>
      <c r="L399" s="85"/>
      <c r="M399" s="85"/>
    </row>
    <row r="400" spans="1:13" s="904" customFormat="1" ht="15.75">
      <c r="A400" s="79"/>
      <c r="B400" s="80"/>
      <c r="C400" s="80"/>
      <c r="D400" s="80"/>
      <c r="E400" s="80"/>
      <c r="F400" s="80"/>
      <c r="G400" s="80"/>
      <c r="H400" s="80"/>
      <c r="I400" s="80"/>
      <c r="L400" s="85"/>
      <c r="M400" s="85"/>
    </row>
    <row r="401" spans="1:13" s="904" customFormat="1" ht="15.75">
      <c r="A401" s="79"/>
      <c r="B401" s="80"/>
      <c r="C401" s="80"/>
      <c r="D401" s="80"/>
      <c r="E401" s="80"/>
      <c r="F401" s="80"/>
      <c r="G401" s="80"/>
      <c r="H401" s="80"/>
      <c r="I401" s="80"/>
      <c r="L401" s="85"/>
      <c r="M401" s="85"/>
    </row>
    <row r="402" spans="1:13" s="904" customFormat="1" ht="15.75">
      <c r="A402" s="79"/>
      <c r="B402" s="80"/>
      <c r="C402" s="80"/>
      <c r="D402" s="80"/>
      <c r="E402" s="80"/>
      <c r="F402" s="80"/>
      <c r="G402" s="80"/>
      <c r="H402" s="80"/>
      <c r="I402" s="80"/>
      <c r="L402" s="85"/>
      <c r="M402" s="85"/>
    </row>
    <row r="403" spans="1:13" s="904" customFormat="1" ht="15.75">
      <c r="A403" s="79"/>
      <c r="B403" s="80"/>
      <c r="C403" s="80"/>
      <c r="D403" s="80"/>
      <c r="E403" s="80"/>
      <c r="F403" s="80"/>
      <c r="G403" s="80"/>
      <c r="H403" s="80"/>
      <c r="I403" s="80"/>
      <c r="L403" s="85"/>
      <c r="M403" s="85"/>
    </row>
    <row r="404" spans="1:13" s="904" customFormat="1" ht="15.75">
      <c r="A404" s="79"/>
      <c r="B404" s="80"/>
      <c r="C404" s="80"/>
      <c r="D404" s="80"/>
      <c r="E404" s="80"/>
      <c r="F404" s="80"/>
      <c r="G404" s="80"/>
      <c r="H404" s="80"/>
      <c r="I404" s="80"/>
      <c r="L404" s="85"/>
      <c r="M404" s="85"/>
    </row>
    <row r="405" spans="1:13" s="904" customFormat="1" ht="15.75">
      <c r="A405" s="79"/>
      <c r="B405" s="80"/>
      <c r="C405" s="80"/>
      <c r="D405" s="80"/>
      <c r="E405" s="80"/>
      <c r="F405" s="80"/>
      <c r="G405" s="80"/>
      <c r="H405" s="80"/>
      <c r="I405" s="80"/>
      <c r="L405" s="85"/>
      <c r="M405" s="85"/>
    </row>
    <row r="406" spans="1:13" s="904" customFormat="1" ht="15.75">
      <c r="A406" s="79"/>
      <c r="B406" s="80"/>
      <c r="C406" s="80"/>
      <c r="D406" s="80"/>
      <c r="E406" s="80"/>
      <c r="F406" s="80"/>
      <c r="G406" s="80"/>
      <c r="H406" s="80"/>
      <c r="I406" s="80"/>
      <c r="L406" s="85"/>
      <c r="M406" s="85"/>
    </row>
    <row r="407" spans="1:13" s="904" customFormat="1" ht="15.75">
      <c r="A407" s="79"/>
      <c r="B407" s="80"/>
      <c r="C407" s="80"/>
      <c r="D407" s="80"/>
      <c r="E407" s="80"/>
      <c r="F407" s="80"/>
      <c r="G407" s="80"/>
      <c r="H407" s="80"/>
      <c r="I407" s="80"/>
      <c r="L407" s="85"/>
      <c r="M407" s="85"/>
    </row>
    <row r="408" spans="1:13" s="904" customFormat="1" ht="15.75">
      <c r="A408" s="79"/>
      <c r="B408" s="80"/>
      <c r="C408" s="80"/>
      <c r="D408" s="80"/>
      <c r="E408" s="80"/>
      <c r="F408" s="80"/>
      <c r="G408" s="80"/>
      <c r="H408" s="80"/>
      <c r="I408" s="80"/>
      <c r="L408" s="85"/>
      <c r="M408" s="85"/>
    </row>
    <row r="409" spans="1:13" s="904" customFormat="1" ht="15.75">
      <c r="A409" s="79"/>
      <c r="B409" s="80"/>
      <c r="C409" s="80"/>
      <c r="D409" s="80"/>
      <c r="E409" s="80"/>
      <c r="F409" s="80"/>
      <c r="G409" s="80"/>
      <c r="H409" s="80"/>
      <c r="I409" s="80"/>
      <c r="L409" s="85"/>
      <c r="M409" s="85"/>
    </row>
    <row r="410" spans="1:13" s="904" customFormat="1" ht="15.75">
      <c r="A410" s="79"/>
      <c r="B410" s="80"/>
      <c r="C410" s="80"/>
      <c r="D410" s="80"/>
      <c r="E410" s="80"/>
      <c r="F410" s="80"/>
      <c r="G410" s="80"/>
      <c r="H410" s="80"/>
      <c r="I410" s="80"/>
      <c r="L410" s="85"/>
      <c r="M410" s="85"/>
    </row>
    <row r="411" spans="1:13" s="904" customFormat="1" ht="15.75">
      <c r="A411" s="79"/>
      <c r="B411" s="80"/>
      <c r="C411" s="80"/>
      <c r="D411" s="80"/>
      <c r="E411" s="80"/>
      <c r="F411" s="80"/>
      <c r="G411" s="80"/>
      <c r="H411" s="80"/>
      <c r="I411" s="80"/>
      <c r="L411" s="85"/>
      <c r="M411" s="85"/>
    </row>
    <row r="412" spans="1:13" s="904" customFormat="1" ht="15.75">
      <c r="A412" s="79"/>
      <c r="B412" s="80"/>
      <c r="C412" s="80"/>
      <c r="D412" s="80"/>
      <c r="E412" s="80"/>
      <c r="F412" s="80"/>
      <c r="G412" s="80"/>
      <c r="H412" s="80"/>
      <c r="I412" s="80"/>
      <c r="L412" s="85"/>
      <c r="M412" s="85"/>
    </row>
    <row r="413" spans="1:13" s="904" customFormat="1" ht="15.75">
      <c r="A413" s="79"/>
      <c r="B413" s="80"/>
      <c r="C413" s="80"/>
      <c r="D413" s="80"/>
      <c r="E413" s="80"/>
      <c r="F413" s="80"/>
      <c r="G413" s="80"/>
      <c r="H413" s="80"/>
      <c r="I413" s="80"/>
      <c r="L413" s="85"/>
      <c r="M413" s="85"/>
    </row>
    <row r="414" spans="1:13" s="904" customFormat="1" ht="15.75">
      <c r="A414" s="79"/>
      <c r="B414" s="80"/>
      <c r="C414" s="80"/>
      <c r="D414" s="80"/>
      <c r="E414" s="80"/>
      <c r="F414" s="80"/>
      <c r="G414" s="80"/>
      <c r="H414" s="80"/>
      <c r="I414" s="80"/>
      <c r="L414" s="85"/>
      <c r="M414" s="85"/>
    </row>
    <row r="415" spans="1:13" s="904" customFormat="1" ht="15.75">
      <c r="A415" s="79"/>
      <c r="B415" s="80"/>
      <c r="C415" s="80"/>
      <c r="D415" s="80"/>
      <c r="E415" s="80"/>
      <c r="F415" s="80"/>
      <c r="G415" s="80"/>
      <c r="H415" s="80"/>
      <c r="I415" s="80"/>
      <c r="L415" s="85"/>
      <c r="M415" s="85"/>
    </row>
    <row r="416" spans="1:13" s="904" customFormat="1" ht="15.75">
      <c r="A416" s="79"/>
      <c r="B416" s="80"/>
      <c r="C416" s="80"/>
      <c r="D416" s="80"/>
      <c r="E416" s="80"/>
      <c r="F416" s="80"/>
      <c r="G416" s="80"/>
      <c r="H416" s="80"/>
      <c r="I416" s="80"/>
      <c r="L416" s="85"/>
      <c r="M416" s="85"/>
    </row>
    <row r="417" spans="1:13" s="904" customFormat="1" ht="15.75">
      <c r="A417" s="79"/>
      <c r="B417" s="80"/>
      <c r="C417" s="80"/>
      <c r="D417" s="80"/>
      <c r="E417" s="80"/>
      <c r="F417" s="80"/>
      <c r="G417" s="80"/>
      <c r="H417" s="80"/>
      <c r="I417" s="80"/>
      <c r="L417" s="85"/>
      <c r="M417" s="85"/>
    </row>
    <row r="418" spans="1:13" s="904" customFormat="1" ht="15.75">
      <c r="A418" s="79"/>
      <c r="B418" s="80"/>
      <c r="C418" s="80"/>
      <c r="D418" s="80"/>
      <c r="E418" s="80"/>
      <c r="F418" s="80"/>
      <c r="G418" s="80"/>
      <c r="H418" s="80"/>
      <c r="I418" s="80"/>
      <c r="L418" s="85"/>
      <c r="M418" s="85"/>
    </row>
    <row r="419" spans="1:13" s="904" customFormat="1" ht="15.75">
      <c r="A419" s="79"/>
      <c r="B419" s="80"/>
      <c r="C419" s="80"/>
      <c r="D419" s="80"/>
      <c r="E419" s="80"/>
      <c r="F419" s="80"/>
      <c r="G419" s="80"/>
      <c r="H419" s="80"/>
      <c r="I419" s="80"/>
      <c r="L419" s="85"/>
      <c r="M419" s="85"/>
    </row>
    <row r="420" spans="1:13" s="904" customFormat="1" ht="15.75">
      <c r="A420" s="79"/>
      <c r="B420" s="80"/>
      <c r="C420" s="80"/>
      <c r="D420" s="80"/>
      <c r="E420" s="80"/>
      <c r="F420" s="80"/>
      <c r="G420" s="80"/>
      <c r="H420" s="80"/>
      <c r="I420" s="80"/>
      <c r="L420" s="85"/>
      <c r="M420" s="85"/>
    </row>
    <row r="421" spans="1:13" s="904" customFormat="1" ht="15.75">
      <c r="A421" s="79"/>
      <c r="B421" s="80"/>
      <c r="C421" s="80"/>
      <c r="D421" s="80"/>
      <c r="E421" s="80"/>
      <c r="F421" s="80"/>
      <c r="G421" s="80"/>
      <c r="H421" s="80"/>
      <c r="I421" s="80"/>
      <c r="L421" s="85"/>
      <c r="M421" s="85"/>
    </row>
    <row r="422" spans="1:13" s="904" customFormat="1" ht="15.75">
      <c r="A422" s="79"/>
      <c r="B422" s="80"/>
      <c r="C422" s="80"/>
      <c r="D422" s="80"/>
      <c r="E422" s="80"/>
      <c r="F422" s="80"/>
      <c r="G422" s="80"/>
      <c r="H422" s="80"/>
      <c r="I422" s="80"/>
      <c r="L422" s="85"/>
      <c r="M422" s="85"/>
    </row>
    <row r="423" spans="1:13" s="904" customFormat="1" ht="15.75">
      <c r="A423" s="79"/>
      <c r="B423" s="80"/>
      <c r="C423" s="80"/>
      <c r="D423" s="80"/>
      <c r="E423" s="80"/>
      <c r="F423" s="80"/>
      <c r="G423" s="80"/>
      <c r="H423" s="80"/>
      <c r="I423" s="80"/>
      <c r="L423" s="85"/>
      <c r="M423" s="85"/>
    </row>
    <row r="424" spans="1:13" s="904" customFormat="1" ht="15.75">
      <c r="A424" s="79"/>
      <c r="B424" s="80"/>
      <c r="C424" s="80"/>
      <c r="D424" s="80"/>
      <c r="E424" s="80"/>
      <c r="F424" s="80"/>
      <c r="G424" s="80"/>
      <c r="H424" s="80"/>
      <c r="I424" s="80"/>
      <c r="L424" s="85"/>
      <c r="M424" s="85"/>
    </row>
    <row r="425" spans="1:13" s="904" customFormat="1" ht="15.75">
      <c r="A425" s="79"/>
      <c r="B425" s="80"/>
      <c r="C425" s="80"/>
      <c r="D425" s="80"/>
      <c r="E425" s="80"/>
      <c r="F425" s="80"/>
      <c r="G425" s="80"/>
      <c r="H425" s="80"/>
      <c r="I425" s="80"/>
      <c r="L425" s="85"/>
      <c r="M425" s="85"/>
    </row>
    <row r="426" spans="1:13" s="904" customFormat="1" ht="15.75">
      <c r="A426" s="79"/>
      <c r="B426" s="80"/>
      <c r="C426" s="80"/>
      <c r="D426" s="80"/>
      <c r="E426" s="80"/>
      <c r="F426" s="80"/>
      <c r="G426" s="80"/>
      <c r="H426" s="80"/>
      <c r="I426" s="80"/>
      <c r="L426" s="85"/>
      <c r="M426" s="85"/>
    </row>
    <row r="427" spans="1:13" s="904" customFormat="1" ht="15.75">
      <c r="A427" s="79"/>
      <c r="B427" s="80"/>
      <c r="C427" s="80"/>
      <c r="D427" s="80"/>
      <c r="E427" s="80"/>
      <c r="F427" s="80"/>
      <c r="G427" s="80"/>
      <c r="H427" s="80"/>
      <c r="I427" s="80"/>
      <c r="L427" s="85"/>
      <c r="M427" s="85"/>
    </row>
    <row r="428" spans="1:13" s="904" customFormat="1" ht="15.75">
      <c r="A428" s="79"/>
      <c r="B428" s="80"/>
      <c r="C428" s="80"/>
      <c r="D428" s="80"/>
      <c r="E428" s="80"/>
      <c r="F428" s="80"/>
      <c r="G428" s="80"/>
      <c r="H428" s="80"/>
      <c r="I428" s="80"/>
      <c r="L428" s="85"/>
      <c r="M428" s="85"/>
    </row>
    <row r="429" spans="1:13" s="904" customFormat="1" ht="15.75">
      <c r="A429" s="79"/>
      <c r="B429" s="80"/>
      <c r="C429" s="80"/>
      <c r="D429" s="80"/>
      <c r="E429" s="80"/>
      <c r="F429" s="80"/>
      <c r="G429" s="80"/>
      <c r="H429" s="80"/>
      <c r="I429" s="80"/>
      <c r="L429" s="85"/>
      <c r="M429" s="85"/>
    </row>
    <row r="430" spans="1:13" s="904" customFormat="1" ht="15.75">
      <c r="A430" s="79"/>
      <c r="B430" s="80"/>
      <c r="C430" s="80"/>
      <c r="D430" s="80"/>
      <c r="E430" s="80"/>
      <c r="F430" s="80"/>
      <c r="G430" s="80"/>
      <c r="H430" s="80"/>
      <c r="I430" s="80"/>
      <c r="L430" s="85"/>
      <c r="M430" s="85"/>
    </row>
    <row r="431" spans="1:13" s="904" customFormat="1" ht="15.75">
      <c r="A431" s="79"/>
      <c r="B431" s="80"/>
      <c r="C431" s="80"/>
      <c r="D431" s="80"/>
      <c r="E431" s="80"/>
      <c r="F431" s="80"/>
      <c r="G431" s="80"/>
      <c r="H431" s="80"/>
      <c r="I431" s="80"/>
      <c r="L431" s="85"/>
      <c r="M431" s="85"/>
    </row>
    <row r="432" spans="1:13" s="904" customFormat="1" ht="15.75">
      <c r="A432" s="79"/>
      <c r="B432" s="80"/>
      <c r="C432" s="80"/>
      <c r="D432" s="80"/>
      <c r="E432" s="80"/>
      <c r="F432" s="80"/>
      <c r="G432" s="80"/>
      <c r="H432" s="80"/>
      <c r="I432" s="80"/>
      <c r="L432" s="85"/>
      <c r="M432" s="85"/>
    </row>
    <row r="433" spans="1:13" s="904" customFormat="1" ht="15.75">
      <c r="A433" s="79"/>
      <c r="B433" s="80"/>
      <c r="C433" s="80"/>
      <c r="D433" s="80"/>
      <c r="E433" s="80"/>
      <c r="F433" s="80"/>
      <c r="G433" s="80"/>
      <c r="H433" s="80"/>
      <c r="I433" s="80"/>
      <c r="L433" s="85"/>
      <c r="M433" s="85"/>
    </row>
    <row r="434" spans="1:13" s="904" customFormat="1" ht="15.75">
      <c r="A434" s="79"/>
      <c r="B434" s="80"/>
      <c r="C434" s="80"/>
      <c r="D434" s="80"/>
      <c r="E434" s="80"/>
      <c r="F434" s="80"/>
      <c r="G434" s="80"/>
      <c r="H434" s="80"/>
      <c r="I434" s="80"/>
      <c r="L434" s="85"/>
      <c r="M434" s="85"/>
    </row>
    <row r="435" spans="1:13" s="904" customFormat="1" ht="15.75">
      <c r="A435" s="79"/>
      <c r="B435" s="80"/>
      <c r="C435" s="80"/>
      <c r="D435" s="80"/>
      <c r="E435" s="80"/>
      <c r="F435" s="80"/>
      <c r="G435" s="80"/>
      <c r="H435" s="80"/>
      <c r="I435" s="80"/>
      <c r="L435" s="85"/>
      <c r="M435" s="85"/>
    </row>
    <row r="436" spans="1:13" s="904" customFormat="1" ht="15.75">
      <c r="A436" s="79"/>
      <c r="B436" s="80"/>
      <c r="C436" s="80"/>
      <c r="D436" s="80"/>
      <c r="E436" s="80"/>
      <c r="F436" s="80"/>
      <c r="G436" s="80"/>
      <c r="H436" s="80"/>
      <c r="I436" s="80"/>
      <c r="L436" s="85"/>
      <c r="M436" s="85"/>
    </row>
    <row r="437" spans="1:13" s="904" customFormat="1" ht="15.75">
      <c r="A437" s="79"/>
      <c r="B437" s="80"/>
      <c r="C437" s="80"/>
      <c r="D437" s="80"/>
      <c r="E437" s="80"/>
      <c r="F437" s="80"/>
      <c r="G437" s="80"/>
      <c r="H437" s="80"/>
      <c r="I437" s="80"/>
      <c r="L437" s="85"/>
      <c r="M437" s="85"/>
    </row>
    <row r="438" spans="1:13" s="904" customFormat="1" ht="15.75">
      <c r="A438" s="79"/>
      <c r="B438" s="80"/>
      <c r="C438" s="80"/>
      <c r="D438" s="80"/>
      <c r="E438" s="80"/>
      <c r="F438" s="80"/>
      <c r="G438" s="80"/>
      <c r="H438" s="80"/>
      <c r="I438" s="80"/>
      <c r="L438" s="85"/>
      <c r="M438" s="85"/>
    </row>
    <row r="439" spans="1:13" s="904" customFormat="1" ht="15.75">
      <c r="A439" s="79"/>
      <c r="B439" s="80"/>
      <c r="C439" s="80"/>
      <c r="D439" s="80"/>
      <c r="E439" s="80"/>
      <c r="F439" s="80"/>
      <c r="G439" s="80"/>
      <c r="H439" s="80"/>
      <c r="I439" s="80"/>
      <c r="L439" s="85"/>
      <c r="M439" s="85"/>
    </row>
    <row r="440" spans="1:13" s="904" customFormat="1" ht="15.75">
      <c r="A440" s="79"/>
      <c r="B440" s="80"/>
      <c r="C440" s="80"/>
      <c r="D440" s="80"/>
      <c r="E440" s="80"/>
      <c r="F440" s="80"/>
      <c r="G440" s="80"/>
      <c r="H440" s="80"/>
      <c r="I440" s="80"/>
      <c r="L440" s="85"/>
      <c r="M440" s="85"/>
    </row>
    <row r="441" spans="1:13" s="904" customFormat="1" ht="15.75">
      <c r="A441" s="79"/>
      <c r="B441" s="80"/>
      <c r="C441" s="80"/>
      <c r="D441" s="80"/>
      <c r="E441" s="80"/>
      <c r="F441" s="80"/>
      <c r="G441" s="80"/>
      <c r="H441" s="80"/>
      <c r="I441" s="80"/>
      <c r="L441" s="85"/>
      <c r="M441" s="85"/>
    </row>
    <row r="442" spans="1:13" s="904" customFormat="1" ht="15.75">
      <c r="A442" s="79"/>
      <c r="B442" s="80"/>
      <c r="C442" s="80"/>
      <c r="D442" s="80"/>
      <c r="E442" s="80"/>
      <c r="F442" s="80"/>
      <c r="G442" s="80"/>
      <c r="H442" s="80"/>
      <c r="I442" s="80"/>
      <c r="L442" s="85"/>
      <c r="M442" s="85"/>
    </row>
    <row r="443" spans="1:13" s="904" customFormat="1" ht="15.75">
      <c r="A443" s="79"/>
      <c r="B443" s="80"/>
      <c r="C443" s="80"/>
      <c r="D443" s="80"/>
      <c r="E443" s="80"/>
      <c r="F443" s="80"/>
      <c r="G443" s="80"/>
      <c r="H443" s="80"/>
      <c r="I443" s="80"/>
      <c r="L443" s="85"/>
      <c r="M443" s="85"/>
    </row>
    <row r="444" spans="1:13" s="904" customFormat="1" ht="15.75">
      <c r="A444" s="79"/>
      <c r="B444" s="80"/>
      <c r="C444" s="80"/>
      <c r="D444" s="80"/>
      <c r="E444" s="80"/>
      <c r="F444" s="80"/>
      <c r="G444" s="80"/>
      <c r="H444" s="80"/>
      <c r="I444" s="80"/>
      <c r="L444" s="85"/>
      <c r="M444" s="85"/>
    </row>
    <row r="445" spans="1:13" s="904" customFormat="1" ht="15.75">
      <c r="A445" s="79"/>
      <c r="B445" s="80"/>
      <c r="C445" s="80"/>
      <c r="D445" s="80"/>
      <c r="E445" s="80"/>
      <c r="F445" s="80"/>
      <c r="G445" s="80"/>
      <c r="H445" s="80"/>
      <c r="I445" s="80"/>
      <c r="L445" s="85"/>
      <c r="M445" s="85"/>
    </row>
    <row r="446" spans="1:13" s="904" customFormat="1" ht="15.75">
      <c r="A446" s="79"/>
      <c r="B446" s="80"/>
      <c r="C446" s="80"/>
      <c r="D446" s="80"/>
      <c r="E446" s="80"/>
      <c r="F446" s="80"/>
      <c r="G446" s="80"/>
      <c r="H446" s="80"/>
      <c r="I446" s="80"/>
      <c r="L446" s="85"/>
      <c r="M446" s="85"/>
    </row>
    <row r="447" spans="1:13" s="904" customFormat="1" ht="15.75">
      <c r="A447" s="79"/>
      <c r="B447" s="80"/>
      <c r="C447" s="80"/>
      <c r="D447" s="80"/>
      <c r="E447" s="80"/>
      <c r="F447" s="80"/>
      <c r="G447" s="80"/>
      <c r="H447" s="80"/>
      <c r="I447" s="80"/>
      <c r="L447" s="85"/>
      <c r="M447" s="85"/>
    </row>
    <row r="448" spans="1:13" s="904" customFormat="1" ht="15.75">
      <c r="A448" s="79"/>
      <c r="B448" s="80"/>
      <c r="C448" s="80"/>
      <c r="D448" s="80"/>
      <c r="E448" s="80"/>
      <c r="F448" s="80"/>
      <c r="G448" s="80"/>
      <c r="H448" s="80"/>
      <c r="I448" s="80"/>
      <c r="L448" s="85"/>
      <c r="M448" s="85"/>
    </row>
    <row r="449" spans="1:13" s="904" customFormat="1" ht="15.75">
      <c r="A449" s="79"/>
      <c r="B449" s="80"/>
      <c r="C449" s="80"/>
      <c r="D449" s="80"/>
      <c r="E449" s="80"/>
      <c r="F449" s="80"/>
      <c r="G449" s="80"/>
      <c r="H449" s="80"/>
      <c r="I449" s="80"/>
      <c r="L449" s="85"/>
      <c r="M449" s="85"/>
    </row>
    <row r="450" spans="1:13" s="904" customFormat="1" ht="15.75">
      <c r="A450" s="79"/>
      <c r="B450" s="80"/>
      <c r="C450" s="80"/>
      <c r="D450" s="80"/>
      <c r="E450" s="80"/>
      <c r="F450" s="80"/>
      <c r="G450" s="80"/>
      <c r="H450" s="80"/>
      <c r="I450" s="80"/>
      <c r="L450" s="85"/>
      <c r="M450" s="85"/>
    </row>
    <row r="451" spans="1:13" s="904" customFormat="1" ht="15.75">
      <c r="A451" s="79"/>
      <c r="B451" s="80"/>
      <c r="C451" s="80"/>
      <c r="D451" s="80"/>
      <c r="E451" s="80"/>
      <c r="F451" s="80"/>
      <c r="G451" s="80"/>
      <c r="H451" s="80"/>
      <c r="I451" s="80"/>
      <c r="L451" s="85"/>
      <c r="M451" s="85"/>
    </row>
    <row r="452" spans="1:13" s="904" customFormat="1" ht="15.75">
      <c r="A452" s="79"/>
      <c r="B452" s="80"/>
      <c r="C452" s="80"/>
      <c r="D452" s="80"/>
      <c r="E452" s="80"/>
      <c r="F452" s="80"/>
      <c r="G452" s="80"/>
      <c r="H452" s="80"/>
      <c r="I452" s="80"/>
      <c r="L452" s="85"/>
      <c r="M452" s="85"/>
    </row>
    <row r="453" spans="1:13" s="904" customFormat="1" ht="15.75">
      <c r="A453" s="79"/>
      <c r="B453" s="80"/>
      <c r="C453" s="80"/>
      <c r="D453" s="80"/>
      <c r="E453" s="80"/>
      <c r="F453" s="80"/>
      <c r="G453" s="80"/>
      <c r="H453" s="80"/>
      <c r="I453" s="80"/>
      <c r="L453" s="85"/>
      <c r="M453" s="85"/>
    </row>
    <row r="454" spans="1:13" s="904" customFormat="1" ht="15.75">
      <c r="A454" s="79"/>
      <c r="B454" s="80"/>
      <c r="C454" s="80"/>
      <c r="D454" s="80"/>
      <c r="E454" s="80"/>
      <c r="F454" s="80"/>
      <c r="G454" s="80"/>
      <c r="H454" s="80"/>
      <c r="I454" s="80"/>
      <c r="L454" s="85"/>
      <c r="M454" s="85"/>
    </row>
    <row r="455" spans="1:13" s="904" customFormat="1" ht="15.75">
      <c r="A455" s="79"/>
      <c r="B455" s="80"/>
      <c r="C455" s="80"/>
      <c r="D455" s="80"/>
      <c r="E455" s="80"/>
      <c r="F455" s="80"/>
      <c r="G455" s="80"/>
      <c r="H455" s="80"/>
      <c r="I455" s="80"/>
      <c r="L455" s="85"/>
      <c r="M455" s="85"/>
    </row>
    <row r="456" spans="1:13" s="904" customFormat="1" ht="15.75">
      <c r="A456" s="79"/>
      <c r="B456" s="80"/>
      <c r="C456" s="80"/>
      <c r="D456" s="80"/>
      <c r="E456" s="80"/>
      <c r="F456" s="80"/>
      <c r="G456" s="80"/>
      <c r="H456" s="80"/>
      <c r="I456" s="80"/>
      <c r="L456" s="85"/>
      <c r="M456" s="85"/>
    </row>
    <row r="457" spans="1:13" s="904" customFormat="1" ht="15.75">
      <c r="A457" s="79"/>
      <c r="B457" s="80"/>
      <c r="C457" s="80"/>
      <c r="D457" s="80"/>
      <c r="E457" s="80"/>
      <c r="F457" s="80"/>
      <c r="G457" s="80"/>
      <c r="H457" s="80"/>
      <c r="I457" s="80"/>
      <c r="L457" s="85"/>
      <c r="M457" s="85"/>
    </row>
    <row r="458" spans="1:13" s="904" customFormat="1" ht="15.75">
      <c r="A458" s="79"/>
      <c r="B458" s="80"/>
      <c r="C458" s="80"/>
      <c r="D458" s="80"/>
      <c r="E458" s="80"/>
      <c r="F458" s="80"/>
      <c r="G458" s="80"/>
      <c r="H458" s="80"/>
      <c r="I458" s="80"/>
      <c r="L458" s="85"/>
      <c r="M458" s="85"/>
    </row>
    <row r="459" spans="1:13" s="904" customFormat="1" ht="15.75">
      <c r="A459" s="79"/>
      <c r="B459" s="80"/>
      <c r="C459" s="80"/>
      <c r="D459" s="80"/>
      <c r="E459" s="80"/>
      <c r="F459" s="80"/>
      <c r="G459" s="80"/>
      <c r="H459" s="80"/>
      <c r="I459" s="80"/>
      <c r="L459" s="85"/>
      <c r="M459" s="85"/>
    </row>
    <row r="460" spans="1:13" s="904" customFormat="1" ht="15.75">
      <c r="A460" s="79"/>
      <c r="B460" s="80"/>
      <c r="C460" s="80"/>
      <c r="D460" s="80"/>
      <c r="E460" s="80"/>
      <c r="F460" s="80"/>
      <c r="G460" s="80"/>
      <c r="H460" s="80"/>
      <c r="I460" s="80"/>
      <c r="L460" s="85"/>
      <c r="M460" s="85"/>
    </row>
    <row r="461" spans="1:13" s="904" customFormat="1" ht="15.75">
      <c r="A461" s="79"/>
      <c r="B461" s="80"/>
      <c r="C461" s="80"/>
      <c r="D461" s="80"/>
      <c r="E461" s="80"/>
      <c r="F461" s="80"/>
      <c r="G461" s="80"/>
      <c r="H461" s="80"/>
      <c r="I461" s="80"/>
      <c r="L461" s="85"/>
      <c r="M461" s="85"/>
    </row>
    <row r="462" spans="1:13" s="904" customFormat="1" ht="15.75">
      <c r="A462" s="79"/>
      <c r="B462" s="80"/>
      <c r="C462" s="80"/>
      <c r="D462" s="80"/>
      <c r="E462" s="80"/>
      <c r="F462" s="80"/>
      <c r="G462" s="80"/>
      <c r="H462" s="80"/>
      <c r="I462" s="80"/>
      <c r="L462" s="85"/>
      <c r="M462" s="85"/>
    </row>
    <row r="463" spans="1:13" s="904" customFormat="1" ht="15.75">
      <c r="A463" s="79"/>
      <c r="B463" s="80"/>
      <c r="C463" s="80"/>
      <c r="D463" s="80"/>
      <c r="E463" s="80"/>
      <c r="F463" s="80"/>
      <c r="G463" s="80"/>
      <c r="H463" s="80"/>
      <c r="I463" s="80"/>
      <c r="L463" s="85"/>
      <c r="M463" s="85"/>
    </row>
    <row r="464" spans="1:13" s="904" customFormat="1" ht="15.75">
      <c r="A464" s="79"/>
      <c r="B464" s="80"/>
      <c r="C464" s="80"/>
      <c r="D464" s="80"/>
      <c r="E464" s="80"/>
      <c r="F464" s="80"/>
      <c r="G464" s="80"/>
      <c r="H464" s="80"/>
      <c r="I464" s="80"/>
      <c r="L464" s="85"/>
      <c r="M464" s="85"/>
    </row>
    <row r="465" spans="1:13" s="904" customFormat="1" ht="15.75">
      <c r="A465" s="79"/>
      <c r="B465" s="80"/>
      <c r="C465" s="80"/>
      <c r="D465" s="80"/>
      <c r="E465" s="80"/>
      <c r="F465" s="80"/>
      <c r="G465" s="80"/>
      <c r="H465" s="80"/>
      <c r="I465" s="80"/>
      <c r="L465" s="85"/>
      <c r="M465" s="85"/>
    </row>
    <row r="466" spans="1:13" s="904" customFormat="1" ht="15.75">
      <c r="A466" s="79"/>
      <c r="B466" s="80"/>
      <c r="C466" s="80"/>
      <c r="D466" s="80"/>
      <c r="E466" s="80"/>
      <c r="F466" s="80"/>
      <c r="G466" s="80"/>
      <c r="H466" s="80"/>
      <c r="I466" s="80"/>
      <c r="L466" s="85"/>
      <c r="M466" s="85"/>
    </row>
    <row r="467" spans="1:13" s="904" customFormat="1" ht="15.75">
      <c r="A467" s="79"/>
      <c r="B467" s="80"/>
      <c r="C467" s="80"/>
      <c r="D467" s="80"/>
      <c r="E467" s="80"/>
      <c r="F467" s="80"/>
      <c r="G467" s="80"/>
      <c r="H467" s="80"/>
      <c r="I467" s="80"/>
      <c r="L467" s="85"/>
      <c r="M467" s="85"/>
    </row>
    <row r="468" spans="1:13" s="904" customFormat="1" ht="15.75">
      <c r="A468" s="79"/>
      <c r="B468" s="80"/>
      <c r="C468" s="80"/>
      <c r="D468" s="80"/>
      <c r="E468" s="80"/>
      <c r="F468" s="80"/>
      <c r="G468" s="80"/>
      <c r="H468" s="80"/>
      <c r="I468" s="80"/>
      <c r="L468" s="85"/>
      <c r="M468" s="85"/>
    </row>
    <row r="469" spans="1:13" s="904" customFormat="1" ht="15.75">
      <c r="A469" s="79"/>
      <c r="B469" s="80"/>
      <c r="C469" s="80"/>
      <c r="D469" s="80"/>
      <c r="E469" s="80"/>
      <c r="F469" s="80"/>
      <c r="G469" s="80"/>
      <c r="H469" s="80"/>
      <c r="I469" s="80"/>
      <c r="L469" s="85"/>
      <c r="M469" s="85"/>
    </row>
    <row r="470" spans="1:13" s="904" customFormat="1" ht="15.75">
      <c r="A470" s="79"/>
      <c r="B470" s="80"/>
      <c r="C470" s="80"/>
      <c r="D470" s="80"/>
      <c r="E470" s="80"/>
      <c r="F470" s="80"/>
      <c r="G470" s="80"/>
      <c r="H470" s="80"/>
      <c r="I470" s="80"/>
      <c r="L470" s="85"/>
      <c r="M470" s="85"/>
    </row>
    <row r="471" spans="1:13" s="904" customFormat="1" ht="15.75">
      <c r="A471" s="79"/>
      <c r="B471" s="80"/>
      <c r="C471" s="80"/>
      <c r="D471" s="80"/>
      <c r="E471" s="80"/>
      <c r="F471" s="80"/>
      <c r="G471" s="80"/>
      <c r="H471" s="80"/>
      <c r="I471" s="80"/>
      <c r="L471" s="85"/>
      <c r="M471" s="85"/>
    </row>
    <row r="472" spans="1:13" s="904" customFormat="1" ht="15.75">
      <c r="A472" s="79"/>
      <c r="B472" s="80"/>
      <c r="C472" s="80"/>
      <c r="D472" s="80"/>
      <c r="E472" s="80"/>
      <c r="F472" s="80"/>
      <c r="G472" s="80"/>
      <c r="H472" s="80"/>
      <c r="I472" s="80"/>
      <c r="L472" s="85"/>
      <c r="M472" s="85"/>
    </row>
    <row r="473" spans="1:13" s="904" customFormat="1" ht="15.75">
      <c r="A473" s="79"/>
      <c r="B473" s="80"/>
      <c r="C473" s="80"/>
      <c r="D473" s="80"/>
      <c r="E473" s="80"/>
      <c r="F473" s="80"/>
      <c r="G473" s="80"/>
      <c r="H473" s="80"/>
      <c r="I473" s="80"/>
      <c r="L473" s="85"/>
      <c r="M473" s="85"/>
    </row>
    <row r="474" spans="1:13" s="904" customFormat="1" ht="15.75">
      <c r="A474" s="79"/>
      <c r="B474" s="80"/>
      <c r="C474" s="80"/>
      <c r="D474" s="80"/>
      <c r="E474" s="80"/>
      <c r="F474" s="80"/>
      <c r="G474" s="80"/>
      <c r="H474" s="80"/>
      <c r="I474" s="80"/>
      <c r="L474" s="85"/>
      <c r="M474" s="85"/>
    </row>
    <row r="475" spans="1:13" s="904" customFormat="1" ht="15.75">
      <c r="A475" s="79"/>
      <c r="B475" s="80"/>
      <c r="C475" s="80"/>
      <c r="D475" s="80"/>
      <c r="E475" s="80"/>
      <c r="F475" s="80"/>
      <c r="G475" s="80"/>
      <c r="H475" s="80"/>
      <c r="I475" s="80"/>
      <c r="L475" s="85"/>
      <c r="M475" s="85"/>
    </row>
    <row r="476" spans="1:13" s="904" customFormat="1" ht="15.75">
      <c r="A476" s="79"/>
      <c r="B476" s="80"/>
      <c r="C476" s="80"/>
      <c r="D476" s="80"/>
      <c r="E476" s="80"/>
      <c r="F476" s="80"/>
      <c r="G476" s="80"/>
      <c r="H476" s="80"/>
      <c r="I476" s="80"/>
      <c r="L476" s="85"/>
      <c r="M476" s="85"/>
    </row>
    <row r="477" spans="1:13" s="904" customFormat="1" ht="15.75">
      <c r="A477" s="79"/>
      <c r="B477" s="80"/>
      <c r="C477" s="80"/>
      <c r="D477" s="80"/>
      <c r="E477" s="80"/>
      <c r="F477" s="80"/>
      <c r="G477" s="80"/>
      <c r="H477" s="80"/>
      <c r="I477" s="80"/>
      <c r="L477" s="85"/>
      <c r="M477" s="85"/>
    </row>
    <row r="478" spans="1:13" s="904" customFormat="1" ht="15.75">
      <c r="A478" s="79"/>
      <c r="B478" s="80"/>
      <c r="C478" s="80"/>
      <c r="D478" s="80"/>
      <c r="E478" s="80"/>
      <c r="F478" s="80"/>
      <c r="G478" s="80"/>
      <c r="H478" s="80"/>
      <c r="I478" s="80"/>
      <c r="L478" s="85"/>
      <c r="M478" s="85"/>
    </row>
    <row r="479" spans="1:13" s="904" customFormat="1" ht="15.75">
      <c r="A479" s="79"/>
      <c r="B479" s="80"/>
      <c r="C479" s="80"/>
      <c r="D479" s="80"/>
      <c r="E479" s="80"/>
      <c r="F479" s="80"/>
      <c r="G479" s="80"/>
      <c r="H479" s="80"/>
      <c r="I479" s="80"/>
      <c r="L479" s="85"/>
      <c r="M479" s="85"/>
    </row>
    <row r="480" spans="1:13" s="904" customFormat="1" ht="15.75">
      <c r="A480" s="79"/>
      <c r="B480" s="80"/>
      <c r="C480" s="80"/>
      <c r="D480" s="80"/>
      <c r="E480" s="80"/>
      <c r="F480" s="80"/>
      <c r="G480" s="80"/>
      <c r="H480" s="80"/>
      <c r="I480" s="80"/>
      <c r="L480" s="85"/>
      <c r="M480" s="85"/>
    </row>
    <row r="481" spans="1:13" s="904" customFormat="1" ht="15.75">
      <c r="A481" s="79"/>
      <c r="B481" s="80"/>
      <c r="C481" s="80"/>
      <c r="D481" s="80"/>
      <c r="E481" s="80"/>
      <c r="F481" s="80"/>
      <c r="G481" s="80"/>
      <c r="H481" s="80"/>
      <c r="I481" s="80"/>
      <c r="L481" s="85"/>
      <c r="M481" s="85"/>
    </row>
    <row r="482" spans="1:13" s="904" customFormat="1" ht="15.75">
      <c r="A482" s="79"/>
      <c r="B482" s="80"/>
      <c r="C482" s="80"/>
      <c r="D482" s="80"/>
      <c r="E482" s="80"/>
      <c r="F482" s="80"/>
      <c r="G482" s="80"/>
      <c r="H482" s="80"/>
      <c r="I482" s="80"/>
      <c r="L482" s="85"/>
      <c r="M482" s="85"/>
    </row>
    <row r="483" spans="1:13" s="904" customFormat="1" ht="15.75">
      <c r="A483" s="79"/>
      <c r="B483" s="80"/>
      <c r="C483" s="80"/>
      <c r="D483" s="80"/>
      <c r="E483" s="80"/>
      <c r="F483" s="80"/>
      <c r="G483" s="80"/>
      <c r="H483" s="80"/>
      <c r="I483" s="80"/>
      <c r="L483" s="85"/>
      <c r="M483" s="85"/>
    </row>
    <row r="484" spans="1:13" s="904" customFormat="1" ht="15.75">
      <c r="A484" s="79"/>
      <c r="B484" s="80"/>
      <c r="C484" s="80"/>
      <c r="D484" s="80"/>
      <c r="E484" s="80"/>
      <c r="F484" s="80"/>
      <c r="G484" s="80"/>
      <c r="H484" s="80"/>
      <c r="I484" s="80"/>
      <c r="L484" s="85"/>
      <c r="M484" s="85"/>
    </row>
    <row r="485" spans="1:13" s="904" customFormat="1" ht="15.75">
      <c r="A485" s="79"/>
      <c r="B485" s="80"/>
      <c r="C485" s="80"/>
      <c r="D485" s="80"/>
      <c r="E485" s="80"/>
      <c r="F485" s="80"/>
      <c r="G485" s="80"/>
      <c r="H485" s="80"/>
      <c r="I485" s="80"/>
      <c r="L485" s="85"/>
      <c r="M485" s="85"/>
    </row>
    <row r="486" spans="1:13" s="904" customFormat="1" ht="15.75">
      <c r="A486" s="79"/>
      <c r="B486" s="80"/>
      <c r="C486" s="80"/>
      <c r="D486" s="80"/>
      <c r="E486" s="80"/>
      <c r="F486" s="80"/>
      <c r="G486" s="80"/>
      <c r="H486" s="80"/>
      <c r="I486" s="80"/>
      <c r="L486" s="85"/>
      <c r="M486" s="85"/>
    </row>
    <row r="487" spans="1:13" s="904" customFormat="1" ht="15.75">
      <c r="A487" s="79"/>
      <c r="B487" s="80"/>
      <c r="C487" s="80"/>
      <c r="D487" s="80"/>
      <c r="E487" s="80"/>
      <c r="F487" s="80"/>
      <c r="G487" s="80"/>
      <c r="H487" s="80"/>
      <c r="I487" s="80"/>
      <c r="L487" s="85"/>
      <c r="M487" s="85"/>
    </row>
    <row r="488" spans="1:13" s="904" customFormat="1" ht="15.75">
      <c r="A488" s="79"/>
      <c r="B488" s="80"/>
      <c r="C488" s="80"/>
      <c r="D488" s="80"/>
      <c r="E488" s="80"/>
      <c r="F488" s="80"/>
      <c r="G488" s="80"/>
      <c r="H488" s="80"/>
      <c r="I488" s="80"/>
      <c r="L488" s="85"/>
      <c r="M488" s="85"/>
    </row>
    <row r="489" spans="1:13" s="904" customFormat="1" ht="15.75">
      <c r="A489" s="79"/>
      <c r="B489" s="80"/>
      <c r="C489" s="80"/>
      <c r="D489" s="80"/>
      <c r="E489" s="80"/>
      <c r="F489" s="80"/>
      <c r="G489" s="80"/>
      <c r="H489" s="80"/>
      <c r="I489" s="80"/>
      <c r="L489" s="85"/>
      <c r="M489" s="85"/>
    </row>
    <row r="490" spans="1:13" s="904" customFormat="1" ht="15.75">
      <c r="A490" s="79"/>
      <c r="B490" s="80"/>
      <c r="C490" s="80"/>
      <c r="D490" s="80"/>
      <c r="E490" s="80"/>
      <c r="F490" s="80"/>
      <c r="G490" s="80"/>
      <c r="H490" s="80"/>
      <c r="I490" s="80"/>
      <c r="L490" s="85"/>
      <c r="M490" s="85"/>
    </row>
    <row r="491" spans="1:13" s="904" customFormat="1" ht="15.75">
      <c r="A491" s="79"/>
      <c r="B491" s="80"/>
      <c r="C491" s="80"/>
      <c r="D491" s="80"/>
      <c r="E491" s="80"/>
      <c r="F491" s="80"/>
      <c r="G491" s="80"/>
      <c r="H491" s="80"/>
      <c r="I491" s="80"/>
      <c r="L491" s="85"/>
      <c r="M491" s="85"/>
    </row>
    <row r="492" spans="1:13" s="904" customFormat="1" ht="15.75">
      <c r="A492" s="79"/>
      <c r="B492" s="80"/>
      <c r="C492" s="80"/>
      <c r="D492" s="80"/>
      <c r="E492" s="80"/>
      <c r="F492" s="80"/>
      <c r="G492" s="80"/>
      <c r="H492" s="80"/>
      <c r="I492" s="80"/>
      <c r="L492" s="85"/>
      <c r="M492" s="85"/>
    </row>
    <row r="493" spans="1:13" s="904" customFormat="1" ht="15.75">
      <c r="A493" s="79"/>
      <c r="B493" s="80"/>
      <c r="C493" s="80"/>
      <c r="D493" s="80"/>
      <c r="E493" s="80"/>
      <c r="F493" s="80"/>
      <c r="G493" s="80"/>
      <c r="H493" s="80"/>
      <c r="I493" s="80"/>
      <c r="L493" s="85"/>
      <c r="M493" s="85"/>
    </row>
    <row r="494" spans="1:13" s="904" customFormat="1" ht="15.75">
      <c r="A494" s="79"/>
      <c r="B494" s="80"/>
      <c r="C494" s="80"/>
      <c r="D494" s="80"/>
      <c r="E494" s="80"/>
      <c r="F494" s="80"/>
      <c r="G494" s="80"/>
      <c r="H494" s="80"/>
      <c r="I494" s="80"/>
      <c r="L494" s="85"/>
      <c r="M494" s="85"/>
    </row>
    <row r="495" spans="1:13" s="904" customFormat="1" ht="15.75">
      <c r="A495" s="79"/>
      <c r="B495" s="80"/>
      <c r="C495" s="80"/>
      <c r="D495" s="80"/>
      <c r="E495" s="80"/>
      <c r="F495" s="80"/>
      <c r="G495" s="80"/>
      <c r="H495" s="80"/>
      <c r="I495" s="80"/>
      <c r="L495" s="85"/>
      <c r="M495" s="85"/>
    </row>
    <row r="496" spans="1:13" s="904" customFormat="1" ht="15.75">
      <c r="A496" s="79"/>
      <c r="B496" s="80"/>
      <c r="C496" s="80"/>
      <c r="D496" s="80"/>
      <c r="E496" s="80"/>
      <c r="F496" s="80"/>
      <c r="G496" s="80"/>
      <c r="H496" s="80"/>
      <c r="I496" s="80"/>
      <c r="L496" s="85"/>
      <c r="M496" s="85"/>
    </row>
    <row r="497" spans="1:13" s="904" customFormat="1" ht="15.75">
      <c r="A497" s="79"/>
      <c r="B497" s="80"/>
      <c r="C497" s="80"/>
      <c r="D497" s="80"/>
      <c r="E497" s="80"/>
      <c r="F497" s="80"/>
      <c r="G497" s="80"/>
      <c r="H497" s="80"/>
      <c r="I497" s="80"/>
      <c r="L497" s="85"/>
      <c r="M497" s="85"/>
    </row>
    <row r="498" spans="1:13" s="904" customFormat="1" ht="15.75">
      <c r="A498" s="79"/>
      <c r="B498" s="80"/>
      <c r="C498" s="80"/>
      <c r="D498" s="80"/>
      <c r="E498" s="80"/>
      <c r="F498" s="80"/>
      <c r="G498" s="80"/>
      <c r="H498" s="80"/>
      <c r="I498" s="80"/>
      <c r="L498" s="85"/>
      <c r="M498" s="85"/>
    </row>
    <row r="499" spans="1:13" s="904" customFormat="1" ht="15.75">
      <c r="A499" s="79"/>
      <c r="B499" s="80"/>
      <c r="C499" s="80"/>
      <c r="D499" s="80"/>
      <c r="E499" s="80"/>
      <c r="F499" s="80"/>
      <c r="G499" s="80"/>
      <c r="H499" s="80"/>
      <c r="I499" s="80"/>
      <c r="L499" s="85"/>
      <c r="M499" s="85"/>
    </row>
    <row r="500" spans="1:13" s="904" customFormat="1" ht="15.75">
      <c r="A500" s="79"/>
      <c r="B500" s="80"/>
      <c r="C500" s="80"/>
      <c r="D500" s="80"/>
      <c r="E500" s="80"/>
      <c r="F500" s="80"/>
      <c r="G500" s="80"/>
      <c r="H500" s="80"/>
      <c r="I500" s="80"/>
      <c r="L500" s="85"/>
      <c r="M500" s="85"/>
    </row>
    <row r="501" spans="1:13" s="904" customFormat="1" ht="15.75">
      <c r="A501" s="79"/>
      <c r="B501" s="80"/>
      <c r="C501" s="80"/>
      <c r="D501" s="80"/>
      <c r="E501" s="80"/>
      <c r="F501" s="80"/>
      <c r="G501" s="80"/>
      <c r="H501" s="80"/>
      <c r="I501" s="80"/>
      <c r="L501" s="85"/>
      <c r="M501" s="85"/>
    </row>
    <row r="502" spans="1:13" s="904" customFormat="1" ht="15.75">
      <c r="A502" s="79"/>
      <c r="B502" s="80"/>
      <c r="C502" s="80"/>
      <c r="D502" s="80"/>
      <c r="E502" s="80"/>
      <c r="F502" s="80"/>
      <c r="G502" s="80"/>
      <c r="H502" s="80"/>
      <c r="I502" s="80"/>
      <c r="L502" s="85"/>
      <c r="M502" s="85"/>
    </row>
    <row r="503" spans="1:13" s="904" customFormat="1" ht="15.75">
      <c r="A503" s="79"/>
      <c r="B503" s="80"/>
      <c r="C503" s="80"/>
      <c r="D503" s="80"/>
      <c r="E503" s="80"/>
      <c r="F503" s="80"/>
      <c r="G503" s="80"/>
      <c r="H503" s="80"/>
      <c r="I503" s="80"/>
      <c r="L503" s="85"/>
      <c r="M503" s="85"/>
    </row>
    <row r="504" spans="1:13" s="904" customFormat="1" ht="15.75">
      <c r="A504" s="79"/>
      <c r="B504" s="80"/>
      <c r="C504" s="80"/>
      <c r="D504" s="80"/>
      <c r="E504" s="80"/>
      <c r="F504" s="80"/>
      <c r="G504" s="80"/>
      <c r="H504" s="80"/>
      <c r="I504" s="80"/>
      <c r="L504" s="85"/>
      <c r="M504" s="85"/>
    </row>
    <row r="505" spans="1:13" s="904" customFormat="1" ht="15.75">
      <c r="A505" s="79"/>
      <c r="B505" s="80"/>
      <c r="C505" s="80"/>
      <c r="D505" s="80"/>
      <c r="E505" s="80"/>
      <c r="F505" s="80"/>
      <c r="G505" s="80"/>
      <c r="H505" s="80"/>
      <c r="I505" s="80"/>
      <c r="L505" s="85"/>
      <c r="M505" s="85"/>
    </row>
    <row r="506" spans="1:13" s="904" customFormat="1" ht="15.75">
      <c r="A506" s="79"/>
      <c r="B506" s="80"/>
      <c r="C506" s="80"/>
      <c r="D506" s="80"/>
      <c r="E506" s="80"/>
      <c r="F506" s="80"/>
      <c r="G506" s="80"/>
      <c r="H506" s="80"/>
      <c r="I506" s="80"/>
      <c r="L506" s="85"/>
      <c r="M506" s="85"/>
    </row>
    <row r="507" spans="1:13" s="904" customFormat="1" ht="15.75">
      <c r="A507" s="79"/>
      <c r="B507" s="80"/>
      <c r="C507" s="80"/>
      <c r="D507" s="80"/>
      <c r="E507" s="80"/>
      <c r="F507" s="80"/>
      <c r="G507" s="80"/>
      <c r="H507" s="80"/>
      <c r="I507" s="80"/>
      <c r="L507" s="85"/>
      <c r="M507" s="85"/>
    </row>
    <row r="508" spans="1:13" s="904" customFormat="1" ht="15.75">
      <c r="A508" s="79"/>
      <c r="B508" s="80"/>
      <c r="C508" s="80"/>
      <c r="D508" s="80"/>
      <c r="E508" s="80"/>
      <c r="F508" s="80"/>
      <c r="G508" s="80"/>
      <c r="H508" s="80"/>
      <c r="I508" s="80"/>
      <c r="L508" s="85"/>
      <c r="M508" s="85"/>
    </row>
    <row r="509" spans="1:13" s="904" customFormat="1" ht="15.75">
      <c r="A509" s="79"/>
      <c r="B509" s="80"/>
      <c r="C509" s="80"/>
      <c r="D509" s="80"/>
      <c r="E509" s="80"/>
      <c r="F509" s="80"/>
      <c r="G509" s="80"/>
      <c r="H509" s="80"/>
      <c r="I509" s="80"/>
      <c r="L509" s="85"/>
      <c r="M509" s="85"/>
    </row>
    <row r="510" spans="1:13" s="904" customFormat="1" ht="15.75">
      <c r="A510" s="79"/>
      <c r="B510" s="80"/>
      <c r="C510" s="80"/>
      <c r="D510" s="80"/>
      <c r="E510" s="80"/>
      <c r="F510" s="80"/>
      <c r="G510" s="80"/>
      <c r="H510" s="80"/>
      <c r="I510" s="80"/>
      <c r="L510" s="85"/>
      <c r="M510" s="85"/>
    </row>
    <row r="511" spans="1:13" s="904" customFormat="1" ht="15.75">
      <c r="A511" s="79"/>
      <c r="B511" s="80"/>
      <c r="C511" s="80"/>
      <c r="D511" s="80"/>
      <c r="E511" s="80"/>
      <c r="F511" s="80"/>
      <c r="G511" s="80"/>
      <c r="H511" s="80"/>
      <c r="I511" s="80"/>
      <c r="L511" s="85"/>
      <c r="M511" s="85"/>
    </row>
    <row r="512" spans="1:13" s="904" customFormat="1" ht="15.75">
      <c r="A512" s="79"/>
      <c r="B512" s="80"/>
      <c r="C512" s="80"/>
      <c r="D512" s="80"/>
      <c r="E512" s="80"/>
      <c r="F512" s="80"/>
      <c r="G512" s="80"/>
      <c r="H512" s="80"/>
      <c r="I512" s="80"/>
      <c r="L512" s="85"/>
      <c r="M512" s="85"/>
    </row>
    <row r="513" spans="1:13" s="904" customFormat="1" ht="15.75">
      <c r="A513" s="79"/>
      <c r="B513" s="80"/>
      <c r="C513" s="80"/>
      <c r="D513" s="80"/>
      <c r="E513" s="80"/>
      <c r="F513" s="80"/>
      <c r="G513" s="80"/>
      <c r="H513" s="80"/>
      <c r="I513" s="80"/>
      <c r="L513" s="85"/>
      <c r="M513" s="85"/>
    </row>
    <row r="514" spans="1:13" s="904" customFormat="1" ht="15.75">
      <c r="A514" s="79"/>
      <c r="B514" s="80"/>
      <c r="C514" s="80"/>
      <c r="D514" s="80"/>
      <c r="E514" s="80"/>
      <c r="F514" s="80"/>
      <c r="G514" s="80"/>
      <c r="H514" s="80"/>
      <c r="I514" s="80"/>
      <c r="L514" s="85"/>
      <c r="M514" s="85"/>
    </row>
    <row r="515" spans="1:13" s="904" customFormat="1" ht="15.75">
      <c r="A515" s="79"/>
      <c r="B515" s="80"/>
      <c r="C515" s="80"/>
      <c r="D515" s="80"/>
      <c r="E515" s="80"/>
      <c r="F515" s="80"/>
      <c r="G515" s="80"/>
      <c r="H515" s="80"/>
      <c r="I515" s="80"/>
      <c r="L515" s="85"/>
      <c r="M515" s="85"/>
    </row>
    <row r="516" spans="1:13" s="904" customFormat="1" ht="15.75">
      <c r="A516" s="79"/>
      <c r="B516" s="80"/>
      <c r="C516" s="80"/>
      <c r="D516" s="80"/>
      <c r="E516" s="80"/>
      <c r="F516" s="80"/>
      <c r="G516" s="80"/>
      <c r="H516" s="80"/>
      <c r="I516" s="80"/>
      <c r="L516" s="85"/>
      <c r="M516" s="85"/>
    </row>
    <row r="517" spans="1:13" s="904" customFormat="1" ht="15.75">
      <c r="A517" s="79"/>
      <c r="B517" s="80"/>
      <c r="C517" s="80"/>
      <c r="D517" s="80"/>
      <c r="E517" s="80"/>
      <c r="F517" s="80"/>
      <c r="G517" s="80"/>
      <c r="H517" s="80"/>
      <c r="I517" s="80"/>
      <c r="L517" s="85"/>
      <c r="M517" s="85"/>
    </row>
    <row r="518" spans="1:13" s="904" customFormat="1" ht="15.75">
      <c r="A518" s="79"/>
      <c r="B518" s="80"/>
      <c r="C518" s="80"/>
      <c r="D518" s="80"/>
      <c r="E518" s="80"/>
      <c r="F518" s="80"/>
      <c r="G518" s="80"/>
      <c r="H518" s="80"/>
      <c r="I518" s="80"/>
      <c r="L518" s="85"/>
      <c r="M518" s="85"/>
    </row>
    <row r="519" spans="1:13" s="904" customFormat="1" ht="15.75">
      <c r="A519" s="79"/>
      <c r="B519" s="80"/>
      <c r="C519" s="80"/>
      <c r="D519" s="80"/>
      <c r="E519" s="80"/>
      <c r="F519" s="80"/>
      <c r="G519" s="80"/>
      <c r="H519" s="80"/>
      <c r="I519" s="80"/>
      <c r="L519" s="85"/>
      <c r="M519" s="85"/>
    </row>
    <row r="520" spans="1:13" s="904" customFormat="1" ht="15.75">
      <c r="A520" s="79"/>
      <c r="B520" s="80"/>
      <c r="C520" s="80"/>
      <c r="D520" s="80"/>
      <c r="E520" s="80"/>
      <c r="F520" s="80"/>
      <c r="G520" s="80"/>
      <c r="H520" s="80"/>
      <c r="I520" s="80"/>
      <c r="L520" s="85"/>
      <c r="M520" s="85"/>
    </row>
    <row r="521" spans="1:13" s="904" customFormat="1" ht="15.75">
      <c r="A521" s="79"/>
      <c r="B521" s="80"/>
      <c r="C521" s="80"/>
      <c r="D521" s="80"/>
      <c r="E521" s="80"/>
      <c r="F521" s="80"/>
      <c r="G521" s="80"/>
      <c r="H521" s="80"/>
      <c r="I521" s="80"/>
      <c r="L521" s="85"/>
      <c r="M521" s="85"/>
    </row>
    <row r="522" spans="1:13" s="904" customFormat="1" ht="15.75">
      <c r="A522" s="79"/>
      <c r="B522" s="80"/>
      <c r="C522" s="80"/>
      <c r="D522" s="80"/>
      <c r="E522" s="80"/>
      <c r="F522" s="80"/>
      <c r="G522" s="80"/>
      <c r="H522" s="80"/>
      <c r="I522" s="80"/>
      <c r="L522" s="85"/>
      <c r="M522" s="85"/>
    </row>
    <row r="523" spans="1:13" s="904" customFormat="1" ht="15.75">
      <c r="A523" s="79"/>
      <c r="B523" s="80"/>
      <c r="C523" s="80"/>
      <c r="D523" s="80"/>
      <c r="E523" s="80"/>
      <c r="F523" s="80"/>
      <c r="G523" s="80"/>
      <c r="H523" s="80"/>
      <c r="I523" s="80"/>
      <c r="L523" s="85"/>
      <c r="M523" s="85"/>
    </row>
    <row r="524" spans="1:13" s="904" customFormat="1" ht="15.75">
      <c r="A524" s="79"/>
      <c r="B524" s="80"/>
      <c r="C524" s="80"/>
      <c r="D524" s="80"/>
      <c r="E524" s="80"/>
      <c r="F524" s="80"/>
      <c r="G524" s="80"/>
      <c r="H524" s="80"/>
      <c r="I524" s="80"/>
      <c r="L524" s="85"/>
      <c r="M524" s="85"/>
    </row>
    <row r="525" spans="1:13" s="904" customFormat="1" ht="15.75">
      <c r="A525" s="79"/>
      <c r="B525" s="80"/>
      <c r="C525" s="80"/>
      <c r="D525" s="80"/>
      <c r="E525" s="80"/>
      <c r="F525" s="80"/>
      <c r="G525" s="80"/>
      <c r="H525" s="80"/>
      <c r="I525" s="80"/>
      <c r="L525" s="85"/>
      <c r="M525" s="85"/>
    </row>
    <row r="526" spans="1:13" s="904" customFormat="1" ht="15.75">
      <c r="A526" s="79"/>
      <c r="B526" s="80"/>
      <c r="C526" s="80"/>
      <c r="D526" s="80"/>
      <c r="E526" s="80"/>
      <c r="F526" s="80"/>
      <c r="G526" s="80"/>
      <c r="H526" s="80"/>
      <c r="I526" s="80"/>
      <c r="L526" s="85"/>
      <c r="M526" s="85"/>
    </row>
    <row r="527" spans="1:13" s="904" customFormat="1" ht="15.75">
      <c r="A527" s="79"/>
      <c r="B527" s="80"/>
      <c r="C527" s="80"/>
      <c r="D527" s="80"/>
      <c r="E527" s="80"/>
      <c r="F527" s="80"/>
      <c r="G527" s="80"/>
      <c r="H527" s="80"/>
      <c r="I527" s="80"/>
      <c r="L527" s="85"/>
      <c r="M527" s="85"/>
    </row>
    <row r="528" spans="1:13" s="904" customFormat="1" ht="15.75">
      <c r="A528" s="79"/>
      <c r="B528" s="80"/>
      <c r="C528" s="80"/>
      <c r="D528" s="80"/>
      <c r="E528" s="80"/>
      <c r="F528" s="80"/>
      <c r="G528" s="80"/>
      <c r="H528" s="80"/>
      <c r="I528" s="80"/>
      <c r="L528" s="85"/>
      <c r="M528" s="85"/>
    </row>
    <row r="529" spans="1:13" s="904" customFormat="1" ht="15.75">
      <c r="A529" s="79"/>
      <c r="B529" s="80"/>
      <c r="C529" s="80"/>
      <c r="D529" s="80"/>
      <c r="E529" s="80"/>
      <c r="F529" s="80"/>
      <c r="G529" s="80"/>
      <c r="H529" s="80"/>
      <c r="I529" s="80"/>
      <c r="L529" s="85"/>
      <c r="M529" s="85"/>
    </row>
    <row r="530" spans="1:13" s="904" customFormat="1" ht="15.75">
      <c r="A530" s="79"/>
      <c r="B530" s="80"/>
      <c r="C530" s="80"/>
      <c r="D530" s="80"/>
      <c r="E530" s="80"/>
      <c r="F530" s="80"/>
      <c r="G530" s="80"/>
      <c r="H530" s="80"/>
      <c r="I530" s="80"/>
      <c r="L530" s="85"/>
      <c r="M530" s="85"/>
    </row>
    <row r="531" spans="1:13" s="904" customFormat="1" ht="15.75">
      <c r="A531" s="79"/>
      <c r="B531" s="80"/>
      <c r="C531" s="80"/>
      <c r="D531" s="80"/>
      <c r="E531" s="80"/>
      <c r="F531" s="80"/>
      <c r="G531" s="80"/>
      <c r="H531" s="80"/>
      <c r="I531" s="80"/>
      <c r="L531" s="85"/>
      <c r="M531" s="85"/>
    </row>
    <row r="532" spans="1:13" s="904" customFormat="1" ht="15.75">
      <c r="A532" s="79"/>
      <c r="B532" s="80"/>
      <c r="C532" s="80"/>
      <c r="D532" s="80"/>
      <c r="E532" s="80"/>
      <c r="F532" s="80"/>
      <c r="G532" s="80"/>
      <c r="H532" s="80"/>
      <c r="I532" s="80"/>
      <c r="L532" s="85"/>
      <c r="M532" s="85"/>
    </row>
    <row r="533" spans="1:13" s="904" customFormat="1" ht="15.75">
      <c r="A533" s="79"/>
      <c r="B533" s="80"/>
      <c r="C533" s="80"/>
      <c r="D533" s="80"/>
      <c r="E533" s="80"/>
      <c r="F533" s="80"/>
      <c r="G533" s="80"/>
      <c r="H533" s="80"/>
      <c r="I533" s="80"/>
      <c r="L533" s="85"/>
      <c r="M533" s="85"/>
    </row>
    <row r="534" spans="1:13" s="904" customFormat="1" ht="15.75">
      <c r="A534" s="79"/>
      <c r="B534" s="80"/>
      <c r="C534" s="80"/>
      <c r="D534" s="80"/>
      <c r="E534" s="80"/>
      <c r="F534" s="80"/>
      <c r="G534" s="80"/>
      <c r="H534" s="80"/>
      <c r="I534" s="80"/>
      <c r="L534" s="85"/>
      <c r="M534" s="85"/>
    </row>
    <row r="535" spans="1:13" s="904" customFormat="1" ht="15.75">
      <c r="A535" s="79"/>
      <c r="B535" s="80"/>
      <c r="C535" s="80"/>
      <c r="D535" s="80"/>
      <c r="E535" s="80"/>
      <c r="F535" s="80"/>
      <c r="G535" s="80"/>
      <c r="H535" s="80"/>
      <c r="I535" s="80"/>
      <c r="L535" s="85"/>
      <c r="M535" s="85"/>
    </row>
    <row r="536" spans="1:13" s="904" customFormat="1" ht="15.75">
      <c r="A536" s="79"/>
      <c r="B536" s="80"/>
      <c r="C536" s="80"/>
      <c r="D536" s="80"/>
      <c r="E536" s="80"/>
      <c r="F536" s="80"/>
      <c r="G536" s="80"/>
      <c r="H536" s="80"/>
      <c r="I536" s="80"/>
      <c r="L536" s="85"/>
      <c r="M536" s="85"/>
    </row>
    <row r="537" spans="1:13" s="904" customFormat="1" ht="15.75">
      <c r="A537" s="79"/>
      <c r="B537" s="80"/>
      <c r="C537" s="80"/>
      <c r="D537" s="80"/>
      <c r="E537" s="80"/>
      <c r="F537" s="80"/>
      <c r="G537" s="80"/>
      <c r="H537" s="80"/>
      <c r="I537" s="80"/>
      <c r="L537" s="85"/>
      <c r="M537" s="85"/>
    </row>
    <row r="538" spans="1:13" s="904" customFormat="1" ht="15.75">
      <c r="A538" s="79"/>
      <c r="B538" s="80"/>
      <c r="C538" s="80"/>
      <c r="D538" s="80"/>
      <c r="E538" s="80"/>
      <c r="F538" s="80"/>
      <c r="G538" s="80"/>
      <c r="H538" s="80"/>
      <c r="I538" s="80"/>
      <c r="L538" s="85"/>
      <c r="M538" s="85"/>
    </row>
    <row r="539" spans="1:13" s="904" customFormat="1" ht="15.75">
      <c r="A539" s="79"/>
      <c r="B539" s="80"/>
      <c r="C539" s="80"/>
      <c r="D539" s="80"/>
      <c r="E539" s="80"/>
      <c r="F539" s="80"/>
      <c r="G539" s="80"/>
      <c r="H539" s="80"/>
      <c r="I539" s="80"/>
      <c r="L539" s="85"/>
      <c r="M539" s="85"/>
    </row>
    <row r="540" spans="1:13" s="904" customFormat="1" ht="15.75">
      <c r="A540" s="79"/>
      <c r="B540" s="80"/>
      <c r="C540" s="80"/>
      <c r="D540" s="80"/>
      <c r="E540" s="80"/>
      <c r="F540" s="80"/>
      <c r="G540" s="80"/>
      <c r="H540" s="80"/>
      <c r="I540" s="80"/>
      <c r="L540" s="85"/>
      <c r="M540" s="85"/>
    </row>
    <row r="541" spans="1:13" s="904" customFormat="1" ht="15.75">
      <c r="A541" s="79"/>
      <c r="B541" s="80"/>
      <c r="C541" s="80"/>
      <c r="D541" s="80"/>
      <c r="E541" s="80"/>
      <c r="F541" s="80"/>
      <c r="G541" s="80"/>
      <c r="H541" s="80"/>
      <c r="I541" s="80"/>
      <c r="L541" s="85"/>
      <c r="M541" s="85"/>
    </row>
    <row r="542" spans="1:13" s="904" customFormat="1" ht="15.75">
      <c r="A542" s="79"/>
      <c r="B542" s="80"/>
      <c r="C542" s="80"/>
      <c r="D542" s="80"/>
      <c r="E542" s="80"/>
      <c r="F542" s="80"/>
      <c r="G542" s="80"/>
      <c r="H542" s="80"/>
      <c r="I542" s="80"/>
      <c r="L542" s="85"/>
      <c r="M542" s="85"/>
    </row>
    <row r="543" spans="1:13" s="904" customFormat="1" ht="15.75">
      <c r="A543" s="79"/>
      <c r="B543" s="80"/>
      <c r="C543" s="80"/>
      <c r="D543" s="80"/>
      <c r="E543" s="80"/>
      <c r="F543" s="80"/>
      <c r="G543" s="80"/>
      <c r="H543" s="80"/>
      <c r="I543" s="80"/>
      <c r="L543" s="85"/>
      <c r="M543" s="85"/>
    </row>
    <row r="544" spans="1:13" s="904" customFormat="1" ht="15.75">
      <c r="A544" s="79"/>
      <c r="B544" s="80"/>
      <c r="C544" s="80"/>
      <c r="D544" s="80"/>
      <c r="E544" s="80"/>
      <c r="F544" s="80"/>
      <c r="G544" s="80"/>
      <c r="H544" s="80"/>
      <c r="I544" s="80"/>
      <c r="L544" s="85"/>
      <c r="M544" s="85"/>
    </row>
    <row r="545" spans="1:13" s="904" customFormat="1" ht="15.75">
      <c r="A545" s="79"/>
      <c r="B545" s="80"/>
      <c r="C545" s="80"/>
      <c r="D545" s="80"/>
      <c r="E545" s="80"/>
      <c r="F545" s="80"/>
      <c r="G545" s="80"/>
      <c r="H545" s="80"/>
      <c r="I545" s="80"/>
      <c r="L545" s="85"/>
      <c r="M545" s="85"/>
    </row>
    <row r="546" spans="1:13" s="904" customFormat="1" ht="15.75">
      <c r="A546" s="79"/>
      <c r="B546" s="80"/>
      <c r="C546" s="80"/>
      <c r="D546" s="80"/>
      <c r="E546" s="80"/>
      <c r="F546" s="80"/>
      <c r="G546" s="80"/>
      <c r="H546" s="80"/>
      <c r="I546" s="80"/>
      <c r="L546" s="85"/>
      <c r="M546" s="85"/>
    </row>
    <row r="547" spans="1:13" s="904" customFormat="1" ht="15.75">
      <c r="A547" s="79"/>
      <c r="B547" s="80"/>
      <c r="C547" s="80"/>
      <c r="D547" s="80"/>
      <c r="E547" s="80"/>
      <c r="F547" s="80"/>
      <c r="G547" s="80"/>
      <c r="H547" s="80"/>
      <c r="I547" s="80"/>
      <c r="L547" s="85"/>
      <c r="M547" s="85"/>
    </row>
    <row r="548" spans="1:13" s="904" customFormat="1" ht="15.75">
      <c r="A548" s="79"/>
      <c r="B548" s="80"/>
      <c r="C548" s="80"/>
      <c r="D548" s="80"/>
      <c r="E548" s="80"/>
      <c r="F548" s="80"/>
      <c r="G548" s="80"/>
      <c r="H548" s="80"/>
      <c r="I548" s="80"/>
      <c r="L548" s="85"/>
      <c r="M548" s="85"/>
    </row>
    <row r="549" spans="1:13" s="904" customFormat="1" ht="15.75">
      <c r="A549" s="79"/>
      <c r="B549" s="80"/>
      <c r="C549" s="80"/>
      <c r="D549" s="80"/>
      <c r="E549" s="80"/>
      <c r="F549" s="80"/>
      <c r="G549" s="80"/>
      <c r="H549" s="80"/>
      <c r="I549" s="80"/>
      <c r="L549" s="85"/>
      <c r="M549" s="85"/>
    </row>
    <row r="550" spans="1:13" s="904" customFormat="1" ht="15.75">
      <c r="A550" s="79"/>
      <c r="B550" s="80"/>
      <c r="C550" s="80"/>
      <c r="D550" s="80"/>
      <c r="E550" s="80"/>
      <c r="F550" s="80"/>
      <c r="G550" s="80"/>
      <c r="H550" s="80"/>
      <c r="I550" s="80"/>
      <c r="L550" s="85"/>
      <c r="M550" s="85"/>
    </row>
    <row r="551" spans="1:13" s="904" customFormat="1" ht="15.75">
      <c r="A551" s="79"/>
      <c r="B551" s="80"/>
      <c r="C551" s="80"/>
      <c r="D551" s="80"/>
      <c r="E551" s="80"/>
      <c r="F551" s="80"/>
      <c r="G551" s="80"/>
      <c r="H551" s="80"/>
      <c r="I551" s="80"/>
      <c r="L551" s="85"/>
      <c r="M551" s="85"/>
    </row>
    <row r="552" spans="1:13" s="904" customFormat="1" ht="15.75">
      <c r="A552" s="79"/>
      <c r="B552" s="80"/>
      <c r="C552" s="80"/>
      <c r="D552" s="80"/>
      <c r="E552" s="80"/>
      <c r="F552" s="80"/>
      <c r="G552" s="80"/>
      <c r="H552" s="80"/>
      <c r="I552" s="80"/>
      <c r="L552" s="85"/>
      <c r="M552" s="85"/>
    </row>
    <row r="553" spans="1:13" s="904" customFormat="1" ht="15.75">
      <c r="A553" s="79"/>
      <c r="B553" s="80"/>
      <c r="C553" s="80"/>
      <c r="D553" s="80"/>
      <c r="E553" s="80"/>
      <c r="F553" s="80"/>
      <c r="G553" s="80"/>
      <c r="H553" s="80"/>
      <c r="I553" s="80"/>
      <c r="L553" s="85"/>
      <c r="M553" s="85"/>
    </row>
    <row r="554" spans="1:13" s="904" customFormat="1" ht="15.75">
      <c r="A554" s="79"/>
      <c r="B554" s="80"/>
      <c r="C554" s="80"/>
      <c r="D554" s="80"/>
      <c r="E554" s="80"/>
      <c r="F554" s="80"/>
      <c r="G554" s="80"/>
      <c r="H554" s="80"/>
      <c r="I554" s="80"/>
      <c r="L554" s="85"/>
      <c r="M554" s="85"/>
    </row>
    <row r="555" spans="1:13" s="904" customFormat="1" ht="15.75">
      <c r="A555" s="79"/>
      <c r="B555" s="80"/>
      <c r="C555" s="80"/>
      <c r="D555" s="80"/>
      <c r="E555" s="80"/>
      <c r="F555" s="80"/>
      <c r="G555" s="80"/>
      <c r="H555" s="80"/>
      <c r="I555" s="80"/>
      <c r="L555" s="85"/>
      <c r="M555" s="85"/>
    </row>
    <row r="556" spans="1:13" s="904" customFormat="1" ht="15.75">
      <c r="A556" s="79"/>
      <c r="B556" s="80"/>
      <c r="C556" s="80"/>
      <c r="D556" s="80"/>
      <c r="E556" s="80"/>
      <c r="F556" s="80"/>
      <c r="G556" s="80"/>
      <c r="H556" s="80"/>
      <c r="I556" s="80"/>
      <c r="L556" s="85"/>
      <c r="M556" s="85"/>
    </row>
    <row r="557" spans="1:13" s="904" customFormat="1" ht="15.75">
      <c r="A557" s="79"/>
      <c r="B557" s="80"/>
      <c r="C557" s="80"/>
      <c r="D557" s="80"/>
      <c r="E557" s="80"/>
      <c r="F557" s="80"/>
      <c r="G557" s="80"/>
      <c r="H557" s="80"/>
      <c r="I557" s="80"/>
      <c r="L557" s="85"/>
      <c r="M557" s="85"/>
    </row>
    <row r="558" spans="1:13" s="904" customFormat="1" ht="15.75">
      <c r="A558" s="79"/>
      <c r="B558" s="80"/>
      <c r="C558" s="80"/>
      <c r="D558" s="80"/>
      <c r="E558" s="80"/>
      <c r="F558" s="80"/>
      <c r="G558" s="80"/>
      <c r="H558" s="80"/>
      <c r="I558" s="80"/>
      <c r="L558" s="85"/>
      <c r="M558" s="85"/>
    </row>
    <row r="559" spans="1:13" s="904" customFormat="1" ht="15.75">
      <c r="A559" s="79"/>
      <c r="B559" s="80"/>
      <c r="C559" s="80"/>
      <c r="D559" s="80"/>
      <c r="E559" s="80"/>
      <c r="F559" s="80"/>
      <c r="G559" s="80"/>
      <c r="H559" s="80"/>
      <c r="I559" s="80"/>
      <c r="L559" s="85"/>
      <c r="M559" s="85"/>
    </row>
    <row r="560" spans="1:13" s="904" customFormat="1" ht="15.75">
      <c r="A560" s="79"/>
      <c r="B560" s="80"/>
      <c r="C560" s="80"/>
      <c r="D560" s="80"/>
      <c r="E560" s="80"/>
      <c r="F560" s="80"/>
      <c r="G560" s="80"/>
      <c r="H560" s="80"/>
      <c r="I560" s="80"/>
      <c r="L560" s="85"/>
      <c r="M560" s="85"/>
    </row>
    <row r="561" spans="1:13" s="904" customFormat="1" ht="15.75">
      <c r="A561" s="79"/>
      <c r="B561" s="80"/>
      <c r="C561" s="80"/>
      <c r="D561" s="80"/>
      <c r="E561" s="80"/>
      <c r="F561" s="80"/>
      <c r="G561" s="80"/>
      <c r="H561" s="80"/>
      <c r="I561" s="80"/>
      <c r="L561" s="85"/>
      <c r="M561" s="85"/>
    </row>
    <row r="562" spans="1:13" s="904" customFormat="1" ht="15.75">
      <c r="A562" s="79"/>
      <c r="B562" s="80"/>
      <c r="C562" s="80"/>
      <c r="D562" s="80"/>
      <c r="E562" s="80"/>
      <c r="F562" s="80"/>
      <c r="G562" s="80"/>
      <c r="H562" s="80"/>
      <c r="I562" s="80"/>
      <c r="L562" s="85"/>
      <c r="M562" s="85"/>
    </row>
    <row r="563" spans="1:13" s="904" customFormat="1" ht="15.75">
      <c r="A563" s="79"/>
      <c r="B563" s="80"/>
      <c r="C563" s="80"/>
      <c r="D563" s="80"/>
      <c r="E563" s="80"/>
      <c r="F563" s="80"/>
      <c r="G563" s="80"/>
      <c r="H563" s="80"/>
      <c r="I563" s="80"/>
      <c r="L563" s="85"/>
      <c r="M563" s="85"/>
    </row>
    <row r="564" spans="1:13" s="904" customFormat="1" ht="15.75">
      <c r="A564" s="79"/>
      <c r="B564" s="80"/>
      <c r="C564" s="80"/>
      <c r="D564" s="80"/>
      <c r="E564" s="80"/>
      <c r="F564" s="80"/>
      <c r="G564" s="80"/>
      <c r="H564" s="80"/>
      <c r="I564" s="80"/>
      <c r="L564" s="85"/>
      <c r="M564" s="85"/>
    </row>
    <row r="565" spans="1:13" s="904" customFormat="1" ht="15.75">
      <c r="A565" s="79"/>
      <c r="B565" s="80"/>
      <c r="C565" s="80"/>
      <c r="D565" s="80"/>
      <c r="E565" s="80"/>
      <c r="F565" s="80"/>
      <c r="G565" s="80"/>
      <c r="H565" s="80"/>
      <c r="I565" s="80"/>
      <c r="L565" s="85"/>
      <c r="M565" s="85"/>
    </row>
    <row r="566" spans="1:13" s="904" customFormat="1" ht="15.75">
      <c r="A566" s="79"/>
      <c r="B566" s="80"/>
      <c r="C566" s="80"/>
      <c r="D566" s="80"/>
      <c r="E566" s="80"/>
      <c r="F566" s="80"/>
      <c r="G566" s="80"/>
      <c r="H566" s="80"/>
      <c r="I566" s="80"/>
      <c r="L566" s="85"/>
      <c r="M566" s="85"/>
    </row>
    <row r="567" spans="1:13" s="904" customFormat="1" ht="15.75">
      <c r="A567" s="79"/>
      <c r="B567" s="80"/>
      <c r="C567" s="80"/>
      <c r="D567" s="80"/>
      <c r="E567" s="80"/>
      <c r="F567" s="80"/>
      <c r="G567" s="80"/>
      <c r="H567" s="80"/>
      <c r="I567" s="80"/>
      <c r="L567" s="85"/>
      <c r="M567" s="85"/>
    </row>
    <row r="568" spans="1:13" s="904" customFormat="1" ht="15.75">
      <c r="A568" s="79"/>
      <c r="B568" s="80"/>
      <c r="C568" s="80"/>
      <c r="D568" s="80"/>
      <c r="E568" s="80"/>
      <c r="F568" s="80"/>
      <c r="G568" s="80"/>
      <c r="H568" s="80"/>
      <c r="I568" s="80"/>
      <c r="L568" s="85"/>
      <c r="M568" s="85"/>
    </row>
    <row r="569" spans="1:13" s="904" customFormat="1" ht="15.75">
      <c r="A569" s="79"/>
      <c r="B569" s="80"/>
      <c r="C569" s="80"/>
      <c r="D569" s="80"/>
      <c r="E569" s="80"/>
      <c r="F569" s="80"/>
      <c r="G569" s="80"/>
      <c r="H569" s="80"/>
      <c r="I569" s="80"/>
      <c r="L569" s="85"/>
      <c r="M569" s="85"/>
    </row>
    <row r="570" spans="1:13" s="904" customFormat="1" ht="15.75">
      <c r="A570" s="79"/>
      <c r="B570" s="80"/>
      <c r="C570" s="80"/>
      <c r="D570" s="80"/>
      <c r="E570" s="80"/>
      <c r="F570" s="80"/>
      <c r="G570" s="80"/>
      <c r="H570" s="80"/>
      <c r="I570" s="80"/>
      <c r="L570" s="85"/>
      <c r="M570" s="85"/>
    </row>
    <row r="571" spans="1:13" s="904" customFormat="1" ht="15.75">
      <c r="A571" s="79"/>
      <c r="B571" s="80"/>
      <c r="C571" s="80"/>
      <c r="D571" s="80"/>
      <c r="E571" s="80"/>
      <c r="F571" s="80"/>
      <c r="G571" s="80"/>
      <c r="H571" s="80"/>
      <c r="I571" s="80"/>
      <c r="L571" s="85"/>
      <c r="M571" s="85"/>
    </row>
    <row r="572" spans="1:13" s="904" customFormat="1" ht="15.75">
      <c r="A572" s="79"/>
      <c r="B572" s="80"/>
      <c r="C572" s="80"/>
      <c r="D572" s="80"/>
      <c r="E572" s="80"/>
      <c r="F572" s="80"/>
      <c r="G572" s="80"/>
      <c r="H572" s="80"/>
      <c r="I572" s="80"/>
      <c r="L572" s="85"/>
      <c r="M572" s="85"/>
    </row>
    <row r="573" spans="1:13" s="904" customFormat="1" ht="15.75">
      <c r="A573" s="79"/>
      <c r="B573" s="80"/>
      <c r="C573" s="80"/>
      <c r="D573" s="80"/>
      <c r="E573" s="80"/>
      <c r="F573" s="80"/>
      <c r="G573" s="80"/>
      <c r="H573" s="80"/>
      <c r="I573" s="80"/>
      <c r="L573" s="85"/>
      <c r="M573" s="85"/>
    </row>
    <row r="574" spans="1:13" s="904" customFormat="1" ht="15.75">
      <c r="A574" s="79"/>
      <c r="B574" s="80"/>
      <c r="C574" s="80"/>
      <c r="D574" s="80"/>
      <c r="E574" s="80"/>
      <c r="F574" s="80"/>
      <c r="G574" s="80"/>
      <c r="H574" s="80"/>
      <c r="I574" s="80"/>
      <c r="L574" s="85"/>
      <c r="M574" s="85"/>
    </row>
    <row r="575" spans="1:13" s="904" customFormat="1" ht="15.75">
      <c r="A575" s="79"/>
      <c r="B575" s="80"/>
      <c r="C575" s="80"/>
      <c r="D575" s="80"/>
      <c r="E575" s="80"/>
      <c r="F575" s="80"/>
      <c r="G575" s="80"/>
      <c r="H575" s="80"/>
      <c r="I575" s="80"/>
      <c r="L575" s="85"/>
      <c r="M575" s="85"/>
    </row>
    <row r="576" spans="1:13" s="904" customFormat="1" ht="15.75">
      <c r="A576" s="79"/>
      <c r="B576" s="80"/>
      <c r="C576" s="80"/>
      <c r="D576" s="80"/>
      <c r="E576" s="80"/>
      <c r="F576" s="80"/>
      <c r="G576" s="80"/>
      <c r="H576" s="80"/>
      <c r="I576" s="80"/>
      <c r="L576" s="85"/>
      <c r="M576" s="85"/>
    </row>
    <row r="577" spans="1:13" s="904" customFormat="1" ht="15.75">
      <c r="A577" s="79"/>
      <c r="B577" s="80"/>
      <c r="C577" s="80"/>
      <c r="D577" s="80"/>
      <c r="E577" s="80"/>
      <c r="F577" s="80"/>
      <c r="G577" s="80"/>
      <c r="H577" s="80"/>
      <c r="I577" s="80"/>
      <c r="L577" s="85"/>
      <c r="M577" s="85"/>
    </row>
    <row r="578" spans="1:13" s="904" customFormat="1" ht="15.75">
      <c r="A578" s="79"/>
      <c r="B578" s="80"/>
      <c r="C578" s="80"/>
      <c r="D578" s="80"/>
      <c r="E578" s="80"/>
      <c r="F578" s="80"/>
      <c r="G578" s="80"/>
      <c r="H578" s="80"/>
      <c r="I578" s="80"/>
      <c r="L578" s="85"/>
      <c r="M578" s="85"/>
    </row>
    <row r="579" spans="1:13" s="904" customFormat="1" ht="15.75">
      <c r="A579" s="79"/>
      <c r="B579" s="80"/>
      <c r="C579" s="80"/>
      <c r="D579" s="80"/>
      <c r="E579" s="80"/>
      <c r="F579" s="80"/>
      <c r="G579" s="80"/>
      <c r="H579" s="80"/>
      <c r="I579" s="80"/>
      <c r="L579" s="85"/>
      <c r="M579" s="85"/>
    </row>
    <row r="580" spans="1:13" s="904" customFormat="1" ht="15.75">
      <c r="A580" s="79"/>
      <c r="B580" s="80"/>
      <c r="C580" s="80"/>
      <c r="D580" s="80"/>
      <c r="E580" s="80"/>
      <c r="F580" s="80"/>
      <c r="G580" s="80"/>
      <c r="H580" s="80"/>
      <c r="I580" s="80"/>
      <c r="L580" s="85"/>
      <c r="M580" s="85"/>
    </row>
    <row r="581" spans="1:13" s="904" customFormat="1" ht="15.75">
      <c r="A581" s="79"/>
      <c r="B581" s="80"/>
      <c r="C581" s="80"/>
      <c r="D581" s="80"/>
      <c r="E581" s="80"/>
      <c r="F581" s="80"/>
      <c r="G581" s="80"/>
      <c r="H581" s="80"/>
      <c r="I581" s="80"/>
      <c r="L581" s="85"/>
      <c r="M581" s="85"/>
    </row>
    <row r="582" spans="1:13" s="904" customFormat="1" ht="15.75">
      <c r="A582" s="79"/>
      <c r="B582" s="80"/>
      <c r="C582" s="80"/>
      <c r="D582" s="80"/>
      <c r="E582" s="80"/>
      <c r="F582" s="80"/>
      <c r="G582" s="80"/>
      <c r="H582" s="80"/>
      <c r="I582" s="80"/>
      <c r="L582" s="85"/>
      <c r="M582" s="85"/>
    </row>
    <row r="583" spans="1:13" s="904" customFormat="1" ht="15.75">
      <c r="A583" s="79"/>
      <c r="B583" s="80"/>
      <c r="C583" s="80"/>
      <c r="D583" s="80"/>
      <c r="E583" s="80"/>
      <c r="F583" s="80"/>
      <c r="G583" s="80"/>
      <c r="H583" s="80"/>
      <c r="I583" s="80"/>
      <c r="L583" s="85"/>
      <c r="M583" s="85"/>
    </row>
    <row r="584" spans="1:13" s="904" customFormat="1" ht="15.75">
      <c r="A584" s="79"/>
      <c r="B584" s="80"/>
      <c r="C584" s="80"/>
      <c r="D584" s="80"/>
      <c r="E584" s="80"/>
      <c r="F584" s="80"/>
      <c r="G584" s="80"/>
      <c r="H584" s="80"/>
      <c r="I584" s="80"/>
      <c r="L584" s="85"/>
      <c r="M584" s="85"/>
    </row>
    <row r="585" spans="1:13" s="904" customFormat="1" ht="15.75">
      <c r="A585" s="79"/>
      <c r="B585" s="80"/>
      <c r="C585" s="80"/>
      <c r="D585" s="80"/>
      <c r="E585" s="80"/>
      <c r="F585" s="80"/>
      <c r="G585" s="80"/>
      <c r="H585" s="80"/>
      <c r="I585" s="80"/>
      <c r="L585" s="85"/>
      <c r="M585" s="85"/>
    </row>
    <row r="586" spans="1:13" s="904" customFormat="1" ht="15.75">
      <c r="A586" s="79"/>
      <c r="B586" s="80"/>
      <c r="C586" s="80"/>
      <c r="D586" s="80"/>
      <c r="E586" s="80"/>
      <c r="F586" s="80"/>
      <c r="G586" s="80"/>
      <c r="H586" s="80"/>
      <c r="I586" s="80"/>
      <c r="L586" s="85"/>
      <c r="M586" s="85"/>
    </row>
    <row r="587" spans="1:13" s="904" customFormat="1" ht="15.75">
      <c r="A587" s="79"/>
      <c r="B587" s="80"/>
      <c r="C587" s="80"/>
      <c r="D587" s="80"/>
      <c r="E587" s="80"/>
      <c r="F587" s="80"/>
      <c r="G587" s="80"/>
      <c r="H587" s="80"/>
      <c r="I587" s="80"/>
      <c r="L587" s="85"/>
      <c r="M587" s="85"/>
    </row>
    <row r="588" spans="1:13" s="904" customFormat="1" ht="15.75">
      <c r="A588" s="79"/>
      <c r="B588" s="80"/>
      <c r="C588" s="80"/>
      <c r="D588" s="80"/>
      <c r="E588" s="80"/>
      <c r="F588" s="80"/>
      <c r="G588" s="80"/>
      <c r="H588" s="80"/>
      <c r="I588" s="80"/>
      <c r="L588" s="85"/>
      <c r="M588" s="85"/>
    </row>
    <row r="589" spans="1:13" s="904" customFormat="1" ht="15.75">
      <c r="A589" s="79"/>
      <c r="B589" s="80"/>
      <c r="C589" s="80"/>
      <c r="D589" s="80"/>
      <c r="E589" s="80"/>
      <c r="F589" s="80"/>
      <c r="G589" s="80"/>
      <c r="H589" s="80"/>
      <c r="I589" s="80"/>
      <c r="L589" s="85"/>
      <c r="M589" s="85"/>
    </row>
    <row r="590" spans="1:13" s="904" customFormat="1" ht="15.75">
      <c r="A590" s="79"/>
      <c r="B590" s="80"/>
      <c r="C590" s="80"/>
      <c r="D590" s="80"/>
      <c r="E590" s="80"/>
      <c r="F590" s="80"/>
      <c r="G590" s="80"/>
      <c r="H590" s="80"/>
      <c r="I590" s="80"/>
      <c r="L590" s="85"/>
      <c r="M590" s="85"/>
    </row>
    <row r="591" spans="1:13" s="904" customFormat="1" ht="15.75">
      <c r="A591" s="79"/>
      <c r="B591" s="80"/>
      <c r="C591" s="80"/>
      <c r="D591" s="80"/>
      <c r="E591" s="80"/>
      <c r="F591" s="80"/>
      <c r="G591" s="80"/>
      <c r="H591" s="80"/>
      <c r="I591" s="80"/>
      <c r="L591" s="85"/>
      <c r="M591" s="85"/>
    </row>
    <row r="592" spans="1:13" s="904" customFormat="1" ht="15.75">
      <c r="A592" s="79"/>
      <c r="B592" s="80"/>
      <c r="C592" s="80"/>
      <c r="D592" s="80"/>
      <c r="E592" s="80"/>
      <c r="F592" s="80"/>
      <c r="G592" s="80"/>
      <c r="H592" s="80"/>
      <c r="I592" s="80"/>
      <c r="L592" s="85"/>
      <c r="M592" s="85"/>
    </row>
    <row r="593" spans="1:13" s="904" customFormat="1" ht="15.75">
      <c r="A593" s="79"/>
      <c r="B593" s="80"/>
      <c r="C593" s="80"/>
      <c r="D593" s="80"/>
      <c r="E593" s="80"/>
      <c r="F593" s="80"/>
      <c r="G593" s="80"/>
      <c r="H593" s="80"/>
      <c r="I593" s="80"/>
      <c r="L593" s="85"/>
      <c r="M593" s="85"/>
    </row>
    <row r="594" spans="1:13" s="904" customFormat="1" ht="15.75">
      <c r="A594" s="79"/>
      <c r="B594" s="80"/>
      <c r="C594" s="80"/>
      <c r="D594" s="80"/>
      <c r="E594" s="80"/>
      <c r="F594" s="80"/>
      <c r="G594" s="80"/>
      <c r="H594" s="80"/>
      <c r="I594" s="80"/>
      <c r="L594" s="85"/>
      <c r="M594" s="85"/>
    </row>
    <row r="595" spans="1:13" s="904" customFormat="1" ht="15.75">
      <c r="A595" s="79"/>
      <c r="B595" s="80"/>
      <c r="C595" s="80"/>
      <c r="D595" s="80"/>
      <c r="E595" s="80"/>
      <c r="F595" s="80"/>
      <c r="G595" s="80"/>
      <c r="H595" s="80"/>
      <c r="I595" s="80"/>
      <c r="L595" s="85"/>
      <c r="M595" s="85"/>
    </row>
    <row r="596" spans="1:13" s="904" customFormat="1" ht="15.75">
      <c r="A596" s="79"/>
      <c r="B596" s="80"/>
      <c r="C596" s="80"/>
      <c r="D596" s="80"/>
      <c r="E596" s="80"/>
      <c r="F596" s="80"/>
      <c r="G596" s="80"/>
      <c r="H596" s="80"/>
      <c r="I596" s="80"/>
      <c r="L596" s="85"/>
      <c r="M596" s="85"/>
    </row>
    <row r="597" spans="1:13" s="904" customFormat="1" ht="15.75">
      <c r="A597" s="79"/>
      <c r="B597" s="80"/>
      <c r="C597" s="80"/>
      <c r="D597" s="80"/>
      <c r="E597" s="80"/>
      <c r="F597" s="80"/>
      <c r="G597" s="80"/>
      <c r="H597" s="80"/>
      <c r="I597" s="80"/>
      <c r="L597" s="85"/>
      <c r="M597" s="85"/>
    </row>
    <row r="598" spans="1:13" s="904" customFormat="1" ht="15.75">
      <c r="A598" s="79"/>
      <c r="B598" s="80"/>
      <c r="C598" s="80"/>
      <c r="D598" s="80"/>
      <c r="E598" s="80"/>
      <c r="F598" s="80"/>
      <c r="G598" s="80"/>
      <c r="H598" s="80"/>
      <c r="I598" s="80"/>
      <c r="L598" s="85"/>
      <c r="M598" s="85"/>
    </row>
    <row r="599" spans="1:13" s="904" customFormat="1" ht="15.75">
      <c r="A599" s="79"/>
      <c r="B599" s="80"/>
      <c r="C599" s="80"/>
      <c r="D599" s="80"/>
      <c r="E599" s="80"/>
      <c r="F599" s="80"/>
      <c r="G599" s="80"/>
      <c r="H599" s="80"/>
      <c r="I599" s="80"/>
      <c r="L599" s="85"/>
      <c r="M599" s="85"/>
    </row>
    <row r="600" spans="1:13" s="904" customFormat="1" ht="15.75">
      <c r="A600" s="79"/>
      <c r="B600" s="80"/>
      <c r="C600" s="80"/>
      <c r="D600" s="80"/>
      <c r="E600" s="80"/>
      <c r="F600" s="80"/>
      <c r="G600" s="80"/>
      <c r="H600" s="80"/>
      <c r="I600" s="80"/>
      <c r="L600" s="85"/>
      <c r="M600" s="85"/>
    </row>
    <row r="601" spans="1:13" s="904" customFormat="1" ht="15.75">
      <c r="A601" s="79"/>
      <c r="B601" s="80"/>
      <c r="C601" s="80"/>
      <c r="D601" s="80"/>
      <c r="E601" s="80"/>
      <c r="F601" s="80"/>
      <c r="G601" s="80"/>
      <c r="H601" s="80"/>
      <c r="I601" s="80"/>
      <c r="L601" s="85"/>
      <c r="M601" s="85"/>
    </row>
    <row r="602" spans="1:13" s="904" customFormat="1" ht="15.75">
      <c r="A602" s="79"/>
      <c r="B602" s="80"/>
      <c r="C602" s="80"/>
      <c r="D602" s="80"/>
      <c r="E602" s="80"/>
      <c r="F602" s="80"/>
      <c r="G602" s="80"/>
      <c r="H602" s="80"/>
      <c r="I602" s="80"/>
      <c r="L602" s="85"/>
      <c r="M602" s="85"/>
    </row>
    <row r="603" spans="1:13" s="904" customFormat="1" ht="15.75">
      <c r="A603" s="79"/>
      <c r="B603" s="80"/>
      <c r="C603" s="80"/>
      <c r="D603" s="80"/>
      <c r="E603" s="80"/>
      <c r="F603" s="80"/>
      <c r="G603" s="80"/>
      <c r="H603" s="80"/>
      <c r="I603" s="80"/>
      <c r="L603" s="85"/>
      <c r="M603" s="85"/>
    </row>
    <row r="604" spans="1:13" s="904" customFormat="1" ht="15.75">
      <c r="A604" s="79"/>
      <c r="B604" s="80"/>
      <c r="C604" s="80"/>
      <c r="D604" s="80"/>
      <c r="E604" s="80"/>
      <c r="F604" s="80"/>
      <c r="G604" s="80"/>
      <c r="H604" s="80"/>
      <c r="I604" s="80"/>
      <c r="L604" s="85"/>
      <c r="M604" s="85"/>
    </row>
    <row r="605" spans="1:13" s="904" customFormat="1" ht="15.75">
      <c r="A605" s="79"/>
      <c r="B605" s="80"/>
      <c r="C605" s="80"/>
      <c r="D605" s="80"/>
      <c r="E605" s="80"/>
      <c r="F605" s="80"/>
      <c r="G605" s="80"/>
      <c r="H605" s="80"/>
      <c r="I605" s="80"/>
      <c r="L605" s="85"/>
      <c r="M605" s="85"/>
    </row>
    <row r="606" spans="1:13" s="904" customFormat="1" ht="15.75">
      <c r="A606" s="79"/>
      <c r="B606" s="80"/>
      <c r="C606" s="80"/>
      <c r="D606" s="80"/>
      <c r="E606" s="80"/>
      <c r="F606" s="80"/>
      <c r="G606" s="80"/>
      <c r="H606" s="80"/>
      <c r="I606" s="80"/>
      <c r="L606" s="85"/>
      <c r="M606" s="85"/>
    </row>
    <row r="607" spans="1:13" s="904" customFormat="1" ht="15.75">
      <c r="A607" s="79"/>
      <c r="B607" s="80"/>
      <c r="C607" s="80"/>
      <c r="D607" s="80"/>
      <c r="E607" s="80"/>
      <c r="F607" s="80"/>
      <c r="G607" s="80"/>
      <c r="H607" s="80"/>
      <c r="I607" s="80"/>
      <c r="L607" s="85"/>
      <c r="M607" s="85"/>
    </row>
    <row r="608" spans="1:13" s="904" customFormat="1" ht="15.75">
      <c r="A608" s="79"/>
      <c r="B608" s="80"/>
      <c r="C608" s="80"/>
      <c r="D608" s="80"/>
      <c r="E608" s="80"/>
      <c r="F608" s="80"/>
      <c r="G608" s="80"/>
      <c r="H608" s="80"/>
      <c r="I608" s="80"/>
      <c r="L608" s="85"/>
      <c r="M608" s="85"/>
    </row>
    <row r="609" spans="1:13" s="904" customFormat="1" ht="15.75">
      <c r="A609" s="79"/>
      <c r="B609" s="80"/>
      <c r="C609" s="80"/>
      <c r="D609" s="80"/>
      <c r="E609" s="80"/>
      <c r="F609" s="80"/>
      <c r="G609" s="80"/>
      <c r="H609" s="80"/>
      <c r="I609" s="80"/>
      <c r="L609" s="85"/>
      <c r="M609" s="85"/>
    </row>
    <row r="610" spans="1:13" s="904" customFormat="1" ht="15.75">
      <c r="A610" s="79"/>
      <c r="B610" s="80"/>
      <c r="C610" s="80"/>
      <c r="D610" s="80"/>
      <c r="E610" s="80"/>
      <c r="F610" s="80"/>
      <c r="G610" s="80"/>
      <c r="H610" s="80"/>
      <c r="I610" s="80"/>
      <c r="L610" s="85"/>
      <c r="M610" s="85"/>
    </row>
    <row r="611" spans="1:13" s="904" customFormat="1" ht="15.75">
      <c r="A611" s="79"/>
      <c r="B611" s="80"/>
      <c r="C611" s="80"/>
      <c r="D611" s="80"/>
      <c r="E611" s="80"/>
      <c r="F611" s="80"/>
      <c r="G611" s="80"/>
      <c r="H611" s="80"/>
      <c r="I611" s="80"/>
      <c r="L611" s="85"/>
      <c r="M611" s="85"/>
    </row>
    <row r="612" spans="1:13" s="904" customFormat="1" ht="15.75">
      <c r="A612" s="79"/>
      <c r="B612" s="80"/>
      <c r="C612" s="80"/>
      <c r="D612" s="80"/>
      <c r="E612" s="80"/>
      <c r="F612" s="80"/>
      <c r="G612" s="80"/>
      <c r="H612" s="80"/>
      <c r="I612" s="80"/>
      <c r="L612" s="85"/>
      <c r="M612" s="85"/>
    </row>
    <row r="613" spans="1:13" s="904" customFormat="1" ht="15.75">
      <c r="A613" s="79"/>
      <c r="B613" s="80"/>
      <c r="C613" s="80"/>
      <c r="D613" s="80"/>
      <c r="E613" s="80"/>
      <c r="F613" s="80"/>
      <c r="G613" s="80"/>
      <c r="H613" s="80"/>
      <c r="I613" s="80"/>
      <c r="L613" s="85"/>
      <c r="M613" s="85"/>
    </row>
    <row r="614" spans="1:13" s="904" customFormat="1" ht="15.75">
      <c r="A614" s="79"/>
      <c r="B614" s="80"/>
      <c r="C614" s="80"/>
      <c r="D614" s="80"/>
      <c r="E614" s="80"/>
      <c r="F614" s="80"/>
      <c r="G614" s="80"/>
      <c r="H614" s="80"/>
      <c r="I614" s="80"/>
      <c r="L614" s="85"/>
      <c r="M614" s="85"/>
    </row>
    <row r="615" spans="1:13" s="904" customFormat="1" ht="15.75">
      <c r="A615" s="79"/>
      <c r="B615" s="80"/>
      <c r="C615" s="80"/>
      <c r="D615" s="80"/>
      <c r="E615" s="80"/>
      <c r="F615" s="80"/>
      <c r="G615" s="80"/>
      <c r="H615" s="80"/>
      <c r="I615" s="80"/>
      <c r="L615" s="85"/>
      <c r="M615" s="85"/>
    </row>
    <row r="616" spans="1:13" s="904" customFormat="1" ht="15.75">
      <c r="A616" s="79"/>
      <c r="B616" s="80"/>
      <c r="C616" s="80"/>
      <c r="D616" s="80"/>
      <c r="E616" s="80"/>
      <c r="F616" s="80"/>
      <c r="G616" s="80"/>
      <c r="H616" s="80"/>
      <c r="I616" s="80"/>
      <c r="L616" s="85"/>
      <c r="M616" s="85"/>
    </row>
    <row r="617" spans="1:13" s="904" customFormat="1" ht="15.75">
      <c r="A617" s="79"/>
      <c r="B617" s="80"/>
      <c r="C617" s="80"/>
      <c r="D617" s="80"/>
      <c r="E617" s="80"/>
      <c r="F617" s="80"/>
      <c r="G617" s="80"/>
      <c r="H617" s="80"/>
      <c r="I617" s="80"/>
      <c r="L617" s="85"/>
      <c r="M617" s="85"/>
    </row>
    <row r="618" spans="1:13" s="904" customFormat="1" ht="15.75">
      <c r="A618" s="79"/>
      <c r="B618" s="80"/>
      <c r="C618" s="80"/>
      <c r="D618" s="80"/>
      <c r="E618" s="80"/>
      <c r="F618" s="80"/>
      <c r="G618" s="80"/>
      <c r="H618" s="80"/>
      <c r="I618" s="80"/>
      <c r="L618" s="85"/>
      <c r="M618" s="85"/>
    </row>
    <row r="619" spans="1:13" s="904" customFormat="1" ht="15.75">
      <c r="A619" s="79"/>
      <c r="B619" s="80"/>
      <c r="C619" s="80"/>
      <c r="D619" s="80"/>
      <c r="E619" s="80"/>
      <c r="F619" s="80"/>
      <c r="G619" s="80"/>
      <c r="H619" s="80"/>
      <c r="I619" s="80"/>
      <c r="L619" s="85"/>
      <c r="M619" s="85"/>
    </row>
    <row r="620" spans="1:13" s="904" customFormat="1" ht="15.75">
      <c r="A620" s="79"/>
      <c r="B620" s="80"/>
      <c r="C620" s="80"/>
      <c r="D620" s="80"/>
      <c r="E620" s="80"/>
      <c r="F620" s="80"/>
      <c r="G620" s="80"/>
      <c r="H620" s="80"/>
      <c r="I620" s="80"/>
      <c r="L620" s="85"/>
      <c r="M620" s="85"/>
    </row>
    <row r="621" spans="1:13" s="904" customFormat="1" ht="15.75">
      <c r="A621" s="79"/>
      <c r="B621" s="80"/>
      <c r="C621" s="80"/>
      <c r="D621" s="80"/>
      <c r="E621" s="80"/>
      <c r="F621" s="80"/>
      <c r="G621" s="80"/>
      <c r="H621" s="80"/>
      <c r="I621" s="80"/>
      <c r="L621" s="85"/>
      <c r="M621" s="85"/>
    </row>
    <row r="622" spans="1:13" s="904" customFormat="1" ht="15.75">
      <c r="A622" s="79"/>
      <c r="B622" s="80"/>
      <c r="C622" s="80"/>
      <c r="D622" s="80"/>
      <c r="E622" s="80"/>
      <c r="F622" s="80"/>
      <c r="G622" s="80"/>
      <c r="H622" s="80"/>
      <c r="I622" s="80"/>
      <c r="L622" s="85"/>
      <c r="M622" s="85"/>
    </row>
    <row r="623" spans="1:13" s="904" customFormat="1" ht="15.75">
      <c r="A623" s="79"/>
      <c r="B623" s="80"/>
      <c r="C623" s="80"/>
      <c r="D623" s="80"/>
      <c r="E623" s="80"/>
      <c r="F623" s="80"/>
      <c r="G623" s="80"/>
      <c r="H623" s="80"/>
      <c r="I623" s="80"/>
      <c r="L623" s="85"/>
      <c r="M623" s="85"/>
    </row>
    <row r="624" spans="1:13" s="904" customFormat="1" ht="15.75">
      <c r="A624" s="79"/>
      <c r="B624" s="80"/>
      <c r="C624" s="80"/>
      <c r="D624" s="80"/>
      <c r="E624" s="80"/>
      <c r="F624" s="80"/>
      <c r="G624" s="80"/>
      <c r="H624" s="80"/>
      <c r="I624" s="80"/>
      <c r="L624" s="85"/>
      <c r="M624" s="85"/>
    </row>
    <row r="625" spans="1:13" s="904" customFormat="1" ht="15.75">
      <c r="A625" s="79"/>
      <c r="B625" s="80"/>
      <c r="C625" s="80"/>
      <c r="D625" s="80"/>
      <c r="E625" s="80"/>
      <c r="F625" s="80"/>
      <c r="G625" s="80"/>
      <c r="H625" s="80"/>
      <c r="I625" s="80"/>
      <c r="L625" s="85"/>
      <c r="M625" s="85"/>
    </row>
    <row r="626" spans="1:13" s="904" customFormat="1" ht="15.75">
      <c r="A626" s="79"/>
      <c r="B626" s="80"/>
      <c r="C626" s="80"/>
      <c r="D626" s="80"/>
      <c r="E626" s="80"/>
      <c r="F626" s="80"/>
      <c r="G626" s="80"/>
      <c r="H626" s="80"/>
      <c r="I626" s="80"/>
      <c r="L626" s="85"/>
      <c r="M626" s="85"/>
    </row>
    <row r="627" spans="1:13" s="904" customFormat="1" ht="15.75">
      <c r="A627" s="79"/>
      <c r="B627" s="80"/>
      <c r="C627" s="80"/>
      <c r="D627" s="80"/>
      <c r="E627" s="80"/>
      <c r="F627" s="80"/>
      <c r="G627" s="80"/>
      <c r="H627" s="80"/>
      <c r="I627" s="80"/>
      <c r="L627" s="85"/>
      <c r="M627" s="85"/>
    </row>
    <row r="628" spans="1:13" s="904" customFormat="1" ht="15.75">
      <c r="A628" s="79"/>
      <c r="B628" s="80"/>
      <c r="C628" s="80"/>
      <c r="D628" s="80"/>
      <c r="E628" s="80"/>
      <c r="F628" s="80"/>
      <c r="G628" s="80"/>
      <c r="H628" s="80"/>
      <c r="I628" s="80"/>
      <c r="L628" s="85"/>
      <c r="M628" s="85"/>
    </row>
    <row r="629" spans="1:13" s="904" customFormat="1" ht="15.75">
      <c r="A629" s="79"/>
      <c r="B629" s="80"/>
      <c r="C629" s="80"/>
      <c r="D629" s="80"/>
      <c r="E629" s="80"/>
      <c r="F629" s="80"/>
      <c r="G629" s="80"/>
      <c r="H629" s="80"/>
      <c r="I629" s="80"/>
      <c r="L629" s="85"/>
      <c r="M629" s="85"/>
    </row>
    <row r="630" spans="1:13" s="904" customFormat="1" ht="15.75">
      <c r="A630" s="79"/>
      <c r="B630" s="80"/>
      <c r="C630" s="80"/>
      <c r="D630" s="80"/>
      <c r="E630" s="80"/>
      <c r="F630" s="80"/>
      <c r="G630" s="80"/>
      <c r="H630" s="80"/>
      <c r="I630" s="80"/>
      <c r="L630" s="85"/>
      <c r="M630" s="85"/>
    </row>
    <row r="631" spans="1:13" s="904" customFormat="1" ht="15.75">
      <c r="A631" s="79"/>
      <c r="B631" s="80"/>
      <c r="C631" s="80"/>
      <c r="D631" s="80"/>
      <c r="E631" s="80"/>
      <c r="F631" s="80"/>
      <c r="G631" s="80"/>
      <c r="H631" s="80"/>
      <c r="I631" s="80"/>
      <c r="L631" s="85"/>
      <c r="M631" s="85"/>
    </row>
    <row r="632" spans="1:13" s="904" customFormat="1" ht="15.75">
      <c r="A632" s="79"/>
      <c r="B632" s="80"/>
      <c r="C632" s="80"/>
      <c r="D632" s="80"/>
      <c r="E632" s="80"/>
      <c r="F632" s="80"/>
      <c r="G632" s="80"/>
      <c r="H632" s="80"/>
      <c r="I632" s="80"/>
      <c r="L632" s="85"/>
      <c r="M632" s="85"/>
    </row>
    <row r="633" spans="1:13" s="904" customFormat="1" ht="15.75">
      <c r="A633" s="79"/>
      <c r="B633" s="80"/>
      <c r="C633" s="80"/>
      <c r="D633" s="80"/>
      <c r="E633" s="80"/>
      <c r="F633" s="80"/>
      <c r="G633" s="80"/>
      <c r="H633" s="80"/>
      <c r="I633" s="80"/>
      <c r="L633" s="85"/>
      <c r="M633" s="85"/>
    </row>
    <row r="634" spans="1:13" s="904" customFormat="1" ht="15.75">
      <c r="A634" s="79"/>
      <c r="B634" s="80"/>
      <c r="C634" s="80"/>
      <c r="D634" s="80"/>
      <c r="E634" s="80"/>
      <c r="F634" s="80"/>
      <c r="G634" s="80"/>
      <c r="H634" s="80"/>
      <c r="I634" s="80"/>
      <c r="L634" s="85"/>
      <c r="M634" s="85"/>
    </row>
    <row r="635" spans="1:13" s="904" customFormat="1" ht="15.75">
      <c r="A635" s="79"/>
      <c r="B635" s="80"/>
      <c r="C635" s="80"/>
      <c r="D635" s="80"/>
      <c r="E635" s="80"/>
      <c r="F635" s="80"/>
      <c r="G635" s="80"/>
      <c r="H635" s="80"/>
      <c r="I635" s="80"/>
      <c r="L635" s="85"/>
      <c r="M635" s="85"/>
    </row>
    <row r="636" spans="1:13" s="904" customFormat="1" ht="15.75">
      <c r="A636" s="79"/>
      <c r="B636" s="80"/>
      <c r="C636" s="80"/>
      <c r="D636" s="80"/>
      <c r="E636" s="80"/>
      <c r="F636" s="80"/>
      <c r="G636" s="80"/>
      <c r="H636" s="80"/>
      <c r="I636" s="80"/>
      <c r="L636" s="85"/>
      <c r="M636" s="85"/>
    </row>
    <row r="637" spans="1:13" s="904" customFormat="1" ht="15.75">
      <c r="A637" s="79"/>
      <c r="B637" s="80"/>
      <c r="C637" s="80"/>
      <c r="D637" s="80"/>
      <c r="E637" s="80"/>
      <c r="F637" s="80"/>
      <c r="G637" s="80"/>
      <c r="H637" s="80"/>
      <c r="I637" s="80"/>
      <c r="L637" s="85"/>
      <c r="M637" s="85"/>
    </row>
    <row r="638" spans="1:13" s="904" customFormat="1" ht="15.75">
      <c r="A638" s="79"/>
      <c r="B638" s="80"/>
      <c r="C638" s="80"/>
      <c r="D638" s="80"/>
      <c r="E638" s="80"/>
      <c r="F638" s="80"/>
      <c r="G638" s="80"/>
      <c r="H638" s="80"/>
      <c r="I638" s="80"/>
      <c r="L638" s="85"/>
      <c r="M638" s="85"/>
    </row>
    <row r="639" spans="1:13" s="904" customFormat="1" ht="15.75">
      <c r="A639" s="79"/>
      <c r="B639" s="80"/>
      <c r="C639" s="80"/>
      <c r="D639" s="80"/>
      <c r="E639" s="80"/>
      <c r="F639" s="80"/>
      <c r="G639" s="80"/>
      <c r="H639" s="80"/>
      <c r="I639" s="80"/>
      <c r="L639" s="85"/>
      <c r="M639" s="85"/>
    </row>
    <row r="640" spans="1:13" s="904" customFormat="1" ht="15.75">
      <c r="A640" s="79"/>
      <c r="B640" s="80"/>
      <c r="C640" s="80"/>
      <c r="D640" s="80"/>
      <c r="E640" s="80"/>
      <c r="F640" s="80"/>
      <c r="G640" s="80"/>
      <c r="H640" s="80"/>
      <c r="I640" s="80"/>
      <c r="L640" s="85"/>
      <c r="M640" s="85"/>
    </row>
    <row r="641" spans="1:13" s="904" customFormat="1" ht="15.75">
      <c r="A641" s="79"/>
      <c r="B641" s="80"/>
      <c r="C641" s="80"/>
      <c r="D641" s="80"/>
      <c r="E641" s="80"/>
      <c r="F641" s="80"/>
      <c r="G641" s="80"/>
      <c r="H641" s="80"/>
      <c r="I641" s="80"/>
      <c r="L641" s="85"/>
      <c r="M641" s="85"/>
    </row>
    <row r="642" spans="1:13" s="904" customFormat="1" ht="15.75">
      <c r="A642" s="79"/>
      <c r="B642" s="80"/>
      <c r="C642" s="80"/>
      <c r="D642" s="80"/>
      <c r="E642" s="80"/>
      <c r="F642" s="80"/>
      <c r="G642" s="80"/>
      <c r="H642" s="80"/>
      <c r="I642" s="80"/>
      <c r="L642" s="85"/>
      <c r="M642" s="85"/>
    </row>
    <row r="643" spans="1:13" s="904" customFormat="1" ht="15.75">
      <c r="A643" s="79"/>
      <c r="B643" s="80"/>
      <c r="C643" s="80"/>
      <c r="D643" s="80"/>
      <c r="E643" s="80"/>
      <c r="F643" s="80"/>
      <c r="G643" s="80"/>
      <c r="H643" s="80"/>
      <c r="I643" s="80"/>
      <c r="L643" s="85"/>
      <c r="M643" s="85"/>
    </row>
    <row r="644" spans="1:13" s="904" customFormat="1" ht="15.75">
      <c r="A644" s="79"/>
      <c r="B644" s="80"/>
      <c r="C644" s="80"/>
      <c r="D644" s="80"/>
      <c r="E644" s="80"/>
      <c r="F644" s="80"/>
      <c r="G644" s="80"/>
      <c r="H644" s="80"/>
      <c r="I644" s="80"/>
      <c r="L644" s="85"/>
      <c r="M644" s="85"/>
    </row>
    <row r="645" spans="1:13" s="904" customFormat="1" ht="15.75">
      <c r="A645" s="79"/>
      <c r="B645" s="80"/>
      <c r="C645" s="80"/>
      <c r="D645" s="80"/>
      <c r="E645" s="80"/>
      <c r="F645" s="80"/>
      <c r="G645" s="80"/>
      <c r="H645" s="80"/>
      <c r="I645" s="80"/>
      <c r="L645" s="85"/>
      <c r="M645" s="85"/>
    </row>
    <row r="646" spans="1:13" s="904" customFormat="1" ht="15.75">
      <c r="A646" s="79"/>
      <c r="B646" s="80"/>
      <c r="C646" s="80"/>
      <c r="D646" s="80"/>
      <c r="E646" s="80"/>
      <c r="F646" s="80"/>
      <c r="G646" s="80"/>
      <c r="H646" s="80"/>
      <c r="I646" s="80"/>
      <c r="L646" s="85"/>
      <c r="M646" s="85"/>
    </row>
    <row r="647" spans="1:13" s="904" customFormat="1" ht="15.75">
      <c r="A647" s="79"/>
      <c r="B647" s="80"/>
      <c r="C647" s="80"/>
      <c r="D647" s="80"/>
      <c r="E647" s="80"/>
      <c r="F647" s="80"/>
      <c r="G647" s="80"/>
      <c r="H647" s="80"/>
      <c r="I647" s="80"/>
      <c r="L647" s="85"/>
      <c r="M647" s="85"/>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heetViews>
  <sheetFormatPr defaultColWidth="11.42578125" defaultRowHeight="15"/>
  <cols>
    <col min="1" max="1" width="44.7109375" style="580" customWidth="1"/>
    <col min="2" max="7" width="19.28515625" style="80" customWidth="1"/>
    <col min="8" max="8" width="15.5703125" style="80" customWidth="1"/>
    <col min="9" max="9" width="15" style="80" customWidth="1"/>
    <col min="10" max="10" width="5.28515625" style="470" customWidth="1"/>
    <col min="11" max="256" width="11.42578125" style="904"/>
    <col min="257" max="257" width="55.7109375" style="904" customWidth="1"/>
    <col min="258" max="263" width="19.28515625" style="904" customWidth="1"/>
    <col min="264" max="264" width="15.5703125" style="904" customWidth="1"/>
    <col min="265" max="265" width="15" style="904" customWidth="1"/>
    <col min="266" max="266" width="5.28515625" style="904" customWidth="1"/>
    <col min="267" max="512" width="11.42578125" style="904"/>
    <col min="513" max="513" width="55.7109375" style="904" customWidth="1"/>
    <col min="514" max="519" width="19.28515625" style="904" customWidth="1"/>
    <col min="520" max="520" width="15.5703125" style="904" customWidth="1"/>
    <col min="521" max="521" width="15" style="904" customWidth="1"/>
    <col min="522" max="522" width="5.28515625" style="904" customWidth="1"/>
    <col min="523" max="768" width="11.42578125" style="904"/>
    <col min="769" max="769" width="55.7109375" style="904" customWidth="1"/>
    <col min="770" max="775" width="19.28515625" style="904" customWidth="1"/>
    <col min="776" max="776" width="15.5703125" style="904" customWidth="1"/>
    <col min="777" max="777" width="15" style="904" customWidth="1"/>
    <col min="778" max="778" width="5.28515625" style="904" customWidth="1"/>
    <col min="779" max="1024" width="11.42578125" style="904"/>
    <col min="1025" max="1025" width="55.7109375" style="904" customWidth="1"/>
    <col min="1026" max="1031" width="19.28515625" style="904" customWidth="1"/>
    <col min="1032" max="1032" width="15.5703125" style="904" customWidth="1"/>
    <col min="1033" max="1033" width="15" style="904" customWidth="1"/>
    <col min="1034" max="1034" width="5.28515625" style="904" customWidth="1"/>
    <col min="1035" max="1280" width="11.42578125" style="904"/>
    <col min="1281" max="1281" width="55.7109375" style="904" customWidth="1"/>
    <col min="1282" max="1287" width="19.28515625" style="904" customWidth="1"/>
    <col min="1288" max="1288" width="15.5703125" style="904" customWidth="1"/>
    <col min="1289" max="1289" width="15" style="904" customWidth="1"/>
    <col min="1290" max="1290" width="5.28515625" style="904" customWidth="1"/>
    <col min="1291" max="1536" width="11.42578125" style="904"/>
    <col min="1537" max="1537" width="55.7109375" style="904" customWidth="1"/>
    <col min="1538" max="1543" width="19.28515625" style="904" customWidth="1"/>
    <col min="1544" max="1544" width="15.5703125" style="904" customWidth="1"/>
    <col min="1545" max="1545" width="15" style="904" customWidth="1"/>
    <col min="1546" max="1546" width="5.28515625" style="904" customWidth="1"/>
    <col min="1547" max="1792" width="11.42578125" style="904"/>
    <col min="1793" max="1793" width="55.7109375" style="904" customWidth="1"/>
    <col min="1794" max="1799" width="19.28515625" style="904" customWidth="1"/>
    <col min="1800" max="1800" width="15.5703125" style="904" customWidth="1"/>
    <col min="1801" max="1801" width="15" style="904" customWidth="1"/>
    <col min="1802" max="1802" width="5.28515625" style="904" customWidth="1"/>
    <col min="1803" max="2048" width="11.42578125" style="904"/>
    <col min="2049" max="2049" width="55.7109375" style="904" customWidth="1"/>
    <col min="2050" max="2055" width="19.28515625" style="904" customWidth="1"/>
    <col min="2056" max="2056" width="15.5703125" style="904" customWidth="1"/>
    <col min="2057" max="2057" width="15" style="904" customWidth="1"/>
    <col min="2058" max="2058" width="5.28515625" style="904" customWidth="1"/>
    <col min="2059" max="2304" width="11.42578125" style="904"/>
    <col min="2305" max="2305" width="55.7109375" style="904" customWidth="1"/>
    <col min="2306" max="2311" width="19.28515625" style="904" customWidth="1"/>
    <col min="2312" max="2312" width="15.5703125" style="904" customWidth="1"/>
    <col min="2313" max="2313" width="15" style="904" customWidth="1"/>
    <col min="2314" max="2314" width="5.28515625" style="904" customWidth="1"/>
    <col min="2315" max="2560" width="11.42578125" style="904"/>
    <col min="2561" max="2561" width="55.7109375" style="904" customWidth="1"/>
    <col min="2562" max="2567" width="19.28515625" style="904" customWidth="1"/>
    <col min="2568" max="2568" width="15.5703125" style="904" customWidth="1"/>
    <col min="2569" max="2569" width="15" style="904" customWidth="1"/>
    <col min="2570" max="2570" width="5.28515625" style="904" customWidth="1"/>
    <col min="2571" max="2816" width="11.42578125" style="904"/>
    <col min="2817" max="2817" width="55.7109375" style="904" customWidth="1"/>
    <col min="2818" max="2823" width="19.28515625" style="904" customWidth="1"/>
    <col min="2824" max="2824" width="15.5703125" style="904" customWidth="1"/>
    <col min="2825" max="2825" width="15" style="904" customWidth="1"/>
    <col min="2826" max="2826" width="5.28515625" style="904" customWidth="1"/>
    <col min="2827" max="3072" width="11.42578125" style="904"/>
    <col min="3073" max="3073" width="55.7109375" style="904" customWidth="1"/>
    <col min="3074" max="3079" width="19.28515625" style="904" customWidth="1"/>
    <col min="3080" max="3080" width="15.5703125" style="904" customWidth="1"/>
    <col min="3081" max="3081" width="15" style="904" customWidth="1"/>
    <col min="3082" max="3082" width="5.28515625" style="904" customWidth="1"/>
    <col min="3083" max="3328" width="11.42578125" style="904"/>
    <col min="3329" max="3329" width="55.7109375" style="904" customWidth="1"/>
    <col min="3330" max="3335" width="19.28515625" style="904" customWidth="1"/>
    <col min="3336" max="3336" width="15.5703125" style="904" customWidth="1"/>
    <col min="3337" max="3337" width="15" style="904" customWidth="1"/>
    <col min="3338" max="3338" width="5.28515625" style="904" customWidth="1"/>
    <col min="3339" max="3584" width="11.42578125" style="904"/>
    <col min="3585" max="3585" width="55.7109375" style="904" customWidth="1"/>
    <col min="3586" max="3591" width="19.28515625" style="904" customWidth="1"/>
    <col min="3592" max="3592" width="15.5703125" style="904" customWidth="1"/>
    <col min="3593" max="3593" width="15" style="904" customWidth="1"/>
    <col min="3594" max="3594" width="5.28515625" style="904" customWidth="1"/>
    <col min="3595" max="3840" width="11.42578125" style="904"/>
    <col min="3841" max="3841" width="55.7109375" style="904" customWidth="1"/>
    <col min="3842" max="3847" width="19.28515625" style="904" customWidth="1"/>
    <col min="3848" max="3848" width="15.5703125" style="904" customWidth="1"/>
    <col min="3849" max="3849" width="15" style="904" customWidth="1"/>
    <col min="3850" max="3850" width="5.28515625" style="904" customWidth="1"/>
    <col min="3851" max="4096" width="11.42578125" style="904"/>
    <col min="4097" max="4097" width="55.7109375" style="904" customWidth="1"/>
    <col min="4098" max="4103" width="19.28515625" style="904" customWidth="1"/>
    <col min="4104" max="4104" width="15.5703125" style="904" customWidth="1"/>
    <col min="4105" max="4105" width="15" style="904" customWidth="1"/>
    <col min="4106" max="4106" width="5.28515625" style="904" customWidth="1"/>
    <col min="4107" max="4352" width="11.42578125" style="904"/>
    <col min="4353" max="4353" width="55.7109375" style="904" customWidth="1"/>
    <col min="4354" max="4359" width="19.28515625" style="904" customWidth="1"/>
    <col min="4360" max="4360" width="15.5703125" style="904" customWidth="1"/>
    <col min="4361" max="4361" width="15" style="904" customWidth="1"/>
    <col min="4362" max="4362" width="5.28515625" style="904" customWidth="1"/>
    <col min="4363" max="4608" width="11.42578125" style="904"/>
    <col min="4609" max="4609" width="55.7109375" style="904" customWidth="1"/>
    <col min="4610" max="4615" width="19.28515625" style="904" customWidth="1"/>
    <col min="4616" max="4616" width="15.5703125" style="904" customWidth="1"/>
    <col min="4617" max="4617" width="15" style="904" customWidth="1"/>
    <col min="4618" max="4618" width="5.28515625" style="904" customWidth="1"/>
    <col min="4619" max="4864" width="11.42578125" style="904"/>
    <col min="4865" max="4865" width="55.7109375" style="904" customWidth="1"/>
    <col min="4866" max="4871" width="19.28515625" style="904" customWidth="1"/>
    <col min="4872" max="4872" width="15.5703125" style="904" customWidth="1"/>
    <col min="4873" max="4873" width="15" style="904" customWidth="1"/>
    <col min="4874" max="4874" width="5.28515625" style="904" customWidth="1"/>
    <col min="4875" max="5120" width="11.42578125" style="904"/>
    <col min="5121" max="5121" width="55.7109375" style="904" customWidth="1"/>
    <col min="5122" max="5127" width="19.28515625" style="904" customWidth="1"/>
    <col min="5128" max="5128" width="15.5703125" style="904" customWidth="1"/>
    <col min="5129" max="5129" width="15" style="904" customWidth="1"/>
    <col min="5130" max="5130" width="5.28515625" style="904" customWidth="1"/>
    <col min="5131" max="5376" width="11.42578125" style="904"/>
    <col min="5377" max="5377" width="55.7109375" style="904" customWidth="1"/>
    <col min="5378" max="5383" width="19.28515625" style="904" customWidth="1"/>
    <col min="5384" max="5384" width="15.5703125" style="904" customWidth="1"/>
    <col min="5385" max="5385" width="15" style="904" customWidth="1"/>
    <col min="5386" max="5386" width="5.28515625" style="904" customWidth="1"/>
    <col min="5387" max="5632" width="11.42578125" style="904"/>
    <col min="5633" max="5633" width="55.7109375" style="904" customWidth="1"/>
    <col min="5634" max="5639" width="19.28515625" style="904" customWidth="1"/>
    <col min="5640" max="5640" width="15.5703125" style="904" customWidth="1"/>
    <col min="5641" max="5641" width="15" style="904" customWidth="1"/>
    <col min="5642" max="5642" width="5.28515625" style="904" customWidth="1"/>
    <col min="5643" max="5888" width="11.42578125" style="904"/>
    <col min="5889" max="5889" width="55.7109375" style="904" customWidth="1"/>
    <col min="5890" max="5895" width="19.28515625" style="904" customWidth="1"/>
    <col min="5896" max="5896" width="15.5703125" style="904" customWidth="1"/>
    <col min="5897" max="5897" width="15" style="904" customWidth="1"/>
    <col min="5898" max="5898" width="5.28515625" style="904" customWidth="1"/>
    <col min="5899" max="6144" width="11.42578125" style="904"/>
    <col min="6145" max="6145" width="55.7109375" style="904" customWidth="1"/>
    <col min="6146" max="6151" width="19.28515625" style="904" customWidth="1"/>
    <col min="6152" max="6152" width="15.5703125" style="904" customWidth="1"/>
    <col min="6153" max="6153" width="15" style="904" customWidth="1"/>
    <col min="6154" max="6154" width="5.28515625" style="904" customWidth="1"/>
    <col min="6155" max="6400" width="11.42578125" style="904"/>
    <col min="6401" max="6401" width="55.7109375" style="904" customWidth="1"/>
    <col min="6402" max="6407" width="19.28515625" style="904" customWidth="1"/>
    <col min="6408" max="6408" width="15.5703125" style="904" customWidth="1"/>
    <col min="6409" max="6409" width="15" style="904" customWidth="1"/>
    <col min="6410" max="6410" width="5.28515625" style="904" customWidth="1"/>
    <col min="6411" max="6656" width="11.42578125" style="904"/>
    <col min="6657" max="6657" width="55.7109375" style="904" customWidth="1"/>
    <col min="6658" max="6663" width="19.28515625" style="904" customWidth="1"/>
    <col min="6664" max="6664" width="15.5703125" style="904" customWidth="1"/>
    <col min="6665" max="6665" width="15" style="904" customWidth="1"/>
    <col min="6666" max="6666" width="5.28515625" style="904" customWidth="1"/>
    <col min="6667" max="6912" width="11.42578125" style="904"/>
    <col min="6913" max="6913" width="55.7109375" style="904" customWidth="1"/>
    <col min="6914" max="6919" width="19.28515625" style="904" customWidth="1"/>
    <col min="6920" max="6920" width="15.5703125" style="904" customWidth="1"/>
    <col min="6921" max="6921" width="15" style="904" customWidth="1"/>
    <col min="6922" max="6922" width="5.28515625" style="904" customWidth="1"/>
    <col min="6923" max="7168" width="11.42578125" style="904"/>
    <col min="7169" max="7169" width="55.7109375" style="904" customWidth="1"/>
    <col min="7170" max="7175" width="19.28515625" style="904" customWidth="1"/>
    <col min="7176" max="7176" width="15.5703125" style="904" customWidth="1"/>
    <col min="7177" max="7177" width="15" style="904" customWidth="1"/>
    <col min="7178" max="7178" width="5.28515625" style="904" customWidth="1"/>
    <col min="7179" max="7424" width="11.42578125" style="904"/>
    <col min="7425" max="7425" width="55.7109375" style="904" customWidth="1"/>
    <col min="7426" max="7431" width="19.28515625" style="904" customWidth="1"/>
    <col min="7432" max="7432" width="15.5703125" style="904" customWidth="1"/>
    <col min="7433" max="7433" width="15" style="904" customWidth="1"/>
    <col min="7434" max="7434" width="5.28515625" style="904" customWidth="1"/>
    <col min="7435" max="7680" width="11.42578125" style="904"/>
    <col min="7681" max="7681" width="55.7109375" style="904" customWidth="1"/>
    <col min="7682" max="7687" width="19.28515625" style="904" customWidth="1"/>
    <col min="7688" max="7688" width="15.5703125" style="904" customWidth="1"/>
    <col min="7689" max="7689" width="15" style="904" customWidth="1"/>
    <col min="7690" max="7690" width="5.28515625" style="904" customWidth="1"/>
    <col min="7691" max="7936" width="11.42578125" style="904"/>
    <col min="7937" max="7937" width="55.7109375" style="904" customWidth="1"/>
    <col min="7938" max="7943" width="19.28515625" style="904" customWidth="1"/>
    <col min="7944" max="7944" width="15.5703125" style="904" customWidth="1"/>
    <col min="7945" max="7945" width="15" style="904" customWidth="1"/>
    <col min="7946" max="7946" width="5.28515625" style="904" customWidth="1"/>
    <col min="7947" max="8192" width="11.42578125" style="904"/>
    <col min="8193" max="8193" width="55.7109375" style="904" customWidth="1"/>
    <col min="8194" max="8199" width="19.28515625" style="904" customWidth="1"/>
    <col min="8200" max="8200" width="15.5703125" style="904" customWidth="1"/>
    <col min="8201" max="8201" width="15" style="904" customWidth="1"/>
    <col min="8202" max="8202" width="5.28515625" style="904" customWidth="1"/>
    <col min="8203" max="8448" width="11.42578125" style="904"/>
    <col min="8449" max="8449" width="55.7109375" style="904" customWidth="1"/>
    <col min="8450" max="8455" width="19.28515625" style="904" customWidth="1"/>
    <col min="8456" max="8456" width="15.5703125" style="904" customWidth="1"/>
    <col min="8457" max="8457" width="15" style="904" customWidth="1"/>
    <col min="8458" max="8458" width="5.28515625" style="904" customWidth="1"/>
    <col min="8459" max="8704" width="11.42578125" style="904"/>
    <col min="8705" max="8705" width="55.7109375" style="904" customWidth="1"/>
    <col min="8706" max="8711" width="19.28515625" style="904" customWidth="1"/>
    <col min="8712" max="8712" width="15.5703125" style="904" customWidth="1"/>
    <col min="8713" max="8713" width="15" style="904" customWidth="1"/>
    <col min="8714" max="8714" width="5.28515625" style="904" customWidth="1"/>
    <col min="8715" max="8960" width="11.42578125" style="904"/>
    <col min="8961" max="8961" width="55.7109375" style="904" customWidth="1"/>
    <col min="8962" max="8967" width="19.28515625" style="904" customWidth="1"/>
    <col min="8968" max="8968" width="15.5703125" style="904" customWidth="1"/>
    <col min="8969" max="8969" width="15" style="904" customWidth="1"/>
    <col min="8970" max="8970" width="5.28515625" style="904" customWidth="1"/>
    <col min="8971" max="9216" width="11.42578125" style="904"/>
    <col min="9217" max="9217" width="55.7109375" style="904" customWidth="1"/>
    <col min="9218" max="9223" width="19.28515625" style="904" customWidth="1"/>
    <col min="9224" max="9224" width="15.5703125" style="904" customWidth="1"/>
    <col min="9225" max="9225" width="15" style="904" customWidth="1"/>
    <col min="9226" max="9226" width="5.28515625" style="904" customWidth="1"/>
    <col min="9227" max="9472" width="11.42578125" style="904"/>
    <col min="9473" max="9473" width="55.7109375" style="904" customWidth="1"/>
    <col min="9474" max="9479" width="19.28515625" style="904" customWidth="1"/>
    <col min="9480" max="9480" width="15.5703125" style="904" customWidth="1"/>
    <col min="9481" max="9481" width="15" style="904" customWidth="1"/>
    <col min="9482" max="9482" width="5.28515625" style="904" customWidth="1"/>
    <col min="9483" max="9728" width="11.42578125" style="904"/>
    <col min="9729" max="9729" width="55.7109375" style="904" customWidth="1"/>
    <col min="9730" max="9735" width="19.28515625" style="904" customWidth="1"/>
    <col min="9736" max="9736" width="15.5703125" style="904" customWidth="1"/>
    <col min="9737" max="9737" width="15" style="904" customWidth="1"/>
    <col min="9738" max="9738" width="5.28515625" style="904" customWidth="1"/>
    <col min="9739" max="9984" width="11.42578125" style="904"/>
    <col min="9985" max="9985" width="55.7109375" style="904" customWidth="1"/>
    <col min="9986" max="9991" width="19.28515625" style="904" customWidth="1"/>
    <col min="9992" max="9992" width="15.5703125" style="904" customWidth="1"/>
    <col min="9993" max="9993" width="15" style="904" customWidth="1"/>
    <col min="9994" max="9994" width="5.28515625" style="904" customWidth="1"/>
    <col min="9995" max="10240" width="11.42578125" style="904"/>
    <col min="10241" max="10241" width="55.7109375" style="904" customWidth="1"/>
    <col min="10242" max="10247" width="19.28515625" style="904" customWidth="1"/>
    <col min="10248" max="10248" width="15.5703125" style="904" customWidth="1"/>
    <col min="10249" max="10249" width="15" style="904" customWidth="1"/>
    <col min="10250" max="10250" width="5.28515625" style="904" customWidth="1"/>
    <col min="10251" max="10496" width="11.42578125" style="904"/>
    <col min="10497" max="10497" width="55.7109375" style="904" customWidth="1"/>
    <col min="10498" max="10503" width="19.28515625" style="904" customWidth="1"/>
    <col min="10504" max="10504" width="15.5703125" style="904" customWidth="1"/>
    <col min="10505" max="10505" width="15" style="904" customWidth="1"/>
    <col min="10506" max="10506" width="5.28515625" style="904" customWidth="1"/>
    <col min="10507" max="10752" width="11.42578125" style="904"/>
    <col min="10753" max="10753" width="55.7109375" style="904" customWidth="1"/>
    <col min="10754" max="10759" width="19.28515625" style="904" customWidth="1"/>
    <col min="10760" max="10760" width="15.5703125" style="904" customWidth="1"/>
    <col min="10761" max="10761" width="15" style="904" customWidth="1"/>
    <col min="10762" max="10762" width="5.28515625" style="904" customWidth="1"/>
    <col min="10763" max="11008" width="11.42578125" style="904"/>
    <col min="11009" max="11009" width="55.7109375" style="904" customWidth="1"/>
    <col min="11010" max="11015" width="19.28515625" style="904" customWidth="1"/>
    <col min="11016" max="11016" width="15.5703125" style="904" customWidth="1"/>
    <col min="11017" max="11017" width="15" style="904" customWidth="1"/>
    <col min="11018" max="11018" width="5.28515625" style="904" customWidth="1"/>
    <col min="11019" max="11264" width="11.42578125" style="904"/>
    <col min="11265" max="11265" width="55.7109375" style="904" customWidth="1"/>
    <col min="11266" max="11271" width="19.28515625" style="904" customWidth="1"/>
    <col min="11272" max="11272" width="15.5703125" style="904" customWidth="1"/>
    <col min="11273" max="11273" width="15" style="904" customWidth="1"/>
    <col min="11274" max="11274" width="5.28515625" style="904" customWidth="1"/>
    <col min="11275" max="11520" width="11.42578125" style="904"/>
    <col min="11521" max="11521" width="55.7109375" style="904" customWidth="1"/>
    <col min="11522" max="11527" width="19.28515625" style="904" customWidth="1"/>
    <col min="11528" max="11528" width="15.5703125" style="904" customWidth="1"/>
    <col min="11529" max="11529" width="15" style="904" customWidth="1"/>
    <col min="11530" max="11530" width="5.28515625" style="904" customWidth="1"/>
    <col min="11531" max="11776" width="11.42578125" style="904"/>
    <col min="11777" max="11777" width="55.7109375" style="904" customWidth="1"/>
    <col min="11778" max="11783" width="19.28515625" style="904" customWidth="1"/>
    <col min="11784" max="11784" width="15.5703125" style="904" customWidth="1"/>
    <col min="11785" max="11785" width="15" style="904" customWidth="1"/>
    <col min="11786" max="11786" width="5.28515625" style="904" customWidth="1"/>
    <col min="11787" max="12032" width="11.42578125" style="904"/>
    <col min="12033" max="12033" width="55.7109375" style="904" customWidth="1"/>
    <col min="12034" max="12039" width="19.28515625" style="904" customWidth="1"/>
    <col min="12040" max="12040" width="15.5703125" style="904" customWidth="1"/>
    <col min="12041" max="12041" width="15" style="904" customWidth="1"/>
    <col min="12042" max="12042" width="5.28515625" style="904" customWidth="1"/>
    <col min="12043" max="12288" width="11.42578125" style="904"/>
    <col min="12289" max="12289" width="55.7109375" style="904" customWidth="1"/>
    <col min="12290" max="12295" width="19.28515625" style="904" customWidth="1"/>
    <col min="12296" max="12296" width="15.5703125" style="904" customWidth="1"/>
    <col min="12297" max="12297" width="15" style="904" customWidth="1"/>
    <col min="12298" max="12298" width="5.28515625" style="904" customWidth="1"/>
    <col min="12299" max="12544" width="11.42578125" style="904"/>
    <col min="12545" max="12545" width="55.7109375" style="904" customWidth="1"/>
    <col min="12546" max="12551" width="19.28515625" style="904" customWidth="1"/>
    <col min="12552" max="12552" width="15.5703125" style="904" customWidth="1"/>
    <col min="12553" max="12553" width="15" style="904" customWidth="1"/>
    <col min="12554" max="12554" width="5.28515625" style="904" customWidth="1"/>
    <col min="12555" max="12800" width="11.42578125" style="904"/>
    <col min="12801" max="12801" width="55.7109375" style="904" customWidth="1"/>
    <col min="12802" max="12807" width="19.28515625" style="904" customWidth="1"/>
    <col min="12808" max="12808" width="15.5703125" style="904" customWidth="1"/>
    <col min="12809" max="12809" width="15" style="904" customWidth="1"/>
    <col min="12810" max="12810" width="5.28515625" style="904" customWidth="1"/>
    <col min="12811" max="13056" width="11.42578125" style="904"/>
    <col min="13057" max="13057" width="55.7109375" style="904" customWidth="1"/>
    <col min="13058" max="13063" width="19.28515625" style="904" customWidth="1"/>
    <col min="13064" max="13064" width="15.5703125" style="904" customWidth="1"/>
    <col min="13065" max="13065" width="15" style="904" customWidth="1"/>
    <col min="13066" max="13066" width="5.28515625" style="904" customWidth="1"/>
    <col min="13067" max="13312" width="11.42578125" style="904"/>
    <col min="13313" max="13313" width="55.7109375" style="904" customWidth="1"/>
    <col min="13314" max="13319" width="19.28515625" style="904" customWidth="1"/>
    <col min="13320" max="13320" width="15.5703125" style="904" customWidth="1"/>
    <col min="13321" max="13321" width="15" style="904" customWidth="1"/>
    <col min="13322" max="13322" width="5.28515625" style="904" customWidth="1"/>
    <col min="13323" max="13568" width="11.42578125" style="904"/>
    <col min="13569" max="13569" width="55.7109375" style="904" customWidth="1"/>
    <col min="13570" max="13575" width="19.28515625" style="904" customWidth="1"/>
    <col min="13576" max="13576" width="15.5703125" style="904" customWidth="1"/>
    <col min="13577" max="13577" width="15" style="904" customWidth="1"/>
    <col min="13578" max="13578" width="5.28515625" style="904" customWidth="1"/>
    <col min="13579" max="13824" width="11.42578125" style="904"/>
    <col min="13825" max="13825" width="55.7109375" style="904" customWidth="1"/>
    <col min="13826" max="13831" width="19.28515625" style="904" customWidth="1"/>
    <col min="13832" max="13832" width="15.5703125" style="904" customWidth="1"/>
    <col min="13833" max="13833" width="15" style="904" customWidth="1"/>
    <col min="13834" max="13834" width="5.28515625" style="904" customWidth="1"/>
    <col min="13835" max="14080" width="11.42578125" style="904"/>
    <col min="14081" max="14081" width="55.7109375" style="904" customWidth="1"/>
    <col min="14082" max="14087" width="19.28515625" style="904" customWidth="1"/>
    <col min="14088" max="14088" width="15.5703125" style="904" customWidth="1"/>
    <col min="14089" max="14089" width="15" style="904" customWidth="1"/>
    <col min="14090" max="14090" width="5.28515625" style="904" customWidth="1"/>
    <col min="14091" max="14336" width="11.42578125" style="904"/>
    <col min="14337" max="14337" width="55.7109375" style="904" customWidth="1"/>
    <col min="14338" max="14343" width="19.28515625" style="904" customWidth="1"/>
    <col min="14344" max="14344" width="15.5703125" style="904" customWidth="1"/>
    <col min="14345" max="14345" width="15" style="904" customWidth="1"/>
    <col min="14346" max="14346" width="5.28515625" style="904" customWidth="1"/>
    <col min="14347" max="14592" width="11.42578125" style="904"/>
    <col min="14593" max="14593" width="55.7109375" style="904" customWidth="1"/>
    <col min="14594" max="14599" width="19.28515625" style="904" customWidth="1"/>
    <col min="14600" max="14600" width="15.5703125" style="904" customWidth="1"/>
    <col min="14601" max="14601" width="15" style="904" customWidth="1"/>
    <col min="14602" max="14602" width="5.28515625" style="904" customWidth="1"/>
    <col min="14603" max="14848" width="11.42578125" style="904"/>
    <col min="14849" max="14849" width="55.7109375" style="904" customWidth="1"/>
    <col min="14850" max="14855" width="19.28515625" style="904" customWidth="1"/>
    <col min="14856" max="14856" width="15.5703125" style="904" customWidth="1"/>
    <col min="14857" max="14857" width="15" style="904" customWidth="1"/>
    <col min="14858" max="14858" width="5.28515625" style="904" customWidth="1"/>
    <col min="14859" max="15104" width="11.42578125" style="904"/>
    <col min="15105" max="15105" width="55.7109375" style="904" customWidth="1"/>
    <col min="15106" max="15111" width="19.28515625" style="904" customWidth="1"/>
    <col min="15112" max="15112" width="15.5703125" style="904" customWidth="1"/>
    <col min="15113" max="15113" width="15" style="904" customWidth="1"/>
    <col min="15114" max="15114" width="5.28515625" style="904" customWidth="1"/>
    <col min="15115" max="15360" width="11.42578125" style="904"/>
    <col min="15361" max="15361" width="55.7109375" style="904" customWidth="1"/>
    <col min="15362" max="15367" width="19.28515625" style="904" customWidth="1"/>
    <col min="15368" max="15368" width="15.5703125" style="904" customWidth="1"/>
    <col min="15369" max="15369" width="15" style="904" customWidth="1"/>
    <col min="15370" max="15370" width="5.28515625" style="904" customWidth="1"/>
    <col min="15371" max="15616" width="11.42578125" style="904"/>
    <col min="15617" max="15617" width="55.7109375" style="904" customWidth="1"/>
    <col min="15618" max="15623" width="19.28515625" style="904" customWidth="1"/>
    <col min="15624" max="15624" width="15.5703125" style="904" customWidth="1"/>
    <col min="15625" max="15625" width="15" style="904" customWidth="1"/>
    <col min="15626" max="15626" width="5.28515625" style="904" customWidth="1"/>
    <col min="15627" max="15872" width="11.42578125" style="904"/>
    <col min="15873" max="15873" width="55.7109375" style="904" customWidth="1"/>
    <col min="15874" max="15879" width="19.28515625" style="904" customWidth="1"/>
    <col min="15880" max="15880" width="15.5703125" style="904" customWidth="1"/>
    <col min="15881" max="15881" width="15" style="904" customWidth="1"/>
    <col min="15882" max="15882" width="5.28515625" style="904" customWidth="1"/>
    <col min="15883" max="16128" width="11.42578125" style="904"/>
    <col min="16129" max="16129" width="55.7109375" style="904" customWidth="1"/>
    <col min="16130" max="16135" width="19.28515625" style="904" customWidth="1"/>
    <col min="16136" max="16136" width="15.5703125" style="904" customWidth="1"/>
    <col min="16137" max="16137" width="15" style="904" customWidth="1"/>
    <col min="16138" max="16138" width="5.28515625" style="904" customWidth="1"/>
    <col min="16139" max="16384" width="11.42578125" style="904"/>
  </cols>
  <sheetData>
    <row r="1" spans="1:9" s="84" customFormat="1" ht="3.75" customHeight="1">
      <c r="A1" s="681"/>
      <c r="B1" s="641"/>
      <c r="C1" s="642"/>
      <c r="D1" s="642"/>
      <c r="E1" s="642"/>
      <c r="F1" s="642"/>
      <c r="G1" s="642"/>
      <c r="H1" s="642"/>
      <c r="I1" s="642"/>
    </row>
    <row r="2" spans="1:9" s="74" customFormat="1" ht="40.5" customHeight="1">
      <c r="A2" s="936" t="s">
        <v>1343</v>
      </c>
      <c r="B2" s="936"/>
      <c r="C2" s="936"/>
      <c r="D2" s="936"/>
      <c r="E2" s="936"/>
      <c r="F2" s="936"/>
      <c r="G2" s="936"/>
      <c r="H2" s="936"/>
      <c r="I2" s="936"/>
    </row>
    <row r="3" spans="1:9" s="74" customFormat="1" ht="27.75" customHeight="1">
      <c r="A3" s="936" t="s">
        <v>855</v>
      </c>
      <c r="B3" s="936"/>
      <c r="C3" s="936"/>
      <c r="D3" s="936"/>
      <c r="E3" s="936"/>
      <c r="F3" s="936"/>
      <c r="G3" s="936"/>
      <c r="H3" s="936"/>
      <c r="I3" s="936"/>
    </row>
    <row r="4" spans="1:9" s="74" customFormat="1" ht="27.75" customHeight="1">
      <c r="A4" s="936" t="s">
        <v>1537</v>
      </c>
      <c r="B4" s="936"/>
      <c r="C4" s="936"/>
      <c r="D4" s="936"/>
      <c r="E4" s="936"/>
      <c r="F4" s="936"/>
      <c r="G4" s="936"/>
      <c r="H4" s="936"/>
      <c r="I4" s="936"/>
    </row>
    <row r="5" spans="1:9" s="75" customFormat="1" ht="42" customHeight="1">
      <c r="A5" s="937" t="s">
        <v>1265</v>
      </c>
      <c r="B5" s="937"/>
      <c r="C5" s="937"/>
      <c r="D5" s="937"/>
      <c r="E5" s="937"/>
      <c r="F5" s="937"/>
      <c r="G5" s="937"/>
      <c r="H5" s="937"/>
      <c r="I5" s="937"/>
    </row>
    <row r="6" spans="1:9" s="904" customFormat="1" ht="6" customHeight="1">
      <c r="A6" s="666"/>
      <c r="B6" s="80"/>
      <c r="C6" s="80"/>
      <c r="D6" s="80"/>
      <c r="E6" s="80"/>
      <c r="F6" s="80"/>
      <c r="G6" s="80"/>
      <c r="H6" s="80"/>
      <c r="I6" s="80"/>
    </row>
    <row r="7" spans="1:9" s="904" customFormat="1" ht="5.25" customHeight="1" thickBot="1">
      <c r="A7" s="664"/>
      <c r="B7" s="594"/>
      <c r="C7" s="594"/>
      <c r="D7" s="595"/>
      <c r="E7" s="594"/>
      <c r="F7" s="594"/>
      <c r="G7" s="594"/>
      <c r="H7" s="594"/>
      <c r="I7" s="594"/>
    </row>
    <row r="8" spans="1:9" s="692" customFormat="1" ht="23.25" customHeight="1" thickTop="1" thickBot="1">
      <c r="A8" s="690" t="s">
        <v>798</v>
      </c>
      <c r="B8" s="691" t="s">
        <v>1344</v>
      </c>
      <c r="C8" s="691" t="s">
        <v>1348</v>
      </c>
      <c r="D8" s="691" t="s">
        <v>1347</v>
      </c>
      <c r="E8" s="691" t="s">
        <v>1349</v>
      </c>
      <c r="F8" s="691" t="s">
        <v>1346</v>
      </c>
      <c r="G8" s="691" t="s">
        <v>1350</v>
      </c>
      <c r="H8" s="691" t="s">
        <v>6</v>
      </c>
      <c r="I8" s="691" t="s">
        <v>711</v>
      </c>
    </row>
    <row r="9" spans="1:9" s="904" customFormat="1" ht="27" customHeight="1" thickTop="1">
      <c r="A9" s="693" t="s">
        <v>800</v>
      </c>
      <c r="B9" s="694">
        <v>0</v>
      </c>
      <c r="C9" s="694">
        <v>0</v>
      </c>
      <c r="D9" s="694">
        <v>0</v>
      </c>
      <c r="E9" s="694">
        <v>0</v>
      </c>
      <c r="F9" s="694">
        <v>0</v>
      </c>
      <c r="G9" s="694">
        <v>0</v>
      </c>
      <c r="H9" s="694">
        <v>0</v>
      </c>
      <c r="I9" s="695">
        <v>0</v>
      </c>
    </row>
    <row r="10" spans="1:9" s="904" customFormat="1" ht="18" customHeight="1">
      <c r="A10" s="693" t="s">
        <v>801</v>
      </c>
      <c r="B10" s="694">
        <v>0</v>
      </c>
      <c r="C10" s="694">
        <v>0</v>
      </c>
      <c r="D10" s="694">
        <v>0</v>
      </c>
      <c r="E10" s="694">
        <v>0</v>
      </c>
      <c r="F10" s="694">
        <v>0</v>
      </c>
      <c r="G10" s="694">
        <v>0</v>
      </c>
      <c r="H10" s="694">
        <v>0</v>
      </c>
      <c r="I10" s="695">
        <v>0</v>
      </c>
    </row>
    <row r="11" spans="1:9" s="904" customFormat="1" ht="18" customHeight="1">
      <c r="A11" s="693" t="s">
        <v>802</v>
      </c>
      <c r="B11" s="694">
        <v>42783.889950000004</v>
      </c>
      <c r="C11" s="694">
        <v>34137.282549999996</v>
      </c>
      <c r="D11" s="694">
        <v>0</v>
      </c>
      <c r="E11" s="694">
        <v>0</v>
      </c>
      <c r="F11" s="694">
        <v>0</v>
      </c>
      <c r="G11" s="694">
        <v>0</v>
      </c>
      <c r="H11" s="694">
        <v>76921.172500000001</v>
      </c>
      <c r="I11" s="695">
        <v>2.8830712918689834E-2</v>
      </c>
    </row>
    <row r="12" spans="1:9" s="904" customFormat="1" ht="18" customHeight="1">
      <c r="A12" s="693" t="s">
        <v>803</v>
      </c>
      <c r="B12" s="694">
        <v>41344.922229999996</v>
      </c>
      <c r="C12" s="694">
        <v>55402.626950000005</v>
      </c>
      <c r="D12" s="694">
        <v>0</v>
      </c>
      <c r="E12" s="694">
        <v>1550</v>
      </c>
      <c r="F12" s="694">
        <v>10782.34981</v>
      </c>
      <c r="G12" s="694">
        <v>11163.4</v>
      </c>
      <c r="H12" s="694">
        <v>120243.29899</v>
      </c>
      <c r="I12" s="695">
        <v>4.5068216212862292E-2</v>
      </c>
    </row>
    <row r="13" spans="1:9" s="904" customFormat="1" ht="18" customHeight="1">
      <c r="A13" s="693" t="s">
        <v>804</v>
      </c>
      <c r="B13" s="694">
        <v>96844.344150000004</v>
      </c>
      <c r="C13" s="694">
        <v>61965.799869999995</v>
      </c>
      <c r="D13" s="694">
        <v>2400.0646099999999</v>
      </c>
      <c r="E13" s="694">
        <v>6692.0591900000009</v>
      </c>
      <c r="F13" s="694">
        <v>9064</v>
      </c>
      <c r="G13" s="694">
        <v>6187.4688499999993</v>
      </c>
      <c r="H13" s="694">
        <v>183153.73667000001</v>
      </c>
      <c r="I13" s="695">
        <v>6.8647585967544694E-2</v>
      </c>
    </row>
    <row r="14" spans="1:9" s="904" customFormat="1" ht="18" customHeight="1">
      <c r="A14" s="693" t="s">
        <v>805</v>
      </c>
      <c r="B14" s="694">
        <v>188961.04630000002</v>
      </c>
      <c r="C14" s="694">
        <v>70618.316330000001</v>
      </c>
      <c r="D14" s="694">
        <v>12196.62365</v>
      </c>
      <c r="E14" s="694">
        <v>7667.1746499999999</v>
      </c>
      <c r="F14" s="694">
        <v>2675.2265299999999</v>
      </c>
      <c r="G14" s="694">
        <v>9222.0748399999993</v>
      </c>
      <c r="H14" s="694">
        <v>291340.46230000001</v>
      </c>
      <c r="I14" s="695">
        <v>0.10919689543434453</v>
      </c>
    </row>
    <row r="15" spans="1:9" s="904" customFormat="1" ht="18" customHeight="1">
      <c r="A15" s="693" t="s">
        <v>806</v>
      </c>
      <c r="B15" s="694">
        <v>193545.19121000002</v>
      </c>
      <c r="C15" s="694">
        <v>58416.786930000002</v>
      </c>
      <c r="D15" s="694">
        <v>20700.210429999999</v>
      </c>
      <c r="E15" s="694">
        <v>4440.4178400000001</v>
      </c>
      <c r="F15" s="694">
        <v>1518.61319</v>
      </c>
      <c r="G15" s="694">
        <v>2857.99</v>
      </c>
      <c r="H15" s="694">
        <v>281479.2096</v>
      </c>
      <c r="I15" s="695">
        <v>0.10550081363563879</v>
      </c>
    </row>
    <row r="16" spans="1:9" s="904" customFormat="1" ht="18" customHeight="1">
      <c r="A16" s="693" t="s">
        <v>807</v>
      </c>
      <c r="B16" s="694">
        <v>176713.64450999998</v>
      </c>
      <c r="C16" s="694">
        <v>60536.66244</v>
      </c>
      <c r="D16" s="694">
        <v>19526.07157</v>
      </c>
      <c r="E16" s="694">
        <v>5956.7818899999993</v>
      </c>
      <c r="F16" s="694">
        <v>2145.6802900000002</v>
      </c>
      <c r="G16" s="694">
        <v>3233.9975800000002</v>
      </c>
      <c r="H16" s="694">
        <v>268112.83828000003</v>
      </c>
      <c r="I16" s="695">
        <v>0.10049098341897733</v>
      </c>
    </row>
    <row r="17" spans="1:9" s="904" customFormat="1" ht="18" customHeight="1">
      <c r="A17" s="693" t="s">
        <v>808</v>
      </c>
      <c r="B17" s="694">
        <v>129242.30387</v>
      </c>
      <c r="C17" s="694">
        <v>36956.334270000007</v>
      </c>
      <c r="D17" s="694">
        <v>14866.297210000001</v>
      </c>
      <c r="E17" s="694">
        <v>3958.7210099999998</v>
      </c>
      <c r="F17" s="694">
        <v>1646.0187100000001</v>
      </c>
      <c r="G17" s="694">
        <v>1423.2494299999998</v>
      </c>
      <c r="H17" s="694">
        <v>188092.92449999999</v>
      </c>
      <c r="I17" s="695">
        <v>7.049883578277881E-2</v>
      </c>
    </row>
    <row r="18" spans="1:9" s="904" customFormat="1" ht="18" customHeight="1">
      <c r="A18" s="693" t="s">
        <v>809</v>
      </c>
      <c r="B18" s="694">
        <v>196163.41272999998</v>
      </c>
      <c r="C18" s="694">
        <v>62586.333960000004</v>
      </c>
      <c r="D18" s="694">
        <v>24342.753519999998</v>
      </c>
      <c r="E18" s="694">
        <v>10435.63516</v>
      </c>
      <c r="F18" s="694">
        <v>1886.4168200000001</v>
      </c>
      <c r="G18" s="694">
        <v>2707.7107599999999</v>
      </c>
      <c r="H18" s="694">
        <v>298122.26294999995</v>
      </c>
      <c r="I18" s="695">
        <v>0.11173877228381575</v>
      </c>
    </row>
    <row r="19" spans="1:9" s="904" customFormat="1" ht="18" customHeight="1">
      <c r="A19" s="693" t="s">
        <v>810</v>
      </c>
      <c r="B19" s="694">
        <v>267048.89958000003</v>
      </c>
      <c r="C19" s="694">
        <v>76562.949170000007</v>
      </c>
      <c r="D19" s="694">
        <v>34881.568370000001</v>
      </c>
      <c r="E19" s="694">
        <v>17181.231190000002</v>
      </c>
      <c r="F19" s="694">
        <v>2325.0266499999998</v>
      </c>
      <c r="G19" s="694">
        <v>3835.1558399999999</v>
      </c>
      <c r="H19" s="694">
        <v>401834.83080000005</v>
      </c>
      <c r="I19" s="695">
        <v>0.15061112917285685</v>
      </c>
    </row>
    <row r="20" spans="1:9" s="904" customFormat="1" ht="18" customHeight="1">
      <c r="A20" s="693" t="s">
        <v>811</v>
      </c>
      <c r="B20" s="694">
        <v>275583.60479000001</v>
      </c>
      <c r="C20" s="694">
        <v>81014.041440000001</v>
      </c>
      <c r="D20" s="694">
        <v>46203.168960000003</v>
      </c>
      <c r="E20" s="694">
        <v>17238.867129999999</v>
      </c>
      <c r="F20" s="694">
        <v>3450.4851400000002</v>
      </c>
      <c r="G20" s="694">
        <v>4823.9676100000006</v>
      </c>
      <c r="H20" s="694">
        <v>428314.13507000002</v>
      </c>
      <c r="I20" s="695">
        <v>0.16053579873889873</v>
      </c>
    </row>
    <row r="21" spans="1:9" s="904" customFormat="1" ht="18" customHeight="1">
      <c r="A21" s="693" t="s">
        <v>812</v>
      </c>
      <c r="B21" s="694">
        <v>37336.818530000004</v>
      </c>
      <c r="C21" s="694">
        <v>10810.00224</v>
      </c>
      <c r="D21" s="694">
        <v>8453.1252399999994</v>
      </c>
      <c r="E21" s="694">
        <v>2028.7214299999998</v>
      </c>
      <c r="F21" s="694">
        <v>745.38794999999993</v>
      </c>
      <c r="G21" s="694">
        <v>1125.27485</v>
      </c>
      <c r="H21" s="694">
        <v>60499.330240000003</v>
      </c>
      <c r="I21" s="695">
        <v>2.2675666077794778E-2</v>
      </c>
    </row>
    <row r="22" spans="1:9" s="904" customFormat="1" ht="18" customHeight="1" thickBot="1">
      <c r="A22" s="693" t="s">
        <v>813</v>
      </c>
      <c r="B22" s="694">
        <v>39983.268609999999</v>
      </c>
      <c r="C22" s="694">
        <v>11930.430339999999</v>
      </c>
      <c r="D22" s="694">
        <v>9783.49496</v>
      </c>
      <c r="E22" s="694">
        <v>3131.3481299999999</v>
      </c>
      <c r="F22" s="694">
        <v>2160.5245599999998</v>
      </c>
      <c r="G22" s="694">
        <v>2925.5352599999997</v>
      </c>
      <c r="H22" s="694">
        <v>69914.60186000001</v>
      </c>
      <c r="I22" s="695">
        <v>2.6204590355797794E-2</v>
      </c>
    </row>
    <row r="23" spans="1:9" s="904" customFormat="1" ht="26.25" customHeight="1" thickTop="1" thickBot="1">
      <c r="A23" s="696" t="s">
        <v>6</v>
      </c>
      <c r="B23" s="697">
        <v>1685551.3464599999</v>
      </c>
      <c r="C23" s="697">
        <v>620937.56649</v>
      </c>
      <c r="D23" s="697">
        <v>193353.37852000003</v>
      </c>
      <c r="E23" s="697">
        <v>80280.957620000001</v>
      </c>
      <c r="F23" s="697">
        <v>38399.729649999994</v>
      </c>
      <c r="G23" s="697">
        <v>49505.825019999997</v>
      </c>
      <c r="H23" s="697">
        <v>2668028.8037599996</v>
      </c>
      <c r="I23" s="698">
        <v>1</v>
      </c>
    </row>
    <row r="24" spans="1:9" s="904" customFormat="1" ht="26.25" customHeight="1" thickTop="1" thickBot="1">
      <c r="A24" s="699" t="s">
        <v>814</v>
      </c>
      <c r="B24" s="695">
        <v>0.63175905150820943</v>
      </c>
      <c r="C24" s="695">
        <v>0.23273270723873937</v>
      </c>
      <c r="D24" s="695">
        <v>7.2470498911972381E-2</v>
      </c>
      <c r="E24" s="695">
        <v>3.0089989098641533E-2</v>
      </c>
      <c r="F24" s="695">
        <v>1.4392546885507392E-2</v>
      </c>
      <c r="G24" s="695">
        <v>1.8555206356930042E-2</v>
      </c>
      <c r="H24" s="695">
        <v>1</v>
      </c>
      <c r="I24" s="695"/>
    </row>
    <row r="25" spans="1:9" s="433" customFormat="1" ht="27.75" customHeight="1" thickTop="1" thickBot="1">
      <c r="A25" s="700" t="s">
        <v>815</v>
      </c>
      <c r="B25" s="701" t="s">
        <v>1344</v>
      </c>
      <c r="C25" s="701" t="s">
        <v>1348</v>
      </c>
      <c r="D25" s="701" t="s">
        <v>1347</v>
      </c>
      <c r="E25" s="701" t="s">
        <v>1349</v>
      </c>
      <c r="F25" s="701" t="s">
        <v>1346</v>
      </c>
      <c r="G25" s="701" t="s">
        <v>1350</v>
      </c>
      <c r="H25" s="701" t="s">
        <v>6</v>
      </c>
      <c r="I25" s="701" t="s">
        <v>711</v>
      </c>
    </row>
    <row r="26" spans="1:9" s="904" customFormat="1" ht="29.25" customHeight="1" thickTop="1">
      <c r="A26" s="693" t="s">
        <v>800</v>
      </c>
      <c r="B26" s="694">
        <v>0</v>
      </c>
      <c r="C26" s="694">
        <v>0</v>
      </c>
      <c r="D26" s="694">
        <v>0</v>
      </c>
      <c r="E26" s="694">
        <v>0</v>
      </c>
      <c r="F26" s="694">
        <v>0</v>
      </c>
      <c r="G26" s="694">
        <v>0</v>
      </c>
      <c r="H26" s="694">
        <v>0</v>
      </c>
      <c r="I26" s="695">
        <v>0</v>
      </c>
    </row>
    <row r="27" spans="1:9" s="904" customFormat="1" ht="18" customHeight="1">
      <c r="A27" s="693" t="s">
        <v>801</v>
      </c>
      <c r="B27" s="694">
        <v>0</v>
      </c>
      <c r="C27" s="694">
        <v>0</v>
      </c>
      <c r="D27" s="694">
        <v>0</v>
      </c>
      <c r="E27" s="694">
        <v>0</v>
      </c>
      <c r="F27" s="694">
        <v>0</v>
      </c>
      <c r="G27" s="694">
        <v>0</v>
      </c>
      <c r="H27" s="694">
        <v>0</v>
      </c>
      <c r="I27" s="695">
        <v>0</v>
      </c>
    </row>
    <row r="28" spans="1:9" s="904" customFormat="1" ht="18" customHeight="1">
      <c r="A28" s="693" t="s">
        <v>802</v>
      </c>
      <c r="B28" s="694">
        <v>9</v>
      </c>
      <c r="C28" s="694">
        <v>7</v>
      </c>
      <c r="D28" s="694">
        <v>0</v>
      </c>
      <c r="E28" s="694">
        <v>0</v>
      </c>
      <c r="F28" s="694">
        <v>0</v>
      </c>
      <c r="G28" s="694">
        <v>0</v>
      </c>
      <c r="H28" s="694">
        <v>16</v>
      </c>
      <c r="I28" s="695">
        <v>6.3138288636686496E-5</v>
      </c>
    </row>
    <row r="29" spans="1:9" s="904" customFormat="1" ht="18" customHeight="1">
      <c r="A29" s="693" t="s">
        <v>803</v>
      </c>
      <c r="B29" s="694">
        <v>20</v>
      </c>
      <c r="C29" s="694">
        <v>29</v>
      </c>
      <c r="D29" s="694">
        <v>0</v>
      </c>
      <c r="E29" s="694">
        <v>1</v>
      </c>
      <c r="F29" s="694">
        <v>5</v>
      </c>
      <c r="G29" s="694">
        <v>4</v>
      </c>
      <c r="H29" s="694">
        <v>59</v>
      </c>
      <c r="I29" s="695">
        <v>2.3282243934778148E-4</v>
      </c>
    </row>
    <row r="30" spans="1:9" s="904" customFormat="1" ht="18" customHeight="1">
      <c r="A30" s="693" t="s">
        <v>804</v>
      </c>
      <c r="B30" s="694">
        <v>106</v>
      </c>
      <c r="C30" s="694">
        <v>65</v>
      </c>
      <c r="D30" s="694">
        <v>3</v>
      </c>
      <c r="E30" s="694">
        <v>6</v>
      </c>
      <c r="F30" s="694">
        <v>9</v>
      </c>
      <c r="G30" s="694">
        <v>6</v>
      </c>
      <c r="H30" s="694">
        <v>195</v>
      </c>
      <c r="I30" s="695">
        <v>7.6949789275961673E-4</v>
      </c>
    </row>
    <row r="31" spans="1:9" s="904" customFormat="1" ht="18" customHeight="1">
      <c r="A31" s="693" t="s">
        <v>805</v>
      </c>
      <c r="B31" s="694">
        <v>409</v>
      </c>
      <c r="C31" s="694">
        <v>152</v>
      </c>
      <c r="D31" s="694">
        <v>26</v>
      </c>
      <c r="E31" s="694">
        <v>16</v>
      </c>
      <c r="F31" s="694">
        <v>6</v>
      </c>
      <c r="G31" s="694">
        <v>20</v>
      </c>
      <c r="H31" s="694">
        <v>629</v>
      </c>
      <c r="I31" s="695">
        <v>2.4821239720297381E-3</v>
      </c>
    </row>
    <row r="32" spans="1:9" s="904" customFormat="1" ht="18" customHeight="1">
      <c r="A32" s="693" t="s">
        <v>806</v>
      </c>
      <c r="B32" s="694">
        <v>753</v>
      </c>
      <c r="C32" s="694">
        <v>227</v>
      </c>
      <c r="D32" s="694">
        <v>79</v>
      </c>
      <c r="E32" s="694">
        <v>17</v>
      </c>
      <c r="F32" s="694">
        <v>6</v>
      </c>
      <c r="G32" s="694">
        <v>11</v>
      </c>
      <c r="H32" s="694">
        <v>1093</v>
      </c>
      <c r="I32" s="695">
        <v>4.3131343424936469E-3</v>
      </c>
    </row>
    <row r="33" spans="1:9" s="904" customFormat="1" ht="18" customHeight="1">
      <c r="A33" s="693" t="s">
        <v>807</v>
      </c>
      <c r="B33" s="694">
        <v>1068</v>
      </c>
      <c r="C33" s="694">
        <v>362</v>
      </c>
      <c r="D33" s="694">
        <v>118</v>
      </c>
      <c r="E33" s="694">
        <v>34</v>
      </c>
      <c r="F33" s="694">
        <v>12</v>
      </c>
      <c r="G33" s="694">
        <v>20</v>
      </c>
      <c r="H33" s="694">
        <v>1614</v>
      </c>
      <c r="I33" s="695">
        <v>6.3690748662257506E-3</v>
      </c>
    </row>
    <row r="34" spans="1:9" s="904" customFormat="1" ht="18" customHeight="1">
      <c r="A34" s="693" t="s">
        <v>808</v>
      </c>
      <c r="B34" s="694">
        <v>1098</v>
      </c>
      <c r="C34" s="694">
        <v>314</v>
      </c>
      <c r="D34" s="694">
        <v>127</v>
      </c>
      <c r="E34" s="694">
        <v>34</v>
      </c>
      <c r="F34" s="694">
        <v>14</v>
      </c>
      <c r="G34" s="694">
        <v>12</v>
      </c>
      <c r="H34" s="694">
        <v>1599</v>
      </c>
      <c r="I34" s="695">
        <v>6.3098827206288571E-3</v>
      </c>
    </row>
    <row r="35" spans="1:9" s="904" customFormat="1" ht="18" customHeight="1">
      <c r="A35" s="693" t="s">
        <v>809</v>
      </c>
      <c r="B35" s="694">
        <v>2353</v>
      </c>
      <c r="C35" s="694">
        <v>748</v>
      </c>
      <c r="D35" s="694">
        <v>290</v>
      </c>
      <c r="E35" s="694">
        <v>122</v>
      </c>
      <c r="F35" s="694">
        <v>23</v>
      </c>
      <c r="G35" s="694">
        <v>32</v>
      </c>
      <c r="H35" s="694">
        <v>3568</v>
      </c>
      <c r="I35" s="695">
        <v>1.407983836598109E-2</v>
      </c>
    </row>
    <row r="36" spans="1:9" s="904" customFormat="1" ht="18" customHeight="1">
      <c r="A36" s="693" t="s">
        <v>810</v>
      </c>
      <c r="B36" s="694">
        <v>5501</v>
      </c>
      <c r="C36" s="694">
        <v>1597</v>
      </c>
      <c r="D36" s="694">
        <v>735</v>
      </c>
      <c r="E36" s="694">
        <v>363</v>
      </c>
      <c r="F36" s="694">
        <v>49</v>
      </c>
      <c r="G36" s="694">
        <v>80</v>
      </c>
      <c r="H36" s="694">
        <v>8325</v>
      </c>
      <c r="I36" s="695">
        <v>3.2851640806275943E-2</v>
      </c>
    </row>
    <row r="37" spans="1:9" s="904" customFormat="1" ht="18" customHeight="1">
      <c r="A37" s="693" t="s">
        <v>811</v>
      </c>
      <c r="B37" s="694">
        <v>16964</v>
      </c>
      <c r="C37" s="694">
        <v>4976</v>
      </c>
      <c r="D37" s="694">
        <v>2921</v>
      </c>
      <c r="E37" s="694">
        <v>1063</v>
      </c>
      <c r="F37" s="694">
        <v>222</v>
      </c>
      <c r="G37" s="694">
        <v>317</v>
      </c>
      <c r="H37" s="694">
        <v>26463</v>
      </c>
      <c r="I37" s="695">
        <v>0.10442678326203968</v>
      </c>
    </row>
    <row r="38" spans="1:9" s="904" customFormat="1" ht="18" customHeight="1">
      <c r="A38" s="693" t="s">
        <v>812</v>
      </c>
      <c r="B38" s="694">
        <v>7543</v>
      </c>
      <c r="C38" s="694">
        <v>2204</v>
      </c>
      <c r="D38" s="694">
        <v>1723</v>
      </c>
      <c r="E38" s="694">
        <v>413</v>
      </c>
      <c r="F38" s="694">
        <v>154</v>
      </c>
      <c r="G38" s="694">
        <v>231</v>
      </c>
      <c r="H38" s="694">
        <v>12268</v>
      </c>
      <c r="I38" s="695">
        <v>4.8411282812179379E-2</v>
      </c>
    </row>
    <row r="39" spans="1:9" s="904" customFormat="1" ht="18" customHeight="1" thickBot="1">
      <c r="A39" s="693" t="s">
        <v>813</v>
      </c>
      <c r="B39" s="694">
        <v>124456</v>
      </c>
      <c r="C39" s="694">
        <v>27035</v>
      </c>
      <c r="D39" s="694">
        <v>15662</v>
      </c>
      <c r="E39" s="694">
        <v>7583</v>
      </c>
      <c r="F39" s="694">
        <v>5501</v>
      </c>
      <c r="G39" s="694">
        <v>17346</v>
      </c>
      <c r="H39" s="694">
        <v>197583</v>
      </c>
      <c r="I39" s="695">
        <v>0.77969078023140181</v>
      </c>
    </row>
    <row r="40" spans="1:9" s="904" customFormat="1" ht="26.25" customHeight="1" thickTop="1" thickBot="1">
      <c r="A40" s="696" t="s">
        <v>6</v>
      </c>
      <c r="B40" s="697">
        <v>160280</v>
      </c>
      <c r="C40" s="697">
        <v>37716</v>
      </c>
      <c r="D40" s="697">
        <v>21684</v>
      </c>
      <c r="E40" s="697">
        <v>9652</v>
      </c>
      <c r="F40" s="697">
        <v>6001</v>
      </c>
      <c r="G40" s="697">
        <v>18079</v>
      </c>
      <c r="H40" s="697">
        <v>253412</v>
      </c>
      <c r="I40" s="698">
        <v>1</v>
      </c>
    </row>
    <row r="41" spans="1:9" s="904" customFormat="1" ht="26.25" customHeight="1" thickTop="1">
      <c r="A41" s="702" t="s">
        <v>814</v>
      </c>
      <c r="B41" s="695">
        <v>0.63248780641800706</v>
      </c>
      <c r="C41" s="695">
        <v>0.14883273088882926</v>
      </c>
      <c r="D41" s="695">
        <v>8.5568165674869384E-2</v>
      </c>
      <c r="E41" s="695">
        <v>3.8088172620081136E-2</v>
      </c>
      <c r="F41" s="695">
        <v>2.3680804381797232E-2</v>
      </c>
      <c r="G41" s="695">
        <v>7.1342320016415953E-2</v>
      </c>
      <c r="H41" s="695">
        <v>1</v>
      </c>
      <c r="I41" s="695"/>
    </row>
    <row r="42" spans="1:9" s="904" customFormat="1" ht="9" customHeight="1" thickBot="1">
      <c r="A42" s="682"/>
      <c r="B42" s="643"/>
      <c r="C42" s="400"/>
      <c r="D42" s="400"/>
      <c r="E42" s="400"/>
      <c r="F42" s="400"/>
      <c r="G42" s="643"/>
      <c r="H42" s="643"/>
      <c r="I42" s="643"/>
    </row>
    <row r="43" spans="1:9" s="904" customFormat="1" ht="44.25" customHeight="1" thickTop="1">
      <c r="A43" s="941" t="s">
        <v>816</v>
      </c>
      <c r="B43" s="942"/>
      <c r="C43" s="942"/>
      <c r="D43" s="942"/>
      <c r="E43" s="942"/>
      <c r="F43" s="942"/>
      <c r="G43" s="942"/>
      <c r="H43" s="942"/>
      <c r="I43" s="258"/>
    </row>
    <row r="44" spans="1:9" s="904" customFormat="1" ht="9" customHeight="1">
      <c r="A44" s="667"/>
      <c r="B44" s="357"/>
      <c r="C44" s="191"/>
      <c r="D44" s="191"/>
      <c r="E44" s="191"/>
      <c r="F44" s="191"/>
      <c r="G44" s="357"/>
      <c r="H44" s="357"/>
      <c r="I44" s="258"/>
    </row>
    <row r="45" spans="1:9" s="904" customFormat="1" ht="9" customHeight="1">
      <c r="A45" s="665"/>
      <c r="B45" s="357"/>
      <c r="C45" s="191"/>
      <c r="D45" s="191"/>
      <c r="E45" s="191"/>
      <c r="F45" s="191"/>
      <c r="G45" s="357"/>
      <c r="H45" s="357"/>
      <c r="I45" s="258"/>
    </row>
    <row r="46" spans="1:9" s="74" customFormat="1" ht="40.5" customHeight="1">
      <c r="A46" s="940" t="s">
        <v>1343</v>
      </c>
      <c r="B46" s="940"/>
      <c r="C46" s="940"/>
      <c r="D46" s="940"/>
      <c r="E46" s="940"/>
      <c r="F46" s="940"/>
      <c r="G46" s="940"/>
      <c r="H46" s="940"/>
      <c r="I46" s="940"/>
    </row>
    <row r="47" spans="1:9" s="74" customFormat="1" ht="24.95" customHeight="1">
      <c r="A47" s="940" t="s">
        <v>1412</v>
      </c>
      <c r="B47" s="940"/>
      <c r="C47" s="940"/>
      <c r="D47" s="940"/>
      <c r="E47" s="940"/>
      <c r="F47" s="940"/>
      <c r="G47" s="940"/>
      <c r="H47" s="940"/>
      <c r="I47" s="940"/>
    </row>
    <row r="48" spans="1:9" s="74" customFormat="1" ht="24.95" customHeight="1">
      <c r="A48" s="940" t="s">
        <v>1537</v>
      </c>
      <c r="B48" s="940"/>
      <c r="C48" s="940"/>
      <c r="D48" s="940"/>
      <c r="E48" s="940"/>
      <c r="F48" s="940"/>
      <c r="G48" s="940"/>
      <c r="H48" s="940"/>
      <c r="I48" s="940"/>
    </row>
    <row r="49" spans="1:9" s="75" customFormat="1" ht="42" customHeight="1">
      <c r="A49" s="939" t="s">
        <v>1265</v>
      </c>
      <c r="B49" s="939"/>
      <c r="C49" s="939"/>
      <c r="D49" s="939"/>
      <c r="E49" s="939"/>
      <c r="F49" s="939"/>
      <c r="G49" s="939"/>
      <c r="H49" s="939"/>
      <c r="I49" s="939"/>
    </row>
    <row r="50" spans="1:9" s="904" customFormat="1" ht="6" customHeight="1">
      <c r="A50" s="666"/>
      <c r="B50" s="80"/>
      <c r="C50" s="80"/>
      <c r="D50" s="80"/>
      <c r="E50" s="80"/>
      <c r="F50" s="80"/>
      <c r="G50" s="80"/>
      <c r="H50" s="80"/>
      <c r="I50" s="80"/>
    </row>
    <row r="51" spans="1:9" s="904" customFormat="1" ht="5.25" customHeight="1" thickBot="1">
      <c r="A51" s="664"/>
      <c r="B51" s="594"/>
      <c r="C51" s="594"/>
      <c r="D51" s="595"/>
      <c r="E51" s="594"/>
      <c r="F51" s="594"/>
      <c r="G51" s="594"/>
      <c r="H51" s="594"/>
      <c r="I51" s="594"/>
    </row>
    <row r="52" spans="1:9" s="692" customFormat="1" ht="23.25" customHeight="1" thickTop="1" thickBot="1">
      <c r="A52" s="690" t="s">
        <v>798</v>
      </c>
      <c r="B52" s="691" t="s">
        <v>1344</v>
      </c>
      <c r="C52" s="691" t="s">
        <v>1348</v>
      </c>
      <c r="D52" s="691" t="s">
        <v>1347</v>
      </c>
      <c r="E52" s="691" t="s">
        <v>1349</v>
      </c>
      <c r="F52" s="691" t="s">
        <v>1346</v>
      </c>
      <c r="G52" s="691" t="s">
        <v>1350</v>
      </c>
      <c r="H52" s="691" t="s">
        <v>6</v>
      </c>
      <c r="I52" s="691" t="s">
        <v>711</v>
      </c>
    </row>
    <row r="53" spans="1:9" s="904" customFormat="1" ht="27" customHeight="1" thickTop="1">
      <c r="A53" s="693" t="s">
        <v>800</v>
      </c>
      <c r="B53" s="694">
        <v>0</v>
      </c>
      <c r="C53" s="694">
        <v>0</v>
      </c>
      <c r="D53" s="694">
        <v>0</v>
      </c>
      <c r="E53" s="694">
        <v>0</v>
      </c>
      <c r="F53" s="694">
        <v>0</v>
      </c>
      <c r="G53" s="694">
        <v>0</v>
      </c>
      <c r="H53" s="694">
        <v>0</v>
      </c>
      <c r="I53" s="695">
        <v>0</v>
      </c>
    </row>
    <row r="54" spans="1:9" s="904" customFormat="1" ht="17.25" customHeight="1">
      <c r="A54" s="693" t="s">
        <v>801</v>
      </c>
      <c r="B54" s="694">
        <v>0</v>
      </c>
      <c r="C54" s="694">
        <v>0</v>
      </c>
      <c r="D54" s="694">
        <v>0</v>
      </c>
      <c r="E54" s="694">
        <v>0</v>
      </c>
      <c r="F54" s="694">
        <v>0</v>
      </c>
      <c r="G54" s="694">
        <v>0</v>
      </c>
      <c r="H54" s="694">
        <v>0</v>
      </c>
      <c r="I54" s="695">
        <v>0</v>
      </c>
    </row>
    <row r="55" spans="1:9" s="904" customFormat="1" ht="17.25" customHeight="1">
      <c r="A55" s="693" t="s">
        <v>802</v>
      </c>
      <c r="B55" s="694">
        <v>37228.88998</v>
      </c>
      <c r="C55" s="694">
        <v>0</v>
      </c>
      <c r="D55" s="694">
        <v>0</v>
      </c>
      <c r="E55" s="694">
        <v>0</v>
      </c>
      <c r="F55" s="694">
        <v>0</v>
      </c>
      <c r="G55" s="694">
        <v>0</v>
      </c>
      <c r="H55" s="694">
        <v>37228.88998</v>
      </c>
      <c r="I55" s="695">
        <v>1.8181161935380743E-2</v>
      </c>
    </row>
    <row r="56" spans="1:9" s="904" customFormat="1" ht="17.25" customHeight="1">
      <c r="A56" s="693" t="s">
        <v>803</v>
      </c>
      <c r="B56" s="694">
        <v>31449.389050000002</v>
      </c>
      <c r="C56" s="694">
        <v>27067.47795</v>
      </c>
      <c r="D56" s="694">
        <v>0</v>
      </c>
      <c r="E56" s="694">
        <v>0</v>
      </c>
      <c r="F56" s="694">
        <v>2724.3498100000002</v>
      </c>
      <c r="G56" s="694">
        <v>0</v>
      </c>
      <c r="H56" s="694">
        <v>61241.216809999998</v>
      </c>
      <c r="I56" s="695">
        <v>2.9907861355536747E-2</v>
      </c>
    </row>
    <row r="57" spans="1:9" s="904" customFormat="1" ht="17.25" customHeight="1">
      <c r="A57" s="693" t="s">
        <v>804</v>
      </c>
      <c r="B57" s="694">
        <v>78848.904379999993</v>
      </c>
      <c r="C57" s="694">
        <v>25308.565070000001</v>
      </c>
      <c r="D57" s="694">
        <v>2400.0646099999999</v>
      </c>
      <c r="E57" s="694">
        <v>3665.6340399999999</v>
      </c>
      <c r="F57" s="694">
        <v>0</v>
      </c>
      <c r="G57" s="694">
        <v>786.46884999999997</v>
      </c>
      <c r="H57" s="694">
        <v>111009.63695</v>
      </c>
      <c r="I57" s="695">
        <v>5.4212848861731645E-2</v>
      </c>
    </row>
    <row r="58" spans="1:9" s="904" customFormat="1" ht="17.25" customHeight="1">
      <c r="A58" s="693" t="s">
        <v>805</v>
      </c>
      <c r="B58" s="694">
        <v>155581.07716999998</v>
      </c>
      <c r="C58" s="694">
        <v>35803.203860000001</v>
      </c>
      <c r="D58" s="694">
        <v>9445.8207500000008</v>
      </c>
      <c r="E58" s="694">
        <v>3489.1327099999999</v>
      </c>
      <c r="F58" s="694">
        <v>1291.87653</v>
      </c>
      <c r="G58" s="694">
        <v>1551.1224499999998</v>
      </c>
      <c r="H58" s="694">
        <v>207162.23347000001</v>
      </c>
      <c r="I58" s="695">
        <v>0.10117008902593186</v>
      </c>
    </row>
    <row r="59" spans="1:9" s="904" customFormat="1" ht="17.25" customHeight="1">
      <c r="A59" s="693" t="s">
        <v>806</v>
      </c>
      <c r="B59" s="694">
        <v>159516.23574999999</v>
      </c>
      <c r="C59" s="694">
        <v>31608.402469999997</v>
      </c>
      <c r="D59" s="694">
        <v>16907.499989999997</v>
      </c>
      <c r="E59" s="694">
        <v>1691.4063200000001</v>
      </c>
      <c r="F59" s="694">
        <v>944.61318999999992</v>
      </c>
      <c r="G59" s="694">
        <v>689.97699999999998</v>
      </c>
      <c r="H59" s="694">
        <v>211358.13472000003</v>
      </c>
      <c r="I59" s="695">
        <v>0.10321920626074867</v>
      </c>
    </row>
    <row r="60" spans="1:9" s="904" customFormat="1" ht="17.25" customHeight="1">
      <c r="A60" s="693" t="s">
        <v>807</v>
      </c>
      <c r="B60" s="694">
        <v>144688.73282</v>
      </c>
      <c r="C60" s="694">
        <v>37090.602599999998</v>
      </c>
      <c r="D60" s="694">
        <v>16458.025150000001</v>
      </c>
      <c r="E60" s="694">
        <v>1863.6184699999999</v>
      </c>
      <c r="F60" s="694">
        <v>1251.68029</v>
      </c>
      <c r="G60" s="694">
        <v>2129.6774100000002</v>
      </c>
      <c r="H60" s="694">
        <v>203482.33674</v>
      </c>
      <c r="I60" s="695">
        <v>9.937296860709717E-2</v>
      </c>
    </row>
    <row r="61" spans="1:9" s="904" customFormat="1" ht="17.25" customHeight="1">
      <c r="A61" s="693" t="s">
        <v>808</v>
      </c>
      <c r="B61" s="694">
        <v>108735.52919</v>
      </c>
      <c r="C61" s="694">
        <v>24615.16762</v>
      </c>
      <c r="D61" s="694">
        <v>12320.172869999999</v>
      </c>
      <c r="E61" s="694">
        <v>1658.41272</v>
      </c>
      <c r="F61" s="694">
        <v>1293.5187100000001</v>
      </c>
      <c r="G61" s="694">
        <v>824.44943000000001</v>
      </c>
      <c r="H61" s="694">
        <v>149447.25054000001</v>
      </c>
      <c r="I61" s="695">
        <v>7.2984305047097658E-2</v>
      </c>
    </row>
    <row r="62" spans="1:9" s="904" customFormat="1" ht="17.25" customHeight="1">
      <c r="A62" s="693" t="s">
        <v>809</v>
      </c>
      <c r="B62" s="694">
        <v>164122.47853999998</v>
      </c>
      <c r="C62" s="694">
        <v>38854.68924</v>
      </c>
      <c r="D62" s="694">
        <v>18942.393050000002</v>
      </c>
      <c r="E62" s="694">
        <v>3010.7844500000001</v>
      </c>
      <c r="F62" s="694">
        <v>1220.4168200000001</v>
      </c>
      <c r="G62" s="694">
        <v>1816.2286200000001</v>
      </c>
      <c r="H62" s="694">
        <v>227966.99072000003</v>
      </c>
      <c r="I62" s="695">
        <v>0.11133033449099251</v>
      </c>
    </row>
    <row r="63" spans="1:9" s="904" customFormat="1" ht="17.25" customHeight="1">
      <c r="A63" s="693" t="s">
        <v>810</v>
      </c>
      <c r="B63" s="694">
        <v>233409.36331000002</v>
      </c>
      <c r="C63" s="694">
        <v>53672.637900000002</v>
      </c>
      <c r="D63" s="694">
        <v>30790.074629999999</v>
      </c>
      <c r="E63" s="694">
        <v>7079.6041299999997</v>
      </c>
      <c r="F63" s="694">
        <v>1984.4405800000002</v>
      </c>
      <c r="G63" s="694">
        <v>3249.7958100000001</v>
      </c>
      <c r="H63" s="694">
        <v>330185.91635999997</v>
      </c>
      <c r="I63" s="695">
        <v>0.1612501371206137</v>
      </c>
    </row>
    <row r="64" spans="1:9" s="904" customFormat="1" ht="17.25" customHeight="1">
      <c r="A64" s="693" t="s">
        <v>811</v>
      </c>
      <c r="B64" s="694">
        <v>254310.86871000001</v>
      </c>
      <c r="C64" s="694">
        <v>66233.622749999995</v>
      </c>
      <c r="D64" s="694">
        <v>42531.01208</v>
      </c>
      <c r="E64" s="694">
        <v>9975.7965700000004</v>
      </c>
      <c r="F64" s="694">
        <v>3326.0120400000001</v>
      </c>
      <c r="G64" s="694">
        <v>4510.3244100000002</v>
      </c>
      <c r="H64" s="694">
        <v>380887.63656000001</v>
      </c>
      <c r="I64" s="695">
        <v>0.18601091257896823</v>
      </c>
    </row>
    <row r="65" spans="1:9" s="904" customFormat="1" ht="17.25" customHeight="1">
      <c r="A65" s="693" t="s">
        <v>812</v>
      </c>
      <c r="B65" s="694">
        <v>36267.967680000002</v>
      </c>
      <c r="C65" s="694">
        <v>10200.701060000001</v>
      </c>
      <c r="D65" s="694">
        <v>8190.3602300000002</v>
      </c>
      <c r="E65" s="694">
        <v>1774.5767700000001</v>
      </c>
      <c r="F65" s="694">
        <v>733.90710999999999</v>
      </c>
      <c r="G65" s="694">
        <v>1098.06702</v>
      </c>
      <c r="H65" s="694">
        <v>58265.579870000001</v>
      </c>
      <c r="I65" s="695">
        <v>2.8454674405936464E-2</v>
      </c>
    </row>
    <row r="66" spans="1:9" s="904" customFormat="1" ht="17.25" customHeight="1" thickBot="1">
      <c r="A66" s="693" t="s">
        <v>813</v>
      </c>
      <c r="B66" s="694">
        <v>39601.433920000003</v>
      </c>
      <c r="C66" s="694">
        <v>11930.430339999999</v>
      </c>
      <c r="D66" s="694">
        <v>9773.8626199999999</v>
      </c>
      <c r="E66" s="694">
        <v>3071.3234900000002</v>
      </c>
      <c r="F66" s="694">
        <v>2160.5245599999998</v>
      </c>
      <c r="G66" s="694">
        <v>2889.4586800000002</v>
      </c>
      <c r="H66" s="694">
        <v>69427.033609999999</v>
      </c>
      <c r="I66" s="695">
        <v>3.3905500309964691E-2</v>
      </c>
    </row>
    <row r="67" spans="1:9" s="904" customFormat="1" ht="27" customHeight="1" thickTop="1" thickBot="1">
      <c r="A67" s="696" t="s">
        <v>6</v>
      </c>
      <c r="B67" s="697">
        <v>1443760.8705</v>
      </c>
      <c r="C67" s="697">
        <v>362385.50085999997</v>
      </c>
      <c r="D67" s="697">
        <v>167759.28597999999</v>
      </c>
      <c r="E67" s="697">
        <v>37280.289670000006</v>
      </c>
      <c r="F67" s="697">
        <v>16931.339639999998</v>
      </c>
      <c r="G67" s="697">
        <v>19545.569679999997</v>
      </c>
      <c r="H67" s="697">
        <v>2047662.8563299999</v>
      </c>
      <c r="I67" s="698">
        <v>1</v>
      </c>
    </row>
    <row r="68" spans="1:9" s="481" customFormat="1" ht="21" customHeight="1" thickTop="1" thickBot="1">
      <c r="A68" s="703" t="s">
        <v>814</v>
      </c>
      <c r="B68" s="704">
        <v>0.70507743305342474</v>
      </c>
      <c r="C68" s="704">
        <v>0.17697517916084043</v>
      </c>
      <c r="D68" s="704">
        <v>8.1927200789622581E-2</v>
      </c>
      <c r="E68" s="704">
        <v>1.8206263572518474E-2</v>
      </c>
      <c r="F68" s="704">
        <v>8.26861687101451E-3</v>
      </c>
      <c r="G68" s="704">
        <v>9.5453065525793017E-3</v>
      </c>
      <c r="H68" s="704">
        <v>1</v>
      </c>
      <c r="I68" s="704"/>
    </row>
    <row r="69" spans="1:9" s="433" customFormat="1" ht="32.25" customHeight="1" thickTop="1" thickBot="1">
      <c r="A69" s="700" t="s">
        <v>818</v>
      </c>
      <c r="B69" s="701" t="s">
        <v>1344</v>
      </c>
      <c r="C69" s="701" t="s">
        <v>1348</v>
      </c>
      <c r="D69" s="701" t="s">
        <v>1347</v>
      </c>
      <c r="E69" s="701" t="s">
        <v>1349</v>
      </c>
      <c r="F69" s="701" t="s">
        <v>1346</v>
      </c>
      <c r="G69" s="701" t="s">
        <v>1350</v>
      </c>
      <c r="H69" s="705" t="s">
        <v>6</v>
      </c>
      <c r="I69" s="706" t="s">
        <v>711</v>
      </c>
    </row>
    <row r="70" spans="1:9" s="904" customFormat="1" ht="26.25" customHeight="1" thickTop="1">
      <c r="A70" s="693" t="s">
        <v>800</v>
      </c>
      <c r="B70" s="694">
        <v>0</v>
      </c>
      <c r="C70" s="694">
        <v>0</v>
      </c>
      <c r="D70" s="694">
        <v>0</v>
      </c>
      <c r="E70" s="694">
        <v>0</v>
      </c>
      <c r="F70" s="694">
        <v>0</v>
      </c>
      <c r="G70" s="694">
        <v>0</v>
      </c>
      <c r="H70" s="694">
        <v>0</v>
      </c>
      <c r="I70" s="695">
        <v>0</v>
      </c>
    </row>
    <row r="71" spans="1:9" s="904" customFormat="1" ht="17.25" customHeight="1">
      <c r="A71" s="693" t="s">
        <v>801</v>
      </c>
      <c r="B71" s="694">
        <v>0</v>
      </c>
      <c r="C71" s="694">
        <v>0</v>
      </c>
      <c r="D71" s="694">
        <v>0</v>
      </c>
      <c r="E71" s="694">
        <v>0</v>
      </c>
      <c r="F71" s="694">
        <v>0</v>
      </c>
      <c r="G71" s="694">
        <v>0</v>
      </c>
      <c r="H71" s="694">
        <v>0</v>
      </c>
      <c r="I71" s="695">
        <v>0</v>
      </c>
    </row>
    <row r="72" spans="1:9" s="904" customFormat="1" ht="17.25" customHeight="1">
      <c r="A72" s="693" t="s">
        <v>802</v>
      </c>
      <c r="B72" s="694">
        <v>8</v>
      </c>
      <c r="C72" s="694">
        <v>0</v>
      </c>
      <c r="D72" s="694">
        <v>0</v>
      </c>
      <c r="E72" s="694">
        <v>0</v>
      </c>
      <c r="F72" s="694">
        <v>0</v>
      </c>
      <c r="G72" s="694">
        <v>0</v>
      </c>
      <c r="H72" s="694">
        <v>8</v>
      </c>
      <c r="I72" s="695">
        <v>3.2449885208531077E-5</v>
      </c>
    </row>
    <row r="73" spans="1:9" s="904" customFormat="1" ht="17.25" customHeight="1">
      <c r="A73" s="693" t="s">
        <v>803</v>
      </c>
      <c r="B73" s="694">
        <v>16</v>
      </c>
      <c r="C73" s="694">
        <v>14</v>
      </c>
      <c r="D73" s="694">
        <v>0</v>
      </c>
      <c r="E73" s="694">
        <v>0</v>
      </c>
      <c r="F73" s="694">
        <v>1</v>
      </c>
      <c r="G73" s="694">
        <v>0</v>
      </c>
      <c r="H73" s="694">
        <v>31</v>
      </c>
      <c r="I73" s="695">
        <v>1.2574330518305791E-4</v>
      </c>
    </row>
    <row r="74" spans="1:9" s="904" customFormat="1" ht="17.25" customHeight="1">
      <c r="A74" s="693" t="s">
        <v>804</v>
      </c>
      <c r="B74" s="694">
        <v>85</v>
      </c>
      <c r="C74" s="694">
        <v>27</v>
      </c>
      <c r="D74" s="694">
        <v>3</v>
      </c>
      <c r="E74" s="694">
        <v>3</v>
      </c>
      <c r="F74" s="694">
        <v>0</v>
      </c>
      <c r="G74" s="694">
        <v>1</v>
      </c>
      <c r="H74" s="694">
        <v>119</v>
      </c>
      <c r="I74" s="695">
        <v>4.8269204247689972E-4</v>
      </c>
    </row>
    <row r="75" spans="1:9" s="904" customFormat="1" ht="17.25" customHeight="1">
      <c r="A75" s="693" t="s">
        <v>805</v>
      </c>
      <c r="B75" s="694">
        <v>337</v>
      </c>
      <c r="C75" s="694">
        <v>78</v>
      </c>
      <c r="D75" s="694">
        <v>20</v>
      </c>
      <c r="E75" s="694">
        <v>7</v>
      </c>
      <c r="F75" s="694">
        <v>3</v>
      </c>
      <c r="G75" s="694">
        <v>3</v>
      </c>
      <c r="H75" s="694">
        <v>448</v>
      </c>
      <c r="I75" s="695">
        <v>1.8171935716777402E-3</v>
      </c>
    </row>
    <row r="76" spans="1:9" s="904" customFormat="1" ht="17.25" customHeight="1">
      <c r="A76" s="693" t="s">
        <v>806</v>
      </c>
      <c r="B76" s="694">
        <v>620</v>
      </c>
      <c r="C76" s="694">
        <v>123</v>
      </c>
      <c r="D76" s="694">
        <v>64</v>
      </c>
      <c r="E76" s="694">
        <v>7</v>
      </c>
      <c r="F76" s="694">
        <v>4</v>
      </c>
      <c r="G76" s="694">
        <v>3</v>
      </c>
      <c r="H76" s="694">
        <v>821</v>
      </c>
      <c r="I76" s="695">
        <v>3.3301694695255014E-3</v>
      </c>
    </row>
    <row r="77" spans="1:9" s="904" customFormat="1" ht="17.25" customHeight="1">
      <c r="A77" s="693" t="s">
        <v>807</v>
      </c>
      <c r="B77" s="694">
        <v>875</v>
      </c>
      <c r="C77" s="694">
        <v>222</v>
      </c>
      <c r="D77" s="694">
        <v>100</v>
      </c>
      <c r="E77" s="694">
        <v>11</v>
      </c>
      <c r="F77" s="694">
        <v>7</v>
      </c>
      <c r="G77" s="694">
        <v>13</v>
      </c>
      <c r="H77" s="694">
        <v>1228</v>
      </c>
      <c r="I77" s="695">
        <v>4.9810573795095198E-3</v>
      </c>
    </row>
    <row r="78" spans="1:9" s="904" customFormat="1" ht="17.25" customHeight="1">
      <c r="A78" s="693" t="s">
        <v>808</v>
      </c>
      <c r="B78" s="694">
        <v>923</v>
      </c>
      <c r="C78" s="694">
        <v>211</v>
      </c>
      <c r="D78" s="694">
        <v>105</v>
      </c>
      <c r="E78" s="694">
        <v>14</v>
      </c>
      <c r="F78" s="694">
        <v>11</v>
      </c>
      <c r="G78" s="694">
        <v>7</v>
      </c>
      <c r="H78" s="694">
        <v>1271</v>
      </c>
      <c r="I78" s="695">
        <v>5.1554755125053746E-3</v>
      </c>
    </row>
    <row r="79" spans="1:9" s="904" customFormat="1" ht="17.25" customHeight="1">
      <c r="A79" s="693" t="s">
        <v>809</v>
      </c>
      <c r="B79" s="694">
        <v>1966</v>
      </c>
      <c r="C79" s="694">
        <v>463</v>
      </c>
      <c r="D79" s="694">
        <v>227</v>
      </c>
      <c r="E79" s="694">
        <v>35</v>
      </c>
      <c r="F79" s="694">
        <v>15</v>
      </c>
      <c r="G79" s="694">
        <v>21</v>
      </c>
      <c r="H79" s="694">
        <v>2727</v>
      </c>
      <c r="I79" s="695">
        <v>1.1061354620458029E-2</v>
      </c>
    </row>
    <row r="80" spans="1:9" s="904" customFormat="1" ht="17.25" customHeight="1">
      <c r="A80" s="693" t="s">
        <v>810</v>
      </c>
      <c r="B80" s="694">
        <v>4810</v>
      </c>
      <c r="C80" s="694">
        <v>1128</v>
      </c>
      <c r="D80" s="694">
        <v>651</v>
      </c>
      <c r="E80" s="694">
        <v>142</v>
      </c>
      <c r="F80" s="694">
        <v>42</v>
      </c>
      <c r="G80" s="694">
        <v>68</v>
      </c>
      <c r="H80" s="694">
        <v>6841</v>
      </c>
      <c r="I80" s="695">
        <v>2.7748708088945136E-2</v>
      </c>
    </row>
    <row r="81" spans="1:9" s="904" customFormat="1" ht="17.25" customHeight="1">
      <c r="A81" s="693" t="s">
        <v>811</v>
      </c>
      <c r="B81" s="694">
        <v>15806</v>
      </c>
      <c r="C81" s="694">
        <v>4189</v>
      </c>
      <c r="D81" s="694">
        <v>2719</v>
      </c>
      <c r="E81" s="694">
        <v>669</v>
      </c>
      <c r="F81" s="694">
        <v>216</v>
      </c>
      <c r="G81" s="694">
        <v>301</v>
      </c>
      <c r="H81" s="694">
        <v>23900</v>
      </c>
      <c r="I81" s="695">
        <v>9.6944032060486587E-2</v>
      </c>
    </row>
    <row r="82" spans="1:9" s="904" customFormat="1" ht="17.25" customHeight="1">
      <c r="A82" s="693" t="s">
        <v>812</v>
      </c>
      <c r="B82" s="694">
        <v>7322</v>
      </c>
      <c r="C82" s="694">
        <v>2082</v>
      </c>
      <c r="D82" s="694">
        <v>1671</v>
      </c>
      <c r="E82" s="694">
        <v>364</v>
      </c>
      <c r="F82" s="694">
        <v>152</v>
      </c>
      <c r="G82" s="694">
        <v>226</v>
      </c>
      <c r="H82" s="694">
        <v>11817</v>
      </c>
      <c r="I82" s="695">
        <v>4.7932536688651467E-2</v>
      </c>
    </row>
    <row r="83" spans="1:9" s="904" customFormat="1" ht="18" customHeight="1" thickBot="1">
      <c r="A83" s="693" t="s">
        <v>813</v>
      </c>
      <c r="B83" s="694">
        <v>124263</v>
      </c>
      <c r="C83" s="694">
        <v>27035</v>
      </c>
      <c r="D83" s="694">
        <v>15659</v>
      </c>
      <c r="E83" s="694">
        <v>7554</v>
      </c>
      <c r="F83" s="694">
        <v>5501</v>
      </c>
      <c r="G83" s="694">
        <v>17311</v>
      </c>
      <c r="H83" s="694">
        <v>197323</v>
      </c>
      <c r="I83" s="695">
        <v>0.80038858737537211</v>
      </c>
    </row>
    <row r="84" spans="1:9" s="904" customFormat="1" ht="26.25" customHeight="1" thickTop="1" thickBot="1">
      <c r="A84" s="696" t="s">
        <v>6</v>
      </c>
      <c r="B84" s="697">
        <v>157031</v>
      </c>
      <c r="C84" s="697">
        <v>35572</v>
      </c>
      <c r="D84" s="697">
        <v>21219</v>
      </c>
      <c r="E84" s="697">
        <v>8806</v>
      </c>
      <c r="F84" s="697">
        <v>5952</v>
      </c>
      <c r="G84" s="697">
        <v>17954</v>
      </c>
      <c r="H84" s="697">
        <v>246534</v>
      </c>
      <c r="I84" s="698">
        <v>1</v>
      </c>
    </row>
    <row r="85" spans="1:9" s="904" customFormat="1" ht="20.25" customHeight="1" thickTop="1">
      <c r="A85" s="702" t="s">
        <v>814</v>
      </c>
      <c r="B85" s="695">
        <v>0.63695474052260537</v>
      </c>
      <c r="C85" s="695">
        <v>0.14428841457973343</v>
      </c>
      <c r="D85" s="695">
        <v>8.6069264279977603E-2</v>
      </c>
      <c r="E85" s="695">
        <v>3.5719211143290582E-2</v>
      </c>
      <c r="F85" s="695">
        <v>2.4142714595147118E-2</v>
      </c>
      <c r="G85" s="695">
        <v>7.282565487924586E-2</v>
      </c>
      <c r="H85" s="695">
        <v>1</v>
      </c>
      <c r="I85" s="695"/>
    </row>
    <row r="86" spans="1:9" s="904" customFormat="1" ht="9" customHeight="1" thickBot="1">
      <c r="A86" s="683"/>
      <c r="B86" s="644"/>
      <c r="C86" s="366"/>
      <c r="D86" s="366"/>
      <c r="E86" s="366"/>
      <c r="F86" s="366"/>
      <c r="G86" s="644"/>
      <c r="H86" s="644"/>
      <c r="I86" s="645"/>
    </row>
    <row r="87" spans="1:9" s="904" customFormat="1" ht="17.25" customHeight="1" thickTop="1">
      <c r="A87" s="667" t="s">
        <v>820</v>
      </c>
      <c r="B87" s="357"/>
      <c r="C87" s="191"/>
      <c r="D87" s="191"/>
      <c r="E87" s="191"/>
      <c r="F87" s="191"/>
      <c r="G87" s="357"/>
      <c r="H87" s="357"/>
      <c r="I87" s="258"/>
    </row>
    <row r="88" spans="1:9" s="904" customFormat="1" ht="9" customHeight="1">
      <c r="A88" s="665"/>
      <c r="B88" s="357"/>
      <c r="C88" s="191"/>
      <c r="D88" s="191"/>
      <c r="E88" s="191"/>
      <c r="F88" s="191"/>
      <c r="G88" s="357"/>
      <c r="H88" s="357"/>
      <c r="I88" s="258"/>
    </row>
    <row r="89" spans="1:9" s="904" customFormat="1" ht="9" customHeight="1">
      <c r="A89" s="665"/>
      <c r="B89" s="80"/>
      <c r="C89" s="443"/>
      <c r="D89" s="443"/>
      <c r="E89" s="443"/>
      <c r="F89" s="443"/>
      <c r="G89" s="80"/>
      <c r="H89" s="80"/>
      <c r="I89" s="606"/>
    </row>
    <row r="90" spans="1:9" s="74" customFormat="1" ht="34.700000000000003" customHeight="1">
      <c r="A90" s="914" t="s">
        <v>1343</v>
      </c>
      <c r="B90" s="914"/>
      <c r="C90" s="914"/>
      <c r="D90" s="914"/>
      <c r="E90" s="914"/>
      <c r="F90" s="914"/>
      <c r="G90" s="914"/>
      <c r="H90" s="914"/>
      <c r="I90" s="914"/>
    </row>
    <row r="91" spans="1:9" s="74" customFormat="1" ht="24.95" customHeight="1">
      <c r="A91" s="914" t="s">
        <v>821</v>
      </c>
      <c r="B91" s="914"/>
      <c r="C91" s="914"/>
      <c r="D91" s="914"/>
      <c r="E91" s="914"/>
      <c r="F91" s="914"/>
      <c r="G91" s="914"/>
      <c r="H91" s="914"/>
      <c r="I91" s="914"/>
    </row>
    <row r="92" spans="1:9" s="74" customFormat="1" ht="24.95" customHeight="1">
      <c r="A92" s="914" t="s">
        <v>1537</v>
      </c>
      <c r="B92" s="914"/>
      <c r="C92" s="914"/>
      <c r="D92" s="914"/>
      <c r="E92" s="914"/>
      <c r="F92" s="914"/>
      <c r="G92" s="914"/>
      <c r="H92" s="914"/>
      <c r="I92" s="914"/>
    </row>
    <row r="93" spans="1:9" s="74" customFormat="1" ht="24.95" customHeight="1">
      <c r="A93" s="979" t="s">
        <v>1265</v>
      </c>
      <c r="B93" s="979"/>
      <c r="C93" s="979"/>
      <c r="D93" s="979"/>
      <c r="E93" s="979"/>
      <c r="F93" s="979"/>
      <c r="G93" s="979"/>
      <c r="H93" s="979"/>
      <c r="I93" s="979"/>
    </row>
    <row r="94" spans="1:9" s="904" customFormat="1" ht="6" customHeight="1">
      <c r="A94" s="666"/>
      <c r="B94" s="80"/>
      <c r="C94" s="80"/>
      <c r="D94" s="80"/>
      <c r="E94" s="80"/>
      <c r="F94" s="80"/>
      <c r="G94" s="80"/>
      <c r="H94" s="80"/>
      <c r="I94" s="80"/>
    </row>
    <row r="95" spans="1:9" s="904" customFormat="1" ht="5.25" customHeight="1" thickBot="1">
      <c r="A95" s="664"/>
      <c r="B95" s="594"/>
      <c r="C95" s="594"/>
      <c r="D95" s="595"/>
      <c r="E95" s="594"/>
      <c r="F95" s="594"/>
      <c r="G95" s="594"/>
      <c r="H95" s="594"/>
      <c r="I95" s="594"/>
    </row>
    <row r="96" spans="1:9" s="80" customFormat="1" ht="23.25" customHeight="1" thickTop="1" thickBot="1">
      <c r="A96" s="696" t="s">
        <v>798</v>
      </c>
      <c r="B96" s="701" t="s">
        <v>1344</v>
      </c>
      <c r="C96" s="701" t="s">
        <v>1348</v>
      </c>
      <c r="D96" s="701" t="s">
        <v>1347</v>
      </c>
      <c r="E96" s="701" t="s">
        <v>1349</v>
      </c>
      <c r="F96" s="701" t="s">
        <v>1346</v>
      </c>
      <c r="G96" s="701" t="s">
        <v>1350</v>
      </c>
      <c r="H96" s="701" t="s">
        <v>6</v>
      </c>
      <c r="I96" s="701" t="s">
        <v>711</v>
      </c>
    </row>
    <row r="97" spans="1:9" s="904" customFormat="1" ht="26.25" customHeight="1" thickTop="1">
      <c r="A97" s="693" t="s">
        <v>800</v>
      </c>
      <c r="B97" s="694">
        <v>0</v>
      </c>
      <c r="C97" s="694">
        <v>0</v>
      </c>
      <c r="D97" s="694">
        <v>0</v>
      </c>
      <c r="E97" s="694">
        <v>0</v>
      </c>
      <c r="F97" s="694">
        <v>0</v>
      </c>
      <c r="G97" s="694">
        <v>0</v>
      </c>
      <c r="H97" s="694">
        <v>0</v>
      </c>
      <c r="I97" s="695">
        <v>0</v>
      </c>
    </row>
    <row r="98" spans="1:9" s="904" customFormat="1" ht="18" customHeight="1">
      <c r="A98" s="693" t="s">
        <v>801</v>
      </c>
      <c r="B98" s="694">
        <v>0</v>
      </c>
      <c r="C98" s="694">
        <v>0</v>
      </c>
      <c r="D98" s="694">
        <v>0</v>
      </c>
      <c r="E98" s="694">
        <v>0</v>
      </c>
      <c r="F98" s="694">
        <v>0</v>
      </c>
      <c r="G98" s="694">
        <v>0</v>
      </c>
      <c r="H98" s="694">
        <v>0</v>
      </c>
      <c r="I98" s="695">
        <v>0</v>
      </c>
    </row>
    <row r="99" spans="1:9" s="904" customFormat="1" ht="18" customHeight="1">
      <c r="A99" s="693" t="s">
        <v>802</v>
      </c>
      <c r="B99" s="694">
        <v>5554.9999699999998</v>
      </c>
      <c r="C99" s="694">
        <v>34137.282549999996</v>
      </c>
      <c r="D99" s="694">
        <v>0</v>
      </c>
      <c r="E99" s="694">
        <v>0</v>
      </c>
      <c r="F99" s="694">
        <v>0</v>
      </c>
      <c r="G99" s="694">
        <v>0</v>
      </c>
      <c r="H99" s="694">
        <v>39692.282519999993</v>
      </c>
      <c r="I99" s="695">
        <v>6.5644636919396301E-2</v>
      </c>
    </row>
    <row r="100" spans="1:9" s="904" customFormat="1" ht="18" customHeight="1">
      <c r="A100" s="693" t="s">
        <v>803</v>
      </c>
      <c r="B100" s="694">
        <v>9895.5331800000004</v>
      </c>
      <c r="C100" s="694">
        <v>28335.149000000001</v>
      </c>
      <c r="D100" s="694">
        <v>0</v>
      </c>
      <c r="E100" s="694">
        <v>1550</v>
      </c>
      <c r="F100" s="694">
        <v>8058</v>
      </c>
      <c r="G100" s="694">
        <v>11163.4</v>
      </c>
      <c r="H100" s="694">
        <v>59002.082180000005</v>
      </c>
      <c r="I100" s="695">
        <v>9.7579932830592062E-2</v>
      </c>
    </row>
    <row r="101" spans="1:9" s="904" customFormat="1" ht="18" customHeight="1">
      <c r="A101" s="693" t="s">
        <v>804</v>
      </c>
      <c r="B101" s="694">
        <v>17995.439770000001</v>
      </c>
      <c r="C101" s="694">
        <v>35957.234799999998</v>
      </c>
      <c r="D101" s="694">
        <v>0</v>
      </c>
      <c r="E101" s="694">
        <v>3026.42515</v>
      </c>
      <c r="F101" s="694">
        <v>7194</v>
      </c>
      <c r="G101" s="694">
        <v>5401</v>
      </c>
      <c r="H101" s="694">
        <v>69574.099719999998</v>
      </c>
      <c r="I101" s="695">
        <v>0.1150643456397849</v>
      </c>
    </row>
    <row r="102" spans="1:9" s="904" customFormat="1" ht="18" customHeight="1">
      <c r="A102" s="693" t="s">
        <v>805</v>
      </c>
      <c r="B102" s="694">
        <v>32452.416659999999</v>
      </c>
      <c r="C102" s="694">
        <v>34401.111870000001</v>
      </c>
      <c r="D102" s="694">
        <v>2750.8028999999997</v>
      </c>
      <c r="E102" s="694">
        <v>4178.0419400000001</v>
      </c>
      <c r="F102" s="694">
        <v>1383.35</v>
      </c>
      <c r="G102" s="694">
        <v>5607.8186399999995</v>
      </c>
      <c r="H102" s="694">
        <v>80773.54200999999</v>
      </c>
      <c r="I102" s="695">
        <v>0.13358641784503891</v>
      </c>
    </row>
    <row r="103" spans="1:9" s="904" customFormat="1" ht="18" customHeight="1">
      <c r="A103" s="693" t="s">
        <v>806</v>
      </c>
      <c r="B103" s="694">
        <v>33754.555460000003</v>
      </c>
      <c r="C103" s="694">
        <v>25128.671420000002</v>
      </c>
      <c r="D103" s="694">
        <v>3792.7104399999998</v>
      </c>
      <c r="E103" s="694">
        <v>2749.01152</v>
      </c>
      <c r="F103" s="694">
        <v>574</v>
      </c>
      <c r="G103" s="694">
        <v>1616.5129999999999</v>
      </c>
      <c r="H103" s="694">
        <v>67615.461840000004</v>
      </c>
      <c r="I103" s="695">
        <v>0.11182507431734608</v>
      </c>
    </row>
    <row r="104" spans="1:9" s="904" customFormat="1" ht="18" customHeight="1">
      <c r="A104" s="693" t="s">
        <v>807</v>
      </c>
      <c r="B104" s="694">
        <v>31709.284159999999</v>
      </c>
      <c r="C104" s="694">
        <v>23006.056960000002</v>
      </c>
      <c r="D104" s="694">
        <v>2865.8464199999999</v>
      </c>
      <c r="E104" s="694">
        <v>4093.1634199999999</v>
      </c>
      <c r="F104" s="694">
        <v>894</v>
      </c>
      <c r="G104" s="694">
        <v>963.32017000000008</v>
      </c>
      <c r="H104" s="694">
        <v>63531.671129999995</v>
      </c>
      <c r="I104" s="695">
        <v>0.10507114278726398</v>
      </c>
    </row>
    <row r="105" spans="1:9" s="904" customFormat="1" ht="18" customHeight="1">
      <c r="A105" s="693" t="s">
        <v>808</v>
      </c>
      <c r="B105" s="694">
        <v>20397.01468</v>
      </c>
      <c r="C105" s="694">
        <v>11983.10924</v>
      </c>
      <c r="D105" s="694">
        <v>2546.1243399999998</v>
      </c>
      <c r="E105" s="694">
        <v>2300.3082899999999</v>
      </c>
      <c r="F105" s="694">
        <v>352.5</v>
      </c>
      <c r="G105" s="694">
        <v>375</v>
      </c>
      <c r="H105" s="694">
        <v>37954.056550000001</v>
      </c>
      <c r="I105" s="695">
        <v>6.2769891365848957E-2</v>
      </c>
    </row>
    <row r="106" spans="1:9" s="904" customFormat="1" ht="18" customHeight="1">
      <c r="A106" s="693" t="s">
        <v>809</v>
      </c>
      <c r="B106" s="694">
        <v>31878.61419</v>
      </c>
      <c r="C106" s="694">
        <v>22544.091489999999</v>
      </c>
      <c r="D106" s="694">
        <v>5400.3604699999996</v>
      </c>
      <c r="E106" s="694">
        <v>7424.8507099999997</v>
      </c>
      <c r="F106" s="694">
        <v>666</v>
      </c>
      <c r="G106" s="694">
        <v>401.87384000000003</v>
      </c>
      <c r="H106" s="694">
        <v>68315.790699999998</v>
      </c>
      <c r="I106" s="695">
        <v>0.11298330535925478</v>
      </c>
    </row>
    <row r="107" spans="1:9" s="904" customFormat="1" ht="18" customHeight="1">
      <c r="A107" s="693" t="s">
        <v>810</v>
      </c>
      <c r="B107" s="694">
        <v>33150.125140000004</v>
      </c>
      <c r="C107" s="694">
        <v>22070.904579999999</v>
      </c>
      <c r="D107" s="694">
        <v>4042.7444500000001</v>
      </c>
      <c r="E107" s="694">
        <v>9932.2270600000011</v>
      </c>
      <c r="F107" s="694">
        <v>290.58607000000001</v>
      </c>
      <c r="G107" s="694">
        <v>535.36003000000005</v>
      </c>
      <c r="H107" s="694">
        <v>70021.94733000001</v>
      </c>
      <c r="I107" s="695">
        <v>0.11580501339399775</v>
      </c>
    </row>
    <row r="108" spans="1:9" s="904" customFormat="1" ht="18" customHeight="1">
      <c r="A108" s="693" t="s">
        <v>811</v>
      </c>
      <c r="B108" s="694">
        <v>19892.12039</v>
      </c>
      <c r="C108" s="694">
        <v>14659.357239999999</v>
      </c>
      <c r="D108" s="694">
        <v>3672.15688</v>
      </c>
      <c r="E108" s="694">
        <v>7166.5705599999992</v>
      </c>
      <c r="F108" s="694">
        <v>124.4731</v>
      </c>
      <c r="G108" s="694">
        <v>202.85614000000001</v>
      </c>
      <c r="H108" s="694">
        <v>45717.53431000001</v>
      </c>
      <c r="I108" s="695">
        <v>7.5609432113605601E-2</v>
      </c>
    </row>
    <row r="109" spans="1:9" s="904" customFormat="1" ht="18" customHeight="1">
      <c r="A109" s="693" t="s">
        <v>812</v>
      </c>
      <c r="B109" s="694">
        <v>886.87214000000006</v>
      </c>
      <c r="C109" s="694">
        <v>609.30118000000004</v>
      </c>
      <c r="D109" s="694">
        <v>262.76501000000002</v>
      </c>
      <c r="E109" s="694">
        <v>254.14466000000002</v>
      </c>
      <c r="F109" s="694">
        <v>11.480840000000001</v>
      </c>
      <c r="G109" s="694">
        <v>20.347830000000002</v>
      </c>
      <c r="H109" s="694">
        <v>2044.91166</v>
      </c>
      <c r="I109" s="695">
        <v>3.3819542472847438E-3</v>
      </c>
    </row>
    <row r="110" spans="1:9" s="904" customFormat="1" ht="18" customHeight="1" thickBot="1">
      <c r="A110" s="693" t="s">
        <v>813</v>
      </c>
      <c r="B110" s="694">
        <v>304.73763000000002</v>
      </c>
      <c r="C110" s="694">
        <v>0</v>
      </c>
      <c r="D110" s="694">
        <v>9.632340000000001</v>
      </c>
      <c r="E110" s="694">
        <v>60.024639999999998</v>
      </c>
      <c r="F110" s="694">
        <v>0</v>
      </c>
      <c r="G110" s="694">
        <v>36.07658</v>
      </c>
      <c r="H110" s="694">
        <v>410.47118999999998</v>
      </c>
      <c r="I110" s="695">
        <v>6.7885318058606161E-4</v>
      </c>
    </row>
    <row r="111" spans="1:9" s="904" customFormat="1" ht="47.25" customHeight="1" thickTop="1" thickBot="1">
      <c r="A111" s="696" t="s">
        <v>6</v>
      </c>
      <c r="B111" s="697">
        <v>237871.71336999995</v>
      </c>
      <c r="C111" s="697">
        <v>252832.27032999997</v>
      </c>
      <c r="D111" s="697">
        <v>25343.143249999997</v>
      </c>
      <c r="E111" s="697">
        <v>42734.767950000001</v>
      </c>
      <c r="F111" s="697">
        <v>19548.390009999999</v>
      </c>
      <c r="G111" s="697">
        <v>26323.566229999997</v>
      </c>
      <c r="H111" s="697">
        <v>604653.85113999993</v>
      </c>
      <c r="I111" s="698">
        <v>1</v>
      </c>
    </row>
    <row r="112" spans="1:9" s="904" customFormat="1" ht="35.25" customHeight="1" thickTop="1" thickBot="1">
      <c r="A112" s="699" t="s">
        <v>814</v>
      </c>
      <c r="B112" s="695">
        <v>0.39340146915714225</v>
      </c>
      <c r="C112" s="695">
        <v>0.41814381873747442</v>
      </c>
      <c r="D112" s="695">
        <v>4.1913473638212406E-2</v>
      </c>
      <c r="E112" s="695">
        <v>7.0676417374054418E-2</v>
      </c>
      <c r="F112" s="695">
        <v>3.2329885889495175E-2</v>
      </c>
      <c r="G112" s="695">
        <v>4.3534935203621332E-2</v>
      </c>
      <c r="H112" s="695">
        <v>1</v>
      </c>
      <c r="I112" s="695"/>
    </row>
    <row r="113" spans="1:9" s="433" customFormat="1" ht="36" customHeight="1" thickTop="1" thickBot="1">
      <c r="A113" s="700" t="s">
        <v>822</v>
      </c>
      <c r="B113" s="701" t="s">
        <v>1344</v>
      </c>
      <c r="C113" s="701" t="s">
        <v>1348</v>
      </c>
      <c r="D113" s="701" t="s">
        <v>1347</v>
      </c>
      <c r="E113" s="701" t="s">
        <v>1349</v>
      </c>
      <c r="F113" s="701" t="s">
        <v>1346</v>
      </c>
      <c r="G113" s="701" t="s">
        <v>1350</v>
      </c>
      <c r="H113" s="705" t="s">
        <v>6</v>
      </c>
      <c r="I113" s="701" t="s">
        <v>711</v>
      </c>
    </row>
    <row r="114" spans="1:9" s="904" customFormat="1" ht="27.75" customHeight="1" thickTop="1">
      <c r="A114" s="693" t="s">
        <v>800</v>
      </c>
      <c r="B114" s="694">
        <v>0</v>
      </c>
      <c r="C114" s="694">
        <v>0</v>
      </c>
      <c r="D114" s="694">
        <v>0</v>
      </c>
      <c r="E114" s="694">
        <v>0</v>
      </c>
      <c r="F114" s="694">
        <v>0</v>
      </c>
      <c r="G114" s="694">
        <v>0</v>
      </c>
      <c r="H114" s="694">
        <v>0</v>
      </c>
      <c r="I114" s="695">
        <v>0</v>
      </c>
    </row>
    <row r="115" spans="1:9" s="904" customFormat="1" ht="18" customHeight="1">
      <c r="A115" s="693" t="s">
        <v>801</v>
      </c>
      <c r="B115" s="694">
        <v>0</v>
      </c>
      <c r="C115" s="694">
        <v>0</v>
      </c>
      <c r="D115" s="694">
        <v>0</v>
      </c>
      <c r="E115" s="694">
        <v>0</v>
      </c>
      <c r="F115" s="694">
        <v>0</v>
      </c>
      <c r="G115" s="694">
        <v>0</v>
      </c>
      <c r="H115" s="694">
        <v>0</v>
      </c>
      <c r="I115" s="695">
        <v>0</v>
      </c>
    </row>
    <row r="116" spans="1:9" s="904" customFormat="1" ht="18" customHeight="1">
      <c r="A116" s="693" t="s">
        <v>802</v>
      </c>
      <c r="B116" s="694">
        <v>1</v>
      </c>
      <c r="C116" s="694">
        <v>7</v>
      </c>
      <c r="D116" s="694">
        <v>0</v>
      </c>
      <c r="E116" s="694">
        <v>0</v>
      </c>
      <c r="F116" s="694">
        <v>0</v>
      </c>
      <c r="G116" s="694">
        <v>0</v>
      </c>
      <c r="H116" s="694">
        <v>8</v>
      </c>
      <c r="I116" s="695">
        <v>1.2106537530266344E-3</v>
      </c>
    </row>
    <row r="117" spans="1:9" s="904" customFormat="1" ht="18" customHeight="1">
      <c r="A117" s="693" t="s">
        <v>803</v>
      </c>
      <c r="B117" s="694">
        <v>4</v>
      </c>
      <c r="C117" s="694">
        <v>15</v>
      </c>
      <c r="D117" s="694">
        <v>0</v>
      </c>
      <c r="E117" s="694">
        <v>1</v>
      </c>
      <c r="F117" s="694">
        <v>4</v>
      </c>
      <c r="G117" s="694">
        <v>4</v>
      </c>
      <c r="H117" s="694">
        <v>28</v>
      </c>
      <c r="I117" s="695">
        <v>4.2372881355932203E-3</v>
      </c>
    </row>
    <row r="118" spans="1:9" s="904" customFormat="1" ht="18" customHeight="1">
      <c r="A118" s="693" t="s">
        <v>804</v>
      </c>
      <c r="B118" s="694">
        <v>21</v>
      </c>
      <c r="C118" s="694">
        <v>37</v>
      </c>
      <c r="D118" s="694">
        <v>0</v>
      </c>
      <c r="E118" s="694">
        <v>3</v>
      </c>
      <c r="F118" s="694">
        <v>7</v>
      </c>
      <c r="G118" s="694">
        <v>5</v>
      </c>
      <c r="H118" s="694">
        <v>73</v>
      </c>
      <c r="I118" s="695">
        <v>1.104721549636804E-2</v>
      </c>
    </row>
    <row r="119" spans="1:9" s="904" customFormat="1" ht="18" customHeight="1">
      <c r="A119" s="693" t="s">
        <v>805</v>
      </c>
      <c r="B119" s="694">
        <v>70</v>
      </c>
      <c r="C119" s="694">
        <v>73</v>
      </c>
      <c r="D119" s="694">
        <v>6</v>
      </c>
      <c r="E119" s="694">
        <v>9</v>
      </c>
      <c r="F119" s="694">
        <v>3</v>
      </c>
      <c r="G119" s="694">
        <v>13</v>
      </c>
      <c r="H119" s="694">
        <v>174</v>
      </c>
      <c r="I119" s="695">
        <v>2.6331719128329299E-2</v>
      </c>
    </row>
    <row r="120" spans="1:9" s="904" customFormat="1" ht="18" customHeight="1">
      <c r="A120" s="693" t="s">
        <v>806</v>
      </c>
      <c r="B120" s="694">
        <v>132</v>
      </c>
      <c r="C120" s="694">
        <v>97</v>
      </c>
      <c r="D120" s="694">
        <v>15</v>
      </c>
      <c r="E120" s="694">
        <v>10</v>
      </c>
      <c r="F120" s="694">
        <v>2</v>
      </c>
      <c r="G120" s="694">
        <v>6</v>
      </c>
      <c r="H120" s="694">
        <v>262</v>
      </c>
      <c r="I120" s="695">
        <v>3.9648910411622273E-2</v>
      </c>
    </row>
    <row r="121" spans="1:9" s="904" customFormat="1" ht="18" customHeight="1">
      <c r="A121" s="693" t="s">
        <v>807</v>
      </c>
      <c r="B121" s="694">
        <v>191</v>
      </c>
      <c r="C121" s="694">
        <v>137</v>
      </c>
      <c r="D121" s="694">
        <v>17</v>
      </c>
      <c r="E121" s="694">
        <v>23</v>
      </c>
      <c r="F121" s="694">
        <v>5</v>
      </c>
      <c r="G121" s="694">
        <v>6</v>
      </c>
      <c r="H121" s="694">
        <v>379</v>
      </c>
      <c r="I121" s="695">
        <v>5.7354721549636806E-2</v>
      </c>
    </row>
    <row r="122" spans="1:9" s="904" customFormat="1" ht="18" customHeight="1">
      <c r="A122" s="693" t="s">
        <v>808</v>
      </c>
      <c r="B122" s="694">
        <v>174</v>
      </c>
      <c r="C122" s="694">
        <v>100</v>
      </c>
      <c r="D122" s="694">
        <v>22</v>
      </c>
      <c r="E122" s="694">
        <v>20</v>
      </c>
      <c r="F122" s="694">
        <v>3</v>
      </c>
      <c r="G122" s="694">
        <v>3</v>
      </c>
      <c r="H122" s="694">
        <v>322</v>
      </c>
      <c r="I122" s="695">
        <v>4.8728813559322036E-2</v>
      </c>
    </row>
    <row r="123" spans="1:9" s="904" customFormat="1" ht="18" customHeight="1">
      <c r="A123" s="693" t="s">
        <v>809</v>
      </c>
      <c r="B123" s="694">
        <v>385</v>
      </c>
      <c r="C123" s="694">
        <v>271</v>
      </c>
      <c r="D123" s="694">
        <v>63</v>
      </c>
      <c r="E123" s="694">
        <v>87</v>
      </c>
      <c r="F123" s="694">
        <v>8</v>
      </c>
      <c r="G123" s="694">
        <v>5</v>
      </c>
      <c r="H123" s="694">
        <v>819</v>
      </c>
      <c r="I123" s="695">
        <v>0.1239406779661017</v>
      </c>
    </row>
    <row r="124" spans="1:9" s="904" customFormat="1" ht="18" customHeight="1">
      <c r="A124" s="693" t="s">
        <v>810</v>
      </c>
      <c r="B124" s="694">
        <v>679</v>
      </c>
      <c r="C124" s="694">
        <v>453</v>
      </c>
      <c r="D124" s="694">
        <v>83</v>
      </c>
      <c r="E124" s="694">
        <v>217</v>
      </c>
      <c r="F124" s="694">
        <v>6</v>
      </c>
      <c r="G124" s="694">
        <v>11</v>
      </c>
      <c r="H124" s="694">
        <v>1449</v>
      </c>
      <c r="I124" s="695">
        <v>0.21927966101694915</v>
      </c>
    </row>
    <row r="125" spans="1:9" s="904" customFormat="1" ht="18" customHeight="1">
      <c r="A125" s="693" t="s">
        <v>811</v>
      </c>
      <c r="B125" s="694">
        <v>1061</v>
      </c>
      <c r="C125" s="694">
        <v>781</v>
      </c>
      <c r="D125" s="694">
        <v>202</v>
      </c>
      <c r="E125" s="694">
        <v>389</v>
      </c>
      <c r="F125" s="694">
        <v>6</v>
      </c>
      <c r="G125" s="694">
        <v>11</v>
      </c>
      <c r="H125" s="694">
        <v>2450</v>
      </c>
      <c r="I125" s="695">
        <v>0.37076271186440679</v>
      </c>
    </row>
    <row r="126" spans="1:9" s="904" customFormat="1" ht="18" customHeight="1">
      <c r="A126" s="693" t="s">
        <v>812</v>
      </c>
      <c r="B126" s="694">
        <v>181</v>
      </c>
      <c r="C126" s="694">
        <v>122</v>
      </c>
      <c r="D126" s="694">
        <v>52</v>
      </c>
      <c r="E126" s="694">
        <v>49</v>
      </c>
      <c r="F126" s="694">
        <v>2</v>
      </c>
      <c r="G126" s="694">
        <v>4</v>
      </c>
      <c r="H126" s="694">
        <v>410</v>
      </c>
      <c r="I126" s="695">
        <v>6.2046004842615014E-2</v>
      </c>
    </row>
    <row r="127" spans="1:9" s="904" customFormat="1" ht="18" customHeight="1" thickBot="1">
      <c r="A127" s="693" t="s">
        <v>813</v>
      </c>
      <c r="B127" s="694">
        <v>167</v>
      </c>
      <c r="C127" s="694">
        <v>0</v>
      </c>
      <c r="D127" s="694">
        <v>3</v>
      </c>
      <c r="E127" s="694">
        <v>29</v>
      </c>
      <c r="F127" s="694">
        <v>0</v>
      </c>
      <c r="G127" s="694">
        <v>35</v>
      </c>
      <c r="H127" s="694">
        <v>234</v>
      </c>
      <c r="I127" s="695">
        <v>3.5411622276029057E-2</v>
      </c>
    </row>
    <row r="128" spans="1:9" s="904" customFormat="1" ht="48.75" customHeight="1" thickTop="1" thickBot="1">
      <c r="A128" s="696" t="s">
        <v>6</v>
      </c>
      <c r="B128" s="697">
        <v>3066</v>
      </c>
      <c r="C128" s="697">
        <v>2093</v>
      </c>
      <c r="D128" s="697">
        <v>463</v>
      </c>
      <c r="E128" s="697">
        <v>837</v>
      </c>
      <c r="F128" s="697">
        <v>46</v>
      </c>
      <c r="G128" s="697">
        <v>103</v>
      </c>
      <c r="H128" s="697">
        <v>6608</v>
      </c>
      <c r="I128" s="698">
        <v>1</v>
      </c>
    </row>
    <row r="129" spans="1:9" s="904" customFormat="1" ht="43.5" customHeight="1" thickTop="1">
      <c r="A129" s="702" t="s">
        <v>814</v>
      </c>
      <c r="B129" s="695">
        <v>0.46398305084745761</v>
      </c>
      <c r="C129" s="695">
        <v>0.31673728813559321</v>
      </c>
      <c r="D129" s="695">
        <v>7.0066585956416461E-2</v>
      </c>
      <c r="E129" s="695">
        <v>0.12666464891041163</v>
      </c>
      <c r="F129" s="695">
        <v>6.9612590799031475E-3</v>
      </c>
      <c r="G129" s="695">
        <v>1.5587167070217917E-2</v>
      </c>
      <c r="H129" s="695">
        <v>1</v>
      </c>
      <c r="I129" s="695"/>
    </row>
    <row r="130" spans="1:9" s="904" customFormat="1" ht="9" customHeight="1" thickBot="1">
      <c r="A130" s="682"/>
      <c r="B130" s="643"/>
      <c r="C130" s="400"/>
      <c r="D130" s="400"/>
      <c r="E130" s="400"/>
      <c r="F130" s="400"/>
      <c r="G130" s="643"/>
      <c r="H130" s="643"/>
      <c r="I130" s="508"/>
    </row>
    <row r="131" spans="1:9" s="904" customFormat="1" ht="17.25" customHeight="1" thickTop="1">
      <c r="A131" s="668" t="s">
        <v>823</v>
      </c>
      <c r="B131" s="357"/>
      <c r="C131" s="191"/>
      <c r="D131" s="191"/>
      <c r="E131" s="191"/>
      <c r="F131" s="191"/>
      <c r="G131" s="357"/>
      <c r="H131" s="357"/>
      <c r="I131" s="258"/>
    </row>
    <row r="132" spans="1:9" s="904" customFormat="1" ht="9" customHeight="1">
      <c r="A132" s="665"/>
      <c r="B132" s="357"/>
      <c r="C132" s="191"/>
      <c r="D132" s="191"/>
      <c r="E132" s="191"/>
      <c r="F132" s="191"/>
      <c r="G132" s="357"/>
      <c r="H132" s="357"/>
      <c r="I132" s="258"/>
    </row>
    <row r="133" spans="1:9" s="904" customFormat="1" ht="15.75">
      <c r="A133" s="197"/>
      <c r="B133" s="80"/>
      <c r="C133" s="443"/>
      <c r="D133" s="443"/>
      <c r="E133" s="443"/>
      <c r="F133" s="443"/>
      <c r="G133" s="80"/>
      <c r="H133" s="80"/>
      <c r="I133" s="606"/>
    </row>
    <row r="134" spans="1:9" s="74" customFormat="1" ht="40.5" customHeight="1">
      <c r="A134" s="940" t="s">
        <v>1343</v>
      </c>
      <c r="B134" s="940"/>
      <c r="C134" s="940"/>
      <c r="D134" s="940"/>
      <c r="E134" s="940"/>
      <c r="F134" s="940"/>
      <c r="G134" s="940"/>
      <c r="H134" s="940"/>
      <c r="I134" s="940"/>
    </row>
    <row r="135" spans="1:9" s="74" customFormat="1" ht="27.75" customHeight="1">
      <c r="A135" s="940" t="s">
        <v>824</v>
      </c>
      <c r="B135" s="940"/>
      <c r="C135" s="940"/>
      <c r="D135" s="940"/>
      <c r="E135" s="940"/>
      <c r="F135" s="940"/>
      <c r="G135" s="940"/>
      <c r="H135" s="940"/>
      <c r="I135" s="940"/>
    </row>
    <row r="136" spans="1:9" s="74" customFormat="1" ht="27.75" customHeight="1">
      <c r="A136" s="940" t="s">
        <v>1537</v>
      </c>
      <c r="B136" s="940"/>
      <c r="C136" s="940"/>
      <c r="D136" s="940"/>
      <c r="E136" s="940"/>
      <c r="F136" s="940"/>
      <c r="G136" s="940"/>
      <c r="H136" s="940"/>
      <c r="I136" s="940"/>
    </row>
    <row r="137" spans="1:9" s="75" customFormat="1" ht="42" customHeight="1">
      <c r="A137" s="939" t="s">
        <v>1265</v>
      </c>
      <c r="B137" s="939"/>
      <c r="C137" s="939"/>
      <c r="D137" s="939"/>
      <c r="E137" s="939"/>
      <c r="F137" s="939"/>
      <c r="G137" s="939"/>
      <c r="H137" s="939"/>
      <c r="I137" s="939"/>
    </row>
    <row r="138" spans="1:9" s="904" customFormat="1" ht="6" customHeight="1">
      <c r="A138" s="666"/>
      <c r="B138" s="80"/>
      <c r="C138" s="80"/>
      <c r="D138" s="80"/>
      <c r="E138" s="80"/>
      <c r="F138" s="80"/>
      <c r="G138" s="80"/>
      <c r="H138" s="80"/>
      <c r="I138" s="80"/>
    </row>
    <row r="139" spans="1:9" s="904" customFormat="1" ht="5.25" customHeight="1" thickBot="1">
      <c r="A139" s="664"/>
      <c r="B139" s="594"/>
      <c r="C139" s="594"/>
      <c r="D139" s="595"/>
      <c r="E139" s="594"/>
      <c r="F139" s="594"/>
      <c r="G139" s="594"/>
      <c r="H139" s="594"/>
      <c r="I139" s="594"/>
    </row>
    <row r="140" spans="1:9" s="692" customFormat="1" ht="23.25" customHeight="1" thickTop="1" thickBot="1">
      <c r="A140" s="690" t="s">
        <v>798</v>
      </c>
      <c r="B140" s="691" t="s">
        <v>1344</v>
      </c>
      <c r="C140" s="691" t="s">
        <v>1348</v>
      </c>
      <c r="D140" s="691" t="s">
        <v>1347</v>
      </c>
      <c r="E140" s="691" t="s">
        <v>1349</v>
      </c>
      <c r="F140" s="691" t="s">
        <v>1346</v>
      </c>
      <c r="G140" s="691" t="s">
        <v>1350</v>
      </c>
      <c r="H140" s="691" t="s">
        <v>6</v>
      </c>
      <c r="I140" s="691" t="s">
        <v>711</v>
      </c>
    </row>
    <row r="141" spans="1:9" s="904" customFormat="1" ht="27" customHeight="1" thickTop="1">
      <c r="A141" s="693" t="s">
        <v>800</v>
      </c>
      <c r="B141" s="694">
        <v>0</v>
      </c>
      <c r="C141" s="694">
        <v>0</v>
      </c>
      <c r="D141" s="694">
        <v>0</v>
      </c>
      <c r="E141" s="694">
        <v>0</v>
      </c>
      <c r="F141" s="694">
        <v>0</v>
      </c>
      <c r="G141" s="694">
        <v>0</v>
      </c>
      <c r="H141" s="694">
        <v>0</v>
      </c>
      <c r="I141" s="695">
        <v>0</v>
      </c>
    </row>
    <row r="142" spans="1:9" s="904" customFormat="1" ht="18" customHeight="1">
      <c r="A142" s="693" t="s">
        <v>801</v>
      </c>
      <c r="B142" s="694">
        <v>0</v>
      </c>
      <c r="C142" s="694">
        <v>0</v>
      </c>
      <c r="D142" s="694">
        <v>0</v>
      </c>
      <c r="E142" s="694">
        <v>0</v>
      </c>
      <c r="F142" s="694">
        <v>0</v>
      </c>
      <c r="G142" s="694">
        <v>0</v>
      </c>
      <c r="H142" s="694">
        <v>0</v>
      </c>
      <c r="I142" s="695">
        <v>0</v>
      </c>
    </row>
    <row r="143" spans="1:9" s="904" customFormat="1" ht="18" customHeight="1">
      <c r="A143" s="693" t="s">
        <v>802</v>
      </c>
      <c r="B143" s="694">
        <v>0</v>
      </c>
      <c r="C143" s="694">
        <v>0</v>
      </c>
      <c r="D143" s="694">
        <v>0</v>
      </c>
      <c r="E143" s="694">
        <v>0</v>
      </c>
      <c r="F143" s="694">
        <v>0</v>
      </c>
      <c r="G143" s="694">
        <v>0</v>
      </c>
      <c r="H143" s="694">
        <v>0</v>
      </c>
      <c r="I143" s="695">
        <v>0</v>
      </c>
    </row>
    <row r="144" spans="1:9" s="904" customFormat="1" ht="18" customHeight="1">
      <c r="A144" s="693" t="s">
        <v>803</v>
      </c>
      <c r="B144" s="694">
        <v>0</v>
      </c>
      <c r="C144" s="694">
        <v>0</v>
      </c>
      <c r="D144" s="694">
        <v>0</v>
      </c>
      <c r="E144" s="694">
        <v>0</v>
      </c>
      <c r="F144" s="694">
        <v>0</v>
      </c>
      <c r="G144" s="694">
        <v>0</v>
      </c>
      <c r="H144" s="694">
        <v>0</v>
      </c>
      <c r="I144" s="695">
        <v>0</v>
      </c>
    </row>
    <row r="145" spans="1:9" s="904" customFormat="1" ht="18" customHeight="1">
      <c r="A145" s="693" t="s">
        <v>804</v>
      </c>
      <c r="B145" s="694">
        <v>0</v>
      </c>
      <c r="C145" s="694">
        <v>700</v>
      </c>
      <c r="D145" s="694">
        <v>0</v>
      </c>
      <c r="E145" s="694">
        <v>0</v>
      </c>
      <c r="F145" s="694">
        <v>1870</v>
      </c>
      <c r="G145" s="694">
        <v>0</v>
      </c>
      <c r="H145" s="694">
        <v>2570</v>
      </c>
      <c r="I145" s="695">
        <v>0.16356824401818884</v>
      </c>
    </row>
    <row r="146" spans="1:9" s="904" customFormat="1" ht="18" customHeight="1">
      <c r="A146" s="693" t="s">
        <v>805</v>
      </c>
      <c r="B146" s="694">
        <v>927.55246999999997</v>
      </c>
      <c r="C146" s="694">
        <v>414.00059999999996</v>
      </c>
      <c r="D146" s="694">
        <v>0</v>
      </c>
      <c r="E146" s="694">
        <v>0</v>
      </c>
      <c r="F146" s="694">
        <v>0</v>
      </c>
      <c r="G146" s="694">
        <v>2063.13375</v>
      </c>
      <c r="H146" s="694">
        <v>3404.6868199999999</v>
      </c>
      <c r="I146" s="695">
        <v>0.21669207960282935</v>
      </c>
    </row>
    <row r="147" spans="1:9" s="904" customFormat="1" ht="18" customHeight="1">
      <c r="A147" s="693" t="s">
        <v>806</v>
      </c>
      <c r="B147" s="694">
        <v>274.39999999999998</v>
      </c>
      <c r="C147" s="694">
        <v>1679.7130400000001</v>
      </c>
      <c r="D147" s="694">
        <v>0</v>
      </c>
      <c r="E147" s="694">
        <v>0</v>
      </c>
      <c r="F147" s="694">
        <v>0</v>
      </c>
      <c r="G147" s="694">
        <v>551.5</v>
      </c>
      <c r="H147" s="694">
        <v>2505.6130400000002</v>
      </c>
      <c r="I147" s="695">
        <v>0.15947032106687783</v>
      </c>
    </row>
    <row r="148" spans="1:9" s="904" customFormat="1" ht="18" customHeight="1">
      <c r="A148" s="693" t="s">
        <v>807</v>
      </c>
      <c r="B148" s="694">
        <v>315.62753000000004</v>
      </c>
      <c r="C148" s="694">
        <v>440.00288</v>
      </c>
      <c r="D148" s="694">
        <v>202.2</v>
      </c>
      <c r="E148" s="694">
        <v>0</v>
      </c>
      <c r="F148" s="694">
        <v>0</v>
      </c>
      <c r="G148" s="694">
        <v>141</v>
      </c>
      <c r="H148" s="694">
        <v>1098.83041</v>
      </c>
      <c r="I148" s="695">
        <v>6.9935315423146502E-2</v>
      </c>
    </row>
    <row r="149" spans="1:9" s="904" customFormat="1" ht="18" customHeight="1">
      <c r="A149" s="693" t="s">
        <v>808</v>
      </c>
      <c r="B149" s="694">
        <v>109.76</v>
      </c>
      <c r="C149" s="694">
        <v>358.05740999999995</v>
      </c>
      <c r="D149" s="694">
        <v>0</v>
      </c>
      <c r="E149" s="694">
        <v>0</v>
      </c>
      <c r="F149" s="694">
        <v>0</v>
      </c>
      <c r="G149" s="694">
        <v>223.8</v>
      </c>
      <c r="H149" s="694">
        <v>691.61740999999995</v>
      </c>
      <c r="I149" s="695">
        <v>4.4018149916773448E-2</v>
      </c>
    </row>
    <row r="150" spans="1:9" s="904" customFormat="1" ht="18" customHeight="1">
      <c r="A150" s="693" t="s">
        <v>809</v>
      </c>
      <c r="B150" s="694">
        <v>162.32</v>
      </c>
      <c r="C150" s="694">
        <v>1187.55323</v>
      </c>
      <c r="D150" s="694">
        <v>0</v>
      </c>
      <c r="E150" s="694">
        <v>0</v>
      </c>
      <c r="F150" s="694">
        <v>0</v>
      </c>
      <c r="G150" s="694">
        <v>489.60829999999999</v>
      </c>
      <c r="H150" s="694">
        <v>1839.48153</v>
      </c>
      <c r="I150" s="695">
        <v>0.11707422714630016</v>
      </c>
    </row>
    <row r="151" spans="1:9" s="904" customFormat="1" ht="18" customHeight="1">
      <c r="A151" s="693" t="s">
        <v>810</v>
      </c>
      <c r="B151" s="694">
        <v>489.41113000000001</v>
      </c>
      <c r="C151" s="694">
        <v>819.40668999999991</v>
      </c>
      <c r="D151" s="694">
        <v>48.749290000000002</v>
      </c>
      <c r="E151" s="694">
        <v>169.4</v>
      </c>
      <c r="F151" s="694">
        <v>50</v>
      </c>
      <c r="G151" s="694">
        <v>50</v>
      </c>
      <c r="H151" s="694">
        <v>1626.96711</v>
      </c>
      <c r="I151" s="695">
        <v>0.10354869776577724</v>
      </c>
    </row>
    <row r="152" spans="1:9" s="904" customFormat="1" ht="18" customHeight="1">
      <c r="A152" s="693" t="s">
        <v>811</v>
      </c>
      <c r="B152" s="694">
        <v>1380.6156899999999</v>
      </c>
      <c r="C152" s="694">
        <v>121.06144999999999</v>
      </c>
      <c r="D152" s="694">
        <v>0</v>
      </c>
      <c r="E152" s="694">
        <v>96.5</v>
      </c>
      <c r="F152" s="694">
        <v>0</v>
      </c>
      <c r="G152" s="694">
        <v>110.78706</v>
      </c>
      <c r="H152" s="694">
        <v>1708.9641999999999</v>
      </c>
      <c r="I152" s="695">
        <v>0.10876742151126416</v>
      </c>
    </row>
    <row r="153" spans="1:9" s="904" customFormat="1" ht="18" customHeight="1">
      <c r="A153" s="693" t="s">
        <v>812</v>
      </c>
      <c r="B153" s="694">
        <v>181.97870999999998</v>
      </c>
      <c r="C153" s="694">
        <v>0</v>
      </c>
      <c r="D153" s="694">
        <v>0</v>
      </c>
      <c r="E153" s="694">
        <v>0</v>
      </c>
      <c r="F153" s="694">
        <v>0</v>
      </c>
      <c r="G153" s="694">
        <v>6.86</v>
      </c>
      <c r="H153" s="694">
        <v>188.83870999999999</v>
      </c>
      <c r="I153" s="695">
        <v>1.2018683345276265E-2</v>
      </c>
    </row>
    <row r="154" spans="1:9" s="904" customFormat="1" ht="18" customHeight="1" thickBot="1">
      <c r="A154" s="693" t="s">
        <v>813</v>
      </c>
      <c r="B154" s="694">
        <v>77.097059999999999</v>
      </c>
      <c r="C154" s="694">
        <v>0</v>
      </c>
      <c r="D154" s="694">
        <v>0</v>
      </c>
      <c r="E154" s="694">
        <v>0</v>
      </c>
      <c r="F154" s="694">
        <v>0</v>
      </c>
      <c r="G154" s="694">
        <v>0</v>
      </c>
      <c r="H154" s="694">
        <v>77.097059999999999</v>
      </c>
      <c r="I154" s="695">
        <v>4.9068602035661274E-3</v>
      </c>
    </row>
    <row r="155" spans="1:9" s="904" customFormat="1" ht="48" customHeight="1" thickTop="1" thickBot="1">
      <c r="A155" s="696" t="s">
        <v>6</v>
      </c>
      <c r="B155" s="697">
        <v>3918.7625899999998</v>
      </c>
      <c r="C155" s="697">
        <v>5719.7952999999998</v>
      </c>
      <c r="D155" s="697">
        <v>250.94928999999999</v>
      </c>
      <c r="E155" s="697">
        <v>265.89999999999998</v>
      </c>
      <c r="F155" s="697">
        <v>1920</v>
      </c>
      <c r="G155" s="697">
        <v>3636.6891100000003</v>
      </c>
      <c r="H155" s="697">
        <v>15712.096290000001</v>
      </c>
      <c r="I155" s="698">
        <v>1</v>
      </c>
    </row>
    <row r="156" spans="1:9" s="904" customFormat="1" ht="44.25" customHeight="1" thickTop="1" thickBot="1">
      <c r="A156" s="699" t="s">
        <v>814</v>
      </c>
      <c r="B156" s="695">
        <v>0.24941055080563024</v>
      </c>
      <c r="C156" s="695">
        <v>0.36403769391614382</v>
      </c>
      <c r="D156" s="695">
        <v>1.5971725565335111E-2</v>
      </c>
      <c r="E156" s="695">
        <v>1.6923266958924675E-2</v>
      </c>
      <c r="F156" s="695">
        <v>0.12219884378012552</v>
      </c>
      <c r="G156" s="695">
        <v>0.23145791897384049</v>
      </c>
      <c r="H156" s="695">
        <v>1</v>
      </c>
      <c r="I156" s="695"/>
    </row>
    <row r="157" spans="1:9" s="433" customFormat="1" ht="36" customHeight="1" thickTop="1" thickBot="1">
      <c r="A157" s="700" t="s">
        <v>822</v>
      </c>
      <c r="B157" s="701" t="s">
        <v>1344</v>
      </c>
      <c r="C157" s="701" t="s">
        <v>1348</v>
      </c>
      <c r="D157" s="701" t="s">
        <v>1347</v>
      </c>
      <c r="E157" s="701" t="s">
        <v>1349</v>
      </c>
      <c r="F157" s="701" t="s">
        <v>1346</v>
      </c>
      <c r="G157" s="701" t="s">
        <v>1350</v>
      </c>
      <c r="H157" s="705" t="s">
        <v>6</v>
      </c>
      <c r="I157" s="706" t="s">
        <v>711</v>
      </c>
    </row>
    <row r="158" spans="1:9" s="904" customFormat="1" ht="29.25" customHeight="1" thickTop="1">
      <c r="A158" s="693" t="s">
        <v>800</v>
      </c>
      <c r="B158" s="694">
        <v>0</v>
      </c>
      <c r="C158" s="694">
        <v>0</v>
      </c>
      <c r="D158" s="694">
        <v>0</v>
      </c>
      <c r="E158" s="694">
        <v>0</v>
      </c>
      <c r="F158" s="694">
        <v>0</v>
      </c>
      <c r="G158" s="694">
        <v>0</v>
      </c>
      <c r="H158" s="694">
        <v>0</v>
      </c>
      <c r="I158" s="695">
        <v>0</v>
      </c>
    </row>
    <row r="159" spans="1:9" s="904" customFormat="1" ht="18" customHeight="1">
      <c r="A159" s="693" t="s">
        <v>801</v>
      </c>
      <c r="B159" s="694">
        <v>0</v>
      </c>
      <c r="C159" s="694">
        <v>0</v>
      </c>
      <c r="D159" s="694">
        <v>0</v>
      </c>
      <c r="E159" s="694">
        <v>0</v>
      </c>
      <c r="F159" s="694">
        <v>0</v>
      </c>
      <c r="G159" s="694">
        <v>0</v>
      </c>
      <c r="H159" s="694">
        <v>0</v>
      </c>
      <c r="I159" s="695">
        <v>0</v>
      </c>
    </row>
    <row r="160" spans="1:9" s="904" customFormat="1" ht="18" customHeight="1">
      <c r="A160" s="693" t="s">
        <v>802</v>
      </c>
      <c r="B160" s="694">
        <v>0</v>
      </c>
      <c r="C160" s="694">
        <v>0</v>
      </c>
      <c r="D160" s="694">
        <v>0</v>
      </c>
      <c r="E160" s="694">
        <v>0</v>
      </c>
      <c r="F160" s="694">
        <v>0</v>
      </c>
      <c r="G160" s="694">
        <v>0</v>
      </c>
      <c r="H160" s="694">
        <v>0</v>
      </c>
      <c r="I160" s="695">
        <v>0</v>
      </c>
    </row>
    <row r="161" spans="1:10" s="904" customFormat="1" ht="18" customHeight="1">
      <c r="A161" s="693" t="s">
        <v>803</v>
      </c>
      <c r="B161" s="694">
        <v>0</v>
      </c>
      <c r="C161" s="694">
        <v>0</v>
      </c>
      <c r="D161" s="694">
        <v>0</v>
      </c>
      <c r="E161" s="694">
        <v>0</v>
      </c>
      <c r="F161" s="694">
        <v>0</v>
      </c>
      <c r="G161" s="694">
        <v>0</v>
      </c>
      <c r="H161" s="694">
        <v>0</v>
      </c>
      <c r="I161" s="695">
        <v>0</v>
      </c>
    </row>
    <row r="162" spans="1:10" s="904" customFormat="1" ht="18" customHeight="1">
      <c r="A162" s="693" t="s">
        <v>804</v>
      </c>
      <c r="B162" s="694">
        <v>0</v>
      </c>
      <c r="C162" s="694">
        <v>1</v>
      </c>
      <c r="D162" s="694">
        <v>0</v>
      </c>
      <c r="E162" s="694">
        <v>0</v>
      </c>
      <c r="F162" s="694">
        <v>2</v>
      </c>
      <c r="G162" s="694">
        <v>0</v>
      </c>
      <c r="H162" s="694">
        <v>3</v>
      </c>
      <c r="I162" s="695">
        <v>1.1111111111111112E-2</v>
      </c>
    </row>
    <row r="163" spans="1:10" s="904" customFormat="1" ht="18" customHeight="1">
      <c r="A163" s="693" t="s">
        <v>805</v>
      </c>
      <c r="B163" s="694">
        <v>2</v>
      </c>
      <c r="C163" s="694">
        <v>1</v>
      </c>
      <c r="D163" s="694">
        <v>0</v>
      </c>
      <c r="E163" s="694">
        <v>0</v>
      </c>
      <c r="F163" s="694">
        <v>0</v>
      </c>
      <c r="G163" s="694">
        <v>4</v>
      </c>
      <c r="H163" s="694">
        <v>7</v>
      </c>
      <c r="I163" s="695">
        <v>2.5925925925925925E-2</v>
      </c>
    </row>
    <row r="164" spans="1:10" s="904" customFormat="1" ht="18" customHeight="1">
      <c r="A164" s="693" t="s">
        <v>806</v>
      </c>
      <c r="B164" s="694">
        <v>1</v>
      </c>
      <c r="C164" s="694">
        <v>7</v>
      </c>
      <c r="D164" s="694">
        <v>0</v>
      </c>
      <c r="E164" s="694">
        <v>0</v>
      </c>
      <c r="F164" s="694">
        <v>0</v>
      </c>
      <c r="G164" s="694">
        <v>2</v>
      </c>
      <c r="H164" s="694">
        <v>10</v>
      </c>
      <c r="I164" s="695">
        <v>3.7037037037037035E-2</v>
      </c>
    </row>
    <row r="165" spans="1:10" s="904" customFormat="1" ht="18" customHeight="1">
      <c r="A165" s="693" t="s">
        <v>807</v>
      </c>
      <c r="B165" s="694">
        <v>2</v>
      </c>
      <c r="C165" s="694">
        <v>3</v>
      </c>
      <c r="D165" s="694">
        <v>1</v>
      </c>
      <c r="E165" s="694">
        <v>0</v>
      </c>
      <c r="F165" s="694">
        <v>0</v>
      </c>
      <c r="G165" s="694">
        <v>1</v>
      </c>
      <c r="H165" s="694">
        <v>7</v>
      </c>
      <c r="I165" s="695">
        <v>2.5925925925925925E-2</v>
      </c>
    </row>
    <row r="166" spans="1:10" s="904" customFormat="1" ht="18" customHeight="1">
      <c r="A166" s="693" t="s">
        <v>808</v>
      </c>
      <c r="B166" s="694">
        <v>1</v>
      </c>
      <c r="C166" s="694">
        <v>3</v>
      </c>
      <c r="D166" s="694">
        <v>0</v>
      </c>
      <c r="E166" s="694">
        <v>0</v>
      </c>
      <c r="F166" s="694">
        <v>0</v>
      </c>
      <c r="G166" s="694">
        <v>2</v>
      </c>
      <c r="H166" s="694">
        <v>6</v>
      </c>
      <c r="I166" s="695">
        <v>2.2222222222222223E-2</v>
      </c>
    </row>
    <row r="167" spans="1:10" s="904" customFormat="1" ht="18" customHeight="1">
      <c r="A167" s="693" t="s">
        <v>809</v>
      </c>
      <c r="B167" s="694">
        <v>2</v>
      </c>
      <c r="C167" s="694">
        <v>14</v>
      </c>
      <c r="D167" s="694">
        <v>0</v>
      </c>
      <c r="E167" s="694">
        <v>0</v>
      </c>
      <c r="F167" s="694">
        <v>0</v>
      </c>
      <c r="G167" s="694">
        <v>6</v>
      </c>
      <c r="H167" s="694">
        <v>22</v>
      </c>
      <c r="I167" s="695">
        <v>8.1481481481481488E-2</v>
      </c>
    </row>
    <row r="168" spans="1:10" s="904" customFormat="1" ht="18" customHeight="1">
      <c r="A168" s="693" t="s">
        <v>810</v>
      </c>
      <c r="B168" s="694">
        <v>12</v>
      </c>
      <c r="C168" s="694">
        <v>16</v>
      </c>
      <c r="D168" s="694">
        <v>1</v>
      </c>
      <c r="E168" s="694">
        <v>4</v>
      </c>
      <c r="F168" s="694">
        <v>1</v>
      </c>
      <c r="G168" s="694">
        <v>1</v>
      </c>
      <c r="H168" s="694">
        <v>35</v>
      </c>
      <c r="I168" s="695">
        <v>0.12962962962962962</v>
      </c>
    </row>
    <row r="169" spans="1:10" s="904" customFormat="1" ht="18" customHeight="1">
      <c r="A169" s="693" t="s">
        <v>811</v>
      </c>
      <c r="B169" s="694">
        <v>97</v>
      </c>
      <c r="C169" s="694">
        <v>6</v>
      </c>
      <c r="D169" s="694">
        <v>0</v>
      </c>
      <c r="E169" s="694">
        <v>5</v>
      </c>
      <c r="F169" s="694">
        <v>0</v>
      </c>
      <c r="G169" s="694">
        <v>5</v>
      </c>
      <c r="H169" s="694">
        <v>113</v>
      </c>
      <c r="I169" s="695">
        <v>0.41851851851851851</v>
      </c>
    </row>
    <row r="170" spans="1:10" s="904" customFormat="1" ht="18" customHeight="1">
      <c r="A170" s="693" t="s">
        <v>812</v>
      </c>
      <c r="B170" s="694">
        <v>40</v>
      </c>
      <c r="C170" s="694">
        <v>0</v>
      </c>
      <c r="D170" s="694">
        <v>0</v>
      </c>
      <c r="E170" s="694">
        <v>0</v>
      </c>
      <c r="F170" s="694">
        <v>0</v>
      </c>
      <c r="G170" s="694">
        <v>1</v>
      </c>
      <c r="H170" s="694">
        <v>41</v>
      </c>
      <c r="I170" s="695">
        <v>0.15185185185185185</v>
      </c>
    </row>
    <row r="171" spans="1:10" s="904" customFormat="1" ht="18" customHeight="1" thickBot="1">
      <c r="A171" s="693" t="s">
        <v>813</v>
      </c>
      <c r="B171" s="694">
        <v>26</v>
      </c>
      <c r="C171" s="694">
        <v>0</v>
      </c>
      <c r="D171" s="694">
        <v>0</v>
      </c>
      <c r="E171" s="694">
        <v>0</v>
      </c>
      <c r="F171" s="694">
        <v>0</v>
      </c>
      <c r="G171" s="694">
        <v>0</v>
      </c>
      <c r="H171" s="694">
        <v>26</v>
      </c>
      <c r="I171" s="695">
        <v>9.6296296296296297E-2</v>
      </c>
    </row>
    <row r="172" spans="1:10" s="904" customFormat="1" ht="51" customHeight="1" thickTop="1" thickBot="1">
      <c r="A172" s="696" t="s">
        <v>6</v>
      </c>
      <c r="B172" s="697">
        <v>183</v>
      </c>
      <c r="C172" s="697">
        <v>51</v>
      </c>
      <c r="D172" s="697">
        <v>2</v>
      </c>
      <c r="E172" s="697">
        <v>9</v>
      </c>
      <c r="F172" s="697">
        <v>3</v>
      </c>
      <c r="G172" s="697">
        <v>22</v>
      </c>
      <c r="H172" s="697">
        <v>270</v>
      </c>
      <c r="I172" s="698">
        <v>1</v>
      </c>
    </row>
    <row r="173" spans="1:10" s="904" customFormat="1" ht="40.5" customHeight="1" thickTop="1">
      <c r="A173" s="702" t="s">
        <v>814</v>
      </c>
      <c r="B173" s="695">
        <v>0.67777777777777781</v>
      </c>
      <c r="C173" s="695">
        <v>0.18888888888888888</v>
      </c>
      <c r="D173" s="695">
        <v>7.4074074074074077E-3</v>
      </c>
      <c r="E173" s="695">
        <v>3.3333333333333333E-2</v>
      </c>
      <c r="F173" s="695">
        <v>1.1111111111111112E-2</v>
      </c>
      <c r="G173" s="695">
        <v>8.1481481481481488E-2</v>
      </c>
      <c r="H173" s="695">
        <v>1</v>
      </c>
      <c r="I173" s="695"/>
    </row>
    <row r="174" spans="1:10" s="904" customFormat="1" ht="9" customHeight="1" thickBot="1">
      <c r="A174" s="682"/>
      <c r="B174" s="643"/>
      <c r="C174" s="400"/>
      <c r="D174" s="400"/>
      <c r="E174" s="400"/>
      <c r="F174" s="400"/>
      <c r="G174" s="643"/>
      <c r="H174" s="643"/>
      <c r="I174" s="643"/>
      <c r="J174" s="417"/>
    </row>
    <row r="175" spans="1:10" s="904" customFormat="1" ht="18" customHeight="1" thickTop="1">
      <c r="A175" s="668" t="s">
        <v>825</v>
      </c>
      <c r="B175" s="357"/>
      <c r="C175" s="191"/>
      <c r="D175" s="191"/>
      <c r="E175" s="191"/>
      <c r="F175" s="191"/>
      <c r="G175" s="357"/>
      <c r="H175" s="357"/>
      <c r="I175" s="258"/>
    </row>
    <row r="176" spans="1:10" s="904" customFormat="1" ht="9" customHeight="1">
      <c r="A176" s="665"/>
      <c r="B176" s="357"/>
      <c r="C176" s="191"/>
      <c r="D176" s="191"/>
      <c r="E176" s="191"/>
      <c r="F176" s="191"/>
      <c r="G176" s="357"/>
      <c r="H176" s="357"/>
      <c r="I176" s="258"/>
    </row>
    <row r="177" spans="1:9" s="904" customFormat="1" ht="9" customHeight="1">
      <c r="A177" s="665"/>
      <c r="B177" s="357"/>
      <c r="C177" s="191"/>
      <c r="D177" s="191"/>
      <c r="E177" s="191"/>
      <c r="F177" s="191"/>
      <c r="G177" s="357"/>
      <c r="H177" s="357"/>
      <c r="I177" s="258"/>
    </row>
    <row r="178" spans="1:9" s="904" customFormat="1" ht="15.75">
      <c r="A178" s="197"/>
      <c r="B178" s="80"/>
      <c r="C178" s="443"/>
      <c r="D178" s="443"/>
      <c r="E178" s="443"/>
      <c r="F178" s="443"/>
      <c r="G178" s="80"/>
      <c r="H178" s="80"/>
      <c r="I178" s="80"/>
    </row>
    <row r="179" spans="1:9" s="904" customFormat="1" ht="15.75">
      <c r="A179" s="197"/>
      <c r="B179" s="80"/>
      <c r="C179" s="443"/>
      <c r="D179" s="443"/>
      <c r="E179" s="443"/>
      <c r="F179" s="443"/>
      <c r="G179" s="80"/>
      <c r="H179" s="80"/>
      <c r="I179" s="80"/>
    </row>
    <row r="180" spans="1:9" s="904" customFormat="1" ht="15.75">
      <c r="A180" s="197"/>
      <c r="B180" s="80"/>
      <c r="C180" s="443"/>
      <c r="D180" s="443"/>
      <c r="E180" s="443"/>
      <c r="F180" s="443"/>
      <c r="G180" s="80"/>
      <c r="H180" s="80"/>
      <c r="I180" s="80"/>
    </row>
    <row r="181" spans="1:9" s="904" customFormat="1" ht="15.75">
      <c r="A181" s="197"/>
      <c r="B181" s="80"/>
      <c r="C181" s="443"/>
      <c r="D181" s="443"/>
      <c r="E181" s="443"/>
      <c r="F181" s="443"/>
      <c r="G181" s="80"/>
      <c r="H181" s="80"/>
      <c r="I181" s="80"/>
    </row>
    <row r="182" spans="1:9" s="904" customFormat="1" ht="15.75">
      <c r="A182" s="197"/>
      <c r="B182" s="80"/>
      <c r="C182" s="443"/>
      <c r="D182" s="443"/>
      <c r="E182" s="443"/>
      <c r="F182" s="443"/>
      <c r="G182" s="80"/>
      <c r="H182" s="80"/>
      <c r="I182" s="80"/>
    </row>
    <row r="183" spans="1:9" s="904" customFormat="1" ht="15.75">
      <c r="A183" s="197"/>
      <c r="B183" s="80"/>
      <c r="C183" s="443"/>
      <c r="D183" s="443"/>
      <c r="E183" s="443"/>
      <c r="F183" s="443"/>
      <c r="G183" s="80"/>
      <c r="H183" s="80"/>
      <c r="I183" s="80"/>
    </row>
    <row r="184" spans="1:9" s="904" customFormat="1" ht="15.75">
      <c r="A184" s="197"/>
      <c r="B184" s="80"/>
      <c r="C184" s="443"/>
      <c r="D184" s="443"/>
      <c r="E184" s="443"/>
      <c r="F184" s="443"/>
      <c r="G184" s="80"/>
      <c r="H184" s="80"/>
      <c r="I184" s="80"/>
    </row>
    <row r="185" spans="1:9" s="904" customFormat="1" ht="15.75">
      <c r="A185" s="197"/>
      <c r="B185" s="80"/>
      <c r="C185" s="443"/>
      <c r="D185" s="443"/>
      <c r="E185" s="443"/>
      <c r="F185" s="443"/>
      <c r="G185" s="80"/>
      <c r="H185" s="80"/>
      <c r="I185" s="80"/>
    </row>
    <row r="186" spans="1:9" s="904" customFormat="1" ht="15.75">
      <c r="A186" s="197"/>
      <c r="B186" s="80"/>
      <c r="C186" s="443"/>
      <c r="D186" s="443"/>
      <c r="E186" s="443"/>
      <c r="F186" s="443"/>
      <c r="G186" s="80"/>
      <c r="H186" s="80"/>
      <c r="I186" s="80"/>
    </row>
    <row r="187" spans="1:9" s="904" customFormat="1" ht="15.75">
      <c r="A187" s="197"/>
      <c r="B187" s="80"/>
      <c r="C187" s="443"/>
      <c r="D187" s="443"/>
      <c r="E187" s="443"/>
      <c r="F187" s="443"/>
      <c r="G187" s="80"/>
      <c r="H187" s="80"/>
      <c r="I187" s="80"/>
    </row>
    <row r="188" spans="1:9" s="904" customFormat="1" ht="15.75">
      <c r="A188" s="197"/>
      <c r="B188" s="80"/>
      <c r="C188" s="443"/>
      <c r="D188" s="443"/>
      <c r="E188" s="443"/>
      <c r="F188" s="443"/>
      <c r="G188" s="80"/>
      <c r="H188" s="80"/>
      <c r="I188" s="80"/>
    </row>
    <row r="189" spans="1:9" s="904" customFormat="1" ht="15.75">
      <c r="A189" s="197"/>
      <c r="B189" s="80"/>
      <c r="C189" s="443"/>
      <c r="D189" s="443"/>
      <c r="E189" s="443"/>
      <c r="F189" s="443"/>
      <c r="G189" s="80"/>
      <c r="H189" s="80"/>
      <c r="I189" s="80"/>
    </row>
    <row r="190" spans="1:9" s="904" customFormat="1" ht="15.75">
      <c r="A190" s="197"/>
      <c r="B190" s="80"/>
      <c r="C190" s="443"/>
      <c r="D190" s="443"/>
      <c r="E190" s="443"/>
      <c r="F190" s="443"/>
      <c r="G190" s="80"/>
      <c r="H190" s="80"/>
      <c r="I190" s="80"/>
    </row>
    <row r="191" spans="1:9" s="904" customFormat="1" ht="15.75">
      <c r="A191" s="197"/>
      <c r="B191" s="80"/>
      <c r="C191" s="443"/>
      <c r="D191" s="443"/>
      <c r="E191" s="443"/>
      <c r="F191" s="443"/>
      <c r="G191" s="80"/>
      <c r="H191" s="80"/>
      <c r="I191" s="80"/>
    </row>
    <row r="192" spans="1:9" s="904" customFormat="1" ht="15.75">
      <c r="A192" s="197"/>
      <c r="B192" s="80"/>
      <c r="C192" s="443"/>
      <c r="D192" s="443"/>
      <c r="E192" s="443"/>
      <c r="F192" s="443"/>
      <c r="G192" s="80"/>
      <c r="H192" s="80"/>
      <c r="I192" s="80"/>
    </row>
    <row r="193" spans="1:10" s="904" customFormat="1" ht="15.75">
      <c r="A193" s="197"/>
      <c r="B193" s="80"/>
      <c r="C193" s="443"/>
      <c r="D193" s="443"/>
      <c r="E193" s="443"/>
      <c r="F193" s="443"/>
      <c r="G193" s="80"/>
      <c r="H193" s="80"/>
      <c r="I193" s="80"/>
    </row>
    <row r="194" spans="1:10" s="904" customFormat="1" ht="15.75">
      <c r="A194" s="79"/>
      <c r="B194" s="80"/>
      <c r="C194" s="443"/>
      <c r="D194" s="443"/>
      <c r="E194" s="443"/>
      <c r="F194" s="443"/>
      <c r="G194" s="80"/>
      <c r="H194" s="80"/>
      <c r="I194" s="80"/>
    </row>
    <row r="195" spans="1:10" s="904" customFormat="1" ht="15.75">
      <c r="A195" s="79"/>
      <c r="B195" s="80"/>
      <c r="C195" s="443"/>
      <c r="D195" s="443"/>
      <c r="E195" s="443"/>
      <c r="F195" s="443"/>
      <c r="G195" s="80"/>
      <c r="H195" s="80"/>
      <c r="I195" s="80"/>
    </row>
    <row r="196" spans="1:10" s="904" customFormat="1" ht="15.75">
      <c r="A196" s="79"/>
      <c r="B196" s="80"/>
      <c r="C196" s="443"/>
      <c r="D196" s="443"/>
      <c r="E196" s="443"/>
      <c r="F196" s="443"/>
      <c r="G196" s="80"/>
      <c r="H196" s="80"/>
      <c r="I196" s="80"/>
    </row>
    <row r="197" spans="1:10" s="904" customFormat="1" ht="15.75">
      <c r="A197" s="79"/>
      <c r="B197" s="80"/>
      <c r="C197" s="443"/>
      <c r="D197" s="443"/>
      <c r="E197" s="443"/>
      <c r="F197" s="443"/>
      <c r="G197" s="80"/>
      <c r="H197" s="80"/>
      <c r="I197" s="80"/>
    </row>
    <row r="198" spans="1:10" s="904" customFormat="1" ht="15.75">
      <c r="A198" s="79"/>
      <c r="B198" s="80"/>
      <c r="C198" s="443"/>
      <c r="D198" s="443"/>
      <c r="E198" s="443"/>
      <c r="F198" s="443"/>
      <c r="G198" s="80"/>
      <c r="H198" s="80"/>
      <c r="I198" s="80"/>
    </row>
    <row r="199" spans="1:10" s="904" customFormat="1" ht="15.75">
      <c r="A199" s="79"/>
      <c r="B199" s="80"/>
      <c r="C199" s="443"/>
      <c r="D199" s="443"/>
      <c r="E199" s="443"/>
      <c r="F199" s="443"/>
      <c r="G199" s="80"/>
      <c r="H199" s="80"/>
      <c r="I199" s="80"/>
    </row>
    <row r="200" spans="1:10" s="904" customFormat="1" ht="15.75">
      <c r="A200" s="79"/>
      <c r="B200" s="80"/>
      <c r="C200" s="443"/>
      <c r="D200" s="443"/>
      <c r="E200" s="443"/>
      <c r="F200" s="443"/>
      <c r="G200" s="80"/>
      <c r="H200" s="80"/>
      <c r="I200" s="80"/>
    </row>
    <row r="201" spans="1:10" s="904" customFormat="1" ht="15.75">
      <c r="A201" s="79"/>
      <c r="B201" s="80"/>
      <c r="C201" s="443"/>
      <c r="D201" s="443"/>
      <c r="E201" s="443"/>
      <c r="F201" s="443"/>
      <c r="G201" s="80"/>
      <c r="H201" s="80"/>
      <c r="I201" s="80"/>
      <c r="J201" s="470"/>
    </row>
    <row r="202" spans="1:10" s="904" customFormat="1" ht="15.75">
      <c r="A202" s="79"/>
      <c r="B202" s="80"/>
      <c r="C202" s="443"/>
      <c r="D202" s="443"/>
      <c r="E202" s="443"/>
      <c r="F202" s="443"/>
      <c r="G202" s="80"/>
      <c r="H202" s="80"/>
      <c r="I202" s="80"/>
      <c r="J202" s="470"/>
    </row>
    <row r="203" spans="1:10" s="904" customFormat="1" ht="15.75">
      <c r="A203" s="79"/>
      <c r="B203" s="80"/>
      <c r="C203" s="443"/>
      <c r="D203" s="443"/>
      <c r="E203" s="443"/>
      <c r="F203" s="443"/>
      <c r="G203" s="80"/>
      <c r="H203" s="80"/>
      <c r="I203" s="80"/>
      <c r="J203" s="470"/>
    </row>
    <row r="204" spans="1:10" s="904" customFormat="1" ht="15.75">
      <c r="A204" s="79"/>
      <c r="B204" s="80"/>
      <c r="C204" s="443"/>
      <c r="D204" s="443"/>
      <c r="E204" s="443"/>
      <c r="F204" s="443"/>
      <c r="G204" s="80"/>
      <c r="H204" s="80"/>
      <c r="I204" s="80"/>
      <c r="J204" s="470"/>
    </row>
    <row r="205" spans="1:10" s="904" customFormat="1" ht="15.75">
      <c r="A205" s="79"/>
      <c r="B205" s="80"/>
      <c r="C205" s="443"/>
      <c r="D205" s="443"/>
      <c r="E205" s="443"/>
      <c r="F205" s="443"/>
      <c r="G205" s="80"/>
      <c r="H205" s="80"/>
      <c r="I205" s="80"/>
      <c r="J205" s="470"/>
    </row>
    <row r="206" spans="1:10" s="904" customFormat="1" ht="15.75">
      <c r="A206" s="79"/>
      <c r="B206" s="80"/>
      <c r="C206" s="443"/>
      <c r="D206" s="443"/>
      <c r="E206" s="443"/>
      <c r="F206" s="443"/>
      <c r="G206" s="80"/>
      <c r="H206" s="80"/>
      <c r="I206" s="80"/>
      <c r="J206" s="470"/>
    </row>
    <row r="207" spans="1:10" s="904" customFormat="1" ht="15.75">
      <c r="A207" s="79"/>
      <c r="B207" s="80"/>
      <c r="C207" s="443"/>
      <c r="D207" s="443"/>
      <c r="E207" s="443"/>
      <c r="F207" s="443"/>
      <c r="G207" s="80"/>
      <c r="H207" s="80"/>
      <c r="I207" s="80"/>
      <c r="J207" s="470"/>
    </row>
    <row r="208" spans="1:10" s="904" customFormat="1" ht="15.75">
      <c r="A208" s="79"/>
      <c r="B208" s="80"/>
      <c r="C208" s="443"/>
      <c r="D208" s="443"/>
      <c r="E208" s="443"/>
      <c r="F208" s="443"/>
      <c r="G208" s="80"/>
      <c r="H208" s="80"/>
      <c r="I208" s="80"/>
      <c r="J208" s="470"/>
    </row>
    <row r="209" spans="1:10" s="904" customFormat="1" ht="15.75">
      <c r="A209" s="79"/>
      <c r="B209" s="80"/>
      <c r="C209" s="443"/>
      <c r="D209" s="443"/>
      <c r="E209" s="443"/>
      <c r="F209" s="443"/>
      <c r="G209" s="80"/>
      <c r="H209" s="80"/>
      <c r="I209" s="80"/>
      <c r="J209" s="470"/>
    </row>
    <row r="210" spans="1:10" s="904" customFormat="1" ht="15.75">
      <c r="A210" s="79"/>
      <c r="B210" s="80"/>
      <c r="C210" s="443"/>
      <c r="D210" s="443"/>
      <c r="E210" s="443"/>
      <c r="F210" s="443"/>
      <c r="G210" s="80"/>
      <c r="H210" s="80"/>
      <c r="I210" s="80"/>
      <c r="J210" s="470"/>
    </row>
    <row r="211" spans="1:10" s="904" customFormat="1" ht="15.75">
      <c r="A211" s="79"/>
      <c r="B211" s="80"/>
      <c r="C211" s="443"/>
      <c r="D211" s="443"/>
      <c r="E211" s="443"/>
      <c r="F211" s="443"/>
      <c r="G211" s="80"/>
      <c r="H211" s="80"/>
      <c r="I211" s="80"/>
      <c r="J211" s="470"/>
    </row>
    <row r="212" spans="1:10" s="904" customFormat="1" ht="15.75">
      <c r="A212" s="79"/>
      <c r="B212" s="80"/>
      <c r="C212" s="443"/>
      <c r="D212" s="443"/>
      <c r="E212" s="443"/>
      <c r="F212" s="443"/>
      <c r="G212" s="80"/>
      <c r="H212" s="80"/>
      <c r="I212" s="80"/>
      <c r="J212" s="470"/>
    </row>
    <row r="213" spans="1:10" s="904" customFormat="1" ht="15.75">
      <c r="A213" s="79"/>
      <c r="B213" s="80"/>
      <c r="C213" s="443"/>
      <c r="D213" s="443"/>
      <c r="E213" s="443"/>
      <c r="F213" s="443"/>
      <c r="G213" s="80"/>
      <c r="H213" s="80"/>
      <c r="I213" s="80"/>
      <c r="J213" s="470"/>
    </row>
    <row r="214" spans="1:10" s="904" customFormat="1" ht="15.75">
      <c r="A214" s="79"/>
      <c r="B214" s="80"/>
      <c r="C214" s="443"/>
      <c r="D214" s="443"/>
      <c r="E214" s="443"/>
      <c r="F214" s="443"/>
      <c r="G214" s="80"/>
      <c r="H214" s="80"/>
      <c r="I214" s="80"/>
      <c r="J214" s="470"/>
    </row>
    <row r="215" spans="1:10" s="904" customFormat="1" ht="15.75">
      <c r="A215" s="79"/>
      <c r="B215" s="80"/>
      <c r="C215" s="443"/>
      <c r="D215" s="443"/>
      <c r="E215" s="443"/>
      <c r="F215" s="443"/>
      <c r="G215" s="80"/>
      <c r="H215" s="80"/>
      <c r="I215" s="80"/>
      <c r="J215" s="470"/>
    </row>
    <row r="216" spans="1:10" s="904" customFormat="1" ht="15.75">
      <c r="A216" s="79"/>
      <c r="B216" s="80"/>
      <c r="C216" s="443"/>
      <c r="D216" s="443"/>
      <c r="E216" s="443"/>
      <c r="F216" s="443"/>
      <c r="G216" s="80"/>
      <c r="H216" s="80"/>
      <c r="I216" s="80"/>
      <c r="J216" s="470"/>
    </row>
    <row r="217" spans="1:10" s="904" customFormat="1" ht="15.75">
      <c r="A217" s="79"/>
      <c r="B217" s="80"/>
      <c r="C217" s="443"/>
      <c r="D217" s="443"/>
      <c r="E217" s="443"/>
      <c r="F217" s="443"/>
      <c r="G217" s="80"/>
      <c r="H217" s="80"/>
      <c r="I217" s="80"/>
      <c r="J217" s="470"/>
    </row>
    <row r="218" spans="1:10" s="904" customFormat="1" ht="15.75">
      <c r="A218" s="79"/>
      <c r="B218" s="80"/>
      <c r="C218" s="443"/>
      <c r="D218" s="443"/>
      <c r="E218" s="443"/>
      <c r="F218" s="443"/>
      <c r="G218" s="80"/>
      <c r="H218" s="80"/>
      <c r="I218" s="80"/>
      <c r="J218" s="470"/>
    </row>
    <row r="219" spans="1:10" s="904" customFormat="1" ht="15.75">
      <c r="A219" s="79"/>
      <c r="B219" s="80"/>
      <c r="C219" s="443"/>
      <c r="D219" s="443"/>
      <c r="E219" s="443"/>
      <c r="F219" s="443"/>
      <c r="G219" s="80"/>
      <c r="H219" s="80"/>
      <c r="I219" s="80"/>
      <c r="J219" s="470"/>
    </row>
    <row r="220" spans="1:10" s="904" customFormat="1" ht="15.75">
      <c r="A220" s="79"/>
      <c r="B220" s="80"/>
      <c r="C220" s="443"/>
      <c r="D220" s="443"/>
      <c r="E220" s="443"/>
      <c r="F220" s="443"/>
      <c r="G220" s="80"/>
      <c r="H220" s="80"/>
      <c r="I220" s="80"/>
      <c r="J220" s="470"/>
    </row>
    <row r="221" spans="1:10" s="904" customFormat="1" ht="15.75">
      <c r="A221" s="79"/>
      <c r="B221" s="80"/>
      <c r="C221" s="443"/>
      <c r="D221" s="443"/>
      <c r="E221" s="443"/>
      <c r="F221" s="443"/>
      <c r="G221" s="80"/>
      <c r="H221" s="80"/>
      <c r="I221" s="80"/>
      <c r="J221" s="470"/>
    </row>
    <row r="222" spans="1:10" s="904" customFormat="1" ht="15.75">
      <c r="A222" s="79"/>
      <c r="B222" s="80"/>
      <c r="C222" s="443"/>
      <c r="D222" s="443"/>
      <c r="E222" s="443"/>
      <c r="F222" s="443"/>
      <c r="G222" s="80"/>
      <c r="H222" s="80"/>
      <c r="I222" s="80"/>
      <c r="J222" s="470"/>
    </row>
    <row r="223" spans="1:10" s="904" customFormat="1" ht="15.75">
      <c r="A223" s="79"/>
      <c r="B223" s="80"/>
      <c r="C223" s="443"/>
      <c r="D223" s="443"/>
      <c r="E223" s="443"/>
      <c r="F223" s="443"/>
      <c r="G223" s="80"/>
      <c r="H223" s="80"/>
      <c r="I223" s="80"/>
      <c r="J223" s="470"/>
    </row>
    <row r="224" spans="1:10" s="904" customFormat="1" ht="15.75">
      <c r="A224" s="79"/>
      <c r="B224" s="80"/>
      <c r="C224" s="443"/>
      <c r="D224" s="443"/>
      <c r="E224" s="443"/>
      <c r="F224" s="443"/>
      <c r="G224" s="80"/>
      <c r="H224" s="80"/>
      <c r="I224" s="80"/>
      <c r="J224" s="470"/>
    </row>
    <row r="225" spans="1:10" s="904" customFormat="1" ht="15.75">
      <c r="A225" s="79"/>
      <c r="B225" s="80"/>
      <c r="C225" s="443"/>
      <c r="D225" s="443"/>
      <c r="E225" s="443"/>
      <c r="F225" s="443"/>
      <c r="G225" s="80"/>
      <c r="H225" s="80"/>
      <c r="I225" s="80"/>
      <c r="J225" s="470"/>
    </row>
    <row r="226" spans="1:10" s="904" customFormat="1" ht="15.75">
      <c r="A226" s="79"/>
      <c r="B226" s="80"/>
      <c r="C226" s="443"/>
      <c r="D226" s="443"/>
      <c r="E226" s="443"/>
      <c r="F226" s="443"/>
      <c r="G226" s="80"/>
      <c r="H226" s="80"/>
      <c r="I226" s="80"/>
      <c r="J226" s="470"/>
    </row>
    <row r="227" spans="1:10" s="904" customFormat="1" ht="15.75">
      <c r="A227" s="79"/>
      <c r="B227" s="80"/>
      <c r="C227" s="443"/>
      <c r="D227" s="443"/>
      <c r="E227" s="443"/>
      <c r="F227" s="443"/>
      <c r="G227" s="80"/>
      <c r="H227" s="80"/>
      <c r="I227" s="80"/>
      <c r="J227" s="470"/>
    </row>
    <row r="228" spans="1:10" s="904" customFormat="1" ht="15.75">
      <c r="A228" s="79"/>
      <c r="B228" s="80"/>
      <c r="C228" s="443"/>
      <c r="D228" s="443"/>
      <c r="E228" s="443"/>
      <c r="F228" s="443"/>
      <c r="G228" s="80"/>
      <c r="H228" s="80"/>
      <c r="I228" s="80"/>
      <c r="J228" s="470"/>
    </row>
    <row r="229" spans="1:10" s="904" customFormat="1" ht="15.75">
      <c r="A229" s="79"/>
      <c r="B229" s="80"/>
      <c r="C229" s="443"/>
      <c r="D229" s="443"/>
      <c r="E229" s="443"/>
      <c r="F229" s="443"/>
      <c r="G229" s="80"/>
      <c r="H229" s="80"/>
      <c r="I229" s="80"/>
      <c r="J229" s="470"/>
    </row>
    <row r="230" spans="1:10" s="904" customFormat="1" ht="15.75">
      <c r="A230" s="79"/>
      <c r="B230" s="80"/>
      <c r="C230" s="443"/>
      <c r="D230" s="443"/>
      <c r="E230" s="443"/>
      <c r="F230" s="443"/>
      <c r="G230" s="80"/>
      <c r="H230" s="80"/>
      <c r="I230" s="80"/>
      <c r="J230" s="470"/>
    </row>
    <row r="231" spans="1:10" s="904" customFormat="1" ht="15.75">
      <c r="A231" s="79"/>
      <c r="B231" s="80"/>
      <c r="C231" s="443"/>
      <c r="D231" s="443"/>
      <c r="E231" s="443"/>
      <c r="F231" s="443"/>
      <c r="G231" s="80"/>
      <c r="H231" s="80"/>
      <c r="I231" s="80"/>
      <c r="J231" s="470"/>
    </row>
    <row r="232" spans="1:10" s="904" customFormat="1" ht="15.75">
      <c r="A232" s="79"/>
      <c r="B232" s="80"/>
      <c r="C232" s="443"/>
      <c r="D232" s="443"/>
      <c r="E232" s="443"/>
      <c r="F232" s="443"/>
      <c r="G232" s="80"/>
      <c r="H232" s="80"/>
      <c r="I232" s="80"/>
      <c r="J232" s="470"/>
    </row>
    <row r="233" spans="1:10" s="904" customFormat="1" ht="15.75">
      <c r="A233" s="79"/>
      <c r="B233" s="80"/>
      <c r="C233" s="443"/>
      <c r="D233" s="443"/>
      <c r="E233" s="443"/>
      <c r="F233" s="443"/>
      <c r="G233" s="80"/>
      <c r="H233" s="80"/>
      <c r="I233" s="80"/>
      <c r="J233" s="470"/>
    </row>
    <row r="234" spans="1:10" s="904" customFormat="1" ht="15.75">
      <c r="A234" s="79"/>
      <c r="B234" s="80"/>
      <c r="C234" s="443"/>
      <c r="D234" s="443"/>
      <c r="E234" s="443"/>
      <c r="F234" s="443"/>
      <c r="G234" s="80"/>
      <c r="H234" s="80"/>
      <c r="I234" s="80"/>
      <c r="J234" s="470"/>
    </row>
    <row r="235" spans="1:10" s="904" customFormat="1" ht="15.75">
      <c r="A235" s="79"/>
      <c r="B235" s="80"/>
      <c r="C235" s="443"/>
      <c r="D235" s="443"/>
      <c r="E235" s="443"/>
      <c r="F235" s="443"/>
      <c r="G235" s="80"/>
      <c r="H235" s="80"/>
      <c r="I235" s="80"/>
      <c r="J235" s="470"/>
    </row>
    <row r="236" spans="1:10" s="904" customFormat="1" ht="15.75">
      <c r="A236" s="79"/>
      <c r="B236" s="80"/>
      <c r="C236" s="443"/>
      <c r="D236" s="443"/>
      <c r="E236" s="443"/>
      <c r="F236" s="443"/>
      <c r="G236" s="80"/>
      <c r="H236" s="80"/>
      <c r="I236" s="80"/>
      <c r="J236" s="470"/>
    </row>
    <row r="237" spans="1:10" s="904" customFormat="1" ht="15.75">
      <c r="A237" s="79"/>
      <c r="B237" s="80"/>
      <c r="C237" s="443"/>
      <c r="D237" s="443"/>
      <c r="E237" s="443"/>
      <c r="F237" s="443"/>
      <c r="G237" s="80"/>
      <c r="H237" s="80"/>
      <c r="I237" s="80"/>
      <c r="J237" s="470"/>
    </row>
    <row r="238" spans="1:10" s="904" customFormat="1" ht="15.75">
      <c r="A238" s="79"/>
      <c r="B238" s="80"/>
      <c r="C238" s="443"/>
      <c r="D238" s="443"/>
      <c r="E238" s="443"/>
      <c r="F238" s="443"/>
      <c r="G238" s="80"/>
      <c r="H238" s="80"/>
      <c r="I238" s="80"/>
      <c r="J238" s="470"/>
    </row>
    <row r="239" spans="1:10" s="904" customFormat="1" ht="15.75">
      <c r="A239" s="79"/>
      <c r="B239" s="80"/>
      <c r="C239" s="443"/>
      <c r="D239" s="443"/>
      <c r="E239" s="443"/>
      <c r="F239" s="443"/>
      <c r="G239" s="80"/>
      <c r="H239" s="80"/>
      <c r="I239" s="80"/>
      <c r="J239" s="470"/>
    </row>
    <row r="240" spans="1:10" s="904" customFormat="1" ht="15.75">
      <c r="A240" s="79"/>
      <c r="B240" s="80"/>
      <c r="C240" s="443"/>
      <c r="D240" s="443"/>
      <c r="E240" s="443"/>
      <c r="F240" s="443"/>
      <c r="G240" s="80"/>
      <c r="H240" s="80"/>
      <c r="I240" s="80"/>
      <c r="J240" s="470"/>
    </row>
    <row r="241" spans="1:10" s="904" customFormat="1" ht="15.75">
      <c r="A241" s="79"/>
      <c r="B241" s="80"/>
      <c r="C241" s="443"/>
      <c r="D241" s="443"/>
      <c r="E241" s="443"/>
      <c r="F241" s="443"/>
      <c r="G241" s="80"/>
      <c r="H241" s="80"/>
      <c r="I241" s="80"/>
      <c r="J241" s="470"/>
    </row>
    <row r="242" spans="1:10" s="904" customFormat="1" ht="15.75">
      <c r="A242" s="79"/>
      <c r="B242" s="80"/>
      <c r="C242" s="443"/>
      <c r="D242" s="443"/>
      <c r="E242" s="443"/>
      <c r="F242" s="443"/>
      <c r="G242" s="80"/>
      <c r="H242" s="80"/>
      <c r="I242" s="80"/>
      <c r="J242" s="470"/>
    </row>
    <row r="243" spans="1:10" s="904" customFormat="1" ht="15.75">
      <c r="A243" s="79"/>
      <c r="B243" s="80"/>
      <c r="C243" s="443"/>
      <c r="D243" s="443"/>
      <c r="E243" s="443"/>
      <c r="F243" s="443"/>
      <c r="G243" s="80"/>
      <c r="H243" s="80"/>
      <c r="I243" s="80"/>
      <c r="J243" s="470"/>
    </row>
    <row r="244" spans="1:10" s="904" customFormat="1" ht="15.75">
      <c r="A244" s="79"/>
      <c r="B244" s="80"/>
      <c r="C244" s="443"/>
      <c r="D244" s="443"/>
      <c r="E244" s="443"/>
      <c r="F244" s="443"/>
      <c r="G244" s="80"/>
      <c r="H244" s="80"/>
      <c r="I244" s="80"/>
      <c r="J244" s="470"/>
    </row>
    <row r="245" spans="1:10" s="904" customFormat="1" ht="15.75">
      <c r="A245" s="79"/>
      <c r="B245" s="80"/>
      <c r="C245" s="443"/>
      <c r="D245" s="443"/>
      <c r="E245" s="443"/>
      <c r="F245" s="443"/>
      <c r="G245" s="80"/>
      <c r="H245" s="80"/>
      <c r="I245" s="80"/>
      <c r="J245" s="470"/>
    </row>
    <row r="246" spans="1:10" s="904" customFormat="1" ht="15.75">
      <c r="A246" s="79"/>
      <c r="B246" s="80"/>
      <c r="C246" s="443"/>
      <c r="D246" s="443"/>
      <c r="E246" s="443"/>
      <c r="F246" s="443"/>
      <c r="G246" s="80"/>
      <c r="H246" s="80"/>
      <c r="I246" s="80"/>
      <c r="J246" s="470"/>
    </row>
    <row r="247" spans="1:10" s="904" customFormat="1" ht="15.75">
      <c r="A247" s="79"/>
      <c r="B247" s="80"/>
      <c r="C247" s="443"/>
      <c r="D247" s="443"/>
      <c r="E247" s="443"/>
      <c r="F247" s="443"/>
      <c r="G247" s="80"/>
      <c r="H247" s="80"/>
      <c r="I247" s="80"/>
      <c r="J247" s="470"/>
    </row>
    <row r="248" spans="1:10" s="904" customFormat="1" ht="15.75">
      <c r="A248" s="79"/>
      <c r="B248" s="80"/>
      <c r="C248" s="443"/>
      <c r="D248" s="443"/>
      <c r="E248" s="443"/>
      <c r="F248" s="443"/>
      <c r="G248" s="80"/>
      <c r="H248" s="80"/>
      <c r="I248" s="80"/>
      <c r="J248" s="470"/>
    </row>
    <row r="249" spans="1:10" s="904" customFormat="1" ht="15.75">
      <c r="A249" s="79"/>
      <c r="B249" s="80"/>
      <c r="C249" s="443"/>
      <c r="D249" s="443"/>
      <c r="E249" s="443"/>
      <c r="F249" s="443"/>
      <c r="G249" s="80"/>
      <c r="H249" s="80"/>
      <c r="I249" s="80"/>
      <c r="J249" s="470"/>
    </row>
    <row r="250" spans="1:10" s="904" customFormat="1" ht="15.75">
      <c r="A250" s="79"/>
      <c r="B250" s="80"/>
      <c r="C250" s="443"/>
      <c r="D250" s="443"/>
      <c r="E250" s="443"/>
      <c r="F250" s="443"/>
      <c r="G250" s="80"/>
      <c r="H250" s="80"/>
      <c r="I250" s="80"/>
      <c r="J250" s="470"/>
    </row>
    <row r="251" spans="1:10" s="904" customFormat="1" ht="15.75">
      <c r="A251" s="79"/>
      <c r="B251" s="80"/>
      <c r="C251" s="443"/>
      <c r="D251" s="443"/>
      <c r="E251" s="443"/>
      <c r="F251" s="443"/>
      <c r="G251" s="80"/>
      <c r="H251" s="80"/>
      <c r="I251" s="80"/>
      <c r="J251" s="470"/>
    </row>
    <row r="252" spans="1:10" s="904" customFormat="1" ht="15.75">
      <c r="A252" s="79"/>
      <c r="B252" s="80"/>
      <c r="C252" s="443"/>
      <c r="D252" s="443"/>
      <c r="E252" s="443"/>
      <c r="F252" s="443"/>
      <c r="G252" s="80"/>
      <c r="H252" s="80"/>
      <c r="I252" s="80"/>
      <c r="J252" s="470"/>
    </row>
    <row r="253" spans="1:10" s="904" customFormat="1" ht="15.75">
      <c r="A253" s="79"/>
      <c r="B253" s="80"/>
      <c r="C253" s="443"/>
      <c r="D253" s="443"/>
      <c r="E253" s="443"/>
      <c r="F253" s="443"/>
      <c r="G253" s="80"/>
      <c r="H253" s="80"/>
      <c r="I253" s="80"/>
      <c r="J253" s="470"/>
    </row>
    <row r="254" spans="1:10" s="904" customFormat="1" ht="15.75">
      <c r="A254" s="79"/>
      <c r="B254" s="80"/>
      <c r="C254" s="443"/>
      <c r="D254" s="443"/>
      <c r="E254" s="443"/>
      <c r="F254" s="443"/>
      <c r="G254" s="80"/>
      <c r="H254" s="80"/>
      <c r="I254" s="80"/>
      <c r="J254" s="470"/>
    </row>
    <row r="255" spans="1:10" s="904" customFormat="1" ht="15.75">
      <c r="A255" s="79"/>
      <c r="B255" s="80"/>
      <c r="C255" s="443"/>
      <c r="D255" s="443"/>
      <c r="E255" s="443"/>
      <c r="F255" s="443"/>
      <c r="G255" s="80"/>
      <c r="H255" s="80"/>
      <c r="I255" s="80"/>
      <c r="J255" s="470"/>
    </row>
    <row r="256" spans="1:10" s="904" customFormat="1" ht="15.75">
      <c r="A256" s="79"/>
      <c r="B256" s="80"/>
      <c r="C256" s="443"/>
      <c r="D256" s="443"/>
      <c r="E256" s="443"/>
      <c r="F256" s="443"/>
      <c r="G256" s="80"/>
      <c r="H256" s="80"/>
      <c r="I256" s="80"/>
      <c r="J256" s="470"/>
    </row>
    <row r="257" spans="1:10" s="904" customFormat="1" ht="15.75">
      <c r="A257" s="79"/>
      <c r="B257" s="80"/>
      <c r="C257" s="443"/>
      <c r="D257" s="443"/>
      <c r="E257" s="443"/>
      <c r="F257" s="443"/>
      <c r="G257" s="80"/>
      <c r="H257" s="80"/>
      <c r="I257" s="80"/>
      <c r="J257" s="470"/>
    </row>
    <row r="258" spans="1:10" s="904" customFormat="1" ht="15.75">
      <c r="A258" s="79"/>
      <c r="B258" s="80"/>
      <c r="C258" s="443"/>
      <c r="D258" s="443"/>
      <c r="E258" s="443"/>
      <c r="F258" s="443"/>
      <c r="G258" s="80"/>
      <c r="H258" s="80"/>
      <c r="I258" s="80"/>
      <c r="J258" s="470"/>
    </row>
    <row r="259" spans="1:10" s="904" customFormat="1" ht="15.75">
      <c r="A259" s="79"/>
      <c r="B259" s="80"/>
      <c r="C259" s="443"/>
      <c r="D259" s="443"/>
      <c r="E259" s="443"/>
      <c r="F259" s="443"/>
      <c r="G259" s="80"/>
      <c r="H259" s="80"/>
      <c r="I259" s="80"/>
      <c r="J259" s="470"/>
    </row>
    <row r="260" spans="1:10" s="904" customFormat="1" ht="15.75">
      <c r="A260" s="79"/>
      <c r="B260" s="80"/>
      <c r="C260" s="443"/>
      <c r="D260" s="443"/>
      <c r="E260" s="443"/>
      <c r="F260" s="443"/>
      <c r="G260" s="80"/>
      <c r="H260" s="80"/>
      <c r="I260" s="80"/>
      <c r="J260" s="470"/>
    </row>
    <row r="261" spans="1:10" s="904" customFormat="1" ht="15.75">
      <c r="A261" s="79"/>
      <c r="B261" s="80"/>
      <c r="C261" s="443"/>
      <c r="D261" s="443"/>
      <c r="E261" s="443"/>
      <c r="F261" s="443"/>
      <c r="G261" s="80"/>
      <c r="H261" s="80"/>
      <c r="I261" s="80"/>
      <c r="J261" s="470"/>
    </row>
    <row r="262" spans="1:10" s="904" customFormat="1" ht="15.75">
      <c r="A262" s="79"/>
      <c r="B262" s="80"/>
      <c r="C262" s="443"/>
      <c r="D262" s="443"/>
      <c r="E262" s="443"/>
      <c r="F262" s="443"/>
      <c r="G262" s="80"/>
      <c r="H262" s="80"/>
      <c r="I262" s="80"/>
      <c r="J262" s="470"/>
    </row>
    <row r="263" spans="1:10" s="904" customFormat="1" ht="15.75">
      <c r="A263" s="79"/>
      <c r="B263" s="80"/>
      <c r="C263" s="443"/>
      <c r="D263" s="443"/>
      <c r="E263" s="443"/>
      <c r="F263" s="443"/>
      <c r="G263" s="80"/>
      <c r="H263" s="80"/>
      <c r="I263" s="80"/>
      <c r="J263" s="470"/>
    </row>
    <row r="264" spans="1:10" s="904" customFormat="1" ht="15.75">
      <c r="A264" s="79"/>
      <c r="B264" s="80"/>
      <c r="C264" s="443"/>
      <c r="D264" s="443"/>
      <c r="E264" s="443"/>
      <c r="F264" s="443"/>
      <c r="G264" s="80"/>
      <c r="H264" s="80"/>
      <c r="I264" s="80"/>
      <c r="J264" s="470"/>
    </row>
    <row r="265" spans="1:10" s="904" customFormat="1" ht="15.75">
      <c r="A265" s="79"/>
      <c r="B265" s="80"/>
      <c r="C265" s="443"/>
      <c r="D265" s="443"/>
      <c r="E265" s="443"/>
      <c r="F265" s="443"/>
      <c r="G265" s="80"/>
      <c r="H265" s="80"/>
      <c r="I265" s="80"/>
      <c r="J265" s="470"/>
    </row>
    <row r="266" spans="1:10" s="904" customFormat="1" ht="15.75">
      <c r="A266" s="79"/>
      <c r="B266" s="80"/>
      <c r="C266" s="80"/>
      <c r="D266" s="80"/>
      <c r="E266" s="80"/>
      <c r="F266" s="80"/>
      <c r="G266" s="80"/>
      <c r="H266" s="80"/>
      <c r="I266" s="80"/>
      <c r="J266" s="470"/>
    </row>
    <row r="267" spans="1:10" s="904" customFormat="1" ht="15.75">
      <c r="A267" s="79"/>
      <c r="B267" s="80"/>
      <c r="C267" s="80"/>
      <c r="D267" s="80"/>
      <c r="E267" s="80"/>
      <c r="F267" s="80"/>
      <c r="G267" s="80"/>
      <c r="H267" s="80"/>
      <c r="I267" s="80"/>
      <c r="J267" s="470"/>
    </row>
    <row r="268" spans="1:10" s="904" customFormat="1" ht="15.75">
      <c r="A268" s="79"/>
      <c r="B268" s="80"/>
      <c r="C268" s="80"/>
      <c r="D268" s="80"/>
      <c r="E268" s="80"/>
      <c r="F268" s="80"/>
      <c r="G268" s="80"/>
      <c r="H268" s="80"/>
      <c r="I268" s="80"/>
      <c r="J268" s="470"/>
    </row>
    <row r="269" spans="1:10" s="904" customFormat="1" ht="15.75">
      <c r="A269" s="79"/>
      <c r="B269" s="80"/>
      <c r="C269" s="80"/>
      <c r="D269" s="80"/>
      <c r="E269" s="80"/>
      <c r="F269" s="80"/>
      <c r="G269" s="80"/>
      <c r="H269" s="80"/>
      <c r="I269" s="80"/>
      <c r="J269" s="470"/>
    </row>
    <row r="270" spans="1:10" s="904" customFormat="1" ht="15.75">
      <c r="A270" s="79"/>
      <c r="B270" s="80"/>
      <c r="C270" s="80"/>
      <c r="D270" s="80"/>
      <c r="E270" s="80"/>
      <c r="F270" s="80"/>
      <c r="G270" s="80"/>
      <c r="H270" s="80"/>
      <c r="I270" s="80"/>
      <c r="J270" s="470"/>
    </row>
    <row r="271" spans="1:10" s="904" customFormat="1" ht="15.75">
      <c r="A271" s="79"/>
      <c r="B271" s="80"/>
      <c r="C271" s="80"/>
      <c r="D271" s="80"/>
      <c r="E271" s="80"/>
      <c r="F271" s="80"/>
      <c r="G271" s="80"/>
      <c r="H271" s="80"/>
      <c r="I271" s="80"/>
      <c r="J271" s="470"/>
    </row>
    <row r="272" spans="1:10" s="904" customFormat="1" ht="15.75">
      <c r="A272" s="79"/>
      <c r="B272" s="80"/>
      <c r="C272" s="80"/>
      <c r="D272" s="80"/>
      <c r="E272" s="80"/>
      <c r="F272" s="80"/>
      <c r="G272" s="80"/>
      <c r="H272" s="80"/>
      <c r="I272" s="80"/>
      <c r="J272" s="470"/>
    </row>
    <row r="273" spans="1:10" s="904" customFormat="1" ht="15.75">
      <c r="A273" s="79"/>
      <c r="B273" s="80"/>
      <c r="C273" s="80"/>
      <c r="D273" s="80"/>
      <c r="E273" s="80"/>
      <c r="F273" s="80"/>
      <c r="G273" s="80"/>
      <c r="H273" s="80"/>
      <c r="I273" s="80"/>
      <c r="J273" s="470"/>
    </row>
    <row r="274" spans="1:10" s="904" customFormat="1" ht="15.75">
      <c r="A274" s="79"/>
      <c r="B274" s="80"/>
      <c r="C274" s="80"/>
      <c r="D274" s="80"/>
      <c r="E274" s="80"/>
      <c r="F274" s="80"/>
      <c r="G274" s="80"/>
      <c r="H274" s="80"/>
      <c r="I274" s="80"/>
      <c r="J274" s="470"/>
    </row>
    <row r="275" spans="1:10" s="904" customFormat="1" ht="15.75">
      <c r="A275" s="79"/>
      <c r="B275" s="80"/>
      <c r="C275" s="80"/>
      <c r="D275" s="80"/>
      <c r="E275" s="80"/>
      <c r="F275" s="80"/>
      <c r="G275" s="80"/>
      <c r="H275" s="80"/>
      <c r="I275" s="80"/>
      <c r="J275" s="470"/>
    </row>
    <row r="276" spans="1:10" s="904" customFormat="1" ht="15.75">
      <c r="A276" s="79"/>
      <c r="B276" s="80"/>
      <c r="C276" s="80"/>
      <c r="D276" s="80"/>
      <c r="E276" s="80"/>
      <c r="F276" s="80"/>
      <c r="G276" s="80"/>
      <c r="H276" s="80"/>
      <c r="I276" s="80"/>
      <c r="J276" s="470"/>
    </row>
    <row r="277" spans="1:10" s="904" customFormat="1" ht="15.75">
      <c r="A277" s="79"/>
      <c r="B277" s="80"/>
      <c r="C277" s="80"/>
      <c r="D277" s="80"/>
      <c r="E277" s="80"/>
      <c r="F277" s="80"/>
      <c r="G277" s="80"/>
      <c r="H277" s="80"/>
      <c r="I277" s="80"/>
      <c r="J277" s="470"/>
    </row>
    <row r="278" spans="1:10" s="904" customFormat="1" ht="15.75">
      <c r="A278" s="79"/>
      <c r="B278" s="80"/>
      <c r="C278" s="80"/>
      <c r="D278" s="80"/>
      <c r="E278" s="80"/>
      <c r="F278" s="80"/>
      <c r="G278" s="80"/>
      <c r="H278" s="80"/>
      <c r="I278" s="80"/>
      <c r="J278" s="470"/>
    </row>
    <row r="279" spans="1:10" s="904" customFormat="1" ht="15.75">
      <c r="A279" s="79"/>
      <c r="B279" s="80"/>
      <c r="C279" s="80"/>
      <c r="D279" s="80"/>
      <c r="E279" s="80"/>
      <c r="F279" s="80"/>
      <c r="G279" s="80"/>
      <c r="H279" s="80"/>
      <c r="I279" s="80"/>
      <c r="J279" s="470"/>
    </row>
    <row r="280" spans="1:10" s="904" customFormat="1" ht="15.75">
      <c r="A280" s="79"/>
      <c r="B280" s="80"/>
      <c r="C280" s="80"/>
      <c r="D280" s="80"/>
      <c r="E280" s="80"/>
      <c r="F280" s="80"/>
      <c r="G280" s="80"/>
      <c r="H280" s="80"/>
      <c r="I280" s="80"/>
      <c r="J280" s="470"/>
    </row>
    <row r="281" spans="1:10" s="904" customFormat="1" ht="15.75">
      <c r="A281" s="79"/>
      <c r="B281" s="80"/>
      <c r="C281" s="80"/>
      <c r="D281" s="80"/>
      <c r="E281" s="80"/>
      <c r="F281" s="80"/>
      <c r="G281" s="80"/>
      <c r="H281" s="80"/>
      <c r="I281" s="80"/>
      <c r="J281" s="470"/>
    </row>
    <row r="282" spans="1:10" s="904" customFormat="1" ht="15.75">
      <c r="A282" s="79"/>
      <c r="B282" s="80"/>
      <c r="C282" s="80"/>
      <c r="D282" s="80"/>
      <c r="E282" s="80"/>
      <c r="F282" s="80"/>
      <c r="G282" s="80"/>
      <c r="H282" s="80"/>
      <c r="I282" s="80"/>
      <c r="J282" s="470"/>
    </row>
    <row r="283" spans="1:10" s="904" customFormat="1" ht="15.75">
      <c r="A283" s="79"/>
      <c r="B283" s="80"/>
      <c r="C283" s="80"/>
      <c r="D283" s="80"/>
      <c r="E283" s="80"/>
      <c r="F283" s="80"/>
      <c r="G283" s="80"/>
      <c r="H283" s="80"/>
      <c r="I283" s="80"/>
      <c r="J283" s="470"/>
    </row>
    <row r="284" spans="1:10" s="904" customFormat="1" ht="15.75">
      <c r="A284" s="79"/>
      <c r="B284" s="80"/>
      <c r="C284" s="80"/>
      <c r="D284" s="80"/>
      <c r="E284" s="80"/>
      <c r="F284" s="80"/>
      <c r="G284" s="80"/>
      <c r="H284" s="80"/>
      <c r="I284" s="80"/>
      <c r="J284" s="470"/>
    </row>
    <row r="285" spans="1:10" s="904" customFormat="1" ht="15.75">
      <c r="A285" s="79"/>
      <c r="B285" s="80"/>
      <c r="C285" s="80"/>
      <c r="D285" s="80"/>
      <c r="E285" s="80"/>
      <c r="F285" s="80"/>
      <c r="G285" s="80"/>
      <c r="H285" s="80"/>
      <c r="I285" s="80"/>
      <c r="J285" s="470"/>
    </row>
    <row r="286" spans="1:10" s="904" customFormat="1" ht="15.75">
      <c r="A286" s="79"/>
      <c r="B286" s="80"/>
      <c r="C286" s="80"/>
      <c r="D286" s="80"/>
      <c r="E286" s="80"/>
      <c r="F286" s="80"/>
      <c r="G286" s="80"/>
      <c r="H286" s="80"/>
      <c r="I286" s="80"/>
      <c r="J286" s="470"/>
    </row>
    <row r="287" spans="1:10" s="904" customFormat="1" ht="15.75">
      <c r="A287" s="79"/>
      <c r="B287" s="80"/>
      <c r="C287" s="80"/>
      <c r="D287" s="80"/>
      <c r="E287" s="80"/>
      <c r="F287" s="80"/>
      <c r="G287" s="80"/>
      <c r="H287" s="80"/>
      <c r="I287" s="80"/>
      <c r="J287" s="470"/>
    </row>
    <row r="288" spans="1:10" s="904" customFormat="1" ht="15.75">
      <c r="A288" s="79"/>
      <c r="B288" s="80"/>
      <c r="C288" s="80"/>
      <c r="D288" s="80"/>
      <c r="E288" s="80"/>
      <c r="F288" s="80"/>
      <c r="G288" s="80"/>
      <c r="H288" s="80"/>
      <c r="I288" s="80"/>
      <c r="J288" s="470"/>
    </row>
    <row r="289" spans="1:10" s="904" customFormat="1" ht="15.75">
      <c r="A289" s="79"/>
      <c r="B289" s="80"/>
      <c r="C289" s="80"/>
      <c r="D289" s="80"/>
      <c r="E289" s="80"/>
      <c r="F289" s="80"/>
      <c r="G289" s="80"/>
      <c r="H289" s="80"/>
      <c r="I289" s="80"/>
      <c r="J289" s="470"/>
    </row>
    <row r="290" spans="1:10" s="904" customFormat="1" ht="15.75">
      <c r="A290" s="79"/>
      <c r="B290" s="80"/>
      <c r="C290" s="80"/>
      <c r="D290" s="80"/>
      <c r="E290" s="80"/>
      <c r="F290" s="80"/>
      <c r="G290" s="80"/>
      <c r="H290" s="80"/>
      <c r="I290" s="80"/>
      <c r="J290" s="470"/>
    </row>
    <row r="291" spans="1:10" s="904" customFormat="1" ht="15.75">
      <c r="A291" s="79"/>
      <c r="B291" s="80"/>
      <c r="C291" s="80"/>
      <c r="D291" s="80"/>
      <c r="E291" s="80"/>
      <c r="F291" s="80"/>
      <c r="G291" s="80"/>
      <c r="H291" s="80"/>
      <c r="I291" s="80"/>
      <c r="J291" s="470"/>
    </row>
    <row r="292" spans="1:10" s="904" customFormat="1" ht="15.75">
      <c r="A292" s="79"/>
      <c r="B292" s="80"/>
      <c r="C292" s="80"/>
      <c r="D292" s="80"/>
      <c r="E292" s="80"/>
      <c r="F292" s="80"/>
      <c r="G292" s="80"/>
      <c r="H292" s="80"/>
      <c r="I292" s="80"/>
      <c r="J292" s="470"/>
    </row>
    <row r="293" spans="1:10" s="904" customFormat="1" ht="15.75">
      <c r="A293" s="79"/>
      <c r="B293" s="80"/>
      <c r="C293" s="80"/>
      <c r="D293" s="80"/>
      <c r="E293" s="80"/>
      <c r="F293" s="80"/>
      <c r="G293" s="80"/>
      <c r="H293" s="80"/>
      <c r="I293" s="80"/>
      <c r="J293" s="470"/>
    </row>
    <row r="294" spans="1:10" s="904" customFormat="1" ht="15.75">
      <c r="A294" s="79"/>
      <c r="B294" s="80"/>
      <c r="C294" s="80"/>
      <c r="D294" s="80"/>
      <c r="E294" s="80"/>
      <c r="F294" s="80"/>
      <c r="G294" s="80"/>
      <c r="H294" s="80"/>
      <c r="I294" s="80"/>
      <c r="J294" s="470"/>
    </row>
    <row r="295" spans="1:10" s="904" customFormat="1" ht="15.75">
      <c r="A295" s="79"/>
      <c r="B295" s="80"/>
      <c r="C295" s="80"/>
      <c r="D295" s="80"/>
      <c r="E295" s="80"/>
      <c r="F295" s="80"/>
      <c r="G295" s="80"/>
      <c r="H295" s="80"/>
      <c r="I295" s="80"/>
      <c r="J295" s="470"/>
    </row>
    <row r="296" spans="1:10" s="904" customFormat="1" ht="15.75">
      <c r="A296" s="79"/>
      <c r="B296" s="80"/>
      <c r="C296" s="80"/>
      <c r="D296" s="80"/>
      <c r="E296" s="80"/>
      <c r="F296" s="80"/>
      <c r="G296" s="80"/>
      <c r="H296" s="80"/>
      <c r="I296" s="80"/>
      <c r="J296" s="470"/>
    </row>
    <row r="297" spans="1:10" s="904" customFormat="1" ht="15.75">
      <c r="A297" s="79"/>
      <c r="B297" s="80"/>
      <c r="C297" s="80"/>
      <c r="D297" s="80"/>
      <c r="E297" s="80"/>
      <c r="F297" s="80"/>
      <c r="G297" s="80"/>
      <c r="H297" s="80"/>
      <c r="I297" s="80"/>
      <c r="J297" s="470"/>
    </row>
    <row r="298" spans="1:10" s="904" customFormat="1" ht="15.75">
      <c r="A298" s="79"/>
      <c r="B298" s="80"/>
      <c r="C298" s="80"/>
      <c r="D298" s="80"/>
      <c r="E298" s="80"/>
      <c r="F298" s="80"/>
      <c r="G298" s="80"/>
      <c r="H298" s="80"/>
      <c r="I298" s="80"/>
      <c r="J298" s="470"/>
    </row>
    <row r="299" spans="1:10" s="904" customFormat="1" ht="15.75">
      <c r="A299" s="79"/>
      <c r="B299" s="80"/>
      <c r="C299" s="80"/>
      <c r="D299" s="80"/>
      <c r="E299" s="80"/>
      <c r="F299" s="80"/>
      <c r="G299" s="80"/>
      <c r="H299" s="80"/>
      <c r="I299" s="80"/>
      <c r="J299" s="470"/>
    </row>
    <row r="300" spans="1:10" s="904" customFormat="1" ht="15.75">
      <c r="A300" s="79"/>
      <c r="B300" s="80"/>
      <c r="C300" s="80"/>
      <c r="D300" s="80"/>
      <c r="E300" s="80"/>
      <c r="F300" s="80"/>
      <c r="G300" s="80"/>
      <c r="H300" s="80"/>
      <c r="I300" s="80"/>
      <c r="J300" s="470"/>
    </row>
    <row r="301" spans="1:10" s="904" customFormat="1" ht="15.75">
      <c r="A301" s="79"/>
      <c r="B301" s="80"/>
      <c r="C301" s="80"/>
      <c r="D301" s="80"/>
      <c r="E301" s="80"/>
      <c r="F301" s="80"/>
      <c r="G301" s="80"/>
      <c r="H301" s="80"/>
      <c r="I301" s="80"/>
      <c r="J301" s="470"/>
    </row>
    <row r="302" spans="1:10" s="904" customFormat="1" ht="15.75">
      <c r="A302" s="79"/>
      <c r="B302" s="80"/>
      <c r="C302" s="80"/>
      <c r="D302" s="80"/>
      <c r="E302" s="80"/>
      <c r="F302" s="80"/>
      <c r="G302" s="80"/>
      <c r="H302" s="80"/>
      <c r="I302" s="80"/>
      <c r="J302" s="470"/>
    </row>
    <row r="303" spans="1:10" s="904" customFormat="1" ht="15.75">
      <c r="A303" s="79"/>
      <c r="B303" s="80"/>
      <c r="C303" s="80"/>
      <c r="D303" s="80"/>
      <c r="E303" s="80"/>
      <c r="F303" s="80"/>
      <c r="G303" s="80"/>
      <c r="H303" s="80"/>
      <c r="I303" s="80"/>
      <c r="J303" s="470"/>
    </row>
    <row r="304" spans="1:10" s="904" customFormat="1" ht="15.75">
      <c r="A304" s="79"/>
      <c r="B304" s="80"/>
      <c r="C304" s="80"/>
      <c r="D304" s="80"/>
      <c r="E304" s="80"/>
      <c r="F304" s="80"/>
      <c r="G304" s="80"/>
      <c r="H304" s="80"/>
      <c r="I304" s="80"/>
      <c r="J304" s="470"/>
    </row>
    <row r="305" spans="1:10" s="904" customFormat="1" ht="15.75">
      <c r="A305" s="79"/>
      <c r="B305" s="80"/>
      <c r="C305" s="80"/>
      <c r="D305" s="80"/>
      <c r="E305" s="80"/>
      <c r="F305" s="80"/>
      <c r="G305" s="80"/>
      <c r="H305" s="80"/>
      <c r="I305" s="80"/>
      <c r="J305" s="470"/>
    </row>
    <row r="306" spans="1:10" s="904" customFormat="1" ht="15.75">
      <c r="A306" s="79"/>
      <c r="B306" s="80"/>
      <c r="C306" s="80"/>
      <c r="D306" s="80"/>
      <c r="E306" s="80"/>
      <c r="F306" s="80"/>
      <c r="G306" s="80"/>
      <c r="H306" s="80"/>
      <c r="I306" s="80"/>
      <c r="J306" s="470"/>
    </row>
    <row r="307" spans="1:10" s="904" customFormat="1" ht="15.75">
      <c r="A307" s="79"/>
      <c r="B307" s="80"/>
      <c r="C307" s="80"/>
      <c r="D307" s="80"/>
      <c r="E307" s="80"/>
      <c r="F307" s="80"/>
      <c r="G307" s="80"/>
      <c r="H307" s="80"/>
      <c r="I307" s="80"/>
      <c r="J307" s="470"/>
    </row>
    <row r="308" spans="1:10" s="904" customFormat="1" ht="15.75">
      <c r="A308" s="79"/>
      <c r="B308" s="80"/>
      <c r="C308" s="80"/>
      <c r="D308" s="80"/>
      <c r="E308" s="80"/>
      <c r="F308" s="80"/>
      <c r="G308" s="80"/>
      <c r="H308" s="80"/>
      <c r="I308" s="80"/>
      <c r="J308" s="470"/>
    </row>
    <row r="309" spans="1:10" s="904" customFormat="1" ht="15.75">
      <c r="A309" s="79"/>
      <c r="B309" s="80"/>
      <c r="C309" s="80"/>
      <c r="D309" s="80"/>
      <c r="E309" s="80"/>
      <c r="F309" s="80"/>
      <c r="G309" s="80"/>
      <c r="H309" s="80"/>
      <c r="I309" s="80"/>
      <c r="J309" s="470"/>
    </row>
    <row r="310" spans="1:10" s="904" customFormat="1" ht="15.75">
      <c r="A310" s="79"/>
      <c r="B310" s="80"/>
      <c r="C310" s="80"/>
      <c r="D310" s="80"/>
      <c r="E310" s="80"/>
      <c r="F310" s="80"/>
      <c r="G310" s="80"/>
      <c r="H310" s="80"/>
      <c r="I310" s="80"/>
      <c r="J310" s="470"/>
    </row>
    <row r="311" spans="1:10" s="904" customFormat="1" ht="15.75">
      <c r="A311" s="79"/>
      <c r="B311" s="80"/>
      <c r="C311" s="80"/>
      <c r="D311" s="80"/>
      <c r="E311" s="80"/>
      <c r="F311" s="80"/>
      <c r="G311" s="80"/>
      <c r="H311" s="80"/>
      <c r="I311" s="80"/>
      <c r="J311" s="470"/>
    </row>
    <row r="312" spans="1:10" s="904" customFormat="1" ht="15.75">
      <c r="A312" s="79"/>
      <c r="B312" s="80"/>
      <c r="C312" s="80"/>
      <c r="D312" s="80"/>
      <c r="E312" s="80"/>
      <c r="F312" s="80"/>
      <c r="G312" s="80"/>
      <c r="H312" s="80"/>
      <c r="I312" s="80"/>
      <c r="J312" s="470"/>
    </row>
    <row r="313" spans="1:10" s="904" customFormat="1" ht="15.75">
      <c r="A313" s="79"/>
      <c r="B313" s="80"/>
      <c r="C313" s="80"/>
      <c r="D313" s="80"/>
      <c r="E313" s="80"/>
      <c r="F313" s="80"/>
      <c r="G313" s="80"/>
      <c r="H313" s="80"/>
      <c r="I313" s="80"/>
      <c r="J313" s="470"/>
    </row>
    <row r="314" spans="1:10" s="904" customFormat="1" ht="15.75">
      <c r="A314" s="79"/>
      <c r="B314" s="80"/>
      <c r="C314" s="80"/>
      <c r="D314" s="80"/>
      <c r="E314" s="80"/>
      <c r="F314" s="80"/>
      <c r="G314" s="80"/>
      <c r="H314" s="80"/>
      <c r="I314" s="80"/>
      <c r="J314" s="470"/>
    </row>
    <row r="315" spans="1:10" s="904" customFormat="1" ht="15.75">
      <c r="A315" s="79"/>
      <c r="B315" s="80"/>
      <c r="C315" s="80"/>
      <c r="D315" s="80"/>
      <c r="E315" s="80"/>
      <c r="F315" s="80"/>
      <c r="G315" s="80"/>
      <c r="H315" s="80"/>
      <c r="I315" s="80"/>
      <c r="J315" s="470"/>
    </row>
    <row r="316" spans="1:10" s="904" customFormat="1" ht="15.75">
      <c r="A316" s="79"/>
      <c r="B316" s="80"/>
      <c r="C316" s="80"/>
      <c r="D316" s="80"/>
      <c r="E316" s="80"/>
      <c r="F316" s="80"/>
      <c r="G316" s="80"/>
      <c r="H316" s="80"/>
      <c r="I316" s="80"/>
      <c r="J316" s="470"/>
    </row>
    <row r="317" spans="1:10" s="904" customFormat="1" ht="15.75">
      <c r="A317" s="79"/>
      <c r="B317" s="80"/>
      <c r="C317" s="80"/>
      <c r="D317" s="80"/>
      <c r="E317" s="80"/>
      <c r="F317" s="80"/>
      <c r="G317" s="80"/>
      <c r="H317" s="80"/>
      <c r="I317" s="80"/>
      <c r="J317" s="470"/>
    </row>
    <row r="318" spans="1:10" s="904" customFormat="1" ht="15.75">
      <c r="A318" s="79"/>
      <c r="B318" s="80"/>
      <c r="C318" s="80"/>
      <c r="D318" s="80"/>
      <c r="E318" s="80"/>
      <c r="F318" s="80"/>
      <c r="G318" s="80"/>
      <c r="H318" s="80"/>
      <c r="I318" s="80"/>
      <c r="J318" s="470"/>
    </row>
    <row r="319" spans="1:10" s="904" customFormat="1" ht="15.75">
      <c r="A319" s="79"/>
      <c r="B319" s="80"/>
      <c r="C319" s="80"/>
      <c r="D319" s="80"/>
      <c r="E319" s="80"/>
      <c r="F319" s="80"/>
      <c r="G319" s="80"/>
      <c r="H319" s="80"/>
      <c r="I319" s="80"/>
      <c r="J319" s="470"/>
    </row>
    <row r="320" spans="1:10" s="904" customFormat="1" ht="15.75">
      <c r="A320" s="79"/>
      <c r="B320" s="80"/>
      <c r="C320" s="80"/>
      <c r="D320" s="80"/>
      <c r="E320" s="80"/>
      <c r="F320" s="80"/>
      <c r="G320" s="80"/>
      <c r="H320" s="80"/>
      <c r="I320" s="80"/>
      <c r="J320" s="470"/>
    </row>
    <row r="321" spans="1:10" s="904" customFormat="1" ht="15.75">
      <c r="A321" s="79"/>
      <c r="B321" s="80"/>
      <c r="C321" s="80"/>
      <c r="D321" s="80"/>
      <c r="E321" s="80"/>
      <c r="F321" s="80"/>
      <c r="G321" s="80"/>
      <c r="H321" s="80"/>
      <c r="I321" s="80"/>
      <c r="J321" s="470"/>
    </row>
    <row r="322" spans="1:10" s="904" customFormat="1" ht="15.75">
      <c r="A322" s="79"/>
      <c r="B322" s="80"/>
      <c r="C322" s="80"/>
      <c r="D322" s="80"/>
      <c r="E322" s="80"/>
      <c r="F322" s="80"/>
      <c r="G322" s="80"/>
      <c r="H322" s="80"/>
      <c r="I322" s="80"/>
      <c r="J322" s="470"/>
    </row>
    <row r="323" spans="1:10" s="904" customFormat="1" ht="15.75">
      <c r="A323" s="79"/>
      <c r="B323" s="80"/>
      <c r="C323" s="80"/>
      <c r="D323" s="80"/>
      <c r="E323" s="80"/>
      <c r="F323" s="80"/>
      <c r="G323" s="80"/>
      <c r="H323" s="80"/>
      <c r="I323" s="80"/>
      <c r="J323" s="470"/>
    </row>
    <row r="324" spans="1:10" s="904" customFormat="1" ht="15.75">
      <c r="A324" s="79"/>
      <c r="B324" s="80"/>
      <c r="C324" s="80"/>
      <c r="D324" s="80"/>
      <c r="E324" s="80"/>
      <c r="F324" s="80"/>
      <c r="G324" s="80"/>
      <c r="H324" s="80"/>
      <c r="I324" s="80"/>
      <c r="J324" s="470"/>
    </row>
    <row r="325" spans="1:10" s="904" customFormat="1" ht="15.75">
      <c r="A325" s="79"/>
      <c r="B325" s="80"/>
      <c r="C325" s="80"/>
      <c r="D325" s="80"/>
      <c r="E325" s="80"/>
      <c r="F325" s="80"/>
      <c r="G325" s="80"/>
      <c r="H325" s="80"/>
      <c r="I325" s="80"/>
      <c r="J325" s="470"/>
    </row>
    <row r="326" spans="1:10" s="904" customFormat="1" ht="15.75">
      <c r="A326" s="79"/>
      <c r="B326" s="80"/>
      <c r="C326" s="80"/>
      <c r="D326" s="80"/>
      <c r="E326" s="80"/>
      <c r="F326" s="80"/>
      <c r="G326" s="80"/>
      <c r="H326" s="80"/>
      <c r="I326" s="80"/>
      <c r="J326" s="470"/>
    </row>
    <row r="327" spans="1:10" s="904" customFormat="1" ht="15.75">
      <c r="A327" s="79"/>
      <c r="B327" s="80"/>
      <c r="C327" s="80"/>
      <c r="D327" s="80"/>
      <c r="E327" s="80"/>
      <c r="F327" s="80"/>
      <c r="G327" s="80"/>
      <c r="H327" s="80"/>
      <c r="I327" s="80"/>
      <c r="J327" s="470"/>
    </row>
    <row r="328" spans="1:10" s="904" customFormat="1" ht="15.75">
      <c r="A328" s="79"/>
      <c r="B328" s="80"/>
      <c r="C328" s="80"/>
      <c r="D328" s="80"/>
      <c r="E328" s="80"/>
      <c r="F328" s="80"/>
      <c r="G328" s="80"/>
      <c r="H328" s="80"/>
      <c r="I328" s="80"/>
      <c r="J328" s="470"/>
    </row>
    <row r="329" spans="1:10" s="904" customFormat="1" ht="15.75">
      <c r="A329" s="79"/>
      <c r="B329" s="80"/>
      <c r="C329" s="80"/>
      <c r="D329" s="80"/>
      <c r="E329" s="80"/>
      <c r="F329" s="80"/>
      <c r="G329" s="80"/>
      <c r="H329" s="80"/>
      <c r="I329" s="80"/>
      <c r="J329" s="470"/>
    </row>
    <row r="330" spans="1:10" s="904" customFormat="1" ht="15.75">
      <c r="A330" s="79"/>
      <c r="B330" s="80"/>
      <c r="C330" s="80"/>
      <c r="D330" s="80"/>
      <c r="E330" s="80"/>
      <c r="F330" s="80"/>
      <c r="G330" s="80"/>
      <c r="H330" s="80"/>
      <c r="I330" s="80"/>
      <c r="J330" s="470"/>
    </row>
    <row r="331" spans="1:10" s="904" customFormat="1" ht="15.75">
      <c r="A331" s="79"/>
      <c r="B331" s="80"/>
      <c r="C331" s="80"/>
      <c r="D331" s="80"/>
      <c r="E331" s="80"/>
      <c r="F331" s="80"/>
      <c r="G331" s="80"/>
      <c r="H331" s="80"/>
      <c r="I331" s="80"/>
      <c r="J331" s="470"/>
    </row>
    <row r="332" spans="1:10" s="904" customFormat="1" ht="15.75">
      <c r="A332" s="79"/>
      <c r="B332" s="80"/>
      <c r="C332" s="80"/>
      <c r="D332" s="80"/>
      <c r="E332" s="80"/>
      <c r="F332" s="80"/>
      <c r="G332" s="80"/>
      <c r="H332" s="80"/>
      <c r="I332" s="80"/>
      <c r="J332" s="470"/>
    </row>
    <row r="333" spans="1:10" s="904" customFormat="1" ht="15.75">
      <c r="A333" s="79"/>
      <c r="B333" s="80"/>
      <c r="C333" s="80"/>
      <c r="D333" s="80"/>
      <c r="E333" s="80"/>
      <c r="F333" s="80"/>
      <c r="G333" s="80"/>
      <c r="H333" s="80"/>
      <c r="I333" s="80"/>
      <c r="J333" s="470"/>
    </row>
    <row r="334" spans="1:10" s="904" customFormat="1" ht="15.75">
      <c r="A334" s="79"/>
      <c r="B334" s="80"/>
      <c r="C334" s="80"/>
      <c r="D334" s="80"/>
      <c r="E334" s="80"/>
      <c r="F334" s="80"/>
      <c r="G334" s="80"/>
      <c r="H334" s="80"/>
      <c r="I334" s="80"/>
      <c r="J334" s="470"/>
    </row>
    <row r="335" spans="1:10" s="904" customFormat="1" ht="15.75">
      <c r="A335" s="79"/>
      <c r="B335" s="80"/>
      <c r="C335" s="80"/>
      <c r="D335" s="80"/>
      <c r="E335" s="80"/>
      <c r="F335" s="80"/>
      <c r="G335" s="80"/>
      <c r="H335" s="80"/>
      <c r="I335" s="80"/>
      <c r="J335" s="470"/>
    </row>
    <row r="336" spans="1:10" s="904" customFormat="1" ht="15.75">
      <c r="A336" s="79"/>
      <c r="B336" s="80"/>
      <c r="C336" s="80"/>
      <c r="D336" s="80"/>
      <c r="E336" s="80"/>
      <c r="F336" s="80"/>
      <c r="G336" s="80"/>
      <c r="H336" s="80"/>
      <c r="I336" s="80"/>
      <c r="J336" s="470"/>
    </row>
    <row r="337" spans="1:10" s="904" customFormat="1" ht="15.75">
      <c r="A337" s="79"/>
      <c r="B337" s="80"/>
      <c r="C337" s="80"/>
      <c r="D337" s="80"/>
      <c r="E337" s="80"/>
      <c r="F337" s="80"/>
      <c r="G337" s="80"/>
      <c r="H337" s="80"/>
      <c r="I337" s="80"/>
      <c r="J337" s="470"/>
    </row>
    <row r="338" spans="1:10" s="904" customFormat="1" ht="15.75">
      <c r="A338" s="79"/>
      <c r="B338" s="80"/>
      <c r="C338" s="80"/>
      <c r="D338" s="80"/>
      <c r="E338" s="80"/>
      <c r="F338" s="80"/>
      <c r="G338" s="80"/>
      <c r="H338" s="80"/>
      <c r="I338" s="80"/>
      <c r="J338" s="470"/>
    </row>
    <row r="339" spans="1:10" s="904" customFormat="1" ht="15.75">
      <c r="A339" s="79"/>
      <c r="B339" s="80"/>
      <c r="C339" s="80"/>
      <c r="D339" s="80"/>
      <c r="E339" s="80"/>
      <c r="F339" s="80"/>
      <c r="G339" s="80"/>
      <c r="H339" s="80"/>
      <c r="I339" s="80"/>
      <c r="J339" s="470"/>
    </row>
    <row r="340" spans="1:10" s="904" customFormat="1" ht="15.75">
      <c r="A340" s="79"/>
      <c r="B340" s="80"/>
      <c r="C340" s="80"/>
      <c r="D340" s="80"/>
      <c r="E340" s="80"/>
      <c r="F340" s="80"/>
      <c r="G340" s="80"/>
      <c r="H340" s="80"/>
      <c r="I340" s="80"/>
      <c r="J340" s="470"/>
    </row>
    <row r="341" spans="1:10" s="904" customFormat="1" ht="15.75">
      <c r="A341" s="79"/>
      <c r="B341" s="80"/>
      <c r="C341" s="80"/>
      <c r="D341" s="80"/>
      <c r="E341" s="80"/>
      <c r="F341" s="80"/>
      <c r="G341" s="80"/>
      <c r="H341" s="80"/>
      <c r="I341" s="80"/>
      <c r="J341" s="470"/>
    </row>
    <row r="342" spans="1:10" s="904" customFormat="1" ht="15.75">
      <c r="A342" s="79"/>
      <c r="B342" s="80"/>
      <c r="C342" s="80"/>
      <c r="D342" s="80"/>
      <c r="E342" s="80"/>
      <c r="F342" s="80"/>
      <c r="G342" s="80"/>
      <c r="H342" s="80"/>
      <c r="I342" s="80"/>
      <c r="J342" s="470"/>
    </row>
    <row r="343" spans="1:10" s="904" customFormat="1" ht="15.75">
      <c r="A343" s="79"/>
      <c r="B343" s="80"/>
      <c r="C343" s="80"/>
      <c r="D343" s="80"/>
      <c r="E343" s="80"/>
      <c r="F343" s="80"/>
      <c r="G343" s="80"/>
      <c r="H343" s="80"/>
      <c r="I343" s="80"/>
      <c r="J343" s="470"/>
    </row>
    <row r="344" spans="1:10" s="904" customFormat="1" ht="15.75">
      <c r="A344" s="79"/>
      <c r="B344" s="80"/>
      <c r="C344" s="80"/>
      <c r="D344" s="80"/>
      <c r="E344" s="80"/>
      <c r="F344" s="80"/>
      <c r="G344" s="80"/>
      <c r="H344" s="80"/>
      <c r="I344" s="80"/>
      <c r="J344" s="470"/>
    </row>
    <row r="345" spans="1:10" s="904" customFormat="1" ht="15.75">
      <c r="A345" s="79"/>
      <c r="B345" s="80"/>
      <c r="C345" s="80"/>
      <c r="D345" s="80"/>
      <c r="E345" s="80"/>
      <c r="F345" s="80"/>
      <c r="G345" s="80"/>
      <c r="H345" s="80"/>
      <c r="I345" s="80"/>
      <c r="J345" s="470"/>
    </row>
    <row r="346" spans="1:10" s="904" customFormat="1" ht="15.75">
      <c r="A346" s="79"/>
      <c r="B346" s="80"/>
      <c r="C346" s="80"/>
      <c r="D346" s="80"/>
      <c r="E346" s="80"/>
      <c r="F346" s="80"/>
      <c r="G346" s="80"/>
      <c r="H346" s="80"/>
      <c r="I346" s="80"/>
      <c r="J346" s="470"/>
    </row>
    <row r="347" spans="1:10" s="904" customFormat="1" ht="15.75">
      <c r="A347" s="79"/>
      <c r="B347" s="80"/>
      <c r="C347" s="80"/>
      <c r="D347" s="80"/>
      <c r="E347" s="80"/>
      <c r="F347" s="80"/>
      <c r="G347" s="80"/>
      <c r="H347" s="80"/>
      <c r="I347" s="80"/>
      <c r="J347" s="470"/>
    </row>
    <row r="348" spans="1:10" s="904" customFormat="1" ht="15.75">
      <c r="A348" s="79"/>
      <c r="B348" s="80"/>
      <c r="C348" s="80"/>
      <c r="D348" s="80"/>
      <c r="E348" s="80"/>
      <c r="F348" s="80"/>
      <c r="G348" s="80"/>
      <c r="H348" s="80"/>
      <c r="I348" s="80"/>
      <c r="J348" s="470"/>
    </row>
    <row r="349" spans="1:10" s="904" customFormat="1" ht="15.75">
      <c r="A349" s="79"/>
      <c r="B349" s="80"/>
      <c r="C349" s="80"/>
      <c r="D349" s="80"/>
      <c r="E349" s="80"/>
      <c r="F349" s="80"/>
      <c r="G349" s="80"/>
      <c r="H349" s="80"/>
      <c r="I349" s="80"/>
      <c r="J349" s="470"/>
    </row>
    <row r="350" spans="1:10" s="904" customFormat="1" ht="15.75">
      <c r="A350" s="79"/>
      <c r="B350" s="80"/>
      <c r="C350" s="80"/>
      <c r="D350" s="80"/>
      <c r="E350" s="80"/>
      <c r="F350" s="80"/>
      <c r="G350" s="80"/>
      <c r="H350" s="80"/>
      <c r="I350" s="80"/>
      <c r="J350" s="470"/>
    </row>
    <row r="351" spans="1:10" s="904" customFormat="1" ht="15.75">
      <c r="A351" s="79"/>
      <c r="B351" s="80"/>
      <c r="C351" s="80"/>
      <c r="D351" s="80"/>
      <c r="E351" s="80"/>
      <c r="F351" s="80"/>
      <c r="G351" s="80"/>
      <c r="H351" s="80"/>
      <c r="I351" s="80"/>
      <c r="J351" s="470"/>
    </row>
    <row r="352" spans="1:10" s="904" customFormat="1" ht="15.75">
      <c r="A352" s="79"/>
      <c r="B352" s="80"/>
      <c r="C352" s="80"/>
      <c r="D352" s="80"/>
      <c r="E352" s="80"/>
      <c r="F352" s="80"/>
      <c r="G352" s="80"/>
      <c r="H352" s="80"/>
      <c r="I352" s="80"/>
      <c r="J352" s="470"/>
    </row>
    <row r="353" spans="1:10" s="904" customFormat="1" ht="15.75">
      <c r="A353" s="79"/>
      <c r="B353" s="80"/>
      <c r="C353" s="80"/>
      <c r="D353" s="80"/>
      <c r="E353" s="80"/>
      <c r="F353" s="80"/>
      <c r="G353" s="80"/>
      <c r="H353" s="80"/>
      <c r="I353" s="80"/>
      <c r="J353" s="470"/>
    </row>
    <row r="354" spans="1:10" s="904" customFormat="1" ht="15.75">
      <c r="A354" s="79"/>
      <c r="B354" s="80"/>
      <c r="C354" s="80"/>
      <c r="D354" s="80"/>
      <c r="E354" s="80"/>
      <c r="F354" s="80"/>
      <c r="G354" s="80"/>
      <c r="H354" s="80"/>
      <c r="I354" s="80"/>
      <c r="J354" s="470"/>
    </row>
    <row r="355" spans="1:10" s="904" customFormat="1" ht="15.75">
      <c r="A355" s="79"/>
      <c r="B355" s="80"/>
      <c r="C355" s="80"/>
      <c r="D355" s="80"/>
      <c r="E355" s="80"/>
      <c r="F355" s="80"/>
      <c r="G355" s="80"/>
      <c r="H355" s="80"/>
      <c r="I355" s="80"/>
      <c r="J355" s="470"/>
    </row>
    <row r="356" spans="1:10" s="904" customFormat="1" ht="15.75">
      <c r="A356" s="79"/>
      <c r="B356" s="80"/>
      <c r="C356" s="80"/>
      <c r="D356" s="80"/>
      <c r="E356" s="80"/>
      <c r="F356" s="80"/>
      <c r="G356" s="80"/>
      <c r="H356" s="80"/>
      <c r="I356" s="80"/>
      <c r="J356" s="470"/>
    </row>
    <row r="357" spans="1:10" s="904" customFormat="1" ht="15.75">
      <c r="A357" s="79"/>
      <c r="B357" s="80"/>
      <c r="C357" s="80"/>
      <c r="D357" s="80"/>
      <c r="E357" s="80"/>
      <c r="F357" s="80"/>
      <c r="G357" s="80"/>
      <c r="H357" s="80"/>
      <c r="I357" s="80"/>
      <c r="J357" s="470"/>
    </row>
    <row r="358" spans="1:10" s="904" customFormat="1" ht="15.75">
      <c r="A358" s="79"/>
      <c r="B358" s="80"/>
      <c r="C358" s="80"/>
      <c r="D358" s="80"/>
      <c r="E358" s="80"/>
      <c r="F358" s="80"/>
      <c r="G358" s="80"/>
      <c r="H358" s="80"/>
      <c r="I358" s="80"/>
      <c r="J358" s="470"/>
    </row>
    <row r="359" spans="1:10" s="904" customFormat="1" ht="15.75">
      <c r="A359" s="79"/>
      <c r="B359" s="80"/>
      <c r="C359" s="80"/>
      <c r="D359" s="80"/>
      <c r="E359" s="80"/>
      <c r="F359" s="80"/>
      <c r="G359" s="80"/>
      <c r="H359" s="80"/>
      <c r="I359" s="80"/>
      <c r="J359" s="470"/>
    </row>
    <row r="360" spans="1:10" s="904" customFormat="1" ht="15.75">
      <c r="A360" s="79"/>
      <c r="B360" s="80"/>
      <c r="C360" s="80"/>
      <c r="D360" s="80"/>
      <c r="E360" s="80"/>
      <c r="F360" s="80"/>
      <c r="G360" s="80"/>
      <c r="H360" s="80"/>
      <c r="I360" s="80"/>
      <c r="J360" s="470"/>
    </row>
    <row r="361" spans="1:10" s="904" customFormat="1" ht="15.75">
      <c r="A361" s="79"/>
      <c r="B361" s="80"/>
      <c r="C361" s="80"/>
      <c r="D361" s="80"/>
      <c r="E361" s="80"/>
      <c r="F361" s="80"/>
      <c r="G361" s="80"/>
      <c r="H361" s="80"/>
      <c r="I361" s="80"/>
      <c r="J361" s="470"/>
    </row>
    <row r="362" spans="1:10" s="904" customFormat="1" ht="15.75">
      <c r="A362" s="79"/>
      <c r="B362" s="80"/>
      <c r="C362" s="80"/>
      <c r="D362" s="80"/>
      <c r="E362" s="80"/>
      <c r="F362" s="80"/>
      <c r="G362" s="80"/>
      <c r="H362" s="80"/>
      <c r="I362" s="80"/>
      <c r="J362" s="470"/>
    </row>
    <row r="363" spans="1:10" s="904" customFormat="1" ht="15.75">
      <c r="A363" s="79"/>
      <c r="B363" s="80"/>
      <c r="C363" s="80"/>
      <c r="D363" s="80"/>
      <c r="E363" s="80"/>
      <c r="F363" s="80"/>
      <c r="G363" s="80"/>
      <c r="H363" s="80"/>
      <c r="I363" s="80"/>
      <c r="J363" s="470"/>
    </row>
    <row r="364" spans="1:10" s="904" customFormat="1" ht="15.75">
      <c r="A364" s="79"/>
      <c r="B364" s="80"/>
      <c r="C364" s="80"/>
      <c r="D364" s="80"/>
      <c r="E364" s="80"/>
      <c r="F364" s="80"/>
      <c r="G364" s="80"/>
      <c r="H364" s="80"/>
      <c r="I364" s="80"/>
      <c r="J364" s="470"/>
    </row>
    <row r="365" spans="1:10" s="904" customFormat="1" ht="15.75">
      <c r="A365" s="79"/>
      <c r="B365" s="80"/>
      <c r="C365" s="80"/>
      <c r="D365" s="80"/>
      <c r="E365" s="80"/>
      <c r="F365" s="80"/>
      <c r="G365" s="80"/>
      <c r="H365" s="80"/>
      <c r="I365" s="80"/>
      <c r="J365" s="470"/>
    </row>
    <row r="366" spans="1:10" s="904" customFormat="1" ht="15.75">
      <c r="A366" s="79"/>
      <c r="B366" s="80"/>
      <c r="C366" s="80"/>
      <c r="D366" s="80"/>
      <c r="E366" s="80"/>
      <c r="F366" s="80"/>
      <c r="G366" s="80"/>
      <c r="H366" s="80"/>
      <c r="I366" s="80"/>
      <c r="J366" s="470"/>
    </row>
    <row r="367" spans="1:10" s="904" customFormat="1" ht="15.75">
      <c r="A367" s="79"/>
      <c r="B367" s="80"/>
      <c r="C367" s="80"/>
      <c r="D367" s="80"/>
      <c r="E367" s="80"/>
      <c r="F367" s="80"/>
      <c r="G367" s="80"/>
      <c r="H367" s="80"/>
      <c r="I367" s="80"/>
      <c r="J367" s="470"/>
    </row>
    <row r="368" spans="1:10" s="904" customFormat="1" ht="15.75">
      <c r="A368" s="79"/>
      <c r="B368" s="80"/>
      <c r="C368" s="80"/>
      <c r="D368" s="80"/>
      <c r="E368" s="80"/>
      <c r="F368" s="80"/>
      <c r="G368" s="80"/>
      <c r="H368" s="80"/>
      <c r="I368" s="80"/>
      <c r="J368" s="470"/>
    </row>
    <row r="369" spans="1:10" s="904" customFormat="1" ht="15.75">
      <c r="A369" s="79"/>
      <c r="B369" s="80"/>
      <c r="C369" s="80"/>
      <c r="D369" s="80"/>
      <c r="E369" s="80"/>
      <c r="F369" s="80"/>
      <c r="G369" s="80"/>
      <c r="H369" s="80"/>
      <c r="I369" s="80"/>
      <c r="J369" s="470"/>
    </row>
    <row r="370" spans="1:10" s="904" customFormat="1" ht="15.75">
      <c r="A370" s="79"/>
      <c r="B370" s="80"/>
      <c r="C370" s="80"/>
      <c r="D370" s="80"/>
      <c r="E370" s="80"/>
      <c r="F370" s="80"/>
      <c r="G370" s="80"/>
      <c r="H370" s="80"/>
      <c r="I370" s="80"/>
      <c r="J370" s="470"/>
    </row>
    <row r="371" spans="1:10" s="904" customFormat="1" ht="15.75">
      <c r="A371" s="79"/>
      <c r="B371" s="80"/>
      <c r="C371" s="80"/>
      <c r="D371" s="80"/>
      <c r="E371" s="80"/>
      <c r="F371" s="80"/>
      <c r="G371" s="80"/>
      <c r="H371" s="80"/>
      <c r="I371" s="80"/>
      <c r="J371" s="470"/>
    </row>
    <row r="372" spans="1:10" s="904" customFormat="1" ht="15.75">
      <c r="A372" s="79"/>
      <c r="B372" s="80"/>
      <c r="C372" s="80"/>
      <c r="D372" s="80"/>
      <c r="E372" s="80"/>
      <c r="F372" s="80"/>
      <c r="G372" s="80"/>
      <c r="H372" s="80"/>
      <c r="I372" s="80"/>
      <c r="J372" s="470"/>
    </row>
    <row r="373" spans="1:10" s="904" customFormat="1" ht="15.75">
      <c r="A373" s="79"/>
      <c r="B373" s="80"/>
      <c r="C373" s="80"/>
      <c r="D373" s="80"/>
      <c r="E373" s="80"/>
      <c r="F373" s="80"/>
      <c r="G373" s="80"/>
      <c r="H373" s="80"/>
      <c r="I373" s="80"/>
      <c r="J373" s="470"/>
    </row>
    <row r="374" spans="1:10" s="904" customFormat="1" ht="15.75">
      <c r="A374" s="79"/>
      <c r="B374" s="80"/>
      <c r="C374" s="80"/>
      <c r="D374" s="80"/>
      <c r="E374" s="80"/>
      <c r="F374" s="80"/>
      <c r="G374" s="80"/>
      <c r="H374" s="80"/>
      <c r="I374" s="80"/>
      <c r="J374" s="470"/>
    </row>
    <row r="375" spans="1:10" s="904" customFormat="1" ht="15.75">
      <c r="A375" s="79"/>
      <c r="B375" s="80"/>
      <c r="C375" s="80"/>
      <c r="D375" s="80"/>
      <c r="E375" s="80"/>
      <c r="F375" s="80"/>
      <c r="G375" s="80"/>
      <c r="H375" s="80"/>
      <c r="I375" s="80"/>
      <c r="J375" s="470"/>
    </row>
    <row r="376" spans="1:10" s="904" customFormat="1" ht="15.75">
      <c r="A376" s="79"/>
      <c r="B376" s="80"/>
      <c r="C376" s="80"/>
      <c r="D376" s="80"/>
      <c r="E376" s="80"/>
      <c r="F376" s="80"/>
      <c r="G376" s="80"/>
      <c r="H376" s="80"/>
      <c r="I376" s="80"/>
      <c r="J376" s="470"/>
    </row>
    <row r="377" spans="1:10" s="904" customFormat="1" ht="15.75">
      <c r="A377" s="79"/>
      <c r="B377" s="80"/>
      <c r="C377" s="80"/>
      <c r="D377" s="80"/>
      <c r="E377" s="80"/>
      <c r="F377" s="80"/>
      <c r="G377" s="80"/>
      <c r="H377" s="80"/>
      <c r="I377" s="80"/>
      <c r="J377" s="470"/>
    </row>
    <row r="378" spans="1:10" s="904" customFormat="1" ht="15.75">
      <c r="A378" s="79"/>
      <c r="B378" s="80"/>
      <c r="C378" s="80"/>
      <c r="D378" s="80"/>
      <c r="E378" s="80"/>
      <c r="F378" s="80"/>
      <c r="G378" s="80"/>
      <c r="H378" s="80"/>
      <c r="I378" s="80"/>
      <c r="J378" s="470"/>
    </row>
    <row r="379" spans="1:10" s="904" customFormat="1" ht="15.75">
      <c r="A379" s="79"/>
      <c r="B379" s="80"/>
      <c r="C379" s="80"/>
      <c r="D379" s="80"/>
      <c r="E379" s="80"/>
      <c r="F379" s="80"/>
      <c r="G379" s="80"/>
      <c r="H379" s="80"/>
      <c r="I379" s="80"/>
      <c r="J379" s="470"/>
    </row>
    <row r="380" spans="1:10" s="904" customFormat="1" ht="15.75">
      <c r="A380" s="79"/>
      <c r="B380" s="80"/>
      <c r="C380" s="80"/>
      <c r="D380" s="80"/>
      <c r="E380" s="80"/>
      <c r="F380" s="80"/>
      <c r="G380" s="80"/>
      <c r="H380" s="80"/>
      <c r="I380" s="80"/>
      <c r="J380" s="470"/>
    </row>
    <row r="381" spans="1:10" s="904" customFormat="1" ht="15.75">
      <c r="A381" s="79"/>
      <c r="B381" s="80"/>
      <c r="C381" s="80"/>
      <c r="D381" s="80"/>
      <c r="E381" s="80"/>
      <c r="F381" s="80"/>
      <c r="G381" s="80"/>
      <c r="H381" s="80"/>
      <c r="I381" s="80"/>
      <c r="J381" s="470"/>
    </row>
    <row r="382" spans="1:10" s="904" customFormat="1" ht="15.75">
      <c r="A382" s="79"/>
      <c r="B382" s="80"/>
      <c r="C382" s="80"/>
      <c r="D382" s="80"/>
      <c r="E382" s="80"/>
      <c r="F382" s="80"/>
      <c r="G382" s="80"/>
      <c r="H382" s="80"/>
      <c r="I382" s="80"/>
      <c r="J382" s="470"/>
    </row>
    <row r="383" spans="1:10" s="904" customFormat="1" ht="15.75">
      <c r="A383" s="79"/>
      <c r="B383" s="80"/>
      <c r="C383" s="80"/>
      <c r="D383" s="80"/>
      <c r="E383" s="80"/>
      <c r="F383" s="80"/>
      <c r="G383" s="80"/>
      <c r="H383" s="80"/>
      <c r="I383" s="80"/>
      <c r="J383" s="470"/>
    </row>
    <row r="384" spans="1:10" s="904" customFormat="1" ht="15.75">
      <c r="A384" s="79"/>
      <c r="B384" s="80"/>
      <c r="C384" s="80"/>
      <c r="D384" s="80"/>
      <c r="E384" s="80"/>
      <c r="F384" s="80"/>
      <c r="G384" s="80"/>
      <c r="H384" s="80"/>
      <c r="I384" s="80"/>
      <c r="J384" s="470"/>
    </row>
    <row r="385" spans="1:10" s="904" customFormat="1" ht="15.75">
      <c r="A385" s="79"/>
      <c r="B385" s="80"/>
      <c r="C385" s="80"/>
      <c r="D385" s="80"/>
      <c r="E385" s="80"/>
      <c r="F385" s="80"/>
      <c r="G385" s="80"/>
      <c r="H385" s="80"/>
      <c r="I385" s="80"/>
      <c r="J385" s="470"/>
    </row>
    <row r="386" spans="1:10" s="904" customFormat="1" ht="15.75">
      <c r="A386" s="79"/>
      <c r="B386" s="80"/>
      <c r="C386" s="80"/>
      <c r="D386" s="80"/>
      <c r="E386" s="80"/>
      <c r="F386" s="80"/>
      <c r="G386" s="80"/>
      <c r="H386" s="80"/>
      <c r="I386" s="80"/>
      <c r="J386" s="470"/>
    </row>
    <row r="387" spans="1:10" s="904" customFormat="1" ht="15.75">
      <c r="A387" s="79"/>
      <c r="B387" s="80"/>
      <c r="C387" s="80"/>
      <c r="D387" s="80"/>
      <c r="E387" s="80"/>
      <c r="F387" s="80"/>
      <c r="G387" s="80"/>
      <c r="H387" s="80"/>
      <c r="I387" s="80"/>
      <c r="J387" s="470"/>
    </row>
    <row r="388" spans="1:10" s="904" customFormat="1" ht="15.75">
      <c r="A388" s="79"/>
      <c r="B388" s="80"/>
      <c r="C388" s="80"/>
      <c r="D388" s="80"/>
      <c r="E388" s="80"/>
      <c r="F388" s="80"/>
      <c r="G388" s="80"/>
      <c r="H388" s="80"/>
      <c r="I388" s="80"/>
      <c r="J388" s="470"/>
    </row>
    <row r="389" spans="1:10" s="904" customFormat="1" ht="15.75">
      <c r="A389" s="79"/>
      <c r="B389" s="80"/>
      <c r="C389" s="80"/>
      <c r="D389" s="80"/>
      <c r="E389" s="80"/>
      <c r="F389" s="80"/>
      <c r="G389" s="80"/>
      <c r="H389" s="80"/>
      <c r="I389" s="80"/>
      <c r="J389" s="470"/>
    </row>
    <row r="390" spans="1:10" s="904" customFormat="1" ht="15.75">
      <c r="A390" s="79"/>
      <c r="B390" s="80"/>
      <c r="C390" s="80"/>
      <c r="D390" s="80"/>
      <c r="E390" s="80"/>
      <c r="F390" s="80"/>
      <c r="G390" s="80"/>
      <c r="H390" s="80"/>
      <c r="I390" s="80"/>
      <c r="J390" s="470"/>
    </row>
    <row r="391" spans="1:10" s="904" customFormat="1" ht="15.75">
      <c r="A391" s="79"/>
      <c r="B391" s="80"/>
      <c r="C391" s="80"/>
      <c r="D391" s="80"/>
      <c r="E391" s="80"/>
      <c r="F391" s="80"/>
      <c r="G391" s="80"/>
      <c r="H391" s="80"/>
      <c r="I391" s="80"/>
      <c r="J391" s="470"/>
    </row>
    <row r="392" spans="1:10" s="904" customFormat="1" ht="15.75">
      <c r="A392" s="79"/>
      <c r="B392" s="80"/>
      <c r="C392" s="80"/>
      <c r="D392" s="80"/>
      <c r="E392" s="80"/>
      <c r="F392" s="80"/>
      <c r="G392" s="80"/>
      <c r="H392" s="80"/>
      <c r="I392" s="80"/>
      <c r="J392" s="470"/>
    </row>
    <row r="393" spans="1:10" s="904" customFormat="1" ht="15.75">
      <c r="A393" s="79"/>
      <c r="B393" s="80"/>
      <c r="C393" s="80"/>
      <c r="D393" s="80"/>
      <c r="E393" s="80"/>
      <c r="F393" s="80"/>
      <c r="G393" s="80"/>
      <c r="H393" s="80"/>
      <c r="I393" s="80"/>
      <c r="J393" s="470"/>
    </row>
    <row r="394" spans="1:10" s="904" customFormat="1" ht="15.75">
      <c r="A394" s="79"/>
      <c r="B394" s="80"/>
      <c r="C394" s="80"/>
      <c r="D394" s="80"/>
      <c r="E394" s="80"/>
      <c r="F394" s="80"/>
      <c r="G394" s="80"/>
      <c r="H394" s="80"/>
      <c r="I394" s="80"/>
      <c r="J394" s="470"/>
    </row>
    <row r="395" spans="1:10" s="904" customFormat="1" ht="15.75">
      <c r="A395" s="79"/>
      <c r="B395" s="80"/>
      <c r="C395" s="80"/>
      <c r="D395" s="80"/>
      <c r="E395" s="80"/>
      <c r="F395" s="80"/>
      <c r="G395" s="80"/>
      <c r="H395" s="80"/>
      <c r="I395" s="80"/>
      <c r="J395" s="470"/>
    </row>
    <row r="396" spans="1:10" s="904" customFormat="1" ht="15.75">
      <c r="A396" s="79"/>
      <c r="B396" s="80"/>
      <c r="C396" s="80"/>
      <c r="D396" s="80"/>
      <c r="E396" s="80"/>
      <c r="F396" s="80"/>
      <c r="G396" s="80"/>
      <c r="H396" s="80"/>
      <c r="I396" s="80"/>
      <c r="J396" s="470"/>
    </row>
    <row r="397" spans="1:10" s="904" customFormat="1" ht="15.75">
      <c r="A397" s="79"/>
      <c r="B397" s="80"/>
      <c r="C397" s="80"/>
      <c r="D397" s="80"/>
      <c r="E397" s="80"/>
      <c r="F397" s="80"/>
      <c r="G397" s="80"/>
      <c r="H397" s="80"/>
      <c r="I397" s="80"/>
      <c r="J397" s="470"/>
    </row>
    <row r="398" spans="1:10" s="904" customFormat="1" ht="15.75">
      <c r="A398" s="79"/>
      <c r="B398" s="80"/>
      <c r="C398" s="80"/>
      <c r="D398" s="80"/>
      <c r="E398" s="80"/>
      <c r="F398" s="80"/>
      <c r="G398" s="80"/>
      <c r="H398" s="80"/>
      <c r="I398" s="80"/>
      <c r="J398" s="470"/>
    </row>
    <row r="399" spans="1:10" s="904" customFormat="1" ht="15.75">
      <c r="A399" s="79"/>
      <c r="B399" s="80"/>
      <c r="C399" s="80"/>
      <c r="D399" s="80"/>
      <c r="E399" s="80"/>
      <c r="F399" s="80"/>
      <c r="G399" s="80"/>
      <c r="H399" s="80"/>
      <c r="I399" s="80"/>
      <c r="J399" s="470"/>
    </row>
    <row r="400" spans="1:10" s="904" customFormat="1" ht="15.75">
      <c r="A400" s="79"/>
      <c r="B400" s="80"/>
      <c r="C400" s="80"/>
      <c r="D400" s="80"/>
      <c r="E400" s="80"/>
      <c r="F400" s="80"/>
      <c r="G400" s="80"/>
      <c r="H400" s="80"/>
      <c r="I400" s="80"/>
      <c r="J400" s="470"/>
    </row>
    <row r="401" spans="1:10" s="904" customFormat="1" ht="15.75">
      <c r="A401" s="79"/>
      <c r="B401" s="80"/>
      <c r="C401" s="80"/>
      <c r="D401" s="80"/>
      <c r="E401" s="80"/>
      <c r="F401" s="80"/>
      <c r="G401" s="80"/>
      <c r="H401" s="80"/>
      <c r="I401" s="80"/>
      <c r="J401" s="470"/>
    </row>
    <row r="402" spans="1:10" s="904" customFormat="1" ht="15.75">
      <c r="A402" s="79"/>
      <c r="B402" s="80"/>
      <c r="C402" s="80"/>
      <c r="D402" s="80"/>
      <c r="E402" s="80"/>
      <c r="F402" s="80"/>
      <c r="G402" s="80"/>
      <c r="H402" s="80"/>
      <c r="I402" s="80"/>
      <c r="J402" s="470"/>
    </row>
    <row r="403" spans="1:10" s="904" customFormat="1" ht="15.75">
      <c r="A403" s="79"/>
      <c r="B403" s="80"/>
      <c r="C403" s="80"/>
      <c r="D403" s="80"/>
      <c r="E403" s="80"/>
      <c r="F403" s="80"/>
      <c r="G403" s="80"/>
      <c r="H403" s="80"/>
      <c r="I403" s="80"/>
      <c r="J403" s="470"/>
    </row>
    <row r="404" spans="1:10" s="904" customFormat="1" ht="15.75">
      <c r="A404" s="79"/>
      <c r="B404" s="80"/>
      <c r="C404" s="80"/>
      <c r="D404" s="80"/>
      <c r="E404" s="80"/>
      <c r="F404" s="80"/>
      <c r="G404" s="80"/>
      <c r="H404" s="80"/>
      <c r="I404" s="80"/>
      <c r="J404" s="470"/>
    </row>
    <row r="405" spans="1:10" s="904" customFormat="1" ht="15.75">
      <c r="A405" s="79"/>
      <c r="B405" s="80"/>
      <c r="C405" s="80"/>
      <c r="D405" s="80"/>
      <c r="E405" s="80"/>
      <c r="F405" s="80"/>
      <c r="G405" s="80"/>
      <c r="H405" s="80"/>
      <c r="I405" s="80"/>
      <c r="J405" s="470"/>
    </row>
    <row r="406" spans="1:10" s="904" customFormat="1" ht="15.75">
      <c r="A406" s="79"/>
      <c r="B406" s="80"/>
      <c r="C406" s="80"/>
      <c r="D406" s="80"/>
      <c r="E406" s="80"/>
      <c r="F406" s="80"/>
      <c r="G406" s="80"/>
      <c r="H406" s="80"/>
      <c r="I406" s="80"/>
      <c r="J406" s="470"/>
    </row>
    <row r="407" spans="1:10" s="904" customFormat="1" ht="15.75">
      <c r="A407" s="79"/>
      <c r="B407" s="80"/>
      <c r="C407" s="80"/>
      <c r="D407" s="80"/>
      <c r="E407" s="80"/>
      <c r="F407" s="80"/>
      <c r="G407" s="80"/>
      <c r="H407" s="80"/>
      <c r="I407" s="80"/>
      <c r="J407" s="470"/>
    </row>
    <row r="408" spans="1:10" s="904" customFormat="1" ht="15.75">
      <c r="A408" s="79"/>
      <c r="B408" s="80"/>
      <c r="C408" s="80"/>
      <c r="D408" s="80"/>
      <c r="E408" s="80"/>
      <c r="F408" s="80"/>
      <c r="G408" s="80"/>
      <c r="H408" s="80"/>
      <c r="I408" s="80"/>
      <c r="J408" s="470"/>
    </row>
    <row r="409" spans="1:10" s="904" customFormat="1" ht="15.75">
      <c r="A409" s="79"/>
      <c r="B409" s="80"/>
      <c r="C409" s="80"/>
      <c r="D409" s="80"/>
      <c r="E409" s="80"/>
      <c r="F409" s="80"/>
      <c r="G409" s="80"/>
      <c r="H409" s="80"/>
      <c r="I409" s="80"/>
      <c r="J409" s="470"/>
    </row>
    <row r="410" spans="1:10" s="904" customFormat="1" ht="15.75">
      <c r="A410" s="79"/>
      <c r="B410" s="80"/>
      <c r="C410" s="80"/>
      <c r="D410" s="80"/>
      <c r="E410" s="80"/>
      <c r="F410" s="80"/>
      <c r="G410" s="80"/>
      <c r="H410" s="80"/>
      <c r="I410" s="80"/>
      <c r="J410" s="470"/>
    </row>
    <row r="411" spans="1:10" s="904" customFormat="1" ht="15.75">
      <c r="A411" s="79"/>
      <c r="B411" s="80"/>
      <c r="C411" s="80"/>
      <c r="D411" s="80"/>
      <c r="E411" s="80"/>
      <c r="F411" s="80"/>
      <c r="G411" s="80"/>
      <c r="H411" s="80"/>
      <c r="I411" s="80"/>
      <c r="J411" s="470"/>
    </row>
    <row r="412" spans="1:10" s="904" customFormat="1" ht="15.75">
      <c r="A412" s="79"/>
      <c r="B412" s="80"/>
      <c r="C412" s="80"/>
      <c r="D412" s="80"/>
      <c r="E412" s="80"/>
      <c r="F412" s="80"/>
      <c r="G412" s="80"/>
      <c r="H412" s="80"/>
      <c r="I412" s="80"/>
      <c r="J412" s="470"/>
    </row>
    <row r="413" spans="1:10" s="904" customFormat="1" ht="15.75">
      <c r="A413" s="79"/>
      <c r="B413" s="80"/>
      <c r="C413" s="80"/>
      <c r="D413" s="80"/>
      <c r="E413" s="80"/>
      <c r="F413" s="80"/>
      <c r="G413" s="80"/>
      <c r="H413" s="80"/>
      <c r="I413" s="80"/>
      <c r="J413" s="470"/>
    </row>
    <row r="414" spans="1:10" s="904" customFormat="1" ht="15.75">
      <c r="A414" s="79"/>
      <c r="B414" s="80"/>
      <c r="C414" s="80"/>
      <c r="D414" s="80"/>
      <c r="E414" s="80"/>
      <c r="F414" s="80"/>
      <c r="G414" s="80"/>
      <c r="H414" s="80"/>
      <c r="I414" s="80"/>
      <c r="J414" s="470"/>
    </row>
    <row r="415" spans="1:10" s="904" customFormat="1" ht="15.75">
      <c r="A415" s="79"/>
      <c r="B415" s="80"/>
      <c r="C415" s="80"/>
      <c r="D415" s="80"/>
      <c r="E415" s="80"/>
      <c r="F415" s="80"/>
      <c r="G415" s="80"/>
      <c r="H415" s="80"/>
      <c r="I415" s="80"/>
      <c r="J415" s="470"/>
    </row>
    <row r="416" spans="1:10" s="904" customFormat="1" ht="15.75">
      <c r="A416" s="79"/>
      <c r="B416" s="80"/>
      <c r="C416" s="80"/>
      <c r="D416" s="80"/>
      <c r="E416" s="80"/>
      <c r="F416" s="80"/>
      <c r="G416" s="80"/>
      <c r="H416" s="80"/>
      <c r="I416" s="80"/>
      <c r="J416" s="470"/>
    </row>
    <row r="417" spans="1:10" s="904" customFormat="1" ht="15.75">
      <c r="A417" s="79"/>
      <c r="B417" s="80"/>
      <c r="C417" s="80"/>
      <c r="D417" s="80"/>
      <c r="E417" s="80"/>
      <c r="F417" s="80"/>
      <c r="G417" s="80"/>
      <c r="H417" s="80"/>
      <c r="I417" s="80"/>
      <c r="J417" s="470"/>
    </row>
    <row r="418" spans="1:10" s="904" customFormat="1" ht="15.75">
      <c r="A418" s="79"/>
      <c r="B418" s="80"/>
      <c r="C418" s="80"/>
      <c r="D418" s="80"/>
      <c r="E418" s="80"/>
      <c r="F418" s="80"/>
      <c r="G418" s="80"/>
      <c r="H418" s="80"/>
      <c r="I418" s="80"/>
      <c r="J418" s="470"/>
    </row>
    <row r="419" spans="1:10" s="904" customFormat="1" ht="15.75">
      <c r="A419" s="79"/>
      <c r="B419" s="80"/>
      <c r="C419" s="80"/>
      <c r="D419" s="80"/>
      <c r="E419" s="80"/>
      <c r="F419" s="80"/>
      <c r="G419" s="80"/>
      <c r="H419" s="80"/>
      <c r="I419" s="80"/>
      <c r="J419" s="470"/>
    </row>
    <row r="420" spans="1:10" s="904" customFormat="1" ht="15.75">
      <c r="A420" s="79"/>
      <c r="B420" s="80"/>
      <c r="C420" s="80"/>
      <c r="D420" s="80"/>
      <c r="E420" s="80"/>
      <c r="F420" s="80"/>
      <c r="G420" s="80"/>
      <c r="H420" s="80"/>
      <c r="I420" s="80"/>
      <c r="J420" s="470"/>
    </row>
    <row r="421" spans="1:10" s="904" customFormat="1" ht="15.75">
      <c r="A421" s="79"/>
      <c r="B421" s="80"/>
      <c r="C421" s="80"/>
      <c r="D421" s="80"/>
      <c r="E421" s="80"/>
      <c r="F421" s="80"/>
      <c r="G421" s="80"/>
      <c r="H421" s="80"/>
      <c r="I421" s="80"/>
      <c r="J421" s="470"/>
    </row>
    <row r="422" spans="1:10" s="904" customFormat="1" ht="15.75">
      <c r="A422" s="79"/>
      <c r="B422" s="80"/>
      <c r="C422" s="80"/>
      <c r="D422" s="80"/>
      <c r="E422" s="80"/>
      <c r="F422" s="80"/>
      <c r="G422" s="80"/>
      <c r="H422" s="80"/>
      <c r="I422" s="80"/>
      <c r="J422" s="470"/>
    </row>
    <row r="423" spans="1:10" s="904" customFormat="1" ht="15.75">
      <c r="A423" s="79"/>
      <c r="B423" s="80"/>
      <c r="C423" s="80"/>
      <c r="D423" s="80"/>
      <c r="E423" s="80"/>
      <c r="F423" s="80"/>
      <c r="G423" s="80"/>
      <c r="H423" s="80"/>
      <c r="I423" s="80"/>
      <c r="J423" s="470"/>
    </row>
    <row r="424" spans="1:10" s="904" customFormat="1" ht="15.75">
      <c r="A424" s="79"/>
      <c r="B424" s="80"/>
      <c r="C424" s="80"/>
      <c r="D424" s="80"/>
      <c r="E424" s="80"/>
      <c r="F424" s="80"/>
      <c r="G424" s="80"/>
      <c r="H424" s="80"/>
      <c r="I424" s="80"/>
      <c r="J424" s="470"/>
    </row>
    <row r="425" spans="1:10" s="904" customFormat="1" ht="15.75">
      <c r="A425" s="79"/>
      <c r="B425" s="80"/>
      <c r="C425" s="80"/>
      <c r="D425" s="80"/>
      <c r="E425" s="80"/>
      <c r="F425" s="80"/>
      <c r="G425" s="80"/>
      <c r="H425" s="80"/>
      <c r="I425" s="80"/>
      <c r="J425" s="470"/>
    </row>
    <row r="426" spans="1:10" s="904" customFormat="1" ht="15.75">
      <c r="A426" s="79"/>
      <c r="B426" s="80"/>
      <c r="C426" s="80"/>
      <c r="D426" s="80"/>
      <c r="E426" s="80"/>
      <c r="F426" s="80"/>
      <c r="G426" s="80"/>
      <c r="H426" s="80"/>
      <c r="I426" s="80"/>
      <c r="J426" s="470"/>
    </row>
    <row r="427" spans="1:10" s="904" customFormat="1" ht="15.75">
      <c r="A427" s="79"/>
      <c r="B427" s="80"/>
      <c r="C427" s="80"/>
      <c r="D427" s="80"/>
      <c r="E427" s="80"/>
      <c r="F427" s="80"/>
      <c r="G427" s="80"/>
      <c r="H427" s="80"/>
      <c r="I427" s="80"/>
      <c r="J427" s="470"/>
    </row>
    <row r="428" spans="1:10" s="904" customFormat="1" ht="15.75">
      <c r="A428" s="79"/>
      <c r="B428" s="80"/>
      <c r="C428" s="80"/>
      <c r="D428" s="80"/>
      <c r="E428" s="80"/>
      <c r="F428" s="80"/>
      <c r="G428" s="80"/>
      <c r="H428" s="80"/>
      <c r="I428" s="80"/>
      <c r="J428" s="470"/>
    </row>
    <row r="429" spans="1:10" s="904" customFormat="1" ht="15.75">
      <c r="A429" s="79"/>
      <c r="B429" s="80"/>
      <c r="C429" s="80"/>
      <c r="D429" s="80"/>
      <c r="E429" s="80"/>
      <c r="F429" s="80"/>
      <c r="G429" s="80"/>
      <c r="H429" s="80"/>
      <c r="I429" s="80"/>
      <c r="J429" s="470"/>
    </row>
    <row r="430" spans="1:10" s="904" customFormat="1" ht="15.75">
      <c r="A430" s="79"/>
      <c r="B430" s="80"/>
      <c r="C430" s="80"/>
      <c r="D430" s="80"/>
      <c r="E430" s="80"/>
      <c r="F430" s="80"/>
      <c r="G430" s="80"/>
      <c r="H430" s="80"/>
      <c r="I430" s="80"/>
      <c r="J430" s="470"/>
    </row>
    <row r="431" spans="1:10" s="904" customFormat="1" ht="15.75">
      <c r="A431" s="79"/>
      <c r="B431" s="80"/>
      <c r="C431" s="80"/>
      <c r="D431" s="80"/>
      <c r="E431" s="80"/>
      <c r="F431" s="80"/>
      <c r="G431" s="80"/>
      <c r="H431" s="80"/>
      <c r="I431" s="80"/>
      <c r="J431" s="470"/>
    </row>
    <row r="432" spans="1:10" s="904" customFormat="1" ht="15.75">
      <c r="A432" s="79"/>
      <c r="B432" s="80"/>
      <c r="C432" s="80"/>
      <c r="D432" s="80"/>
      <c r="E432" s="80"/>
      <c r="F432" s="80"/>
      <c r="G432" s="80"/>
      <c r="H432" s="80"/>
      <c r="I432" s="80"/>
      <c r="J432" s="470"/>
    </row>
    <row r="433" spans="1:10" s="904" customFormat="1" ht="15.75">
      <c r="A433" s="79"/>
      <c r="B433" s="80"/>
      <c r="C433" s="80"/>
      <c r="D433" s="80"/>
      <c r="E433" s="80"/>
      <c r="F433" s="80"/>
      <c r="G433" s="80"/>
      <c r="H433" s="80"/>
      <c r="I433" s="80"/>
      <c r="J433" s="470"/>
    </row>
    <row r="434" spans="1:10" s="904" customFormat="1" ht="15.75">
      <c r="A434" s="79"/>
      <c r="B434" s="80"/>
      <c r="C434" s="80"/>
      <c r="D434" s="80"/>
      <c r="E434" s="80"/>
      <c r="F434" s="80"/>
      <c r="G434" s="80"/>
      <c r="H434" s="80"/>
      <c r="I434" s="80"/>
      <c r="J434" s="470"/>
    </row>
    <row r="435" spans="1:10" s="904" customFormat="1" ht="15.75">
      <c r="A435" s="79"/>
      <c r="B435" s="80"/>
      <c r="C435" s="80"/>
      <c r="D435" s="80"/>
      <c r="E435" s="80"/>
      <c r="F435" s="80"/>
      <c r="G435" s="80"/>
      <c r="H435" s="80"/>
      <c r="I435" s="80"/>
      <c r="J435" s="470"/>
    </row>
    <row r="436" spans="1:10" s="904" customFormat="1" ht="15.75">
      <c r="A436" s="79"/>
      <c r="B436" s="80"/>
      <c r="C436" s="80"/>
      <c r="D436" s="80"/>
      <c r="E436" s="80"/>
      <c r="F436" s="80"/>
      <c r="G436" s="80"/>
      <c r="H436" s="80"/>
      <c r="I436" s="80"/>
      <c r="J436" s="470"/>
    </row>
    <row r="437" spans="1:10" s="904" customFormat="1" ht="15.75">
      <c r="A437" s="79"/>
      <c r="B437" s="80"/>
      <c r="C437" s="80"/>
      <c r="D437" s="80"/>
      <c r="E437" s="80"/>
      <c r="F437" s="80"/>
      <c r="G437" s="80"/>
      <c r="H437" s="80"/>
      <c r="I437" s="80"/>
      <c r="J437" s="470"/>
    </row>
    <row r="438" spans="1:10" s="904" customFormat="1" ht="15.75">
      <c r="A438" s="79"/>
      <c r="B438" s="80"/>
      <c r="C438" s="80"/>
      <c r="D438" s="80"/>
      <c r="E438" s="80"/>
      <c r="F438" s="80"/>
      <c r="G438" s="80"/>
      <c r="H438" s="80"/>
      <c r="I438" s="80"/>
      <c r="J438" s="470"/>
    </row>
    <row r="439" spans="1:10" s="904" customFormat="1" ht="15.75">
      <c r="A439" s="79"/>
      <c r="B439" s="80"/>
      <c r="C439" s="80"/>
      <c r="D439" s="80"/>
      <c r="E439" s="80"/>
      <c r="F439" s="80"/>
      <c r="G439" s="80"/>
      <c r="H439" s="80"/>
      <c r="I439" s="80"/>
      <c r="J439" s="470"/>
    </row>
    <row r="440" spans="1:10" s="904" customFormat="1" ht="15.75">
      <c r="A440" s="79"/>
      <c r="B440" s="80"/>
      <c r="C440" s="80"/>
      <c r="D440" s="80"/>
      <c r="E440" s="80"/>
      <c r="F440" s="80"/>
      <c r="G440" s="80"/>
      <c r="H440" s="80"/>
      <c r="I440" s="80"/>
      <c r="J440" s="470"/>
    </row>
    <row r="441" spans="1:10" s="904" customFormat="1" ht="15.75">
      <c r="A441" s="79"/>
      <c r="B441" s="80"/>
      <c r="C441" s="80"/>
      <c r="D441" s="80"/>
      <c r="E441" s="80"/>
      <c r="F441" s="80"/>
      <c r="G441" s="80"/>
      <c r="H441" s="80"/>
      <c r="I441" s="80"/>
      <c r="J441" s="470"/>
    </row>
    <row r="442" spans="1:10" s="904" customFormat="1" ht="15.75">
      <c r="A442" s="79"/>
      <c r="B442" s="80"/>
      <c r="C442" s="80"/>
      <c r="D442" s="80"/>
      <c r="E442" s="80"/>
      <c r="F442" s="80"/>
      <c r="G442" s="80"/>
      <c r="H442" s="80"/>
      <c r="I442" s="80"/>
      <c r="J442" s="470"/>
    </row>
    <row r="443" spans="1:10" s="904" customFormat="1" ht="15.75">
      <c r="A443" s="79"/>
      <c r="B443" s="80"/>
      <c r="C443" s="80"/>
      <c r="D443" s="80"/>
      <c r="E443" s="80"/>
      <c r="F443" s="80"/>
      <c r="G443" s="80"/>
      <c r="H443" s="80"/>
      <c r="I443" s="80"/>
      <c r="J443" s="470"/>
    </row>
    <row r="444" spans="1:10" s="904" customFormat="1" ht="15.75">
      <c r="A444" s="79"/>
      <c r="B444" s="80"/>
      <c r="C444" s="80"/>
      <c r="D444" s="80"/>
      <c r="E444" s="80"/>
      <c r="F444" s="80"/>
      <c r="G444" s="80"/>
      <c r="H444" s="80"/>
      <c r="I444" s="80"/>
      <c r="J444" s="470"/>
    </row>
    <row r="445" spans="1:10" s="904" customFormat="1" ht="15.75">
      <c r="A445" s="79"/>
      <c r="B445" s="80"/>
      <c r="C445" s="80"/>
      <c r="D445" s="80"/>
      <c r="E445" s="80"/>
      <c r="F445" s="80"/>
      <c r="G445" s="80"/>
      <c r="H445" s="80"/>
      <c r="I445" s="80"/>
      <c r="J445" s="470"/>
    </row>
    <row r="446" spans="1:10" s="904" customFormat="1" ht="15.75">
      <c r="A446" s="79"/>
      <c r="B446" s="80"/>
      <c r="C446" s="80"/>
      <c r="D446" s="80"/>
      <c r="E446" s="80"/>
      <c r="F446" s="80"/>
      <c r="G446" s="80"/>
      <c r="H446" s="80"/>
      <c r="I446" s="80"/>
      <c r="J446" s="470"/>
    </row>
    <row r="447" spans="1:10" s="904" customFormat="1" ht="15.75">
      <c r="A447" s="79"/>
      <c r="B447" s="80"/>
      <c r="C447" s="80"/>
      <c r="D447" s="80"/>
      <c r="E447" s="80"/>
      <c r="F447" s="80"/>
      <c r="G447" s="80"/>
      <c r="H447" s="80"/>
      <c r="I447" s="80"/>
      <c r="J447" s="470"/>
    </row>
    <row r="448" spans="1:10" s="904" customFormat="1" ht="15.75">
      <c r="A448" s="79"/>
      <c r="B448" s="80"/>
      <c r="C448" s="80"/>
      <c r="D448" s="80"/>
      <c r="E448" s="80"/>
      <c r="F448" s="80"/>
      <c r="G448" s="80"/>
      <c r="H448" s="80"/>
      <c r="I448" s="80"/>
      <c r="J448" s="470"/>
    </row>
    <row r="449" spans="1:10" s="904" customFormat="1" ht="15.75">
      <c r="A449" s="79"/>
      <c r="B449" s="80"/>
      <c r="C449" s="80"/>
      <c r="D449" s="80"/>
      <c r="E449" s="80"/>
      <c r="F449" s="80"/>
      <c r="G449" s="80"/>
      <c r="H449" s="80"/>
      <c r="I449" s="80"/>
      <c r="J449" s="470"/>
    </row>
    <row r="450" spans="1:10" s="904" customFormat="1" ht="15.75">
      <c r="A450" s="79"/>
      <c r="B450" s="80"/>
      <c r="C450" s="80"/>
      <c r="D450" s="80"/>
      <c r="E450" s="80"/>
      <c r="F450" s="80"/>
      <c r="G450" s="80"/>
      <c r="H450" s="80"/>
      <c r="I450" s="80"/>
      <c r="J450" s="470"/>
    </row>
    <row r="451" spans="1:10" s="904" customFormat="1" ht="15.75">
      <c r="A451" s="79"/>
      <c r="B451" s="80"/>
      <c r="C451" s="80"/>
      <c r="D451" s="80"/>
      <c r="E451" s="80"/>
      <c r="F451" s="80"/>
      <c r="G451" s="80"/>
      <c r="H451" s="80"/>
      <c r="I451" s="80"/>
      <c r="J451" s="470"/>
    </row>
    <row r="452" spans="1:10" s="904" customFormat="1" ht="15.75">
      <c r="A452" s="79"/>
      <c r="B452" s="80"/>
      <c r="C452" s="80"/>
      <c r="D452" s="80"/>
      <c r="E452" s="80"/>
      <c r="F452" s="80"/>
      <c r="G452" s="80"/>
      <c r="H452" s="80"/>
      <c r="I452" s="80"/>
      <c r="J452" s="470"/>
    </row>
    <row r="453" spans="1:10" s="904" customFormat="1" ht="15.75">
      <c r="A453" s="79"/>
      <c r="B453" s="80"/>
      <c r="C453" s="80"/>
      <c r="D453" s="80"/>
      <c r="E453" s="80"/>
      <c r="F453" s="80"/>
      <c r="G453" s="80"/>
      <c r="H453" s="80"/>
      <c r="I453" s="80"/>
      <c r="J453" s="470"/>
    </row>
    <row r="454" spans="1:10" s="904" customFormat="1" ht="15.75">
      <c r="A454" s="79"/>
      <c r="B454" s="80"/>
      <c r="C454" s="80"/>
      <c r="D454" s="80"/>
      <c r="E454" s="80"/>
      <c r="F454" s="80"/>
      <c r="G454" s="80"/>
      <c r="H454" s="80"/>
      <c r="I454" s="80"/>
      <c r="J454" s="470"/>
    </row>
    <row r="455" spans="1:10" s="904" customFormat="1" ht="15.75">
      <c r="A455" s="79"/>
      <c r="B455" s="80"/>
      <c r="C455" s="80"/>
      <c r="D455" s="80"/>
      <c r="E455" s="80"/>
      <c r="F455" s="80"/>
      <c r="G455" s="80"/>
      <c r="H455" s="80"/>
      <c r="I455" s="80"/>
      <c r="J455" s="470"/>
    </row>
    <row r="456" spans="1:10" s="904" customFormat="1" ht="15.75">
      <c r="A456" s="79"/>
      <c r="B456" s="80"/>
      <c r="C456" s="80"/>
      <c r="D456" s="80"/>
      <c r="E456" s="80"/>
      <c r="F456" s="80"/>
      <c r="G456" s="80"/>
      <c r="H456" s="80"/>
      <c r="I456" s="80"/>
      <c r="J456" s="470"/>
    </row>
    <row r="457" spans="1:10" s="904" customFormat="1" ht="15.75">
      <c r="A457" s="79"/>
      <c r="B457" s="80"/>
      <c r="C457" s="80"/>
      <c r="D457" s="80"/>
      <c r="E457" s="80"/>
      <c r="F457" s="80"/>
      <c r="G457" s="80"/>
      <c r="H457" s="80"/>
      <c r="I457" s="80"/>
      <c r="J457" s="470"/>
    </row>
    <row r="458" spans="1:10" s="904" customFormat="1" ht="15.75">
      <c r="A458" s="79"/>
      <c r="B458" s="80"/>
      <c r="C458" s="80"/>
      <c r="D458" s="80"/>
      <c r="E458" s="80"/>
      <c r="F458" s="80"/>
      <c r="G458" s="80"/>
      <c r="H458" s="80"/>
      <c r="I458" s="80"/>
      <c r="J458" s="470"/>
    </row>
    <row r="459" spans="1:10" s="904" customFormat="1" ht="15.75">
      <c r="A459" s="79"/>
      <c r="B459" s="80"/>
      <c r="C459" s="80"/>
      <c r="D459" s="80"/>
      <c r="E459" s="80"/>
      <c r="F459" s="80"/>
      <c r="G459" s="80"/>
      <c r="H459" s="80"/>
      <c r="I459" s="80"/>
      <c r="J459" s="470"/>
    </row>
    <row r="460" spans="1:10" s="904" customFormat="1" ht="15.75">
      <c r="A460" s="79"/>
      <c r="B460" s="80"/>
      <c r="C460" s="80"/>
      <c r="D460" s="80"/>
      <c r="E460" s="80"/>
      <c r="F460" s="80"/>
      <c r="G460" s="80"/>
      <c r="H460" s="80"/>
      <c r="I460" s="80"/>
      <c r="J460" s="470"/>
    </row>
    <row r="461" spans="1:10" s="904" customFormat="1" ht="15.75">
      <c r="A461" s="79"/>
      <c r="B461" s="80"/>
      <c r="C461" s="80"/>
      <c r="D461" s="80"/>
      <c r="E461" s="80"/>
      <c r="F461" s="80"/>
      <c r="G461" s="80"/>
      <c r="H461" s="80"/>
      <c r="I461" s="80"/>
      <c r="J461" s="470"/>
    </row>
    <row r="462" spans="1:10" s="904" customFormat="1" ht="15.75">
      <c r="A462" s="79"/>
      <c r="B462" s="80"/>
      <c r="C462" s="80"/>
      <c r="D462" s="80"/>
      <c r="E462" s="80"/>
      <c r="F462" s="80"/>
      <c r="G462" s="80"/>
      <c r="H462" s="80"/>
      <c r="I462" s="80"/>
      <c r="J462" s="470"/>
    </row>
    <row r="463" spans="1:10" s="904" customFormat="1" ht="15.75">
      <c r="A463" s="79"/>
      <c r="B463" s="80"/>
      <c r="C463" s="80"/>
      <c r="D463" s="80"/>
      <c r="E463" s="80"/>
      <c r="F463" s="80"/>
      <c r="G463" s="80"/>
      <c r="H463" s="80"/>
      <c r="I463" s="80"/>
      <c r="J463" s="470"/>
    </row>
    <row r="464" spans="1:10" s="904" customFormat="1" ht="15.75">
      <c r="A464" s="79"/>
      <c r="B464" s="80"/>
      <c r="C464" s="80"/>
      <c r="D464" s="80"/>
      <c r="E464" s="80"/>
      <c r="F464" s="80"/>
      <c r="G464" s="80"/>
      <c r="H464" s="80"/>
      <c r="I464" s="80"/>
      <c r="J464" s="470"/>
    </row>
    <row r="465" spans="1:10" s="904" customFormat="1" ht="15.75">
      <c r="A465" s="79"/>
      <c r="B465" s="80"/>
      <c r="C465" s="80"/>
      <c r="D465" s="80"/>
      <c r="E465" s="80"/>
      <c r="F465" s="80"/>
      <c r="G465" s="80"/>
      <c r="H465" s="80"/>
      <c r="I465" s="80"/>
      <c r="J465" s="470"/>
    </row>
    <row r="466" spans="1:10" s="904" customFormat="1" ht="15.75">
      <c r="A466" s="79"/>
      <c r="B466" s="80"/>
      <c r="C466" s="80"/>
      <c r="D466" s="80"/>
      <c r="E466" s="80"/>
      <c r="F466" s="80"/>
      <c r="G466" s="80"/>
      <c r="H466" s="80"/>
      <c r="I466" s="80"/>
      <c r="J466" s="470"/>
    </row>
    <row r="467" spans="1:10" s="904" customFormat="1" ht="15.75">
      <c r="A467" s="79"/>
      <c r="B467" s="80"/>
      <c r="C467" s="80"/>
      <c r="D467" s="80"/>
      <c r="E467" s="80"/>
      <c r="F467" s="80"/>
      <c r="G467" s="80"/>
      <c r="H467" s="80"/>
      <c r="I467" s="80"/>
      <c r="J467" s="470"/>
    </row>
    <row r="468" spans="1:10" s="904" customFormat="1" ht="15.75">
      <c r="A468" s="79"/>
      <c r="B468" s="80"/>
      <c r="C468" s="80"/>
      <c r="D468" s="80"/>
      <c r="E468" s="80"/>
      <c r="F468" s="80"/>
      <c r="G468" s="80"/>
      <c r="H468" s="80"/>
      <c r="I468" s="80"/>
      <c r="J468" s="470"/>
    </row>
    <row r="469" spans="1:10" s="904" customFormat="1" ht="15.75">
      <c r="A469" s="79"/>
      <c r="B469" s="80"/>
      <c r="C469" s="80"/>
      <c r="D469" s="80"/>
      <c r="E469" s="80"/>
      <c r="F469" s="80"/>
      <c r="G469" s="80"/>
      <c r="H469" s="80"/>
      <c r="I469" s="80"/>
      <c r="J469" s="470"/>
    </row>
    <row r="470" spans="1:10" s="904" customFormat="1" ht="15.75">
      <c r="A470" s="79"/>
      <c r="B470" s="80"/>
      <c r="C470" s="80"/>
      <c r="D470" s="80"/>
      <c r="E470" s="80"/>
      <c r="F470" s="80"/>
      <c r="G470" s="80"/>
      <c r="H470" s="80"/>
      <c r="I470" s="80"/>
      <c r="J470" s="470"/>
    </row>
    <row r="471" spans="1:10" s="904" customFormat="1" ht="15.75">
      <c r="A471" s="79"/>
      <c r="B471" s="80"/>
      <c r="C471" s="80"/>
      <c r="D471" s="80"/>
      <c r="E471" s="80"/>
      <c r="F471" s="80"/>
      <c r="G471" s="80"/>
      <c r="H471" s="80"/>
      <c r="I471" s="80"/>
      <c r="J471" s="470"/>
    </row>
    <row r="472" spans="1:10" s="904" customFormat="1" ht="15.75">
      <c r="A472" s="79"/>
      <c r="B472" s="80"/>
      <c r="C472" s="80"/>
      <c r="D472" s="80"/>
      <c r="E472" s="80"/>
      <c r="F472" s="80"/>
      <c r="G472" s="80"/>
      <c r="H472" s="80"/>
      <c r="I472" s="80"/>
      <c r="J472" s="470"/>
    </row>
    <row r="473" spans="1:10" s="904" customFormat="1" ht="15.75">
      <c r="A473" s="79"/>
      <c r="B473" s="80"/>
      <c r="C473" s="80"/>
      <c r="D473" s="80"/>
      <c r="E473" s="80"/>
      <c r="F473" s="80"/>
      <c r="G473" s="80"/>
      <c r="H473" s="80"/>
      <c r="I473" s="80"/>
      <c r="J473" s="470"/>
    </row>
    <row r="474" spans="1:10" s="904" customFormat="1" ht="15.75">
      <c r="A474" s="79"/>
      <c r="B474" s="80"/>
      <c r="C474" s="80"/>
      <c r="D474" s="80"/>
      <c r="E474" s="80"/>
      <c r="F474" s="80"/>
      <c r="G474" s="80"/>
      <c r="H474" s="80"/>
      <c r="I474" s="80"/>
      <c r="J474" s="470"/>
    </row>
    <row r="475" spans="1:10" s="904" customFormat="1" ht="15.75">
      <c r="A475" s="79"/>
      <c r="B475" s="80"/>
      <c r="C475" s="80"/>
      <c r="D475" s="80"/>
      <c r="E475" s="80"/>
      <c r="F475" s="80"/>
      <c r="G475" s="80"/>
      <c r="H475" s="80"/>
      <c r="I475" s="80"/>
      <c r="J475" s="470"/>
    </row>
    <row r="476" spans="1:10" s="904" customFormat="1" ht="15.75">
      <c r="A476" s="79"/>
      <c r="B476" s="80"/>
      <c r="C476" s="80"/>
      <c r="D476" s="80"/>
      <c r="E476" s="80"/>
      <c r="F476" s="80"/>
      <c r="G476" s="80"/>
      <c r="H476" s="80"/>
      <c r="I476" s="80"/>
      <c r="J476" s="470"/>
    </row>
    <row r="477" spans="1:10" s="904" customFormat="1" ht="15.75">
      <c r="A477" s="79"/>
      <c r="B477" s="80"/>
      <c r="C477" s="80"/>
      <c r="D477" s="80"/>
      <c r="E477" s="80"/>
      <c r="F477" s="80"/>
      <c r="G477" s="80"/>
      <c r="H477" s="80"/>
      <c r="I477" s="80"/>
      <c r="J477" s="470"/>
    </row>
    <row r="478" spans="1:10" s="904" customFormat="1" ht="15.75">
      <c r="A478" s="79"/>
      <c r="B478" s="80"/>
      <c r="C478" s="80"/>
      <c r="D478" s="80"/>
      <c r="E478" s="80"/>
      <c r="F478" s="80"/>
      <c r="G478" s="80"/>
      <c r="H478" s="80"/>
      <c r="I478" s="80"/>
      <c r="J478" s="470"/>
    </row>
    <row r="479" spans="1:10" s="904" customFormat="1" ht="15.75">
      <c r="A479" s="79"/>
      <c r="B479" s="80"/>
      <c r="C479" s="80"/>
      <c r="D479" s="80"/>
      <c r="E479" s="80"/>
      <c r="F479" s="80"/>
      <c r="G479" s="80"/>
      <c r="H479" s="80"/>
      <c r="I479" s="80"/>
      <c r="J479" s="470"/>
    </row>
    <row r="480" spans="1:10" s="904" customFormat="1" ht="15.75">
      <c r="A480" s="79"/>
      <c r="B480" s="80"/>
      <c r="C480" s="80"/>
      <c r="D480" s="80"/>
      <c r="E480" s="80"/>
      <c r="F480" s="80"/>
      <c r="G480" s="80"/>
      <c r="H480" s="80"/>
      <c r="I480" s="80"/>
      <c r="J480" s="470"/>
    </row>
    <row r="481" spans="1:10" s="904" customFormat="1" ht="15.75">
      <c r="A481" s="79"/>
      <c r="B481" s="80"/>
      <c r="C481" s="80"/>
      <c r="D481" s="80"/>
      <c r="E481" s="80"/>
      <c r="F481" s="80"/>
      <c r="G481" s="80"/>
      <c r="H481" s="80"/>
      <c r="I481" s="80"/>
      <c r="J481" s="470"/>
    </row>
    <row r="482" spans="1:10" s="904" customFormat="1" ht="15.75">
      <c r="A482" s="79"/>
      <c r="B482" s="80"/>
      <c r="C482" s="80"/>
      <c r="D482" s="80"/>
      <c r="E482" s="80"/>
      <c r="F482" s="80"/>
      <c r="G482" s="80"/>
      <c r="H482" s="80"/>
      <c r="I482" s="80"/>
      <c r="J482" s="470"/>
    </row>
    <row r="483" spans="1:10" s="904" customFormat="1" ht="15.75">
      <c r="A483" s="79"/>
      <c r="B483" s="80"/>
      <c r="C483" s="80"/>
      <c r="D483" s="80"/>
      <c r="E483" s="80"/>
      <c r="F483" s="80"/>
      <c r="G483" s="80"/>
      <c r="H483" s="80"/>
      <c r="I483" s="80"/>
      <c r="J483" s="470"/>
    </row>
    <row r="484" spans="1:10" s="904" customFormat="1" ht="15.75">
      <c r="A484" s="79"/>
      <c r="B484" s="80"/>
      <c r="C484" s="80"/>
      <c r="D484" s="80"/>
      <c r="E484" s="80"/>
      <c r="F484" s="80"/>
      <c r="G484" s="80"/>
      <c r="H484" s="80"/>
      <c r="I484" s="80"/>
      <c r="J484" s="470"/>
    </row>
    <row r="485" spans="1:10" s="904" customFormat="1" ht="15.75">
      <c r="A485" s="79"/>
      <c r="B485" s="80"/>
      <c r="C485" s="80"/>
      <c r="D485" s="80"/>
      <c r="E485" s="80"/>
      <c r="F485" s="80"/>
      <c r="G485" s="80"/>
      <c r="H485" s="80"/>
      <c r="I485" s="80"/>
      <c r="J485" s="470"/>
    </row>
    <row r="486" spans="1:10" s="904" customFormat="1" ht="15.75">
      <c r="A486" s="79"/>
      <c r="B486" s="80"/>
      <c r="C486" s="80"/>
      <c r="D486" s="80"/>
      <c r="E486" s="80"/>
      <c r="F486" s="80"/>
      <c r="G486" s="80"/>
      <c r="H486" s="80"/>
      <c r="I486" s="80"/>
      <c r="J486" s="470"/>
    </row>
    <row r="487" spans="1:10" s="904" customFormat="1" ht="15.75">
      <c r="A487" s="79"/>
      <c r="B487" s="80"/>
      <c r="C487" s="80"/>
      <c r="D487" s="80"/>
      <c r="E487" s="80"/>
      <c r="F487" s="80"/>
      <c r="G487" s="80"/>
      <c r="H487" s="80"/>
      <c r="I487" s="80"/>
      <c r="J487" s="470"/>
    </row>
    <row r="488" spans="1:10" s="904" customFormat="1" ht="15.75">
      <c r="A488" s="79"/>
      <c r="B488" s="80"/>
      <c r="C488" s="80"/>
      <c r="D488" s="80"/>
      <c r="E488" s="80"/>
      <c r="F488" s="80"/>
      <c r="G488" s="80"/>
      <c r="H488" s="80"/>
      <c r="I488" s="80"/>
      <c r="J488" s="470"/>
    </row>
    <row r="489" spans="1:10" s="904" customFormat="1" ht="15.75">
      <c r="A489" s="79"/>
      <c r="B489" s="80"/>
      <c r="C489" s="80"/>
      <c r="D489" s="80"/>
      <c r="E489" s="80"/>
      <c r="F489" s="80"/>
      <c r="G489" s="80"/>
      <c r="H489" s="80"/>
      <c r="I489" s="80"/>
      <c r="J489" s="470"/>
    </row>
    <row r="490" spans="1:10" s="904" customFormat="1" ht="15.75">
      <c r="A490" s="79"/>
      <c r="B490" s="80"/>
      <c r="C490" s="80"/>
      <c r="D490" s="80"/>
      <c r="E490" s="80"/>
      <c r="F490" s="80"/>
      <c r="G490" s="80"/>
      <c r="H490" s="80"/>
      <c r="I490" s="80"/>
      <c r="J490" s="470"/>
    </row>
    <row r="491" spans="1:10" s="904" customFormat="1" ht="15.75">
      <c r="A491" s="79"/>
      <c r="B491" s="80"/>
      <c r="C491" s="80"/>
      <c r="D491" s="80"/>
      <c r="E491" s="80"/>
      <c r="F491" s="80"/>
      <c r="G491" s="80"/>
      <c r="H491" s="80"/>
      <c r="I491" s="80"/>
      <c r="J491" s="470"/>
    </row>
    <row r="492" spans="1:10" s="904" customFormat="1" ht="15.75">
      <c r="A492" s="79"/>
      <c r="B492" s="80"/>
      <c r="C492" s="80"/>
      <c r="D492" s="80"/>
      <c r="E492" s="80"/>
      <c r="F492" s="80"/>
      <c r="G492" s="80"/>
      <c r="H492" s="80"/>
      <c r="I492" s="80"/>
      <c r="J492" s="470"/>
    </row>
    <row r="493" spans="1:10" s="904" customFormat="1" ht="15.75">
      <c r="A493" s="79"/>
      <c r="B493" s="80"/>
      <c r="C493" s="80"/>
      <c r="D493" s="80"/>
      <c r="E493" s="80"/>
      <c r="F493" s="80"/>
      <c r="G493" s="80"/>
      <c r="H493" s="80"/>
      <c r="I493" s="80"/>
      <c r="J493" s="470"/>
    </row>
    <row r="494" spans="1:10" s="904" customFormat="1" ht="15.75">
      <c r="A494" s="79"/>
      <c r="B494" s="80"/>
      <c r="C494" s="80"/>
      <c r="D494" s="80"/>
      <c r="E494" s="80"/>
      <c r="F494" s="80"/>
      <c r="G494" s="80"/>
      <c r="H494" s="80"/>
      <c r="I494" s="80"/>
      <c r="J494" s="470"/>
    </row>
    <row r="495" spans="1:10" s="904" customFormat="1" ht="15.75">
      <c r="A495" s="79"/>
      <c r="B495" s="80"/>
      <c r="C495" s="80"/>
      <c r="D495" s="80"/>
      <c r="E495" s="80"/>
      <c r="F495" s="80"/>
      <c r="G495" s="80"/>
      <c r="H495" s="80"/>
      <c r="I495" s="80"/>
      <c r="J495" s="470"/>
    </row>
    <row r="496" spans="1:10" s="904" customFormat="1" ht="15.75">
      <c r="A496" s="79"/>
      <c r="B496" s="80"/>
      <c r="C496" s="80"/>
      <c r="D496" s="80"/>
      <c r="E496" s="80"/>
      <c r="F496" s="80"/>
      <c r="G496" s="80"/>
      <c r="H496" s="80"/>
      <c r="I496" s="80"/>
      <c r="J496" s="470"/>
    </row>
    <row r="497" spans="1:10" s="904" customFormat="1" ht="15.75">
      <c r="A497" s="79"/>
      <c r="B497" s="80"/>
      <c r="C497" s="80"/>
      <c r="D497" s="80"/>
      <c r="E497" s="80"/>
      <c r="F497" s="80"/>
      <c r="G497" s="80"/>
      <c r="H497" s="80"/>
      <c r="I497" s="80"/>
      <c r="J497" s="470"/>
    </row>
    <row r="498" spans="1:10" s="904" customFormat="1" ht="15.75">
      <c r="A498" s="79"/>
      <c r="B498" s="80"/>
      <c r="C498" s="80"/>
      <c r="D498" s="80"/>
      <c r="E498" s="80"/>
      <c r="F498" s="80"/>
      <c r="G498" s="80"/>
      <c r="H498" s="80"/>
      <c r="I498" s="80"/>
      <c r="J498" s="470"/>
    </row>
    <row r="499" spans="1:10" s="904" customFormat="1" ht="15.75">
      <c r="A499" s="79"/>
      <c r="B499" s="80"/>
      <c r="C499" s="80"/>
      <c r="D499" s="80"/>
      <c r="E499" s="80"/>
      <c r="F499" s="80"/>
      <c r="G499" s="80"/>
      <c r="H499" s="80"/>
      <c r="I499" s="80"/>
      <c r="J499" s="470"/>
    </row>
    <row r="500" spans="1:10" s="904" customFormat="1" ht="15.75">
      <c r="A500" s="79"/>
      <c r="B500" s="80"/>
      <c r="C500" s="80"/>
      <c r="D500" s="80"/>
      <c r="E500" s="80"/>
      <c r="F500" s="80"/>
      <c r="G500" s="80"/>
      <c r="H500" s="80"/>
      <c r="I500" s="80"/>
      <c r="J500" s="470"/>
    </row>
    <row r="501" spans="1:10" s="904" customFormat="1" ht="15.75">
      <c r="A501" s="79"/>
      <c r="B501" s="80"/>
      <c r="C501" s="80"/>
      <c r="D501" s="80"/>
      <c r="E501" s="80"/>
      <c r="F501" s="80"/>
      <c r="G501" s="80"/>
      <c r="H501" s="80"/>
      <c r="I501" s="80"/>
      <c r="J501" s="470"/>
    </row>
    <row r="502" spans="1:10" s="904" customFormat="1" ht="15.75">
      <c r="A502" s="79"/>
      <c r="B502" s="80"/>
      <c r="C502" s="80"/>
      <c r="D502" s="80"/>
      <c r="E502" s="80"/>
      <c r="F502" s="80"/>
      <c r="G502" s="80"/>
      <c r="H502" s="80"/>
      <c r="I502" s="80"/>
      <c r="J502" s="470"/>
    </row>
    <row r="503" spans="1:10" s="904" customFormat="1" ht="15.75">
      <c r="A503" s="79"/>
      <c r="B503" s="80"/>
      <c r="C503" s="80"/>
      <c r="D503" s="80"/>
      <c r="E503" s="80"/>
      <c r="F503" s="80"/>
      <c r="G503" s="80"/>
      <c r="H503" s="80"/>
      <c r="I503" s="80"/>
      <c r="J503" s="470"/>
    </row>
    <row r="504" spans="1:10" s="904" customFormat="1" ht="15.75">
      <c r="A504" s="79"/>
      <c r="B504" s="80"/>
      <c r="C504" s="80"/>
      <c r="D504" s="80"/>
      <c r="E504" s="80"/>
      <c r="F504" s="80"/>
      <c r="G504" s="80"/>
      <c r="H504" s="80"/>
      <c r="I504" s="80"/>
      <c r="J504" s="470"/>
    </row>
    <row r="505" spans="1:10" s="904" customFormat="1" ht="15.75">
      <c r="A505" s="79"/>
      <c r="B505" s="80"/>
      <c r="C505" s="80"/>
      <c r="D505" s="80"/>
      <c r="E505" s="80"/>
      <c r="F505" s="80"/>
      <c r="G505" s="80"/>
      <c r="H505" s="80"/>
      <c r="I505" s="80"/>
      <c r="J505" s="470"/>
    </row>
    <row r="506" spans="1:10" s="904" customFormat="1" ht="15.75">
      <c r="A506" s="79"/>
      <c r="B506" s="80"/>
      <c r="C506" s="80"/>
      <c r="D506" s="80"/>
      <c r="E506" s="80"/>
      <c r="F506" s="80"/>
      <c r="G506" s="80"/>
      <c r="H506" s="80"/>
      <c r="I506" s="80"/>
      <c r="J506" s="470"/>
    </row>
    <row r="507" spans="1:10" s="904" customFormat="1" ht="15.75">
      <c r="A507" s="79"/>
      <c r="B507" s="80"/>
      <c r="C507" s="80"/>
      <c r="D507" s="80"/>
      <c r="E507" s="80"/>
      <c r="F507" s="80"/>
      <c r="G507" s="80"/>
      <c r="H507" s="80"/>
      <c r="I507" s="80"/>
      <c r="J507" s="470"/>
    </row>
    <row r="508" spans="1:10" s="904" customFormat="1" ht="15.75">
      <c r="A508" s="79"/>
      <c r="B508" s="80"/>
      <c r="C508" s="80"/>
      <c r="D508" s="80"/>
      <c r="E508" s="80"/>
      <c r="F508" s="80"/>
      <c r="G508" s="80"/>
      <c r="H508" s="80"/>
      <c r="I508" s="80"/>
      <c r="J508" s="470"/>
    </row>
    <row r="509" spans="1:10" s="904" customFormat="1" ht="15.75">
      <c r="A509" s="79"/>
      <c r="B509" s="80"/>
      <c r="C509" s="80"/>
      <c r="D509" s="80"/>
      <c r="E509" s="80"/>
      <c r="F509" s="80"/>
      <c r="G509" s="80"/>
      <c r="H509" s="80"/>
      <c r="I509" s="80"/>
      <c r="J509" s="470"/>
    </row>
    <row r="510" spans="1:10" s="904" customFormat="1" ht="15.75">
      <c r="A510" s="79"/>
      <c r="B510" s="80"/>
      <c r="C510" s="80"/>
      <c r="D510" s="80"/>
      <c r="E510" s="80"/>
      <c r="F510" s="80"/>
      <c r="G510" s="80"/>
      <c r="H510" s="80"/>
      <c r="I510" s="80"/>
      <c r="J510" s="470"/>
    </row>
    <row r="511" spans="1:10" s="904" customFormat="1" ht="15.75">
      <c r="A511" s="79"/>
      <c r="B511" s="80"/>
      <c r="C511" s="80"/>
      <c r="D511" s="80"/>
      <c r="E511" s="80"/>
      <c r="F511" s="80"/>
      <c r="G511" s="80"/>
      <c r="H511" s="80"/>
      <c r="I511" s="80"/>
      <c r="J511" s="470"/>
    </row>
    <row r="512" spans="1:10" s="904" customFormat="1" ht="15.75">
      <c r="A512" s="79"/>
      <c r="B512" s="80"/>
      <c r="C512" s="80"/>
      <c r="D512" s="80"/>
      <c r="E512" s="80"/>
      <c r="F512" s="80"/>
      <c r="G512" s="80"/>
      <c r="H512" s="80"/>
      <c r="I512" s="80"/>
      <c r="J512" s="470"/>
    </row>
    <row r="513" spans="1:10" s="904" customFormat="1" ht="15.75">
      <c r="A513" s="79"/>
      <c r="B513" s="80"/>
      <c r="C513" s="80"/>
      <c r="D513" s="80"/>
      <c r="E513" s="80"/>
      <c r="F513" s="80"/>
      <c r="G513" s="80"/>
      <c r="H513" s="80"/>
      <c r="I513" s="80"/>
      <c r="J513" s="470"/>
    </row>
    <row r="514" spans="1:10" s="904" customFormat="1" ht="15.75">
      <c r="A514" s="79"/>
      <c r="B514" s="80"/>
      <c r="C514" s="80"/>
      <c r="D514" s="80"/>
      <c r="E514" s="80"/>
      <c r="F514" s="80"/>
      <c r="G514" s="80"/>
      <c r="H514" s="80"/>
      <c r="I514" s="80"/>
      <c r="J514" s="470"/>
    </row>
    <row r="515" spans="1:10" s="904" customFormat="1" ht="15.75">
      <c r="A515" s="79"/>
      <c r="B515" s="80"/>
      <c r="C515" s="80"/>
      <c r="D515" s="80"/>
      <c r="E515" s="80"/>
      <c r="F515" s="80"/>
      <c r="G515" s="80"/>
      <c r="H515" s="80"/>
      <c r="I515" s="80"/>
      <c r="J515" s="470"/>
    </row>
    <row r="516" spans="1:10" s="904" customFormat="1" ht="15.75">
      <c r="A516" s="79"/>
      <c r="B516" s="80"/>
      <c r="C516" s="80"/>
      <c r="D516" s="80"/>
      <c r="E516" s="80"/>
      <c r="F516" s="80"/>
      <c r="G516" s="80"/>
      <c r="H516" s="80"/>
      <c r="I516" s="80"/>
      <c r="J516" s="470"/>
    </row>
    <row r="517" spans="1:10" s="904" customFormat="1" ht="15.75">
      <c r="A517" s="79"/>
      <c r="B517" s="80"/>
      <c r="C517" s="80"/>
      <c r="D517" s="80"/>
      <c r="E517" s="80"/>
      <c r="F517" s="80"/>
      <c r="G517" s="80"/>
      <c r="H517" s="80"/>
      <c r="I517" s="80"/>
      <c r="J517" s="470"/>
    </row>
    <row r="518" spans="1:10" s="904" customFormat="1" ht="15.75">
      <c r="A518" s="79"/>
      <c r="B518" s="80"/>
      <c r="C518" s="80"/>
      <c r="D518" s="80"/>
      <c r="E518" s="80"/>
      <c r="F518" s="80"/>
      <c r="G518" s="80"/>
      <c r="H518" s="80"/>
      <c r="I518" s="80"/>
      <c r="J518" s="470"/>
    </row>
    <row r="519" spans="1:10" s="904" customFormat="1" ht="15.75">
      <c r="A519" s="79"/>
      <c r="B519" s="80"/>
      <c r="C519" s="80"/>
      <c r="D519" s="80"/>
      <c r="E519" s="80"/>
      <c r="F519" s="80"/>
      <c r="G519" s="80"/>
      <c r="H519" s="80"/>
      <c r="I519" s="80"/>
      <c r="J519" s="470"/>
    </row>
    <row r="520" spans="1:10" s="904" customFormat="1" ht="15.75">
      <c r="A520" s="79"/>
      <c r="B520" s="80"/>
      <c r="C520" s="80"/>
      <c r="D520" s="80"/>
      <c r="E520" s="80"/>
      <c r="F520" s="80"/>
      <c r="G520" s="80"/>
      <c r="H520" s="80"/>
      <c r="I520" s="80"/>
      <c r="J520" s="470"/>
    </row>
    <row r="521" spans="1:10" s="904" customFormat="1" ht="15.75">
      <c r="A521" s="79"/>
      <c r="B521" s="80"/>
      <c r="C521" s="80"/>
      <c r="D521" s="80"/>
      <c r="E521" s="80"/>
      <c r="F521" s="80"/>
      <c r="G521" s="80"/>
      <c r="H521" s="80"/>
      <c r="I521" s="80"/>
      <c r="J521" s="470"/>
    </row>
    <row r="522" spans="1:10" s="904" customFormat="1" ht="15.75">
      <c r="A522" s="79"/>
      <c r="B522" s="80"/>
      <c r="C522" s="80"/>
      <c r="D522" s="80"/>
      <c r="E522" s="80"/>
      <c r="F522" s="80"/>
      <c r="G522" s="80"/>
      <c r="H522" s="80"/>
      <c r="I522" s="80"/>
      <c r="J522" s="470"/>
    </row>
    <row r="523" spans="1:10" s="904" customFormat="1" ht="15.75">
      <c r="A523" s="79"/>
      <c r="B523" s="80"/>
      <c r="C523" s="80"/>
      <c r="D523" s="80"/>
      <c r="E523" s="80"/>
      <c r="F523" s="80"/>
      <c r="G523" s="80"/>
      <c r="H523" s="80"/>
      <c r="I523" s="80"/>
      <c r="J523" s="470"/>
    </row>
    <row r="524" spans="1:10" s="904" customFormat="1" ht="15.75">
      <c r="A524" s="79"/>
      <c r="B524" s="80"/>
      <c r="C524" s="80"/>
      <c r="D524" s="80"/>
      <c r="E524" s="80"/>
      <c r="F524" s="80"/>
      <c r="G524" s="80"/>
      <c r="H524" s="80"/>
      <c r="I524" s="80"/>
      <c r="J524" s="470"/>
    </row>
    <row r="525" spans="1:10" s="904" customFormat="1" ht="15.75">
      <c r="A525" s="79"/>
      <c r="B525" s="80"/>
      <c r="C525" s="80"/>
      <c r="D525" s="80"/>
      <c r="E525" s="80"/>
      <c r="F525" s="80"/>
      <c r="G525" s="80"/>
      <c r="H525" s="80"/>
      <c r="I525" s="80"/>
      <c r="J525" s="470"/>
    </row>
    <row r="526" spans="1:10" s="904" customFormat="1" ht="15.75">
      <c r="A526" s="79"/>
      <c r="B526" s="80"/>
      <c r="C526" s="80"/>
      <c r="D526" s="80"/>
      <c r="E526" s="80"/>
      <c r="F526" s="80"/>
      <c r="G526" s="80"/>
      <c r="H526" s="80"/>
      <c r="I526" s="80"/>
      <c r="J526" s="470"/>
    </row>
    <row r="527" spans="1:10" s="904" customFormat="1" ht="15.75">
      <c r="A527" s="79"/>
      <c r="B527" s="80"/>
      <c r="C527" s="80"/>
      <c r="D527" s="80"/>
      <c r="E527" s="80"/>
      <c r="F527" s="80"/>
      <c r="G527" s="80"/>
      <c r="H527" s="80"/>
      <c r="I527" s="80"/>
      <c r="J527" s="470"/>
    </row>
    <row r="528" spans="1:10" s="904" customFormat="1" ht="15.75">
      <c r="A528" s="79"/>
      <c r="B528" s="80"/>
      <c r="C528" s="80"/>
      <c r="D528" s="80"/>
      <c r="E528" s="80"/>
      <c r="F528" s="80"/>
      <c r="G528" s="80"/>
      <c r="H528" s="80"/>
      <c r="I528" s="80"/>
      <c r="J528" s="470"/>
    </row>
    <row r="529" spans="1:10" s="904" customFormat="1" ht="15.75">
      <c r="A529" s="79"/>
      <c r="B529" s="80"/>
      <c r="C529" s="80"/>
      <c r="D529" s="80"/>
      <c r="E529" s="80"/>
      <c r="F529" s="80"/>
      <c r="G529" s="80"/>
      <c r="H529" s="80"/>
      <c r="I529" s="80"/>
      <c r="J529" s="470"/>
    </row>
    <row r="530" spans="1:10" s="904" customFormat="1" ht="15.75">
      <c r="A530" s="79"/>
      <c r="B530" s="80"/>
      <c r="C530" s="80"/>
      <c r="D530" s="80"/>
      <c r="E530" s="80"/>
      <c r="F530" s="80"/>
      <c r="G530" s="80"/>
      <c r="H530" s="80"/>
      <c r="I530" s="80"/>
      <c r="J530" s="470"/>
    </row>
    <row r="531" spans="1:10" s="904" customFormat="1" ht="15.75">
      <c r="A531" s="79"/>
      <c r="B531" s="80"/>
      <c r="C531" s="80"/>
      <c r="D531" s="80"/>
      <c r="E531" s="80"/>
      <c r="F531" s="80"/>
      <c r="G531" s="80"/>
      <c r="H531" s="80"/>
      <c r="I531" s="80"/>
      <c r="J531" s="470"/>
    </row>
    <row r="532" spans="1:10" s="904" customFormat="1" ht="15.75">
      <c r="A532" s="79"/>
      <c r="B532" s="80"/>
      <c r="C532" s="80"/>
      <c r="D532" s="80"/>
      <c r="E532" s="80"/>
      <c r="F532" s="80"/>
      <c r="G532" s="80"/>
      <c r="H532" s="80"/>
      <c r="I532" s="80"/>
      <c r="J532" s="470"/>
    </row>
    <row r="533" spans="1:10" s="904" customFormat="1" ht="15.75">
      <c r="A533" s="79"/>
      <c r="B533" s="80"/>
      <c r="C533" s="80"/>
      <c r="D533" s="80"/>
      <c r="E533" s="80"/>
      <c r="F533" s="80"/>
      <c r="G533" s="80"/>
      <c r="H533" s="80"/>
      <c r="I533" s="80"/>
      <c r="J533" s="470"/>
    </row>
    <row r="534" spans="1:10" s="904" customFormat="1" ht="15.75">
      <c r="A534" s="79"/>
      <c r="B534" s="80"/>
      <c r="C534" s="80"/>
      <c r="D534" s="80"/>
      <c r="E534" s="80"/>
      <c r="F534" s="80"/>
      <c r="G534" s="80"/>
      <c r="H534" s="80"/>
      <c r="I534" s="80"/>
      <c r="J534" s="470"/>
    </row>
    <row r="535" spans="1:10" s="904" customFormat="1" ht="15.75">
      <c r="A535" s="79"/>
      <c r="B535" s="80"/>
      <c r="C535" s="80"/>
      <c r="D535" s="80"/>
      <c r="E535" s="80"/>
      <c r="F535" s="80"/>
      <c r="G535" s="80"/>
      <c r="H535" s="80"/>
      <c r="I535" s="80"/>
      <c r="J535" s="470"/>
    </row>
    <row r="536" spans="1:10" s="904" customFormat="1" ht="15.75">
      <c r="A536" s="79"/>
      <c r="B536" s="80"/>
      <c r="C536" s="80"/>
      <c r="D536" s="80"/>
      <c r="E536" s="80"/>
      <c r="F536" s="80"/>
      <c r="G536" s="80"/>
      <c r="H536" s="80"/>
      <c r="I536" s="80"/>
      <c r="J536" s="470"/>
    </row>
    <row r="537" spans="1:10" s="904" customFormat="1" ht="15.75">
      <c r="A537" s="79"/>
      <c r="B537" s="80"/>
      <c r="C537" s="80"/>
      <c r="D537" s="80"/>
      <c r="E537" s="80"/>
      <c r="F537" s="80"/>
      <c r="G537" s="80"/>
      <c r="H537" s="80"/>
      <c r="I537" s="80"/>
      <c r="J537" s="470"/>
    </row>
    <row r="538" spans="1:10" s="904" customFormat="1" ht="15.75">
      <c r="A538" s="79"/>
      <c r="B538" s="80"/>
      <c r="C538" s="80"/>
      <c r="D538" s="80"/>
      <c r="E538" s="80"/>
      <c r="F538" s="80"/>
      <c r="G538" s="80"/>
      <c r="H538" s="80"/>
      <c r="I538" s="80"/>
      <c r="J538" s="470"/>
    </row>
    <row r="539" spans="1:10" s="904" customFormat="1" ht="15.75">
      <c r="A539" s="79"/>
      <c r="B539" s="80"/>
      <c r="C539" s="80"/>
      <c r="D539" s="80"/>
      <c r="E539" s="80"/>
      <c r="F539" s="80"/>
      <c r="G539" s="80"/>
      <c r="H539" s="80"/>
      <c r="I539" s="80"/>
      <c r="J539" s="470"/>
    </row>
    <row r="540" spans="1:10" s="904" customFormat="1" ht="15.75">
      <c r="A540" s="79"/>
      <c r="B540" s="80"/>
      <c r="C540" s="80"/>
      <c r="D540" s="80"/>
      <c r="E540" s="80"/>
      <c r="F540" s="80"/>
      <c r="G540" s="80"/>
      <c r="H540" s="80"/>
      <c r="I540" s="80"/>
      <c r="J540" s="470"/>
    </row>
    <row r="541" spans="1:10" s="904" customFormat="1" ht="15.75">
      <c r="A541" s="79"/>
      <c r="B541" s="80"/>
      <c r="C541" s="80"/>
      <c r="D541" s="80"/>
      <c r="E541" s="80"/>
      <c r="F541" s="80"/>
      <c r="G541" s="80"/>
      <c r="H541" s="80"/>
      <c r="I541" s="80"/>
      <c r="J541" s="470"/>
    </row>
    <row r="542" spans="1:10" s="904" customFormat="1" ht="15.75">
      <c r="A542" s="79"/>
      <c r="B542" s="80"/>
      <c r="C542" s="80"/>
      <c r="D542" s="80"/>
      <c r="E542" s="80"/>
      <c r="F542" s="80"/>
      <c r="G542" s="80"/>
      <c r="H542" s="80"/>
      <c r="I542" s="80"/>
      <c r="J542" s="470"/>
    </row>
    <row r="543" spans="1:10" s="904" customFormat="1" ht="15.75">
      <c r="A543" s="79"/>
      <c r="B543" s="80"/>
      <c r="C543" s="80"/>
      <c r="D543" s="80"/>
      <c r="E543" s="80"/>
      <c r="F543" s="80"/>
      <c r="G543" s="80"/>
      <c r="H543" s="80"/>
      <c r="I543" s="80"/>
      <c r="J543" s="470"/>
    </row>
    <row r="544" spans="1:10" s="904" customFormat="1" ht="15.75">
      <c r="A544" s="79"/>
      <c r="B544" s="80"/>
      <c r="C544" s="80"/>
      <c r="D544" s="80"/>
      <c r="E544" s="80"/>
      <c r="F544" s="80"/>
      <c r="G544" s="80"/>
      <c r="H544" s="80"/>
      <c r="I544" s="80"/>
      <c r="J544" s="470"/>
    </row>
    <row r="545" spans="1:10" s="904" customFormat="1" ht="15.75">
      <c r="A545" s="79"/>
      <c r="B545" s="80"/>
      <c r="C545" s="80"/>
      <c r="D545" s="80"/>
      <c r="E545" s="80"/>
      <c r="F545" s="80"/>
      <c r="G545" s="80"/>
      <c r="H545" s="80"/>
      <c r="I545" s="80"/>
      <c r="J545" s="470"/>
    </row>
    <row r="546" spans="1:10" s="904" customFormat="1" ht="15.75">
      <c r="A546" s="79"/>
      <c r="B546" s="80"/>
      <c r="C546" s="80"/>
      <c r="D546" s="80"/>
      <c r="E546" s="80"/>
      <c r="F546" s="80"/>
      <c r="G546" s="80"/>
      <c r="H546" s="80"/>
      <c r="I546" s="80"/>
      <c r="J546" s="470"/>
    </row>
    <row r="547" spans="1:10" s="904" customFormat="1" ht="15.75">
      <c r="A547" s="79"/>
      <c r="B547" s="80"/>
      <c r="C547" s="80"/>
      <c r="D547" s="80"/>
      <c r="E547" s="80"/>
      <c r="F547" s="80"/>
      <c r="G547" s="80"/>
      <c r="H547" s="80"/>
      <c r="I547" s="80"/>
      <c r="J547" s="470"/>
    </row>
    <row r="548" spans="1:10" s="904" customFormat="1" ht="15.75">
      <c r="A548" s="79"/>
      <c r="B548" s="80"/>
      <c r="C548" s="80"/>
      <c r="D548" s="80"/>
      <c r="E548" s="80"/>
      <c r="F548" s="80"/>
      <c r="G548" s="80"/>
      <c r="H548" s="80"/>
      <c r="I548" s="80"/>
      <c r="J548" s="470"/>
    </row>
    <row r="549" spans="1:10" s="904" customFormat="1" ht="15.75">
      <c r="A549" s="79"/>
      <c r="B549" s="80"/>
      <c r="C549" s="80"/>
      <c r="D549" s="80"/>
      <c r="E549" s="80"/>
      <c r="F549" s="80"/>
      <c r="G549" s="80"/>
      <c r="H549" s="80"/>
      <c r="I549" s="80"/>
      <c r="J549" s="470"/>
    </row>
    <row r="550" spans="1:10" s="904" customFormat="1" ht="15.75">
      <c r="A550" s="79"/>
      <c r="B550" s="80"/>
      <c r="C550" s="80"/>
      <c r="D550" s="80"/>
      <c r="E550" s="80"/>
      <c r="F550" s="80"/>
      <c r="G550" s="80"/>
      <c r="H550" s="80"/>
      <c r="I550" s="80"/>
      <c r="J550" s="470"/>
    </row>
    <row r="551" spans="1:10" s="904" customFormat="1" ht="15.75">
      <c r="A551" s="79"/>
      <c r="B551" s="80"/>
      <c r="C551" s="80"/>
      <c r="D551" s="80"/>
      <c r="E551" s="80"/>
      <c r="F551" s="80"/>
      <c r="G551" s="80"/>
      <c r="H551" s="80"/>
      <c r="I551" s="80"/>
      <c r="J551" s="470"/>
    </row>
    <row r="552" spans="1:10" s="904" customFormat="1" ht="15.75">
      <c r="A552" s="79"/>
      <c r="B552" s="80"/>
      <c r="C552" s="80"/>
      <c r="D552" s="80"/>
      <c r="E552" s="80"/>
      <c r="F552" s="80"/>
      <c r="G552" s="80"/>
      <c r="H552" s="80"/>
      <c r="I552" s="80"/>
      <c r="J552" s="470"/>
    </row>
    <row r="553" spans="1:10" s="904" customFormat="1" ht="15.75">
      <c r="A553" s="79"/>
      <c r="B553" s="80"/>
      <c r="C553" s="80"/>
      <c r="D553" s="80"/>
      <c r="E553" s="80"/>
      <c r="F553" s="80"/>
      <c r="G553" s="80"/>
      <c r="H553" s="80"/>
      <c r="I553" s="80"/>
      <c r="J553" s="470"/>
    </row>
    <row r="554" spans="1:10" s="904" customFormat="1" ht="15.75">
      <c r="A554" s="79"/>
      <c r="B554" s="80"/>
      <c r="C554" s="80"/>
      <c r="D554" s="80"/>
      <c r="E554" s="80"/>
      <c r="F554" s="80"/>
      <c r="G554" s="80"/>
      <c r="H554" s="80"/>
      <c r="I554" s="80"/>
      <c r="J554" s="470"/>
    </row>
    <row r="555" spans="1:10" s="904" customFormat="1" ht="15.75">
      <c r="A555" s="79"/>
      <c r="B555" s="80"/>
      <c r="C555" s="80"/>
      <c r="D555" s="80"/>
      <c r="E555" s="80"/>
      <c r="F555" s="80"/>
      <c r="G555" s="80"/>
      <c r="H555" s="80"/>
      <c r="I555" s="80"/>
      <c r="J555" s="470"/>
    </row>
    <row r="556" spans="1:10" s="904" customFormat="1" ht="15.75">
      <c r="A556" s="79"/>
      <c r="B556" s="80"/>
      <c r="C556" s="80"/>
      <c r="D556" s="80"/>
      <c r="E556" s="80"/>
      <c r="F556" s="80"/>
      <c r="G556" s="80"/>
      <c r="H556" s="80"/>
      <c r="I556" s="80"/>
      <c r="J556" s="470"/>
    </row>
    <row r="557" spans="1:10" s="904" customFormat="1" ht="15.75">
      <c r="A557" s="79"/>
      <c r="B557" s="80"/>
      <c r="C557" s="80"/>
      <c r="D557" s="80"/>
      <c r="E557" s="80"/>
      <c r="F557" s="80"/>
      <c r="G557" s="80"/>
      <c r="H557" s="80"/>
      <c r="I557" s="80"/>
      <c r="J557" s="470"/>
    </row>
    <row r="558" spans="1:10" s="904" customFormat="1" ht="15.75">
      <c r="A558" s="79"/>
      <c r="B558" s="80"/>
      <c r="C558" s="80"/>
      <c r="D558" s="80"/>
      <c r="E558" s="80"/>
      <c r="F558" s="80"/>
      <c r="G558" s="80"/>
      <c r="H558" s="80"/>
      <c r="I558" s="80"/>
      <c r="J558" s="470"/>
    </row>
    <row r="559" spans="1:10" s="904" customFormat="1" ht="15.75">
      <c r="A559" s="79"/>
      <c r="B559" s="80"/>
      <c r="C559" s="80"/>
      <c r="D559" s="80"/>
      <c r="E559" s="80"/>
      <c r="F559" s="80"/>
      <c r="G559" s="80"/>
      <c r="H559" s="80"/>
      <c r="I559" s="80"/>
      <c r="J559" s="470"/>
    </row>
    <row r="560" spans="1:10" s="904" customFormat="1" ht="15.75">
      <c r="A560" s="79"/>
      <c r="B560" s="80"/>
      <c r="C560" s="80"/>
      <c r="D560" s="80"/>
      <c r="E560" s="80"/>
      <c r="F560" s="80"/>
      <c r="G560" s="80"/>
      <c r="H560" s="80"/>
      <c r="I560" s="80"/>
      <c r="J560" s="470"/>
    </row>
    <row r="561" spans="1:10" s="904" customFormat="1" ht="15.75">
      <c r="A561" s="79"/>
      <c r="B561" s="80"/>
      <c r="C561" s="80"/>
      <c r="D561" s="80"/>
      <c r="E561" s="80"/>
      <c r="F561" s="80"/>
      <c r="G561" s="80"/>
      <c r="H561" s="80"/>
      <c r="I561" s="80"/>
      <c r="J561" s="470"/>
    </row>
    <row r="562" spans="1:10" s="904" customFormat="1" ht="15.75">
      <c r="A562" s="79"/>
      <c r="B562" s="80"/>
      <c r="C562" s="80"/>
      <c r="D562" s="80"/>
      <c r="E562" s="80"/>
      <c r="F562" s="80"/>
      <c r="G562" s="80"/>
      <c r="H562" s="80"/>
      <c r="I562" s="80"/>
      <c r="J562" s="470"/>
    </row>
    <row r="563" spans="1:10" s="904" customFormat="1" ht="15.75">
      <c r="A563" s="79"/>
      <c r="B563" s="80"/>
      <c r="C563" s="80"/>
      <c r="D563" s="80"/>
      <c r="E563" s="80"/>
      <c r="F563" s="80"/>
      <c r="G563" s="80"/>
      <c r="H563" s="80"/>
      <c r="I563" s="80"/>
      <c r="J563" s="470"/>
    </row>
    <row r="564" spans="1:10" s="904" customFormat="1" ht="15.75">
      <c r="A564" s="79"/>
      <c r="B564" s="80"/>
      <c r="C564" s="80"/>
      <c r="D564" s="80"/>
      <c r="E564" s="80"/>
      <c r="F564" s="80"/>
      <c r="G564" s="80"/>
      <c r="H564" s="80"/>
      <c r="I564" s="80"/>
      <c r="J564" s="470"/>
    </row>
    <row r="565" spans="1:10" s="904" customFormat="1" ht="15.75">
      <c r="A565" s="79"/>
      <c r="B565" s="80"/>
      <c r="C565" s="80"/>
      <c r="D565" s="80"/>
      <c r="E565" s="80"/>
      <c r="F565" s="80"/>
      <c r="G565" s="80"/>
      <c r="H565" s="80"/>
      <c r="I565" s="80"/>
      <c r="J565" s="470"/>
    </row>
    <row r="566" spans="1:10" s="904" customFormat="1" ht="15.75">
      <c r="A566" s="79"/>
      <c r="B566" s="80"/>
      <c r="C566" s="80"/>
      <c r="D566" s="80"/>
      <c r="E566" s="80"/>
      <c r="F566" s="80"/>
      <c r="G566" s="80"/>
      <c r="H566" s="80"/>
      <c r="I566" s="80"/>
      <c r="J566" s="470"/>
    </row>
    <row r="567" spans="1:10" s="904" customFormat="1" ht="15.75">
      <c r="A567" s="79"/>
      <c r="B567" s="80"/>
      <c r="C567" s="80"/>
      <c r="D567" s="80"/>
      <c r="E567" s="80"/>
      <c r="F567" s="80"/>
      <c r="G567" s="80"/>
      <c r="H567" s="80"/>
      <c r="I567" s="80"/>
      <c r="J567" s="470"/>
    </row>
    <row r="568" spans="1:10" s="904" customFormat="1" ht="15.75">
      <c r="A568" s="79"/>
      <c r="B568" s="80"/>
      <c r="C568" s="80"/>
      <c r="D568" s="80"/>
      <c r="E568" s="80"/>
      <c r="F568" s="80"/>
      <c r="G568" s="80"/>
      <c r="H568" s="80"/>
      <c r="I568" s="80"/>
      <c r="J568" s="470"/>
    </row>
    <row r="569" spans="1:10" s="904" customFormat="1" ht="15.75">
      <c r="A569" s="79"/>
      <c r="B569" s="80"/>
      <c r="C569" s="80"/>
      <c r="D569" s="80"/>
      <c r="E569" s="80"/>
      <c r="F569" s="80"/>
      <c r="G569" s="80"/>
      <c r="H569" s="80"/>
      <c r="I569" s="80"/>
      <c r="J569" s="470"/>
    </row>
    <row r="570" spans="1:10" s="904" customFormat="1" ht="15.75">
      <c r="A570" s="79"/>
      <c r="B570" s="80"/>
      <c r="C570" s="80"/>
      <c r="D570" s="80"/>
      <c r="E570" s="80"/>
      <c r="F570" s="80"/>
      <c r="G570" s="80"/>
      <c r="H570" s="80"/>
      <c r="I570" s="80"/>
      <c r="J570" s="470"/>
    </row>
    <row r="571" spans="1:10" s="904" customFormat="1" ht="15.75">
      <c r="A571" s="79"/>
      <c r="B571" s="80"/>
      <c r="C571" s="80"/>
      <c r="D571" s="80"/>
      <c r="E571" s="80"/>
      <c r="F571" s="80"/>
      <c r="G571" s="80"/>
      <c r="H571" s="80"/>
      <c r="I571" s="80"/>
      <c r="J571" s="470"/>
    </row>
    <row r="572" spans="1:10" s="904" customFormat="1" ht="15.75">
      <c r="A572" s="79"/>
      <c r="B572" s="80"/>
      <c r="C572" s="80"/>
      <c r="D572" s="80"/>
      <c r="E572" s="80"/>
      <c r="F572" s="80"/>
      <c r="G572" s="80"/>
      <c r="H572" s="80"/>
      <c r="I572" s="80"/>
      <c r="J572" s="470"/>
    </row>
    <row r="573" spans="1:10" s="904" customFormat="1" ht="15.75">
      <c r="A573" s="79"/>
      <c r="B573" s="80"/>
      <c r="C573" s="80"/>
      <c r="D573" s="80"/>
      <c r="E573" s="80"/>
      <c r="F573" s="80"/>
      <c r="G573" s="80"/>
      <c r="H573" s="80"/>
      <c r="I573" s="80"/>
      <c r="J573" s="470"/>
    </row>
    <row r="574" spans="1:10" s="904" customFormat="1" ht="15.75">
      <c r="A574" s="79"/>
      <c r="B574" s="80"/>
      <c r="C574" s="80"/>
      <c r="D574" s="80"/>
      <c r="E574" s="80"/>
      <c r="F574" s="80"/>
      <c r="G574" s="80"/>
      <c r="H574" s="80"/>
      <c r="I574" s="80"/>
      <c r="J574" s="470"/>
    </row>
    <row r="575" spans="1:10" s="904" customFormat="1" ht="15.75">
      <c r="A575" s="79"/>
      <c r="B575" s="80"/>
      <c r="C575" s="80"/>
      <c r="D575" s="80"/>
      <c r="E575" s="80"/>
      <c r="F575" s="80"/>
      <c r="G575" s="80"/>
      <c r="H575" s="80"/>
      <c r="I575" s="80"/>
      <c r="J575" s="470"/>
    </row>
    <row r="576" spans="1:10" s="904" customFormat="1" ht="15.75">
      <c r="A576" s="79"/>
      <c r="B576" s="80"/>
      <c r="C576" s="80"/>
      <c r="D576" s="80"/>
      <c r="E576" s="80"/>
      <c r="F576" s="80"/>
      <c r="G576" s="80"/>
      <c r="H576" s="80"/>
      <c r="I576" s="80"/>
      <c r="J576" s="470"/>
    </row>
    <row r="577" spans="1:10" s="904" customFormat="1" ht="15.75">
      <c r="A577" s="79"/>
      <c r="B577" s="80"/>
      <c r="C577" s="80"/>
      <c r="D577" s="80"/>
      <c r="E577" s="80"/>
      <c r="F577" s="80"/>
      <c r="G577" s="80"/>
      <c r="H577" s="80"/>
      <c r="I577" s="80"/>
      <c r="J577" s="470"/>
    </row>
    <row r="578" spans="1:10" s="904" customFormat="1" ht="15.75">
      <c r="A578" s="79"/>
      <c r="B578" s="80"/>
      <c r="C578" s="80"/>
      <c r="D578" s="80"/>
      <c r="E578" s="80"/>
      <c r="F578" s="80"/>
      <c r="G578" s="80"/>
      <c r="H578" s="80"/>
      <c r="I578" s="80"/>
      <c r="J578" s="470"/>
    </row>
    <row r="579" spans="1:10" s="904" customFormat="1" ht="15.75">
      <c r="A579" s="79"/>
      <c r="B579" s="80"/>
      <c r="C579" s="80"/>
      <c r="D579" s="80"/>
      <c r="E579" s="80"/>
      <c r="F579" s="80"/>
      <c r="G579" s="80"/>
      <c r="H579" s="80"/>
      <c r="I579" s="80"/>
      <c r="J579" s="470"/>
    </row>
    <row r="580" spans="1:10" s="904" customFormat="1" ht="15.75">
      <c r="A580" s="79"/>
      <c r="B580" s="80"/>
      <c r="C580" s="80"/>
      <c r="D580" s="80"/>
      <c r="E580" s="80"/>
      <c r="F580" s="80"/>
      <c r="G580" s="80"/>
      <c r="H580" s="80"/>
      <c r="I580" s="80"/>
      <c r="J580" s="470"/>
    </row>
    <row r="581" spans="1:10" s="904" customFormat="1" ht="15.75">
      <c r="A581" s="79"/>
      <c r="B581" s="80"/>
      <c r="C581" s="80"/>
      <c r="D581" s="80"/>
      <c r="E581" s="80"/>
      <c r="F581" s="80"/>
      <c r="G581" s="80"/>
      <c r="H581" s="80"/>
      <c r="I581" s="80"/>
      <c r="J581" s="470"/>
    </row>
    <row r="582" spans="1:10" s="904" customFormat="1" ht="15.75">
      <c r="A582" s="79"/>
      <c r="B582" s="80"/>
      <c r="C582" s="80"/>
      <c r="D582" s="80"/>
      <c r="E582" s="80"/>
      <c r="F582" s="80"/>
      <c r="G582" s="80"/>
      <c r="H582" s="80"/>
      <c r="I582" s="80"/>
      <c r="J582" s="470"/>
    </row>
    <row r="583" spans="1:10" s="904" customFormat="1" ht="15.75">
      <c r="A583" s="79"/>
      <c r="B583" s="80"/>
      <c r="C583" s="80"/>
      <c r="D583" s="80"/>
      <c r="E583" s="80"/>
      <c r="F583" s="80"/>
      <c r="G583" s="80"/>
      <c r="H583" s="80"/>
      <c r="I583" s="80"/>
      <c r="J583" s="470"/>
    </row>
    <row r="584" spans="1:10" s="904" customFormat="1" ht="15.75">
      <c r="A584" s="79"/>
      <c r="B584" s="80"/>
      <c r="C584" s="80"/>
      <c r="D584" s="80"/>
      <c r="E584" s="80"/>
      <c r="F584" s="80"/>
      <c r="G584" s="80"/>
      <c r="H584" s="80"/>
      <c r="I584" s="80"/>
      <c r="J584" s="470"/>
    </row>
    <row r="585" spans="1:10" s="904" customFormat="1" ht="15.75">
      <c r="A585" s="79"/>
      <c r="B585" s="80"/>
      <c r="C585" s="80"/>
      <c r="D585" s="80"/>
      <c r="E585" s="80"/>
      <c r="F585" s="80"/>
      <c r="G585" s="80"/>
      <c r="H585" s="80"/>
      <c r="I585" s="80"/>
      <c r="J585" s="470"/>
    </row>
    <row r="586" spans="1:10" s="904" customFormat="1" ht="15.75">
      <c r="A586" s="79"/>
      <c r="B586" s="80"/>
      <c r="C586" s="80"/>
      <c r="D586" s="80"/>
      <c r="E586" s="80"/>
      <c r="F586" s="80"/>
      <c r="G586" s="80"/>
      <c r="H586" s="80"/>
      <c r="I586" s="80"/>
      <c r="J586" s="470"/>
    </row>
    <row r="587" spans="1:10" s="904" customFormat="1" ht="15.75">
      <c r="A587" s="79"/>
      <c r="B587" s="80"/>
      <c r="C587" s="80"/>
      <c r="D587" s="80"/>
      <c r="E587" s="80"/>
      <c r="F587" s="80"/>
      <c r="G587" s="80"/>
      <c r="H587" s="80"/>
      <c r="I587" s="80"/>
      <c r="J587" s="470"/>
    </row>
    <row r="588" spans="1:10" s="904" customFormat="1" ht="15.75">
      <c r="A588" s="79"/>
      <c r="B588" s="80"/>
      <c r="C588" s="80"/>
      <c r="D588" s="80"/>
      <c r="E588" s="80"/>
      <c r="F588" s="80"/>
      <c r="G588" s="80"/>
      <c r="H588" s="80"/>
      <c r="I588" s="80"/>
      <c r="J588" s="470"/>
    </row>
    <row r="589" spans="1:10" s="904" customFormat="1" ht="15.75">
      <c r="A589" s="79"/>
      <c r="B589" s="80"/>
      <c r="C589" s="80"/>
      <c r="D589" s="80"/>
      <c r="E589" s="80"/>
      <c r="F589" s="80"/>
      <c r="G589" s="80"/>
      <c r="H589" s="80"/>
      <c r="I589" s="80"/>
      <c r="J589" s="470"/>
    </row>
    <row r="590" spans="1:10" s="904" customFormat="1" ht="15.75">
      <c r="A590" s="79"/>
      <c r="B590" s="80"/>
      <c r="C590" s="80"/>
      <c r="D590" s="80"/>
      <c r="E590" s="80"/>
      <c r="F590" s="80"/>
      <c r="G590" s="80"/>
      <c r="H590" s="80"/>
      <c r="I590" s="80"/>
      <c r="J590" s="470"/>
    </row>
    <row r="591" spans="1:10" s="904" customFormat="1" ht="15.75">
      <c r="A591" s="79"/>
      <c r="B591" s="80"/>
      <c r="C591" s="80"/>
      <c r="D591" s="80"/>
      <c r="E591" s="80"/>
      <c r="F591" s="80"/>
      <c r="G591" s="80"/>
      <c r="H591" s="80"/>
      <c r="I591" s="80"/>
      <c r="J591" s="470"/>
    </row>
    <row r="592" spans="1:10" s="904" customFormat="1" ht="15.75">
      <c r="A592" s="79"/>
      <c r="B592" s="80"/>
      <c r="C592" s="80"/>
      <c r="D592" s="80"/>
      <c r="E592" s="80"/>
      <c r="F592" s="80"/>
      <c r="G592" s="80"/>
      <c r="H592" s="80"/>
      <c r="I592" s="80"/>
      <c r="J592" s="470"/>
    </row>
    <row r="593" spans="1:10" s="904" customFormat="1" ht="15.75">
      <c r="A593" s="79"/>
      <c r="B593" s="80"/>
      <c r="C593" s="80"/>
      <c r="D593" s="80"/>
      <c r="E593" s="80"/>
      <c r="F593" s="80"/>
      <c r="G593" s="80"/>
      <c r="H593" s="80"/>
      <c r="I593" s="80"/>
      <c r="J593" s="470"/>
    </row>
    <row r="594" spans="1:10" s="904" customFormat="1" ht="15.75">
      <c r="A594" s="79"/>
      <c r="B594" s="80"/>
      <c r="C594" s="80"/>
      <c r="D594" s="80"/>
      <c r="E594" s="80"/>
      <c r="F594" s="80"/>
      <c r="G594" s="80"/>
      <c r="H594" s="80"/>
      <c r="I594" s="80"/>
      <c r="J594" s="470"/>
    </row>
    <row r="595" spans="1:10" s="904" customFormat="1" ht="15.75">
      <c r="A595" s="79"/>
      <c r="B595" s="80"/>
      <c r="C595" s="80"/>
      <c r="D595" s="80"/>
      <c r="E595" s="80"/>
      <c r="F595" s="80"/>
      <c r="G595" s="80"/>
      <c r="H595" s="80"/>
      <c r="I595" s="80"/>
      <c r="J595" s="470"/>
    </row>
    <row r="596" spans="1:10" s="904" customFormat="1" ht="15.75">
      <c r="A596" s="79"/>
      <c r="B596" s="80"/>
      <c r="C596" s="80"/>
      <c r="D596" s="80"/>
      <c r="E596" s="80"/>
      <c r="F596" s="80"/>
      <c r="G596" s="80"/>
      <c r="H596" s="80"/>
      <c r="I596" s="80"/>
      <c r="J596" s="470"/>
    </row>
    <row r="597" spans="1:10" s="904" customFormat="1" ht="15.75">
      <c r="A597" s="79"/>
      <c r="B597" s="80"/>
      <c r="C597" s="80"/>
      <c r="D597" s="80"/>
      <c r="E597" s="80"/>
      <c r="F597" s="80"/>
      <c r="G597" s="80"/>
      <c r="H597" s="80"/>
      <c r="I597" s="80"/>
      <c r="J597" s="470"/>
    </row>
    <row r="598" spans="1:10" s="904" customFormat="1" ht="15.75">
      <c r="A598" s="79"/>
      <c r="B598" s="80"/>
      <c r="C598" s="80"/>
      <c r="D598" s="80"/>
      <c r="E598" s="80"/>
      <c r="F598" s="80"/>
      <c r="G598" s="80"/>
      <c r="H598" s="80"/>
      <c r="I598" s="80"/>
      <c r="J598" s="470"/>
    </row>
    <row r="599" spans="1:10" s="904" customFormat="1" ht="15.75">
      <c r="A599" s="79"/>
      <c r="B599" s="80"/>
      <c r="C599" s="80"/>
      <c r="D599" s="80"/>
      <c r="E599" s="80"/>
      <c r="F599" s="80"/>
      <c r="G599" s="80"/>
      <c r="H599" s="80"/>
      <c r="I599" s="80"/>
      <c r="J599" s="470"/>
    </row>
    <row r="600" spans="1:10" s="904" customFormat="1" ht="15.75">
      <c r="A600" s="79"/>
      <c r="B600" s="80"/>
      <c r="C600" s="80"/>
      <c r="D600" s="80"/>
      <c r="E600" s="80"/>
      <c r="F600" s="80"/>
      <c r="G600" s="80"/>
      <c r="H600" s="80"/>
      <c r="I600" s="80"/>
      <c r="J600" s="470"/>
    </row>
    <row r="601" spans="1:10" s="904" customFormat="1" ht="15.75">
      <c r="A601" s="79"/>
      <c r="B601" s="80"/>
      <c r="C601" s="80"/>
      <c r="D601" s="80"/>
      <c r="E601" s="80"/>
      <c r="F601" s="80"/>
      <c r="G601" s="80"/>
      <c r="H601" s="80"/>
      <c r="I601" s="80"/>
      <c r="J601" s="470"/>
    </row>
    <row r="602" spans="1:10" s="904" customFormat="1" ht="15.75">
      <c r="A602" s="79"/>
      <c r="B602" s="80"/>
      <c r="C602" s="80"/>
      <c r="D602" s="80"/>
      <c r="E602" s="80"/>
      <c r="F602" s="80"/>
      <c r="G602" s="80"/>
      <c r="H602" s="80"/>
      <c r="I602" s="80"/>
      <c r="J602" s="470"/>
    </row>
    <row r="603" spans="1:10" s="904" customFormat="1" ht="15.75">
      <c r="A603" s="79"/>
      <c r="B603" s="80"/>
      <c r="C603" s="80"/>
      <c r="D603" s="80"/>
      <c r="E603" s="80"/>
      <c r="F603" s="80"/>
      <c r="G603" s="80"/>
      <c r="H603" s="80"/>
      <c r="I603" s="80"/>
      <c r="J603" s="470"/>
    </row>
    <row r="604" spans="1:10" s="904" customFormat="1" ht="15.75">
      <c r="A604" s="79"/>
      <c r="B604" s="80"/>
      <c r="C604" s="80"/>
      <c r="D604" s="80"/>
      <c r="E604" s="80"/>
      <c r="F604" s="80"/>
      <c r="G604" s="80"/>
      <c r="H604" s="80"/>
      <c r="I604" s="80"/>
      <c r="J604" s="470"/>
    </row>
    <row r="605" spans="1:10" s="904" customFormat="1" ht="15.75">
      <c r="A605" s="79"/>
      <c r="B605" s="80"/>
      <c r="C605" s="80"/>
      <c r="D605" s="80"/>
      <c r="E605" s="80"/>
      <c r="F605" s="80"/>
      <c r="G605" s="80"/>
      <c r="H605" s="80"/>
      <c r="I605" s="80"/>
      <c r="J605" s="470"/>
    </row>
    <row r="606" spans="1:10" s="904" customFormat="1" ht="15.75">
      <c r="A606" s="79"/>
      <c r="B606" s="80"/>
      <c r="C606" s="80"/>
      <c r="D606" s="80"/>
      <c r="E606" s="80"/>
      <c r="F606" s="80"/>
      <c r="G606" s="80"/>
      <c r="H606" s="80"/>
      <c r="I606" s="80"/>
      <c r="J606" s="470"/>
    </row>
    <row r="607" spans="1:10" s="904" customFormat="1" ht="15.75">
      <c r="A607" s="79"/>
      <c r="B607" s="80"/>
      <c r="C607" s="80"/>
      <c r="D607" s="80"/>
      <c r="E607" s="80"/>
      <c r="F607" s="80"/>
      <c r="G607" s="80"/>
      <c r="H607" s="80"/>
      <c r="I607" s="80"/>
      <c r="J607" s="470"/>
    </row>
    <row r="608" spans="1:10" s="904" customFormat="1" ht="15.75">
      <c r="A608" s="79"/>
      <c r="B608" s="80"/>
      <c r="C608" s="80"/>
      <c r="D608" s="80"/>
      <c r="E608" s="80"/>
      <c r="F608" s="80"/>
      <c r="G608" s="80"/>
      <c r="H608" s="80"/>
      <c r="I608" s="80"/>
      <c r="J608" s="470"/>
    </row>
    <row r="609" spans="1:10" s="904" customFormat="1" ht="15.75">
      <c r="A609" s="79"/>
      <c r="B609" s="80"/>
      <c r="C609" s="80"/>
      <c r="D609" s="80"/>
      <c r="E609" s="80"/>
      <c r="F609" s="80"/>
      <c r="G609" s="80"/>
      <c r="H609" s="80"/>
      <c r="I609" s="80"/>
      <c r="J609" s="470"/>
    </row>
    <row r="610" spans="1:10" s="904" customFormat="1" ht="15.75">
      <c r="A610" s="79"/>
      <c r="B610" s="80"/>
      <c r="C610" s="80"/>
      <c r="D610" s="80"/>
      <c r="E610" s="80"/>
      <c r="F610" s="80"/>
      <c r="G610" s="80"/>
      <c r="H610" s="80"/>
      <c r="I610" s="80"/>
      <c r="J610" s="470"/>
    </row>
    <row r="611" spans="1:10" s="904" customFormat="1" ht="15.75">
      <c r="A611" s="79"/>
      <c r="B611" s="80"/>
      <c r="C611" s="80"/>
      <c r="D611" s="80"/>
      <c r="E611" s="80"/>
      <c r="F611" s="80"/>
      <c r="G611" s="80"/>
      <c r="H611" s="80"/>
      <c r="I611" s="80"/>
      <c r="J611" s="470"/>
    </row>
    <row r="612" spans="1:10" s="904" customFormat="1" ht="15.75">
      <c r="A612" s="79"/>
      <c r="B612" s="80"/>
      <c r="C612" s="80"/>
      <c r="D612" s="80"/>
      <c r="E612" s="80"/>
      <c r="F612" s="80"/>
      <c r="G612" s="80"/>
      <c r="H612" s="80"/>
      <c r="I612" s="80"/>
      <c r="J612" s="470"/>
    </row>
    <row r="613" spans="1:10" s="904" customFormat="1" ht="15.75">
      <c r="A613" s="79"/>
      <c r="B613" s="80"/>
      <c r="C613" s="80"/>
      <c r="D613" s="80"/>
      <c r="E613" s="80"/>
      <c r="F613" s="80"/>
      <c r="G613" s="80"/>
      <c r="H613" s="80"/>
      <c r="I613" s="80"/>
      <c r="J613" s="470"/>
    </row>
    <row r="614" spans="1:10" s="904" customFormat="1" ht="15.75">
      <c r="A614" s="79"/>
      <c r="B614" s="80"/>
      <c r="C614" s="80"/>
      <c r="D614" s="80"/>
      <c r="E614" s="80"/>
      <c r="F614" s="80"/>
      <c r="G614" s="80"/>
      <c r="H614" s="80"/>
      <c r="I614" s="80"/>
      <c r="J614" s="470"/>
    </row>
    <row r="615" spans="1:10" s="904" customFormat="1" ht="15.75">
      <c r="A615" s="79"/>
      <c r="B615" s="80"/>
      <c r="C615" s="80"/>
      <c r="D615" s="80"/>
      <c r="E615" s="80"/>
      <c r="F615" s="80"/>
      <c r="G615" s="80"/>
      <c r="H615" s="80"/>
      <c r="I615" s="80"/>
      <c r="J615" s="470"/>
    </row>
    <row r="616" spans="1:10" s="904" customFormat="1" ht="15.75">
      <c r="A616" s="79"/>
      <c r="B616" s="80"/>
      <c r="C616" s="80"/>
      <c r="D616" s="80"/>
      <c r="E616" s="80"/>
      <c r="F616" s="80"/>
      <c r="G616" s="80"/>
      <c r="H616" s="80"/>
      <c r="I616" s="80"/>
      <c r="J616" s="470"/>
    </row>
    <row r="617" spans="1:10" s="904" customFormat="1" ht="15.75">
      <c r="A617" s="79"/>
      <c r="B617" s="80"/>
      <c r="C617" s="80"/>
      <c r="D617" s="80"/>
      <c r="E617" s="80"/>
      <c r="F617" s="80"/>
      <c r="G617" s="80"/>
      <c r="H617" s="80"/>
      <c r="I617" s="80"/>
      <c r="J617" s="470"/>
    </row>
    <row r="618" spans="1:10" s="904" customFormat="1" ht="15.75">
      <c r="A618" s="79"/>
      <c r="B618" s="80"/>
      <c r="C618" s="80"/>
      <c r="D618" s="80"/>
      <c r="E618" s="80"/>
      <c r="F618" s="80"/>
      <c r="G618" s="80"/>
      <c r="H618" s="80"/>
      <c r="I618" s="80"/>
      <c r="J618" s="470"/>
    </row>
    <row r="619" spans="1:10" s="904" customFormat="1" ht="15.75">
      <c r="A619" s="79"/>
      <c r="B619" s="80"/>
      <c r="C619" s="80"/>
      <c r="D619" s="80"/>
      <c r="E619" s="80"/>
      <c r="F619" s="80"/>
      <c r="G619" s="80"/>
      <c r="H619" s="80"/>
      <c r="I619" s="80"/>
      <c r="J619" s="470"/>
    </row>
    <row r="620" spans="1:10" s="904" customFormat="1" ht="15.75">
      <c r="A620" s="79"/>
      <c r="B620" s="80"/>
      <c r="C620" s="80"/>
      <c r="D620" s="80"/>
      <c r="E620" s="80"/>
      <c r="F620" s="80"/>
      <c r="G620" s="80"/>
      <c r="H620" s="80"/>
      <c r="I620" s="80"/>
      <c r="J620" s="470"/>
    </row>
    <row r="621" spans="1:10" s="904" customFormat="1" ht="15.75">
      <c r="A621" s="79"/>
      <c r="B621" s="80"/>
      <c r="C621" s="80"/>
      <c r="D621" s="80"/>
      <c r="E621" s="80"/>
      <c r="F621" s="80"/>
      <c r="G621" s="80"/>
      <c r="H621" s="80"/>
      <c r="I621" s="80"/>
      <c r="J621" s="470"/>
    </row>
    <row r="622" spans="1:10" s="904" customFormat="1" ht="15.75">
      <c r="A622" s="79"/>
      <c r="B622" s="80"/>
      <c r="C622" s="80"/>
      <c r="D622" s="80"/>
      <c r="E622" s="80"/>
      <c r="F622" s="80"/>
      <c r="G622" s="80"/>
      <c r="H622" s="80"/>
      <c r="I622" s="80"/>
      <c r="J622" s="470"/>
    </row>
    <row r="623" spans="1:10" s="904" customFormat="1" ht="15.75">
      <c r="A623" s="79"/>
      <c r="B623" s="80"/>
      <c r="C623" s="80"/>
      <c r="D623" s="80"/>
      <c r="E623" s="80"/>
      <c r="F623" s="80"/>
      <c r="G623" s="80"/>
      <c r="H623" s="80"/>
      <c r="I623" s="80"/>
      <c r="J623" s="470"/>
    </row>
    <row r="624" spans="1:10" s="904" customFormat="1" ht="15.75">
      <c r="A624" s="79"/>
      <c r="B624" s="80"/>
      <c r="C624" s="80"/>
      <c r="D624" s="80"/>
      <c r="E624" s="80"/>
      <c r="F624" s="80"/>
      <c r="G624" s="80"/>
      <c r="H624" s="80"/>
      <c r="I624" s="80"/>
      <c r="J624" s="470"/>
    </row>
    <row r="625" spans="1:10" s="904" customFormat="1" ht="15.75">
      <c r="A625" s="79"/>
      <c r="B625" s="80"/>
      <c r="C625" s="80"/>
      <c r="D625" s="80"/>
      <c r="E625" s="80"/>
      <c r="F625" s="80"/>
      <c r="G625" s="80"/>
      <c r="H625" s="80"/>
      <c r="I625" s="80"/>
      <c r="J625" s="470"/>
    </row>
    <row r="626" spans="1:10" s="904" customFormat="1" ht="15.75">
      <c r="A626" s="79"/>
      <c r="B626" s="80"/>
      <c r="C626" s="80"/>
      <c r="D626" s="80"/>
      <c r="E626" s="80"/>
      <c r="F626" s="80"/>
      <c r="G626" s="80"/>
      <c r="H626" s="80"/>
      <c r="I626" s="80"/>
      <c r="J626" s="470"/>
    </row>
    <row r="627" spans="1:10" s="904" customFormat="1" ht="15.75">
      <c r="A627" s="79"/>
      <c r="B627" s="80"/>
      <c r="C627" s="80"/>
      <c r="D627" s="80"/>
      <c r="E627" s="80"/>
      <c r="F627" s="80"/>
      <c r="G627" s="80"/>
      <c r="H627" s="80"/>
      <c r="I627" s="80"/>
      <c r="J627" s="470"/>
    </row>
    <row r="628" spans="1:10" s="904" customFormat="1" ht="15.75">
      <c r="A628" s="79"/>
      <c r="B628" s="80"/>
      <c r="C628" s="80"/>
      <c r="D628" s="80"/>
      <c r="E628" s="80"/>
      <c r="F628" s="80"/>
      <c r="G628" s="80"/>
      <c r="H628" s="80"/>
      <c r="I628" s="80"/>
      <c r="J628" s="470"/>
    </row>
    <row r="629" spans="1:10" s="904" customFormat="1" ht="15.75">
      <c r="A629" s="79"/>
      <c r="B629" s="80"/>
      <c r="C629" s="80"/>
      <c r="D629" s="80"/>
      <c r="E629" s="80"/>
      <c r="F629" s="80"/>
      <c r="G629" s="80"/>
      <c r="H629" s="80"/>
      <c r="I629" s="80"/>
      <c r="J629" s="470"/>
    </row>
    <row r="630" spans="1:10" s="904" customFormat="1" ht="15.75">
      <c r="A630" s="79"/>
      <c r="B630" s="80"/>
      <c r="C630" s="80"/>
      <c r="D630" s="80"/>
      <c r="E630" s="80"/>
      <c r="F630" s="80"/>
      <c r="G630" s="80"/>
      <c r="H630" s="80"/>
      <c r="I630" s="80"/>
      <c r="J630" s="470"/>
    </row>
    <row r="631" spans="1:10" s="904" customFormat="1" ht="15.75">
      <c r="A631" s="79"/>
      <c r="B631" s="80"/>
      <c r="C631" s="80"/>
      <c r="D631" s="80"/>
      <c r="E631" s="80"/>
      <c r="F631" s="80"/>
      <c r="G631" s="80"/>
      <c r="H631" s="80"/>
      <c r="I631" s="80"/>
      <c r="J631" s="470"/>
    </row>
    <row r="632" spans="1:10" s="904" customFormat="1" ht="15.75">
      <c r="A632" s="79"/>
      <c r="B632" s="80"/>
      <c r="C632" s="80"/>
      <c r="D632" s="80"/>
      <c r="E632" s="80"/>
      <c r="F632" s="80"/>
      <c r="G632" s="80"/>
      <c r="H632" s="80"/>
      <c r="I632" s="80"/>
      <c r="J632" s="470"/>
    </row>
    <row r="633" spans="1:10" s="904" customFormat="1" ht="15.75">
      <c r="A633" s="79"/>
      <c r="B633" s="80"/>
      <c r="C633" s="80"/>
      <c r="D633" s="80"/>
      <c r="E633" s="80"/>
      <c r="F633" s="80"/>
      <c r="G633" s="80"/>
      <c r="H633" s="80"/>
      <c r="I633" s="80"/>
      <c r="J633" s="470"/>
    </row>
    <row r="634" spans="1:10" s="904" customFormat="1" ht="15.75">
      <c r="A634" s="79"/>
      <c r="B634" s="80"/>
      <c r="C634" s="80"/>
      <c r="D634" s="80"/>
      <c r="E634" s="80"/>
      <c r="F634" s="80"/>
      <c r="G634" s="80"/>
      <c r="H634" s="80"/>
      <c r="I634" s="80"/>
      <c r="J634" s="470"/>
    </row>
    <row r="635" spans="1:10" s="904" customFormat="1" ht="15.75">
      <c r="A635" s="79"/>
      <c r="B635" s="80"/>
      <c r="C635" s="80"/>
      <c r="D635" s="80"/>
      <c r="E635" s="80"/>
      <c r="F635" s="80"/>
      <c r="G635" s="80"/>
      <c r="H635" s="80"/>
      <c r="I635" s="80"/>
      <c r="J635" s="470"/>
    </row>
    <row r="636" spans="1:10" s="904" customFormat="1" ht="15.75">
      <c r="A636" s="79"/>
      <c r="B636" s="80"/>
      <c r="C636" s="80"/>
      <c r="D636" s="80"/>
      <c r="E636" s="80"/>
      <c r="F636" s="80"/>
      <c r="G636" s="80"/>
      <c r="H636" s="80"/>
      <c r="I636" s="80"/>
      <c r="J636" s="470"/>
    </row>
    <row r="637" spans="1:10" s="904" customFormat="1" ht="15.75">
      <c r="A637" s="79"/>
      <c r="B637" s="80"/>
      <c r="C637" s="80"/>
      <c r="D637" s="80"/>
      <c r="E637" s="80"/>
      <c r="F637" s="80"/>
      <c r="G637" s="80"/>
      <c r="H637" s="80"/>
      <c r="I637" s="80"/>
      <c r="J637" s="470"/>
    </row>
    <row r="638" spans="1:10" s="904" customFormat="1" ht="15.75">
      <c r="A638" s="79"/>
      <c r="B638" s="80"/>
      <c r="C638" s="80"/>
      <c r="D638" s="80"/>
      <c r="E638" s="80"/>
      <c r="F638" s="80"/>
      <c r="G638" s="80"/>
      <c r="H638" s="80"/>
      <c r="I638" s="80"/>
      <c r="J638" s="470"/>
    </row>
    <row r="639" spans="1:10" s="904" customFormat="1" ht="15.75">
      <c r="A639" s="79"/>
      <c r="B639" s="80"/>
      <c r="C639" s="80"/>
      <c r="D639" s="80"/>
      <c r="E639" s="80"/>
      <c r="F639" s="80"/>
      <c r="G639" s="80"/>
      <c r="H639" s="80"/>
      <c r="I639" s="80"/>
      <c r="J639" s="470"/>
    </row>
    <row r="640" spans="1:10" s="904" customFormat="1" ht="15.75">
      <c r="A640" s="79"/>
      <c r="B640" s="80"/>
      <c r="C640" s="80"/>
      <c r="D640" s="80"/>
      <c r="E640" s="80"/>
      <c r="F640" s="80"/>
      <c r="G640" s="80"/>
      <c r="H640" s="80"/>
      <c r="I640" s="80"/>
      <c r="J640" s="470"/>
    </row>
    <row r="641" spans="1:10" s="904" customFormat="1" ht="15.75">
      <c r="A641" s="79"/>
      <c r="B641" s="80"/>
      <c r="C641" s="80"/>
      <c r="D641" s="80"/>
      <c r="E641" s="80"/>
      <c r="F641" s="80"/>
      <c r="G641" s="80"/>
      <c r="H641" s="80"/>
      <c r="I641" s="80"/>
      <c r="J641" s="470"/>
    </row>
    <row r="642" spans="1:10" s="904" customFormat="1" ht="15.75">
      <c r="A642" s="79"/>
      <c r="B642" s="80"/>
      <c r="C642" s="80"/>
      <c r="D642" s="80"/>
      <c r="E642" s="80"/>
      <c r="F642" s="80"/>
      <c r="G642" s="80"/>
      <c r="H642" s="80"/>
      <c r="I642" s="80"/>
      <c r="J642" s="470"/>
    </row>
    <row r="643" spans="1:10" s="904" customFormat="1" ht="15.75">
      <c r="A643" s="79"/>
      <c r="B643" s="80"/>
      <c r="C643" s="80"/>
      <c r="D643" s="80"/>
      <c r="E643" s="80"/>
      <c r="F643" s="80"/>
      <c r="G643" s="80"/>
      <c r="H643" s="80"/>
      <c r="I643" s="80"/>
      <c r="J643" s="470"/>
    </row>
    <row r="644" spans="1:10" s="904" customFormat="1" ht="15.75">
      <c r="A644" s="79"/>
      <c r="B644" s="80"/>
      <c r="C644" s="80"/>
      <c r="D644" s="80"/>
      <c r="E644" s="80"/>
      <c r="F644" s="80"/>
      <c r="G644" s="80"/>
      <c r="H644" s="80"/>
      <c r="I644" s="80"/>
      <c r="J644" s="470"/>
    </row>
    <row r="645" spans="1:10" s="904" customFormat="1" ht="15.75">
      <c r="A645" s="79"/>
      <c r="B645" s="80"/>
      <c r="C645" s="80"/>
      <c r="D645" s="80"/>
      <c r="E645" s="80"/>
      <c r="F645" s="80"/>
      <c r="G645" s="80"/>
      <c r="H645" s="80"/>
      <c r="I645" s="80"/>
      <c r="J645" s="470"/>
    </row>
    <row r="646" spans="1:10" s="904" customFormat="1" ht="15.75">
      <c r="A646" s="79"/>
      <c r="B646" s="80"/>
      <c r="C646" s="80"/>
      <c r="D646" s="80"/>
      <c r="E646" s="80"/>
      <c r="F646" s="80"/>
      <c r="G646" s="80"/>
      <c r="H646" s="80"/>
      <c r="I646" s="80"/>
      <c r="J646" s="470"/>
    </row>
    <row r="647" spans="1:10" s="904" customFormat="1" ht="15.75">
      <c r="A647" s="79"/>
      <c r="B647" s="80"/>
      <c r="C647" s="80"/>
      <c r="D647" s="80"/>
      <c r="E647" s="80"/>
      <c r="F647" s="80"/>
      <c r="G647" s="80"/>
      <c r="H647" s="80"/>
      <c r="I647" s="80"/>
      <c r="J647" s="470"/>
    </row>
    <row r="648" spans="1:10" s="904" customFormat="1" ht="15.75">
      <c r="A648" s="79"/>
      <c r="B648" s="80"/>
      <c r="C648" s="80"/>
      <c r="D648" s="80"/>
      <c r="E648" s="80"/>
      <c r="F648" s="80"/>
      <c r="G648" s="80"/>
      <c r="H648" s="80"/>
      <c r="I648" s="80"/>
      <c r="J648" s="470"/>
    </row>
    <row r="649" spans="1:10" s="904" customFormat="1" ht="15.75">
      <c r="A649" s="79"/>
      <c r="B649" s="80"/>
      <c r="C649" s="80"/>
      <c r="D649" s="80"/>
      <c r="E649" s="80"/>
      <c r="F649" s="80"/>
      <c r="G649" s="80"/>
      <c r="H649" s="80"/>
      <c r="I649" s="80"/>
      <c r="J649" s="470"/>
    </row>
  </sheetData>
  <mergeCells count="17">
    <mergeCell ref="A135:I135"/>
    <mergeCell ref="A136:I136"/>
    <mergeCell ref="A137:I137"/>
    <mergeCell ref="A134:I134"/>
    <mergeCell ref="A48:I48"/>
    <mergeCell ref="A90:I90"/>
    <mergeCell ref="A91:I91"/>
    <mergeCell ref="A49:I49"/>
    <mergeCell ref="A92:I92"/>
    <mergeCell ref="A93:I93"/>
    <mergeCell ref="A46:I46"/>
    <mergeCell ref="A47:I47"/>
    <mergeCell ref="A2:I2"/>
    <mergeCell ref="A3:I3"/>
    <mergeCell ref="A4:I4"/>
    <mergeCell ref="A5:I5"/>
    <mergeCell ref="A43:H4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E19" sqref="E19"/>
    </sheetView>
  </sheetViews>
  <sheetFormatPr defaultColWidth="11.42578125" defaultRowHeight="15"/>
  <cols>
    <col min="1" max="1" width="57.5703125" style="81" customWidth="1"/>
    <col min="2" max="6" width="12.5703125" style="80" customWidth="1"/>
    <col min="7" max="7" width="1.85546875" style="85" customWidth="1"/>
    <col min="8" max="8" width="9.140625" style="675" customWidth="1"/>
    <col min="9" max="9" width="10.7109375" style="675" bestFit="1" customWidth="1"/>
    <col min="10" max="256" width="11.42578125" style="675"/>
    <col min="257" max="257" width="64.85546875" style="675" customWidth="1"/>
    <col min="258" max="262" width="12.5703125" style="675" customWidth="1"/>
    <col min="263" max="263" width="1.85546875" style="675" customWidth="1"/>
    <col min="264" max="264" width="9.140625" style="675" customWidth="1"/>
    <col min="265" max="265" width="10.7109375" style="675" bestFit="1" customWidth="1"/>
    <col min="266" max="512" width="11.42578125" style="675"/>
    <col min="513" max="513" width="64.85546875" style="675" customWidth="1"/>
    <col min="514" max="518" width="12.5703125" style="675" customWidth="1"/>
    <col min="519" max="519" width="1.85546875" style="675" customWidth="1"/>
    <col min="520" max="520" width="9.140625" style="675" customWidth="1"/>
    <col min="521" max="521" width="10.7109375" style="675" bestFit="1" customWidth="1"/>
    <col min="522" max="768" width="11.42578125" style="675"/>
    <col min="769" max="769" width="64.85546875" style="675" customWidth="1"/>
    <col min="770" max="774" width="12.5703125" style="675" customWidth="1"/>
    <col min="775" max="775" width="1.85546875" style="675" customWidth="1"/>
    <col min="776" max="776" width="9.140625" style="675" customWidth="1"/>
    <col min="777" max="777" width="10.7109375" style="675" bestFit="1" customWidth="1"/>
    <col min="778" max="1024" width="11.42578125" style="675"/>
    <col min="1025" max="1025" width="64.85546875" style="675" customWidth="1"/>
    <col min="1026" max="1030" width="12.5703125" style="675" customWidth="1"/>
    <col min="1031" max="1031" width="1.85546875" style="675" customWidth="1"/>
    <col min="1032" max="1032" width="9.140625" style="675" customWidth="1"/>
    <col min="1033" max="1033" width="10.7109375" style="675" bestFit="1" customWidth="1"/>
    <col min="1034" max="1280" width="11.42578125" style="675"/>
    <col min="1281" max="1281" width="64.85546875" style="675" customWidth="1"/>
    <col min="1282" max="1286" width="12.5703125" style="675" customWidth="1"/>
    <col min="1287" max="1287" width="1.85546875" style="675" customWidth="1"/>
    <col min="1288" max="1288" width="9.140625" style="675" customWidth="1"/>
    <col min="1289" max="1289" width="10.7109375" style="675" bestFit="1" customWidth="1"/>
    <col min="1290" max="1536" width="11.42578125" style="675"/>
    <col min="1537" max="1537" width="64.85546875" style="675" customWidth="1"/>
    <col min="1538" max="1542" width="12.5703125" style="675" customWidth="1"/>
    <col min="1543" max="1543" width="1.85546875" style="675" customWidth="1"/>
    <col min="1544" max="1544" width="9.140625" style="675" customWidth="1"/>
    <col min="1545" max="1545" width="10.7109375" style="675" bestFit="1" customWidth="1"/>
    <col min="1546" max="1792" width="11.42578125" style="675"/>
    <col min="1793" max="1793" width="64.85546875" style="675" customWidth="1"/>
    <col min="1794" max="1798" width="12.5703125" style="675" customWidth="1"/>
    <col min="1799" max="1799" width="1.85546875" style="675" customWidth="1"/>
    <col min="1800" max="1800" width="9.140625" style="675" customWidth="1"/>
    <col min="1801" max="1801" width="10.7109375" style="675" bestFit="1" customWidth="1"/>
    <col min="1802" max="2048" width="11.42578125" style="675"/>
    <col min="2049" max="2049" width="64.85546875" style="675" customWidth="1"/>
    <col min="2050" max="2054" width="12.5703125" style="675" customWidth="1"/>
    <col min="2055" max="2055" width="1.85546875" style="675" customWidth="1"/>
    <col min="2056" max="2056" width="9.140625" style="675" customWidth="1"/>
    <col min="2057" max="2057" width="10.7109375" style="675" bestFit="1" customWidth="1"/>
    <col min="2058" max="2304" width="11.42578125" style="675"/>
    <col min="2305" max="2305" width="64.85546875" style="675" customWidth="1"/>
    <col min="2306" max="2310" width="12.5703125" style="675" customWidth="1"/>
    <col min="2311" max="2311" width="1.85546875" style="675" customWidth="1"/>
    <col min="2312" max="2312" width="9.140625" style="675" customWidth="1"/>
    <col min="2313" max="2313" width="10.7109375" style="675" bestFit="1" customWidth="1"/>
    <col min="2314" max="2560" width="11.42578125" style="675"/>
    <col min="2561" max="2561" width="64.85546875" style="675" customWidth="1"/>
    <col min="2562" max="2566" width="12.5703125" style="675" customWidth="1"/>
    <col min="2567" max="2567" width="1.85546875" style="675" customWidth="1"/>
    <col min="2568" max="2568" width="9.140625" style="675" customWidth="1"/>
    <col min="2569" max="2569" width="10.7109375" style="675" bestFit="1" customWidth="1"/>
    <col min="2570" max="2816" width="11.42578125" style="675"/>
    <col min="2817" max="2817" width="64.85546875" style="675" customWidth="1"/>
    <col min="2818" max="2822" width="12.5703125" style="675" customWidth="1"/>
    <col min="2823" max="2823" width="1.85546875" style="675" customWidth="1"/>
    <col min="2824" max="2824" width="9.140625" style="675" customWidth="1"/>
    <col min="2825" max="2825" width="10.7109375" style="675" bestFit="1" customWidth="1"/>
    <col min="2826" max="3072" width="11.42578125" style="675"/>
    <col min="3073" max="3073" width="64.85546875" style="675" customWidth="1"/>
    <col min="3074" max="3078" width="12.5703125" style="675" customWidth="1"/>
    <col min="3079" max="3079" width="1.85546875" style="675" customWidth="1"/>
    <col min="3080" max="3080" width="9.140625" style="675" customWidth="1"/>
    <col min="3081" max="3081" width="10.7109375" style="675" bestFit="1" customWidth="1"/>
    <col min="3082" max="3328" width="11.42578125" style="675"/>
    <col min="3329" max="3329" width="64.85546875" style="675" customWidth="1"/>
    <col min="3330" max="3334" width="12.5703125" style="675" customWidth="1"/>
    <col min="3335" max="3335" width="1.85546875" style="675" customWidth="1"/>
    <col min="3336" max="3336" width="9.140625" style="675" customWidth="1"/>
    <col min="3337" max="3337" width="10.7109375" style="675" bestFit="1" customWidth="1"/>
    <col min="3338" max="3584" width="11.42578125" style="675"/>
    <col min="3585" max="3585" width="64.85546875" style="675" customWidth="1"/>
    <col min="3586" max="3590" width="12.5703125" style="675" customWidth="1"/>
    <col min="3591" max="3591" width="1.85546875" style="675" customWidth="1"/>
    <col min="3592" max="3592" width="9.140625" style="675" customWidth="1"/>
    <col min="3593" max="3593" width="10.7109375" style="675" bestFit="1" customWidth="1"/>
    <col min="3594" max="3840" width="11.42578125" style="675"/>
    <col min="3841" max="3841" width="64.85546875" style="675" customWidth="1"/>
    <col min="3842" max="3846" width="12.5703125" style="675" customWidth="1"/>
    <col min="3847" max="3847" width="1.85546875" style="675" customWidth="1"/>
    <col min="3848" max="3848" width="9.140625" style="675" customWidth="1"/>
    <col min="3849" max="3849" width="10.7109375" style="675" bestFit="1" customWidth="1"/>
    <col min="3850" max="4096" width="11.42578125" style="675"/>
    <col min="4097" max="4097" width="64.85546875" style="675" customWidth="1"/>
    <col min="4098" max="4102" width="12.5703125" style="675" customWidth="1"/>
    <col min="4103" max="4103" width="1.85546875" style="675" customWidth="1"/>
    <col min="4104" max="4104" width="9.140625" style="675" customWidth="1"/>
    <col min="4105" max="4105" width="10.7109375" style="675" bestFit="1" customWidth="1"/>
    <col min="4106" max="4352" width="11.42578125" style="675"/>
    <col min="4353" max="4353" width="64.85546875" style="675" customWidth="1"/>
    <col min="4354" max="4358" width="12.5703125" style="675" customWidth="1"/>
    <col min="4359" max="4359" width="1.85546875" style="675" customWidth="1"/>
    <col min="4360" max="4360" width="9.140625" style="675" customWidth="1"/>
    <col min="4361" max="4361" width="10.7109375" style="675" bestFit="1" customWidth="1"/>
    <col min="4362" max="4608" width="11.42578125" style="675"/>
    <col min="4609" max="4609" width="64.85546875" style="675" customWidth="1"/>
    <col min="4610" max="4614" width="12.5703125" style="675" customWidth="1"/>
    <col min="4615" max="4615" width="1.85546875" style="675" customWidth="1"/>
    <col min="4616" max="4616" width="9.140625" style="675" customWidth="1"/>
    <col min="4617" max="4617" width="10.7109375" style="675" bestFit="1" customWidth="1"/>
    <col min="4618" max="4864" width="11.42578125" style="675"/>
    <col min="4865" max="4865" width="64.85546875" style="675" customWidth="1"/>
    <col min="4866" max="4870" width="12.5703125" style="675" customWidth="1"/>
    <col min="4871" max="4871" width="1.85546875" style="675" customWidth="1"/>
    <col min="4872" max="4872" width="9.140625" style="675" customWidth="1"/>
    <col min="4873" max="4873" width="10.7109375" style="675" bestFit="1" customWidth="1"/>
    <col min="4874" max="5120" width="11.42578125" style="675"/>
    <col min="5121" max="5121" width="64.85546875" style="675" customWidth="1"/>
    <col min="5122" max="5126" width="12.5703125" style="675" customWidth="1"/>
    <col min="5127" max="5127" width="1.85546875" style="675" customWidth="1"/>
    <col min="5128" max="5128" width="9.140625" style="675" customWidth="1"/>
    <col min="5129" max="5129" width="10.7109375" style="675" bestFit="1" customWidth="1"/>
    <col min="5130" max="5376" width="11.42578125" style="675"/>
    <col min="5377" max="5377" width="64.85546875" style="675" customWidth="1"/>
    <col min="5378" max="5382" width="12.5703125" style="675" customWidth="1"/>
    <col min="5383" max="5383" width="1.85546875" style="675" customWidth="1"/>
    <col min="5384" max="5384" width="9.140625" style="675" customWidth="1"/>
    <col min="5385" max="5385" width="10.7109375" style="675" bestFit="1" customWidth="1"/>
    <col min="5386" max="5632" width="11.42578125" style="675"/>
    <col min="5633" max="5633" width="64.85546875" style="675" customWidth="1"/>
    <col min="5634" max="5638" width="12.5703125" style="675" customWidth="1"/>
    <col min="5639" max="5639" width="1.85546875" style="675" customWidth="1"/>
    <col min="5640" max="5640" width="9.140625" style="675" customWidth="1"/>
    <col min="5641" max="5641" width="10.7109375" style="675" bestFit="1" customWidth="1"/>
    <col min="5642" max="5888" width="11.42578125" style="675"/>
    <col min="5889" max="5889" width="64.85546875" style="675" customWidth="1"/>
    <col min="5890" max="5894" width="12.5703125" style="675" customWidth="1"/>
    <col min="5895" max="5895" width="1.85546875" style="675" customWidth="1"/>
    <col min="5896" max="5896" width="9.140625" style="675" customWidth="1"/>
    <col min="5897" max="5897" width="10.7109375" style="675" bestFit="1" customWidth="1"/>
    <col min="5898" max="6144" width="11.42578125" style="675"/>
    <col min="6145" max="6145" width="64.85546875" style="675" customWidth="1"/>
    <col min="6146" max="6150" width="12.5703125" style="675" customWidth="1"/>
    <col min="6151" max="6151" width="1.85546875" style="675" customWidth="1"/>
    <col min="6152" max="6152" width="9.140625" style="675" customWidth="1"/>
    <col min="6153" max="6153" width="10.7109375" style="675" bestFit="1" customWidth="1"/>
    <col min="6154" max="6400" width="11.42578125" style="675"/>
    <col min="6401" max="6401" width="64.85546875" style="675" customWidth="1"/>
    <col min="6402" max="6406" width="12.5703125" style="675" customWidth="1"/>
    <col min="6407" max="6407" width="1.85546875" style="675" customWidth="1"/>
    <col min="6408" max="6408" width="9.140625" style="675" customWidth="1"/>
    <col min="6409" max="6409" width="10.7109375" style="675" bestFit="1" customWidth="1"/>
    <col min="6410" max="6656" width="11.42578125" style="675"/>
    <col min="6657" max="6657" width="64.85546875" style="675" customWidth="1"/>
    <col min="6658" max="6662" width="12.5703125" style="675" customWidth="1"/>
    <col min="6663" max="6663" width="1.85546875" style="675" customWidth="1"/>
    <col min="6664" max="6664" width="9.140625" style="675" customWidth="1"/>
    <col min="6665" max="6665" width="10.7109375" style="675" bestFit="1" customWidth="1"/>
    <col min="6666" max="6912" width="11.42578125" style="675"/>
    <col min="6913" max="6913" width="64.85546875" style="675" customWidth="1"/>
    <col min="6914" max="6918" width="12.5703125" style="675" customWidth="1"/>
    <col min="6919" max="6919" width="1.85546875" style="675" customWidth="1"/>
    <col min="6920" max="6920" width="9.140625" style="675" customWidth="1"/>
    <col min="6921" max="6921" width="10.7109375" style="675" bestFit="1" customWidth="1"/>
    <col min="6922" max="7168" width="11.42578125" style="675"/>
    <col min="7169" max="7169" width="64.85546875" style="675" customWidth="1"/>
    <col min="7170" max="7174" width="12.5703125" style="675" customWidth="1"/>
    <col min="7175" max="7175" width="1.85546875" style="675" customWidth="1"/>
    <col min="7176" max="7176" width="9.140625" style="675" customWidth="1"/>
    <col min="7177" max="7177" width="10.7109375" style="675" bestFit="1" customWidth="1"/>
    <col min="7178" max="7424" width="11.42578125" style="675"/>
    <col min="7425" max="7425" width="64.85546875" style="675" customWidth="1"/>
    <col min="7426" max="7430" width="12.5703125" style="675" customWidth="1"/>
    <col min="7431" max="7431" width="1.85546875" style="675" customWidth="1"/>
    <col min="7432" max="7432" width="9.140625" style="675" customWidth="1"/>
    <col min="7433" max="7433" width="10.7109375" style="675" bestFit="1" customWidth="1"/>
    <col min="7434" max="7680" width="11.42578125" style="675"/>
    <col min="7681" max="7681" width="64.85546875" style="675" customWidth="1"/>
    <col min="7682" max="7686" width="12.5703125" style="675" customWidth="1"/>
    <col min="7687" max="7687" width="1.85546875" style="675" customWidth="1"/>
    <col min="7688" max="7688" width="9.140625" style="675" customWidth="1"/>
    <col min="7689" max="7689" width="10.7109375" style="675" bestFit="1" customWidth="1"/>
    <col min="7690" max="7936" width="11.42578125" style="675"/>
    <col min="7937" max="7937" width="64.85546875" style="675" customWidth="1"/>
    <col min="7938" max="7942" width="12.5703125" style="675" customWidth="1"/>
    <col min="7943" max="7943" width="1.85546875" style="675" customWidth="1"/>
    <col min="7944" max="7944" width="9.140625" style="675" customWidth="1"/>
    <col min="7945" max="7945" width="10.7109375" style="675" bestFit="1" customWidth="1"/>
    <col min="7946" max="8192" width="11.42578125" style="675"/>
    <col min="8193" max="8193" width="64.85546875" style="675" customWidth="1"/>
    <col min="8194" max="8198" width="12.5703125" style="675" customWidth="1"/>
    <col min="8199" max="8199" width="1.85546875" style="675" customWidth="1"/>
    <col min="8200" max="8200" width="9.140625" style="675" customWidth="1"/>
    <col min="8201" max="8201" width="10.7109375" style="675" bestFit="1" customWidth="1"/>
    <col min="8202" max="8448" width="11.42578125" style="675"/>
    <col min="8449" max="8449" width="64.85546875" style="675" customWidth="1"/>
    <col min="8450" max="8454" width="12.5703125" style="675" customWidth="1"/>
    <col min="8455" max="8455" width="1.85546875" style="675" customWidth="1"/>
    <col min="8456" max="8456" width="9.140625" style="675" customWidth="1"/>
    <col min="8457" max="8457" width="10.7109375" style="675" bestFit="1" customWidth="1"/>
    <col min="8458" max="8704" width="11.42578125" style="675"/>
    <col min="8705" max="8705" width="64.85546875" style="675" customWidth="1"/>
    <col min="8706" max="8710" width="12.5703125" style="675" customWidth="1"/>
    <col min="8711" max="8711" width="1.85546875" style="675" customWidth="1"/>
    <col min="8712" max="8712" width="9.140625" style="675" customWidth="1"/>
    <col min="8713" max="8713" width="10.7109375" style="675" bestFit="1" customWidth="1"/>
    <col min="8714" max="8960" width="11.42578125" style="675"/>
    <col min="8961" max="8961" width="64.85546875" style="675" customWidth="1"/>
    <col min="8962" max="8966" width="12.5703125" style="675" customWidth="1"/>
    <col min="8967" max="8967" width="1.85546875" style="675" customWidth="1"/>
    <col min="8968" max="8968" width="9.140625" style="675" customWidth="1"/>
    <col min="8969" max="8969" width="10.7109375" style="675" bestFit="1" customWidth="1"/>
    <col min="8970" max="9216" width="11.42578125" style="675"/>
    <col min="9217" max="9217" width="64.85546875" style="675" customWidth="1"/>
    <col min="9218" max="9222" width="12.5703125" style="675" customWidth="1"/>
    <col min="9223" max="9223" width="1.85546875" style="675" customWidth="1"/>
    <col min="9224" max="9224" width="9.140625" style="675" customWidth="1"/>
    <col min="9225" max="9225" width="10.7109375" style="675" bestFit="1" customWidth="1"/>
    <col min="9226" max="9472" width="11.42578125" style="675"/>
    <col min="9473" max="9473" width="64.85546875" style="675" customWidth="1"/>
    <col min="9474" max="9478" width="12.5703125" style="675" customWidth="1"/>
    <col min="9479" max="9479" width="1.85546875" style="675" customWidth="1"/>
    <col min="9480" max="9480" width="9.140625" style="675" customWidth="1"/>
    <col min="9481" max="9481" width="10.7109375" style="675" bestFit="1" customWidth="1"/>
    <col min="9482" max="9728" width="11.42578125" style="675"/>
    <col min="9729" max="9729" width="64.85546875" style="675" customWidth="1"/>
    <col min="9730" max="9734" width="12.5703125" style="675" customWidth="1"/>
    <col min="9735" max="9735" width="1.85546875" style="675" customWidth="1"/>
    <col min="9736" max="9736" width="9.140625" style="675" customWidth="1"/>
    <col min="9737" max="9737" width="10.7109375" style="675" bestFit="1" customWidth="1"/>
    <col min="9738" max="9984" width="11.42578125" style="675"/>
    <col min="9985" max="9985" width="64.85546875" style="675" customWidth="1"/>
    <col min="9986" max="9990" width="12.5703125" style="675" customWidth="1"/>
    <col min="9991" max="9991" width="1.85546875" style="675" customWidth="1"/>
    <col min="9992" max="9992" width="9.140625" style="675" customWidth="1"/>
    <col min="9993" max="9993" width="10.7109375" style="675" bestFit="1" customWidth="1"/>
    <col min="9994" max="10240" width="11.42578125" style="675"/>
    <col min="10241" max="10241" width="64.85546875" style="675" customWidth="1"/>
    <col min="10242" max="10246" width="12.5703125" style="675" customWidth="1"/>
    <col min="10247" max="10247" width="1.85546875" style="675" customWidth="1"/>
    <col min="10248" max="10248" width="9.140625" style="675" customWidth="1"/>
    <col min="10249" max="10249" width="10.7109375" style="675" bestFit="1" customWidth="1"/>
    <col min="10250" max="10496" width="11.42578125" style="675"/>
    <col min="10497" max="10497" width="64.85546875" style="675" customWidth="1"/>
    <col min="10498" max="10502" width="12.5703125" style="675" customWidth="1"/>
    <col min="10503" max="10503" width="1.85546875" style="675" customWidth="1"/>
    <col min="10504" max="10504" width="9.140625" style="675" customWidth="1"/>
    <col min="10505" max="10505" width="10.7109375" style="675" bestFit="1" customWidth="1"/>
    <col min="10506" max="10752" width="11.42578125" style="675"/>
    <col min="10753" max="10753" width="64.85546875" style="675" customWidth="1"/>
    <col min="10754" max="10758" width="12.5703125" style="675" customWidth="1"/>
    <col min="10759" max="10759" width="1.85546875" style="675" customWidth="1"/>
    <col min="10760" max="10760" width="9.140625" style="675" customWidth="1"/>
    <col min="10761" max="10761" width="10.7109375" style="675" bestFit="1" customWidth="1"/>
    <col min="10762" max="11008" width="11.42578125" style="675"/>
    <col min="11009" max="11009" width="64.85546875" style="675" customWidth="1"/>
    <col min="11010" max="11014" width="12.5703125" style="675" customWidth="1"/>
    <col min="11015" max="11015" width="1.85546875" style="675" customWidth="1"/>
    <col min="11016" max="11016" width="9.140625" style="675" customWidth="1"/>
    <col min="11017" max="11017" width="10.7109375" style="675" bestFit="1" customWidth="1"/>
    <col min="11018" max="11264" width="11.42578125" style="675"/>
    <col min="11265" max="11265" width="64.85546875" style="675" customWidth="1"/>
    <col min="11266" max="11270" width="12.5703125" style="675" customWidth="1"/>
    <col min="11271" max="11271" width="1.85546875" style="675" customWidth="1"/>
    <col min="11272" max="11272" width="9.140625" style="675" customWidth="1"/>
    <col min="11273" max="11273" width="10.7109375" style="675" bestFit="1" customWidth="1"/>
    <col min="11274" max="11520" width="11.42578125" style="675"/>
    <col min="11521" max="11521" width="64.85546875" style="675" customWidth="1"/>
    <col min="11522" max="11526" width="12.5703125" style="675" customWidth="1"/>
    <col min="11527" max="11527" width="1.85546875" style="675" customWidth="1"/>
    <col min="11528" max="11528" width="9.140625" style="675" customWidth="1"/>
    <col min="11529" max="11529" width="10.7109375" style="675" bestFit="1" customWidth="1"/>
    <col min="11530" max="11776" width="11.42578125" style="675"/>
    <col min="11777" max="11777" width="64.85546875" style="675" customWidth="1"/>
    <col min="11778" max="11782" width="12.5703125" style="675" customWidth="1"/>
    <col min="11783" max="11783" width="1.85546875" style="675" customWidth="1"/>
    <col min="11784" max="11784" width="9.140625" style="675" customWidth="1"/>
    <col min="11785" max="11785" width="10.7109375" style="675" bestFit="1" customWidth="1"/>
    <col min="11786" max="12032" width="11.42578125" style="675"/>
    <col min="12033" max="12033" width="64.85546875" style="675" customWidth="1"/>
    <col min="12034" max="12038" width="12.5703125" style="675" customWidth="1"/>
    <col min="12039" max="12039" width="1.85546875" style="675" customWidth="1"/>
    <col min="12040" max="12040" width="9.140625" style="675" customWidth="1"/>
    <col min="12041" max="12041" width="10.7109375" style="675" bestFit="1" customWidth="1"/>
    <col min="12042" max="12288" width="11.42578125" style="675"/>
    <col min="12289" max="12289" width="64.85546875" style="675" customWidth="1"/>
    <col min="12290" max="12294" width="12.5703125" style="675" customWidth="1"/>
    <col min="12295" max="12295" width="1.85546875" style="675" customWidth="1"/>
    <col min="12296" max="12296" width="9.140625" style="675" customWidth="1"/>
    <col min="12297" max="12297" width="10.7109375" style="675" bestFit="1" customWidth="1"/>
    <col min="12298" max="12544" width="11.42578125" style="675"/>
    <col min="12545" max="12545" width="64.85546875" style="675" customWidth="1"/>
    <col min="12546" max="12550" width="12.5703125" style="675" customWidth="1"/>
    <col min="12551" max="12551" width="1.85546875" style="675" customWidth="1"/>
    <col min="12552" max="12552" width="9.140625" style="675" customWidth="1"/>
    <col min="12553" max="12553" width="10.7109375" style="675" bestFit="1" customWidth="1"/>
    <col min="12554" max="12800" width="11.42578125" style="675"/>
    <col min="12801" max="12801" width="64.85546875" style="675" customWidth="1"/>
    <col min="12802" max="12806" width="12.5703125" style="675" customWidth="1"/>
    <col min="12807" max="12807" width="1.85546875" style="675" customWidth="1"/>
    <col min="12808" max="12808" width="9.140625" style="675" customWidth="1"/>
    <col min="12809" max="12809" width="10.7109375" style="675" bestFit="1" customWidth="1"/>
    <col min="12810" max="13056" width="11.42578125" style="675"/>
    <col min="13057" max="13057" width="64.85546875" style="675" customWidth="1"/>
    <col min="13058" max="13062" width="12.5703125" style="675" customWidth="1"/>
    <col min="13063" max="13063" width="1.85546875" style="675" customWidth="1"/>
    <col min="13064" max="13064" width="9.140625" style="675" customWidth="1"/>
    <col min="13065" max="13065" width="10.7109375" style="675" bestFit="1" customWidth="1"/>
    <col min="13066" max="13312" width="11.42578125" style="675"/>
    <col min="13313" max="13313" width="64.85546875" style="675" customWidth="1"/>
    <col min="13314" max="13318" width="12.5703125" style="675" customWidth="1"/>
    <col min="13319" max="13319" width="1.85546875" style="675" customWidth="1"/>
    <col min="13320" max="13320" width="9.140625" style="675" customWidth="1"/>
    <col min="13321" max="13321" width="10.7109375" style="675" bestFit="1" customWidth="1"/>
    <col min="13322" max="13568" width="11.42578125" style="675"/>
    <col min="13569" max="13569" width="64.85546875" style="675" customWidth="1"/>
    <col min="13570" max="13574" width="12.5703125" style="675" customWidth="1"/>
    <col min="13575" max="13575" width="1.85546875" style="675" customWidth="1"/>
    <col min="13576" max="13576" width="9.140625" style="675" customWidth="1"/>
    <col min="13577" max="13577" width="10.7109375" style="675" bestFit="1" customWidth="1"/>
    <col min="13578" max="13824" width="11.42578125" style="675"/>
    <col min="13825" max="13825" width="64.85546875" style="675" customWidth="1"/>
    <col min="13826" max="13830" width="12.5703125" style="675" customWidth="1"/>
    <col min="13831" max="13831" width="1.85546875" style="675" customWidth="1"/>
    <col min="13832" max="13832" width="9.140625" style="675" customWidth="1"/>
    <col min="13833" max="13833" width="10.7109375" style="675" bestFit="1" customWidth="1"/>
    <col min="13834" max="14080" width="11.42578125" style="675"/>
    <col min="14081" max="14081" width="64.85546875" style="675" customWidth="1"/>
    <col min="14082" max="14086" width="12.5703125" style="675" customWidth="1"/>
    <col min="14087" max="14087" width="1.85546875" style="675" customWidth="1"/>
    <col min="14088" max="14088" width="9.140625" style="675" customWidth="1"/>
    <col min="14089" max="14089" width="10.7109375" style="675" bestFit="1" customWidth="1"/>
    <col min="14090" max="14336" width="11.42578125" style="675"/>
    <col min="14337" max="14337" width="64.85546875" style="675" customWidth="1"/>
    <col min="14338" max="14342" width="12.5703125" style="675" customWidth="1"/>
    <col min="14343" max="14343" width="1.85546875" style="675" customWidth="1"/>
    <col min="14344" max="14344" width="9.140625" style="675" customWidth="1"/>
    <col min="14345" max="14345" width="10.7109375" style="675" bestFit="1" customWidth="1"/>
    <col min="14346" max="14592" width="11.42578125" style="675"/>
    <col min="14593" max="14593" width="64.85546875" style="675" customWidth="1"/>
    <col min="14594" max="14598" width="12.5703125" style="675" customWidth="1"/>
    <col min="14599" max="14599" width="1.85546875" style="675" customWidth="1"/>
    <col min="14600" max="14600" width="9.140625" style="675" customWidth="1"/>
    <col min="14601" max="14601" width="10.7109375" style="675" bestFit="1" customWidth="1"/>
    <col min="14602" max="14848" width="11.42578125" style="675"/>
    <col min="14849" max="14849" width="64.85546875" style="675" customWidth="1"/>
    <col min="14850" max="14854" width="12.5703125" style="675" customWidth="1"/>
    <col min="14855" max="14855" width="1.85546875" style="675" customWidth="1"/>
    <col min="14856" max="14856" width="9.140625" style="675" customWidth="1"/>
    <col min="14857" max="14857" width="10.7109375" style="675" bestFit="1" customWidth="1"/>
    <col min="14858" max="15104" width="11.42578125" style="675"/>
    <col min="15105" max="15105" width="64.85546875" style="675" customWidth="1"/>
    <col min="15106" max="15110" width="12.5703125" style="675" customWidth="1"/>
    <col min="15111" max="15111" width="1.85546875" style="675" customWidth="1"/>
    <col min="15112" max="15112" width="9.140625" style="675" customWidth="1"/>
    <col min="15113" max="15113" width="10.7109375" style="675" bestFit="1" customWidth="1"/>
    <col min="15114" max="15360" width="11.42578125" style="675"/>
    <col min="15361" max="15361" width="64.85546875" style="675" customWidth="1"/>
    <col min="15362" max="15366" width="12.5703125" style="675" customWidth="1"/>
    <col min="15367" max="15367" width="1.85546875" style="675" customWidth="1"/>
    <col min="15368" max="15368" width="9.140625" style="675" customWidth="1"/>
    <col min="15369" max="15369" width="10.7109375" style="675" bestFit="1" customWidth="1"/>
    <col min="15370" max="15616" width="11.42578125" style="675"/>
    <col min="15617" max="15617" width="64.85546875" style="675" customWidth="1"/>
    <col min="15618" max="15622" width="12.5703125" style="675" customWidth="1"/>
    <col min="15623" max="15623" width="1.85546875" style="675" customWidth="1"/>
    <col min="15624" max="15624" width="9.140625" style="675" customWidth="1"/>
    <col min="15625" max="15625" width="10.7109375" style="675" bestFit="1" customWidth="1"/>
    <col min="15626" max="15872" width="11.42578125" style="675"/>
    <col min="15873" max="15873" width="64.85546875" style="675" customWidth="1"/>
    <col min="15874" max="15878" width="12.5703125" style="675" customWidth="1"/>
    <col min="15879" max="15879" width="1.85546875" style="675" customWidth="1"/>
    <col min="15880" max="15880" width="9.140625" style="675" customWidth="1"/>
    <col min="15881" max="15881" width="10.7109375" style="675" bestFit="1" customWidth="1"/>
    <col min="15882" max="16128" width="11.42578125" style="675"/>
    <col min="16129" max="16129" width="64.85546875" style="675" customWidth="1"/>
    <col min="16130" max="16134" width="12.5703125" style="675" customWidth="1"/>
    <col min="16135" max="16135" width="1.85546875" style="675" customWidth="1"/>
    <col min="16136" max="16136" width="9.140625" style="675" customWidth="1"/>
    <col min="16137" max="16137" width="10.7109375" style="675" bestFit="1" customWidth="1"/>
    <col min="16138" max="16384" width="11.42578125" style="675"/>
  </cols>
  <sheetData>
    <row r="1" spans="1:6" s="38" customFormat="1" ht="2.25" customHeight="1">
      <c r="A1" s="82"/>
      <c r="B1" s="556"/>
      <c r="C1" s="556"/>
      <c r="D1" s="556"/>
      <c r="E1" s="556"/>
      <c r="F1" s="556"/>
    </row>
    <row r="2" spans="1:6" s="333" customFormat="1" ht="39" customHeight="1">
      <c r="A2" s="914" t="s">
        <v>886</v>
      </c>
      <c r="B2" s="914"/>
      <c r="C2" s="914"/>
      <c r="D2" s="914"/>
      <c r="E2" s="914"/>
      <c r="F2" s="914"/>
    </row>
    <row r="3" spans="1:6" s="333" customFormat="1" ht="20.25">
      <c r="A3" s="914" t="s">
        <v>1267</v>
      </c>
      <c r="B3" s="914"/>
      <c r="C3" s="914"/>
      <c r="D3" s="914"/>
      <c r="E3" s="914"/>
      <c r="F3" s="914"/>
    </row>
    <row r="4" spans="1:6" s="333" customFormat="1" ht="20.25">
      <c r="A4" s="914" t="s">
        <v>1537</v>
      </c>
      <c r="B4" s="914"/>
      <c r="C4" s="914"/>
      <c r="D4" s="914"/>
      <c r="E4" s="914"/>
      <c r="F4" s="914"/>
    </row>
    <row r="5" spans="1:6" s="316" customFormat="1" ht="20.25">
      <c r="A5" s="915" t="s">
        <v>1407</v>
      </c>
      <c r="B5" s="915"/>
      <c r="C5" s="915"/>
      <c r="D5" s="915"/>
      <c r="E5" s="915"/>
      <c r="F5" s="915"/>
    </row>
    <row r="6" spans="1:6" s="675" customFormat="1" ht="6" customHeight="1">
      <c r="A6" s="81"/>
      <c r="B6" s="80"/>
      <c r="C6" s="80"/>
      <c r="D6" s="80"/>
      <c r="E6" s="80"/>
      <c r="F6" s="80"/>
    </row>
    <row r="7" spans="1:6" s="675" customFormat="1" ht="4.5" customHeight="1" thickBot="1">
      <c r="A7" s="425"/>
      <c r="B7" s="557"/>
      <c r="C7" s="557"/>
      <c r="D7" s="557"/>
      <c r="E7" s="557"/>
      <c r="F7" s="557"/>
    </row>
    <row r="8" spans="1:6" s="676" customFormat="1" ht="12.75" thickTop="1" thickBot="1">
      <c r="A8" s="68"/>
      <c r="B8" s="558" t="s">
        <v>2</v>
      </c>
      <c r="C8" s="558" t="s">
        <v>3</v>
      </c>
      <c r="D8" s="558" t="s">
        <v>4</v>
      </c>
      <c r="E8" s="558" t="s">
        <v>5</v>
      </c>
      <c r="F8" s="558" t="s">
        <v>6</v>
      </c>
    </row>
    <row r="9" spans="1:6" s="676" customFormat="1" ht="12.75" thickTop="1" thickBot="1">
      <c r="A9" s="69" t="s">
        <v>7</v>
      </c>
      <c r="B9" s="73">
        <v>6085857.2212399999</v>
      </c>
      <c r="C9" s="73">
        <v>1640306.6589600001</v>
      </c>
      <c r="D9" s="73">
        <v>0.68600000000000005</v>
      </c>
      <c r="E9" s="73">
        <v>464.00920000000002</v>
      </c>
      <c r="F9" s="73">
        <v>7726628.5753999995</v>
      </c>
    </row>
    <row r="10" spans="1:6" s="676" customFormat="1" ht="12.75" thickTop="1" thickBot="1">
      <c r="A10" s="449" t="s">
        <v>8</v>
      </c>
      <c r="B10" s="70">
        <v>556726.29264999996</v>
      </c>
      <c r="C10" s="70">
        <v>275643.24673000001</v>
      </c>
      <c r="D10" s="70">
        <v>0.68600000000000005</v>
      </c>
      <c r="E10" s="70">
        <v>258.27163999999999</v>
      </c>
      <c r="F10" s="70">
        <v>832628.49702000001</v>
      </c>
    </row>
    <row r="11" spans="1:6" s="676" customFormat="1" ht="12" thickTop="1">
      <c r="A11" s="494" t="s">
        <v>9</v>
      </c>
      <c r="B11" s="71">
        <v>197248.05459000001</v>
      </c>
      <c r="C11" s="71">
        <v>88670.959409999996</v>
      </c>
      <c r="D11" s="71">
        <v>0</v>
      </c>
      <c r="E11" s="71">
        <v>0</v>
      </c>
      <c r="F11" s="71">
        <v>285919.01400000002</v>
      </c>
    </row>
    <row r="12" spans="1:6" s="676" customFormat="1" ht="11.25">
      <c r="A12" s="494" t="s">
        <v>10</v>
      </c>
      <c r="B12" s="71">
        <v>177586.59718000001</v>
      </c>
      <c r="C12" s="71">
        <v>95662.282269999996</v>
      </c>
      <c r="D12" s="71">
        <v>0.68600000000000005</v>
      </c>
      <c r="E12" s="71">
        <v>258.27163999999999</v>
      </c>
      <c r="F12" s="71">
        <v>273507.83708999999</v>
      </c>
    </row>
    <row r="13" spans="1:6" s="676" customFormat="1" ht="11.25">
      <c r="A13" s="494" t="s">
        <v>11</v>
      </c>
      <c r="B13" s="71">
        <v>181701.04774000001</v>
      </c>
      <c r="C13" s="71">
        <v>91292.337670000008</v>
      </c>
      <c r="D13" s="71">
        <v>0</v>
      </c>
      <c r="E13" s="71">
        <v>0</v>
      </c>
      <c r="F13" s="71">
        <v>272993.38541000005</v>
      </c>
    </row>
    <row r="14" spans="1:6" s="676" customFormat="1" ht="11.25">
      <c r="A14" s="494" t="s">
        <v>12</v>
      </c>
      <c r="B14" s="71">
        <v>0</v>
      </c>
      <c r="C14" s="71">
        <v>0</v>
      </c>
      <c r="D14" s="71">
        <v>0</v>
      </c>
      <c r="E14" s="71">
        <v>0</v>
      </c>
      <c r="F14" s="71">
        <v>0</v>
      </c>
    </row>
    <row r="15" spans="1:6" s="676" customFormat="1" ht="11.25">
      <c r="A15" s="494" t="s">
        <v>13</v>
      </c>
      <c r="B15" s="71">
        <v>0</v>
      </c>
      <c r="C15" s="71">
        <v>0</v>
      </c>
      <c r="D15" s="71">
        <v>0</v>
      </c>
      <c r="E15" s="71">
        <v>0</v>
      </c>
      <c r="F15" s="71">
        <v>0</v>
      </c>
    </row>
    <row r="16" spans="1:6" s="676" customFormat="1" ht="11.25">
      <c r="A16" s="494" t="s">
        <v>14</v>
      </c>
      <c r="B16" s="71">
        <v>202.08438000000001</v>
      </c>
      <c r="C16" s="71">
        <v>17.6645</v>
      </c>
      <c r="D16" s="71">
        <v>0</v>
      </c>
      <c r="E16" s="71">
        <v>0</v>
      </c>
      <c r="F16" s="71">
        <v>219.74888000000001</v>
      </c>
    </row>
    <row r="17" spans="1:6" s="676" customFormat="1" ht="11.25">
      <c r="A17" s="494" t="s">
        <v>15</v>
      </c>
      <c r="B17" s="71">
        <v>7.6947600000000005</v>
      </c>
      <c r="C17" s="71">
        <v>2.8799999999999997E-3</v>
      </c>
      <c r="D17" s="71">
        <v>0</v>
      </c>
      <c r="E17" s="71">
        <v>0</v>
      </c>
      <c r="F17" s="71">
        <v>7.6976400000000007</v>
      </c>
    </row>
    <row r="18" spans="1:6" s="676" customFormat="1" ht="12" thickBot="1">
      <c r="A18" s="494" t="s">
        <v>16</v>
      </c>
      <c r="B18" s="71">
        <v>-19.186</v>
      </c>
      <c r="C18" s="71">
        <v>0</v>
      </c>
      <c r="D18" s="71">
        <v>0</v>
      </c>
      <c r="E18" s="71">
        <v>0</v>
      </c>
      <c r="F18" s="71">
        <v>-19.186</v>
      </c>
    </row>
    <row r="19" spans="1:6" s="676" customFormat="1" ht="12.75" thickTop="1" thickBot="1">
      <c r="A19" s="449" t="s">
        <v>17</v>
      </c>
      <c r="B19" s="70">
        <v>296410.96925000002</v>
      </c>
      <c r="C19" s="70">
        <v>568575.44825999998</v>
      </c>
      <c r="D19" s="70">
        <v>0</v>
      </c>
      <c r="E19" s="70">
        <v>205.73756</v>
      </c>
      <c r="F19" s="70">
        <v>865192.1550700001</v>
      </c>
    </row>
    <row r="20" spans="1:6" s="676" customFormat="1" ht="12" thickTop="1">
      <c r="A20" s="494" t="s">
        <v>18</v>
      </c>
      <c r="B20" s="71">
        <v>0</v>
      </c>
      <c r="C20" s="71">
        <v>0</v>
      </c>
      <c r="D20" s="71">
        <v>0</v>
      </c>
      <c r="E20" s="71">
        <v>0</v>
      </c>
      <c r="F20" s="71">
        <v>0</v>
      </c>
    </row>
    <row r="21" spans="1:6" s="676" customFormat="1" ht="11.25">
      <c r="A21" s="494" t="s">
        <v>19</v>
      </c>
      <c r="B21" s="71">
        <v>137334.29096000001</v>
      </c>
      <c r="C21" s="71">
        <v>22938.00102</v>
      </c>
      <c r="D21" s="71">
        <v>0</v>
      </c>
      <c r="E21" s="71">
        <v>203.82891000000001</v>
      </c>
      <c r="F21" s="71">
        <v>160476.12088999999</v>
      </c>
    </row>
    <row r="22" spans="1:6" s="676" customFormat="1" ht="11.25">
      <c r="A22" s="494" t="s">
        <v>20</v>
      </c>
      <c r="B22" s="71">
        <v>0</v>
      </c>
      <c r="C22" s="71">
        <v>0</v>
      </c>
      <c r="D22" s="71">
        <v>0</v>
      </c>
      <c r="E22" s="71">
        <v>0</v>
      </c>
      <c r="F22" s="71">
        <v>0</v>
      </c>
    </row>
    <row r="23" spans="1:6" s="676" customFormat="1" ht="11.25">
      <c r="A23" s="494" t="s">
        <v>21</v>
      </c>
      <c r="B23" s="71">
        <v>0</v>
      </c>
      <c r="C23" s="71">
        <v>0</v>
      </c>
      <c r="D23" s="71">
        <v>0</v>
      </c>
      <c r="E23" s="71">
        <v>0</v>
      </c>
      <c r="F23" s="71">
        <v>0</v>
      </c>
    </row>
    <row r="24" spans="1:6" s="676" customFormat="1" ht="11.25">
      <c r="A24" s="494" t="s">
        <v>22</v>
      </c>
      <c r="B24" s="71">
        <v>41457.587299999999</v>
      </c>
      <c r="C24" s="71">
        <v>28950.05528</v>
      </c>
      <c r="D24" s="71">
        <v>0</v>
      </c>
      <c r="E24" s="71">
        <v>0</v>
      </c>
      <c r="F24" s="71">
        <v>70407.64258</v>
      </c>
    </row>
    <row r="25" spans="1:6" s="676" customFormat="1" ht="11.25">
      <c r="A25" s="494" t="s">
        <v>23</v>
      </c>
      <c r="B25" s="71">
        <v>117565.04359999999</v>
      </c>
      <c r="C25" s="71">
        <v>516682.46620999998</v>
      </c>
      <c r="D25" s="71">
        <v>0</v>
      </c>
      <c r="E25" s="71">
        <v>1.9086500000000002</v>
      </c>
      <c r="F25" s="71">
        <v>634249.41846000007</v>
      </c>
    </row>
    <row r="26" spans="1:6" s="676" customFormat="1" ht="11.25">
      <c r="A26" s="494" t="s">
        <v>24</v>
      </c>
      <c r="B26" s="71">
        <v>54.04739</v>
      </c>
      <c r="C26" s="71">
        <v>4.9257499999999999</v>
      </c>
      <c r="D26" s="71">
        <v>0</v>
      </c>
      <c r="E26" s="71">
        <v>0</v>
      </c>
      <c r="F26" s="71">
        <v>58.973140000000001</v>
      </c>
    </row>
    <row r="27" spans="1:6" s="676" customFormat="1" ht="12" thickBot="1">
      <c r="A27" s="494" t="s">
        <v>25</v>
      </c>
      <c r="B27" s="71">
        <v>0</v>
      </c>
      <c r="C27" s="71">
        <v>0</v>
      </c>
      <c r="D27" s="71">
        <v>0</v>
      </c>
      <c r="E27" s="71">
        <v>0</v>
      </c>
      <c r="F27" s="71">
        <v>0</v>
      </c>
    </row>
    <row r="28" spans="1:6" s="676" customFormat="1" ht="12.75" thickTop="1" thickBot="1">
      <c r="A28" s="449" t="s">
        <v>26</v>
      </c>
      <c r="B28" s="70">
        <v>4969517.7603199994</v>
      </c>
      <c r="C28" s="70">
        <v>558811.38812999998</v>
      </c>
      <c r="D28" s="70">
        <v>0</v>
      </c>
      <c r="E28" s="70">
        <v>0</v>
      </c>
      <c r="F28" s="70">
        <v>5528329.1484500002</v>
      </c>
    </row>
    <row r="29" spans="1:6" s="676" customFormat="1" ht="12" thickTop="1">
      <c r="A29" s="495" t="s">
        <v>27</v>
      </c>
      <c r="B29" s="71">
        <v>5041313.9695800003</v>
      </c>
      <c r="C29" s="71">
        <v>639187.60822000005</v>
      </c>
      <c r="D29" s="71">
        <v>0</v>
      </c>
      <c r="E29" s="71">
        <v>0</v>
      </c>
      <c r="F29" s="71">
        <v>5680501.5778000001</v>
      </c>
    </row>
    <row r="30" spans="1:6" s="676" customFormat="1" ht="11.25">
      <c r="A30" s="494" t="s">
        <v>28</v>
      </c>
      <c r="B30" s="71">
        <v>4919998.0868299995</v>
      </c>
      <c r="C30" s="71">
        <v>586696.69527000003</v>
      </c>
      <c r="D30" s="71">
        <v>0</v>
      </c>
      <c r="E30" s="71">
        <v>0</v>
      </c>
      <c r="F30" s="71">
        <v>5506694.7821000004</v>
      </c>
    </row>
    <row r="31" spans="1:6" s="676" customFormat="1" ht="11.25">
      <c r="A31" s="494" t="s">
        <v>29</v>
      </c>
      <c r="B31" s="71">
        <v>120476.43397</v>
      </c>
      <c r="C31" s="71">
        <v>52173.857539999997</v>
      </c>
      <c r="D31" s="71">
        <v>0</v>
      </c>
      <c r="E31" s="71">
        <v>0</v>
      </c>
      <c r="F31" s="71">
        <v>172650.29150999998</v>
      </c>
    </row>
    <row r="32" spans="1:6" s="676" customFormat="1" ht="11.25">
      <c r="A32" s="494" t="s">
        <v>30</v>
      </c>
      <c r="B32" s="71">
        <v>839.44878000000006</v>
      </c>
      <c r="C32" s="71">
        <v>317.05540999999999</v>
      </c>
      <c r="D32" s="71">
        <v>0</v>
      </c>
      <c r="E32" s="71">
        <v>0</v>
      </c>
      <c r="F32" s="71">
        <v>1156.5041899999999</v>
      </c>
    </row>
    <row r="33" spans="1:6" s="676" customFormat="1" ht="11.25">
      <c r="A33" s="495" t="s">
        <v>31</v>
      </c>
      <c r="B33" s="71">
        <v>51232.937310000001</v>
      </c>
      <c r="C33" s="71">
        <v>9585.5381500000003</v>
      </c>
      <c r="D33" s="71">
        <v>0</v>
      </c>
      <c r="E33" s="71">
        <v>0</v>
      </c>
      <c r="F33" s="71">
        <v>60818.475460000001</v>
      </c>
    </row>
    <row r="34" spans="1:6" s="676" customFormat="1" ht="11.25">
      <c r="A34" s="494" t="s">
        <v>32</v>
      </c>
      <c r="B34" s="71">
        <v>40807.517420000004</v>
      </c>
      <c r="C34" s="71">
        <v>6881.6765999999998</v>
      </c>
      <c r="D34" s="71">
        <v>0</v>
      </c>
      <c r="E34" s="71">
        <v>0</v>
      </c>
      <c r="F34" s="71">
        <v>47689.194020000003</v>
      </c>
    </row>
    <row r="35" spans="1:6" s="676" customFormat="1" ht="11.25">
      <c r="A35" s="494" t="s">
        <v>33</v>
      </c>
      <c r="B35" s="71">
        <v>10189.01708</v>
      </c>
      <c r="C35" s="71">
        <v>2703.8615499999996</v>
      </c>
      <c r="D35" s="71">
        <v>0</v>
      </c>
      <c r="E35" s="71">
        <v>0</v>
      </c>
      <c r="F35" s="71">
        <v>12892.878630000001</v>
      </c>
    </row>
    <row r="36" spans="1:6" s="676" customFormat="1" ht="11.25">
      <c r="A36" s="494" t="s">
        <v>34</v>
      </c>
      <c r="B36" s="71">
        <v>236.40280999999999</v>
      </c>
      <c r="C36" s="71">
        <v>0</v>
      </c>
      <c r="D36" s="71">
        <v>0</v>
      </c>
      <c r="E36" s="71">
        <v>0</v>
      </c>
      <c r="F36" s="71">
        <v>236.40280999999999</v>
      </c>
    </row>
    <row r="37" spans="1:6" s="676" customFormat="1" ht="11.25">
      <c r="A37" s="495" t="s">
        <v>35</v>
      </c>
      <c r="B37" s="71">
        <v>79400.170450000005</v>
      </c>
      <c r="C37" s="71">
        <v>21112.809980000002</v>
      </c>
      <c r="D37" s="71">
        <v>0</v>
      </c>
      <c r="E37" s="71">
        <v>0</v>
      </c>
      <c r="F37" s="71">
        <v>100512.98043000001</v>
      </c>
    </row>
    <row r="38" spans="1:6" s="676" customFormat="1" ht="11.25">
      <c r="A38" s="494" t="s">
        <v>36</v>
      </c>
      <c r="B38" s="71">
        <v>66559.865189999997</v>
      </c>
      <c r="C38" s="71">
        <v>15307.646560000001</v>
      </c>
      <c r="D38" s="71">
        <v>0</v>
      </c>
      <c r="E38" s="71">
        <v>0</v>
      </c>
      <c r="F38" s="71">
        <v>81867.511750000005</v>
      </c>
    </row>
    <row r="39" spans="1:6" s="676" customFormat="1" ht="11.25">
      <c r="A39" s="494" t="s">
        <v>37</v>
      </c>
      <c r="B39" s="71">
        <v>12645.801109999999</v>
      </c>
      <c r="C39" s="71">
        <v>5805.1634199999999</v>
      </c>
      <c r="D39" s="71">
        <v>0</v>
      </c>
      <c r="E39" s="71">
        <v>0</v>
      </c>
      <c r="F39" s="71">
        <v>18450.964530000001</v>
      </c>
    </row>
    <row r="40" spans="1:6" s="676" customFormat="1" ht="12" thickBot="1">
      <c r="A40" s="494" t="s">
        <v>38</v>
      </c>
      <c r="B40" s="71">
        <v>194.50414999999998</v>
      </c>
      <c r="C40" s="71">
        <v>0</v>
      </c>
      <c r="D40" s="71">
        <v>0</v>
      </c>
      <c r="E40" s="71">
        <v>0</v>
      </c>
      <c r="F40" s="71">
        <v>194.50414999999998</v>
      </c>
    </row>
    <row r="41" spans="1:6" s="676" customFormat="1" ht="12.75" thickTop="1" thickBot="1">
      <c r="A41" s="449" t="s">
        <v>39</v>
      </c>
      <c r="B41" s="70">
        <v>48643.606890000003</v>
      </c>
      <c r="C41" s="70">
        <v>5363.0829199999998</v>
      </c>
      <c r="D41" s="70">
        <v>0</v>
      </c>
      <c r="E41" s="70">
        <v>0</v>
      </c>
      <c r="F41" s="70">
        <v>54006.689810000003</v>
      </c>
    </row>
    <row r="42" spans="1:6" s="676" customFormat="1" ht="12" thickTop="1">
      <c r="A42" s="494" t="s">
        <v>40</v>
      </c>
      <c r="B42" s="71">
        <v>46544.617090000007</v>
      </c>
      <c r="C42" s="71">
        <v>4589.2587699999995</v>
      </c>
      <c r="D42" s="71">
        <v>0</v>
      </c>
      <c r="E42" s="71">
        <v>0</v>
      </c>
      <c r="F42" s="71">
        <v>51133.87586</v>
      </c>
    </row>
    <row r="43" spans="1:6" s="676" customFormat="1" ht="11.25">
      <c r="A43" s="494" t="s">
        <v>41</v>
      </c>
      <c r="B43" s="71">
        <v>1727.4222</v>
      </c>
      <c r="C43" s="71">
        <v>735.14919999999995</v>
      </c>
      <c r="D43" s="71">
        <v>0</v>
      </c>
      <c r="E43" s="71">
        <v>0</v>
      </c>
      <c r="F43" s="71">
        <v>2462.5713999999998</v>
      </c>
    </row>
    <row r="44" spans="1:6" s="676" customFormat="1" ht="11.25">
      <c r="A44" s="494" t="s">
        <v>42</v>
      </c>
      <c r="B44" s="71">
        <v>272.73619000000002</v>
      </c>
      <c r="C44" s="71">
        <v>20.6693</v>
      </c>
      <c r="D44" s="71">
        <v>0</v>
      </c>
      <c r="E44" s="71">
        <v>0</v>
      </c>
      <c r="F44" s="71">
        <v>293.40548999999999</v>
      </c>
    </row>
    <row r="45" spans="1:6" s="676" customFormat="1" ht="11.25">
      <c r="A45" s="494" t="s">
        <v>43</v>
      </c>
      <c r="B45" s="71">
        <v>70.12133</v>
      </c>
      <c r="C45" s="71">
        <v>18.005650000000003</v>
      </c>
      <c r="D45" s="71">
        <v>0</v>
      </c>
      <c r="E45" s="71">
        <v>0</v>
      </c>
      <c r="F45" s="71">
        <v>88.126979999999989</v>
      </c>
    </row>
    <row r="46" spans="1:6" s="676" customFormat="1" ht="11.25">
      <c r="A46" s="494" t="s">
        <v>44</v>
      </c>
      <c r="B46" s="71">
        <v>28.710080000000001</v>
      </c>
      <c r="C46" s="71">
        <v>0</v>
      </c>
      <c r="D46" s="71">
        <v>0</v>
      </c>
      <c r="E46" s="71">
        <v>0</v>
      </c>
      <c r="F46" s="71">
        <v>28.710080000000001</v>
      </c>
    </row>
    <row r="47" spans="1:6" s="676" customFormat="1" ht="12" thickBot="1">
      <c r="A47" s="494" t="s">
        <v>45</v>
      </c>
      <c r="B47" s="71">
        <v>0</v>
      </c>
      <c r="C47" s="71">
        <v>0</v>
      </c>
      <c r="D47" s="71">
        <v>0</v>
      </c>
      <c r="E47" s="71">
        <v>0</v>
      </c>
      <c r="F47" s="71">
        <v>0</v>
      </c>
    </row>
    <row r="48" spans="1:6" s="676" customFormat="1" ht="12.75" thickTop="1" thickBot="1">
      <c r="A48" s="449" t="s">
        <v>46</v>
      </c>
      <c r="B48" s="70">
        <v>-251072.92390999998</v>
      </c>
      <c r="C48" s="70">
        <v>-116437.65114</v>
      </c>
      <c r="D48" s="70">
        <v>0</v>
      </c>
      <c r="E48" s="70">
        <v>0</v>
      </c>
      <c r="F48" s="70">
        <v>-367510.57504999998</v>
      </c>
    </row>
    <row r="49" spans="1:6" s="676" customFormat="1" ht="12" thickTop="1">
      <c r="A49" s="496" t="s">
        <v>47</v>
      </c>
      <c r="B49" s="71">
        <v>-66873.58404999999</v>
      </c>
      <c r="C49" s="71">
        <v>-17275.193070000001</v>
      </c>
      <c r="D49" s="71">
        <v>0</v>
      </c>
      <c r="E49" s="71">
        <v>0</v>
      </c>
      <c r="F49" s="71">
        <v>-84148.777119999999</v>
      </c>
    </row>
    <row r="50" spans="1:6" s="676" customFormat="1" ht="11.25">
      <c r="A50" s="494" t="s">
        <v>48</v>
      </c>
      <c r="B50" s="71">
        <v>-2039.9006999999999</v>
      </c>
      <c r="C50" s="71">
        <v>-1770.94442</v>
      </c>
      <c r="D50" s="71">
        <v>0</v>
      </c>
      <c r="E50" s="71">
        <v>0</v>
      </c>
      <c r="F50" s="71">
        <v>-3810.84512</v>
      </c>
    </row>
    <row r="51" spans="1:6" s="676" customFormat="1" ht="11.25">
      <c r="A51" s="494" t="s">
        <v>49</v>
      </c>
      <c r="B51" s="71">
        <v>-19815.910809999998</v>
      </c>
      <c r="C51" s="71">
        <v>-3025.50092</v>
      </c>
      <c r="D51" s="71">
        <v>0</v>
      </c>
      <c r="E51" s="71">
        <v>0</v>
      </c>
      <c r="F51" s="71">
        <v>-22841.41173</v>
      </c>
    </row>
    <row r="52" spans="1:6" s="676" customFormat="1" ht="11.25">
      <c r="A52" s="494" t="s">
        <v>50</v>
      </c>
      <c r="B52" s="71">
        <v>-5552.8678600000003</v>
      </c>
      <c r="C52" s="71">
        <v>-1096.8916000000002</v>
      </c>
      <c r="D52" s="71">
        <v>0</v>
      </c>
      <c r="E52" s="71">
        <v>0</v>
      </c>
      <c r="F52" s="71">
        <v>-6649.7594600000002</v>
      </c>
    </row>
    <row r="53" spans="1:6" s="676" customFormat="1" ht="11.25">
      <c r="A53" s="494" t="s">
        <v>51</v>
      </c>
      <c r="B53" s="71">
        <v>-54524.714820000001</v>
      </c>
      <c r="C53" s="71">
        <v>-12553.126910000001</v>
      </c>
      <c r="D53" s="71">
        <v>0</v>
      </c>
      <c r="E53" s="71">
        <v>0</v>
      </c>
      <c r="F53" s="71">
        <v>-67077.84173</v>
      </c>
    </row>
    <row r="54" spans="1:6" s="676" customFormat="1" ht="11.25">
      <c r="A54" s="494" t="s">
        <v>52</v>
      </c>
      <c r="B54" s="71">
        <v>-10232.056359999999</v>
      </c>
      <c r="C54" s="71">
        <v>-4580.0213099999992</v>
      </c>
      <c r="D54" s="71">
        <v>0</v>
      </c>
      <c r="E54" s="71">
        <v>0</v>
      </c>
      <c r="F54" s="71">
        <v>-14812.077670000001</v>
      </c>
    </row>
    <row r="55" spans="1:6" s="676" customFormat="1" ht="11.25">
      <c r="A55" s="496" t="s">
        <v>53</v>
      </c>
      <c r="B55" s="71">
        <v>-69327.324290000004</v>
      </c>
      <c r="C55" s="71">
        <v>-69703.777969999996</v>
      </c>
      <c r="D55" s="71">
        <v>0</v>
      </c>
      <c r="E55" s="71">
        <v>0</v>
      </c>
      <c r="F55" s="71">
        <v>-139031.10225999999</v>
      </c>
    </row>
    <row r="56" spans="1:6" s="676" customFormat="1" ht="11.25">
      <c r="A56" s="494" t="s">
        <v>54</v>
      </c>
      <c r="B56" s="71">
        <v>-22706.565019999998</v>
      </c>
      <c r="C56" s="71">
        <v>-6432.1949400000003</v>
      </c>
      <c r="D56" s="71">
        <v>0</v>
      </c>
      <c r="E56" s="71">
        <v>0</v>
      </c>
      <c r="F56" s="71">
        <v>-29138.759959999999</v>
      </c>
    </row>
    <row r="57" spans="1:6" s="676" customFormat="1" ht="11.25">
      <c r="A57" s="494" t="s">
        <v>55</v>
      </c>
      <c r="B57" s="71">
        <v>0</v>
      </c>
      <c r="C57" s="71">
        <v>0</v>
      </c>
      <c r="D57" s="71">
        <v>0</v>
      </c>
      <c r="E57" s="71">
        <v>0</v>
      </c>
      <c r="F57" s="71">
        <v>0</v>
      </c>
    </row>
    <row r="58" spans="1:6" s="676" customFormat="1" ht="12" thickBot="1">
      <c r="A58" s="494" t="s">
        <v>56</v>
      </c>
      <c r="B58" s="71">
        <v>0</v>
      </c>
      <c r="C58" s="71">
        <v>0</v>
      </c>
      <c r="D58" s="71">
        <v>0</v>
      </c>
      <c r="E58" s="71">
        <v>0</v>
      </c>
      <c r="F58" s="71">
        <v>0</v>
      </c>
    </row>
    <row r="59" spans="1:6" s="676" customFormat="1" ht="12.75" thickTop="1" thickBot="1">
      <c r="A59" s="449" t="s">
        <v>57</v>
      </c>
      <c r="B59" s="70">
        <v>28801.078590000001</v>
      </c>
      <c r="C59" s="70">
        <v>28569.124640000002</v>
      </c>
      <c r="D59" s="70">
        <v>0</v>
      </c>
      <c r="E59" s="70">
        <v>0</v>
      </c>
      <c r="F59" s="70">
        <v>57370.203229999999</v>
      </c>
    </row>
    <row r="60" spans="1:6" s="676" customFormat="1" ht="12" thickTop="1">
      <c r="A60" s="494" t="s">
        <v>58</v>
      </c>
      <c r="B60" s="71">
        <v>259.45922000000002</v>
      </c>
      <c r="C60" s="71">
        <v>714.77657999999997</v>
      </c>
      <c r="D60" s="71">
        <v>711.49381000000005</v>
      </c>
      <c r="E60" s="71">
        <v>0</v>
      </c>
      <c r="F60" s="71">
        <v>1685.7296100000001</v>
      </c>
    </row>
    <row r="61" spans="1:6" s="676" customFormat="1" ht="11.25">
      <c r="A61" s="496" t="s">
        <v>59</v>
      </c>
      <c r="B61" s="71">
        <v>15747.983340000001</v>
      </c>
      <c r="C61" s="71">
        <v>5135.9960099999998</v>
      </c>
      <c r="D61" s="71">
        <v>0</v>
      </c>
      <c r="E61" s="71">
        <v>0</v>
      </c>
      <c r="F61" s="71">
        <v>20883.979350000001</v>
      </c>
    </row>
    <row r="62" spans="1:6" s="676" customFormat="1" ht="11.25">
      <c r="A62" s="494" t="s">
        <v>60</v>
      </c>
      <c r="B62" s="71">
        <v>18598.138940000001</v>
      </c>
      <c r="C62" s="71">
        <v>26697.861129999998</v>
      </c>
      <c r="D62" s="71">
        <v>0</v>
      </c>
      <c r="E62" s="71">
        <v>0</v>
      </c>
      <c r="F62" s="71">
        <v>45296.000070000002</v>
      </c>
    </row>
    <row r="63" spans="1:6" s="676" customFormat="1" ht="11.25">
      <c r="A63" s="494" t="s">
        <v>61</v>
      </c>
      <c r="B63" s="71">
        <v>0</v>
      </c>
      <c r="C63" s="71">
        <v>0</v>
      </c>
      <c r="D63" s="71">
        <v>0</v>
      </c>
      <c r="E63" s="71">
        <v>0</v>
      </c>
      <c r="F63" s="71">
        <v>0</v>
      </c>
    </row>
    <row r="64" spans="1:6" s="676" customFormat="1" ht="12" thickBot="1">
      <c r="A64" s="494" t="s">
        <v>62</v>
      </c>
      <c r="B64" s="71">
        <v>-5804.5029100000002</v>
      </c>
      <c r="C64" s="71">
        <v>-3979.5090800000003</v>
      </c>
      <c r="D64" s="71">
        <v>-711.49381000000005</v>
      </c>
      <c r="E64" s="71">
        <v>0</v>
      </c>
      <c r="F64" s="71">
        <v>-10495.505800000001</v>
      </c>
    </row>
    <row r="65" spans="1:6" s="676" customFormat="1" ht="12.75" thickTop="1" thickBot="1">
      <c r="A65" s="449" t="s">
        <v>63</v>
      </c>
      <c r="B65" s="70">
        <v>2194.4911499999998</v>
      </c>
      <c r="C65" s="70">
        <v>0</v>
      </c>
      <c r="D65" s="70">
        <v>0</v>
      </c>
      <c r="E65" s="70">
        <v>0</v>
      </c>
      <c r="F65" s="70">
        <v>2194.4911499999998</v>
      </c>
    </row>
    <row r="66" spans="1:6" s="676" customFormat="1" ht="12" thickTop="1">
      <c r="A66" s="494" t="s">
        <v>64</v>
      </c>
      <c r="B66" s="71">
        <v>2275.10581</v>
      </c>
      <c r="C66" s="71">
        <v>0</v>
      </c>
      <c r="D66" s="71">
        <v>0</v>
      </c>
      <c r="E66" s="71">
        <v>0</v>
      </c>
      <c r="F66" s="71">
        <v>2275.10581</v>
      </c>
    </row>
    <row r="67" spans="1:6" s="676" customFormat="1" ht="11.25">
      <c r="A67" s="494" t="s">
        <v>65</v>
      </c>
      <c r="B67" s="71">
        <v>7607.2361100000007</v>
      </c>
      <c r="C67" s="71">
        <v>0</v>
      </c>
      <c r="D67" s="71">
        <v>0</v>
      </c>
      <c r="E67" s="71">
        <v>0</v>
      </c>
      <c r="F67" s="71">
        <v>7607.2361100000007</v>
      </c>
    </row>
    <row r="68" spans="1:6" s="676" customFormat="1" ht="11.25">
      <c r="A68" s="494" t="s">
        <v>66</v>
      </c>
      <c r="B68" s="71">
        <v>4269.1560099999997</v>
      </c>
      <c r="C68" s="71">
        <v>0</v>
      </c>
      <c r="D68" s="71">
        <v>0</v>
      </c>
      <c r="E68" s="71">
        <v>0</v>
      </c>
      <c r="F68" s="71">
        <v>4269.1560099999997</v>
      </c>
    </row>
    <row r="69" spans="1:6" s="676" customFormat="1" ht="11.25">
      <c r="A69" s="494" t="s">
        <v>67</v>
      </c>
      <c r="B69" s="71">
        <v>161.27726999999999</v>
      </c>
      <c r="C69" s="71">
        <v>0</v>
      </c>
      <c r="D69" s="71">
        <v>0</v>
      </c>
      <c r="E69" s="71">
        <v>0</v>
      </c>
      <c r="F69" s="71">
        <v>161.27726999999999</v>
      </c>
    </row>
    <row r="70" spans="1:6" s="676" customFormat="1" ht="12" thickBot="1">
      <c r="A70" s="494" t="s">
        <v>68</v>
      </c>
      <c r="B70" s="71">
        <v>-12118.28405</v>
      </c>
      <c r="C70" s="71">
        <v>0</v>
      </c>
      <c r="D70" s="71">
        <v>0</v>
      </c>
      <c r="E70" s="71">
        <v>0</v>
      </c>
      <c r="F70" s="71">
        <v>-12118.28405</v>
      </c>
    </row>
    <row r="71" spans="1:6" s="676" customFormat="1" ht="12.75" thickTop="1" thickBot="1">
      <c r="A71" s="449" t="s">
        <v>69</v>
      </c>
      <c r="B71" s="70">
        <v>22479.701789999999</v>
      </c>
      <c r="C71" s="70">
        <v>205417.26197999998</v>
      </c>
      <c r="D71" s="70">
        <v>0</v>
      </c>
      <c r="E71" s="70">
        <v>0</v>
      </c>
      <c r="F71" s="70">
        <v>227896.96377</v>
      </c>
    </row>
    <row r="72" spans="1:6" s="676" customFormat="1" ht="12" thickTop="1">
      <c r="A72" s="494" t="s">
        <v>18</v>
      </c>
      <c r="B72" s="71">
        <v>0</v>
      </c>
      <c r="C72" s="71">
        <v>0</v>
      </c>
      <c r="D72" s="71">
        <v>0</v>
      </c>
      <c r="E72" s="71">
        <v>0</v>
      </c>
      <c r="F72" s="71">
        <v>0</v>
      </c>
    </row>
    <row r="73" spans="1:6" s="676" customFormat="1" ht="11.25">
      <c r="A73" s="494" t="s">
        <v>19</v>
      </c>
      <c r="B73" s="71">
        <v>21637.302440000003</v>
      </c>
      <c r="C73" s="71">
        <v>12918.096039999999</v>
      </c>
      <c r="D73" s="71">
        <v>0</v>
      </c>
      <c r="E73" s="71">
        <v>0</v>
      </c>
      <c r="F73" s="71">
        <v>34555.398479999996</v>
      </c>
    </row>
    <row r="74" spans="1:6" s="676" customFormat="1" ht="11.25">
      <c r="A74" s="494" t="s">
        <v>20</v>
      </c>
      <c r="B74" s="71">
        <v>0</v>
      </c>
      <c r="C74" s="71">
        <v>0</v>
      </c>
      <c r="D74" s="71">
        <v>0</v>
      </c>
      <c r="E74" s="71">
        <v>0</v>
      </c>
      <c r="F74" s="71">
        <v>0</v>
      </c>
    </row>
    <row r="75" spans="1:6" s="676" customFormat="1" ht="11.25">
      <c r="A75" s="494" t="s">
        <v>21</v>
      </c>
      <c r="B75" s="71">
        <v>0</v>
      </c>
      <c r="C75" s="71">
        <v>0</v>
      </c>
      <c r="D75" s="71">
        <v>0</v>
      </c>
      <c r="E75" s="71">
        <v>0</v>
      </c>
      <c r="F75" s="71">
        <v>0</v>
      </c>
    </row>
    <row r="76" spans="1:6" s="676" customFormat="1" ht="11.25">
      <c r="A76" s="494" t="s">
        <v>70</v>
      </c>
      <c r="B76" s="71">
        <v>84.63188000000001</v>
      </c>
      <c r="C76" s="71">
        <v>30.847090000000001</v>
      </c>
      <c r="D76" s="71">
        <v>0</v>
      </c>
      <c r="E76" s="71">
        <v>0</v>
      </c>
      <c r="F76" s="71">
        <v>115.47897</v>
      </c>
    </row>
    <row r="77" spans="1:6" s="676" customFormat="1" ht="11.25">
      <c r="A77" s="494" t="s">
        <v>71</v>
      </c>
      <c r="B77" s="71">
        <v>399.52278999999999</v>
      </c>
      <c r="C77" s="71">
        <v>2657.3726699999997</v>
      </c>
      <c r="D77" s="71">
        <v>0</v>
      </c>
      <c r="E77" s="71">
        <v>0</v>
      </c>
      <c r="F77" s="71">
        <v>3056.8954600000002</v>
      </c>
    </row>
    <row r="78" spans="1:6" s="676" customFormat="1" ht="11.25">
      <c r="A78" s="494" t="s">
        <v>23</v>
      </c>
      <c r="B78" s="71">
        <v>543.52781000000004</v>
      </c>
      <c r="C78" s="71">
        <v>191039.94168000002</v>
      </c>
      <c r="D78" s="71">
        <v>0</v>
      </c>
      <c r="E78" s="71">
        <v>0</v>
      </c>
      <c r="F78" s="71">
        <v>191583.46949000002</v>
      </c>
    </row>
    <row r="79" spans="1:6" s="676" customFormat="1" ht="11.25">
      <c r="A79" s="494" t="s">
        <v>72</v>
      </c>
      <c r="B79" s="71">
        <v>267.86718999999999</v>
      </c>
      <c r="C79" s="71">
        <v>16.65268</v>
      </c>
      <c r="D79" s="71">
        <v>0</v>
      </c>
      <c r="E79" s="71">
        <v>0</v>
      </c>
      <c r="F79" s="71">
        <v>284.51986999999997</v>
      </c>
    </row>
    <row r="80" spans="1:6" s="676" customFormat="1" ht="12" thickBot="1">
      <c r="A80" s="494" t="s">
        <v>73</v>
      </c>
      <c r="B80" s="71">
        <v>-453.15032000000002</v>
      </c>
      <c r="C80" s="71">
        <v>-1245.6481799999999</v>
      </c>
      <c r="D80" s="71">
        <v>0</v>
      </c>
      <c r="E80" s="71">
        <v>0</v>
      </c>
      <c r="F80" s="71">
        <v>-1698.7985000000001</v>
      </c>
    </row>
    <row r="81" spans="1:6" s="676" customFormat="1" ht="12.75" thickTop="1" thickBot="1">
      <c r="A81" s="449" t="s">
        <v>74</v>
      </c>
      <c r="B81" s="70">
        <v>191666.54619999998</v>
      </c>
      <c r="C81" s="70">
        <v>0</v>
      </c>
      <c r="D81" s="70">
        <v>0</v>
      </c>
      <c r="E81" s="70">
        <v>0</v>
      </c>
      <c r="F81" s="70">
        <v>191666.54619999998</v>
      </c>
    </row>
    <row r="82" spans="1:6" s="676" customFormat="1" ht="12" thickTop="1">
      <c r="A82" s="494" t="s">
        <v>75</v>
      </c>
      <c r="B82" s="71">
        <v>44465.529470000001</v>
      </c>
      <c r="C82" s="71">
        <v>0</v>
      </c>
      <c r="D82" s="71">
        <v>0</v>
      </c>
      <c r="E82" s="71">
        <v>0</v>
      </c>
      <c r="F82" s="71">
        <v>44465.529470000001</v>
      </c>
    </row>
    <row r="83" spans="1:6" s="676" customFormat="1" ht="11.25">
      <c r="A83" s="494" t="s">
        <v>76</v>
      </c>
      <c r="B83" s="71">
        <v>93665.708659999989</v>
      </c>
      <c r="C83" s="71">
        <v>0</v>
      </c>
      <c r="D83" s="71">
        <v>0</v>
      </c>
      <c r="E83" s="71">
        <v>0</v>
      </c>
      <c r="F83" s="71">
        <v>93665.708659999989</v>
      </c>
    </row>
    <row r="84" spans="1:6" s="676" customFormat="1" ht="11.25">
      <c r="A84" s="494" t="s">
        <v>77</v>
      </c>
      <c r="B84" s="71">
        <v>14518.940689999999</v>
      </c>
      <c r="C84" s="71">
        <v>0</v>
      </c>
      <c r="D84" s="71">
        <v>0</v>
      </c>
      <c r="E84" s="71">
        <v>0</v>
      </c>
      <c r="F84" s="71">
        <v>14518.940689999999</v>
      </c>
    </row>
    <row r="85" spans="1:6" s="676" customFormat="1" ht="11.25">
      <c r="A85" s="494" t="s">
        <v>78</v>
      </c>
      <c r="B85" s="71">
        <v>17389.297460000002</v>
      </c>
      <c r="C85" s="71">
        <v>0</v>
      </c>
      <c r="D85" s="71">
        <v>0</v>
      </c>
      <c r="E85" s="71">
        <v>0</v>
      </c>
      <c r="F85" s="71">
        <v>17389.297460000002</v>
      </c>
    </row>
    <row r="86" spans="1:6" s="676" customFormat="1" ht="11.25">
      <c r="A86" s="494" t="s">
        <v>79</v>
      </c>
      <c r="B86" s="71">
        <v>15473.475869999998</v>
      </c>
      <c r="C86" s="71">
        <v>0</v>
      </c>
      <c r="D86" s="71">
        <v>0</v>
      </c>
      <c r="E86" s="71">
        <v>0</v>
      </c>
      <c r="F86" s="71">
        <v>15473.475869999998</v>
      </c>
    </row>
    <row r="87" spans="1:6" s="676" customFormat="1" ht="11.25">
      <c r="A87" s="494" t="s">
        <v>80</v>
      </c>
      <c r="B87" s="71">
        <v>2633.6571099999996</v>
      </c>
      <c r="C87" s="71">
        <v>0</v>
      </c>
      <c r="D87" s="71">
        <v>0</v>
      </c>
      <c r="E87" s="71">
        <v>0</v>
      </c>
      <c r="F87" s="71">
        <v>2633.6571099999996</v>
      </c>
    </row>
    <row r="88" spans="1:6" s="676" customFormat="1" ht="11.25">
      <c r="A88" s="494" t="s">
        <v>81</v>
      </c>
      <c r="B88" s="71">
        <v>178.62491</v>
      </c>
      <c r="C88" s="71">
        <v>0</v>
      </c>
      <c r="D88" s="71">
        <v>0</v>
      </c>
      <c r="E88" s="71">
        <v>0</v>
      </c>
      <c r="F88" s="71">
        <v>178.62491</v>
      </c>
    </row>
    <row r="89" spans="1:6" s="676" customFormat="1" ht="11.25">
      <c r="A89" s="494" t="s">
        <v>82</v>
      </c>
      <c r="B89" s="71">
        <v>0</v>
      </c>
      <c r="C89" s="71">
        <v>0</v>
      </c>
      <c r="D89" s="71">
        <v>0</v>
      </c>
      <c r="E89" s="71">
        <v>0</v>
      </c>
      <c r="F89" s="71">
        <v>0</v>
      </c>
    </row>
    <row r="90" spans="1:6" s="676" customFormat="1" ht="12" thickBot="1">
      <c r="A90" s="494" t="s">
        <v>83</v>
      </c>
      <c r="B90" s="71">
        <v>3341.3120299999996</v>
      </c>
      <c r="C90" s="71">
        <v>0</v>
      </c>
      <c r="D90" s="71">
        <v>0</v>
      </c>
      <c r="E90" s="71">
        <v>0</v>
      </c>
      <c r="F90" s="71">
        <v>3341.3120299999996</v>
      </c>
    </row>
    <row r="91" spans="1:6" s="676" customFormat="1" ht="12.75" thickTop="1" thickBot="1">
      <c r="A91" s="449" t="s">
        <v>84</v>
      </c>
      <c r="B91" s="70">
        <v>18060.381289999998</v>
      </c>
      <c r="C91" s="70">
        <v>3290.1892200000002</v>
      </c>
      <c r="D91" s="70">
        <v>0</v>
      </c>
      <c r="E91" s="70">
        <v>0</v>
      </c>
      <c r="F91" s="70">
        <v>21350.570510000001</v>
      </c>
    </row>
    <row r="92" spans="1:6" s="676" customFormat="1" ht="12" thickTop="1">
      <c r="A92" s="494" t="s">
        <v>85</v>
      </c>
      <c r="B92" s="71">
        <v>6757.6594999999998</v>
      </c>
      <c r="C92" s="71">
        <v>117.0659</v>
      </c>
      <c r="D92" s="71">
        <v>0</v>
      </c>
      <c r="E92" s="71">
        <v>0</v>
      </c>
      <c r="F92" s="71">
        <v>6874.7254000000003</v>
      </c>
    </row>
    <row r="93" spans="1:6" s="676" customFormat="1" ht="11.25">
      <c r="A93" s="494" t="s">
        <v>86</v>
      </c>
      <c r="B93" s="71">
        <v>1408.9628500000001</v>
      </c>
      <c r="C93" s="71">
        <v>0</v>
      </c>
      <c r="D93" s="71">
        <v>0</v>
      </c>
      <c r="E93" s="71">
        <v>0</v>
      </c>
      <c r="F93" s="71">
        <v>1408.9628500000001</v>
      </c>
    </row>
    <row r="94" spans="1:6" s="676" customFormat="1" ht="11.25">
      <c r="A94" s="494" t="s">
        <v>87</v>
      </c>
      <c r="B94" s="71">
        <v>6740.6070199999995</v>
      </c>
      <c r="C94" s="71">
        <v>1990.2882299999999</v>
      </c>
      <c r="D94" s="71">
        <v>0</v>
      </c>
      <c r="E94" s="71">
        <v>0</v>
      </c>
      <c r="F94" s="71">
        <v>8730.8952499999996</v>
      </c>
    </row>
    <row r="95" spans="1:6" s="676" customFormat="1" ht="11.25">
      <c r="A95" s="494" t="s">
        <v>88</v>
      </c>
      <c r="B95" s="71">
        <v>3402.9452000000001</v>
      </c>
      <c r="C95" s="71">
        <v>1508.8381399999998</v>
      </c>
      <c r="D95" s="71">
        <v>0</v>
      </c>
      <c r="E95" s="71">
        <v>0</v>
      </c>
      <c r="F95" s="71">
        <v>4911.78334</v>
      </c>
    </row>
    <row r="96" spans="1:6" s="676" customFormat="1" ht="12" thickBot="1">
      <c r="A96" s="494" t="s">
        <v>89</v>
      </c>
      <c r="B96" s="466">
        <v>-249.79328000000001</v>
      </c>
      <c r="C96" s="466">
        <v>-326.00304999999997</v>
      </c>
      <c r="D96" s="466">
        <v>0</v>
      </c>
      <c r="E96" s="466">
        <v>0</v>
      </c>
      <c r="F96" s="466">
        <v>-575.79633000000001</v>
      </c>
    </row>
    <row r="97" spans="1:6" s="60" customFormat="1" ht="12.75" thickTop="1" thickBot="1">
      <c r="A97" s="450" t="s">
        <v>90</v>
      </c>
      <c r="B97" s="73">
        <v>5156616.1011699997</v>
      </c>
      <c r="C97" s="73">
        <v>1568515.9987600001</v>
      </c>
      <c r="D97" s="73">
        <v>208.95726000000002</v>
      </c>
      <c r="E97" s="73">
        <v>38.14575</v>
      </c>
      <c r="F97" s="73">
        <v>6725379.2029399993</v>
      </c>
    </row>
    <row r="98" spans="1:6" s="60" customFormat="1" ht="12.75" thickTop="1" thickBot="1">
      <c r="A98" s="451" t="s">
        <v>91</v>
      </c>
      <c r="B98" s="70">
        <v>4529636.3990699993</v>
      </c>
      <c r="C98" s="70">
        <v>1437853.318</v>
      </c>
      <c r="D98" s="70">
        <v>0</v>
      </c>
      <c r="E98" s="70">
        <v>38.14575</v>
      </c>
      <c r="F98" s="70">
        <v>5967527.8628199995</v>
      </c>
    </row>
    <row r="99" spans="1:6" s="60" customFormat="1" ht="12" thickTop="1">
      <c r="A99" s="100" t="s">
        <v>92</v>
      </c>
      <c r="B99" s="71">
        <v>5550.0331999999999</v>
      </c>
      <c r="C99" s="71">
        <v>850.38157999999999</v>
      </c>
      <c r="D99" s="71">
        <v>0</v>
      </c>
      <c r="E99" s="71">
        <v>0</v>
      </c>
      <c r="F99" s="71">
        <v>6400.4147800000001</v>
      </c>
    </row>
    <row r="100" spans="1:6" s="60" customFormat="1" ht="11.25">
      <c r="A100" s="100" t="s">
        <v>93</v>
      </c>
      <c r="B100" s="71">
        <v>0</v>
      </c>
      <c r="C100" s="71">
        <v>0</v>
      </c>
      <c r="D100" s="71">
        <v>0</v>
      </c>
      <c r="E100" s="71">
        <v>0</v>
      </c>
      <c r="F100" s="71">
        <v>0</v>
      </c>
    </row>
    <row r="101" spans="1:6" s="60" customFormat="1" ht="11.25">
      <c r="A101" s="100" t="s">
        <v>94</v>
      </c>
      <c r="B101" s="71">
        <v>5550.0331999999999</v>
      </c>
      <c r="C101" s="71">
        <v>850.38157999999999</v>
      </c>
      <c r="D101" s="71">
        <v>0</v>
      </c>
      <c r="E101" s="71">
        <v>0</v>
      </c>
      <c r="F101" s="71">
        <v>6400.4147800000001</v>
      </c>
    </row>
    <row r="102" spans="1:6" s="60" customFormat="1" ht="11.25">
      <c r="A102" s="100" t="s">
        <v>95</v>
      </c>
      <c r="B102" s="71">
        <v>1598391.4709000001</v>
      </c>
      <c r="C102" s="71">
        <v>454465.63102999999</v>
      </c>
      <c r="D102" s="71">
        <v>0</v>
      </c>
      <c r="E102" s="71">
        <v>38.137929999999997</v>
      </c>
      <c r="F102" s="71">
        <v>2052895.2398599999</v>
      </c>
    </row>
    <row r="103" spans="1:6" s="60" customFormat="1" ht="11.25">
      <c r="A103" s="100" t="s">
        <v>96</v>
      </c>
      <c r="B103" s="71">
        <v>2222336.8355700001</v>
      </c>
      <c r="C103" s="71">
        <v>643043.19533000002</v>
      </c>
      <c r="D103" s="71">
        <v>0</v>
      </c>
      <c r="E103" s="71">
        <v>0</v>
      </c>
      <c r="F103" s="71">
        <v>2865380.0309000001</v>
      </c>
    </row>
    <row r="104" spans="1:6" s="60" customFormat="1" ht="11.25">
      <c r="A104" s="465" t="s">
        <v>97</v>
      </c>
      <c r="B104" s="71">
        <v>78018.066650000008</v>
      </c>
      <c r="C104" s="71">
        <v>41403.192909999998</v>
      </c>
      <c r="D104" s="71">
        <v>0</v>
      </c>
      <c r="E104" s="71">
        <v>0</v>
      </c>
      <c r="F104" s="71">
        <v>119421.25956000001</v>
      </c>
    </row>
    <row r="105" spans="1:6" s="60" customFormat="1" ht="11.25">
      <c r="A105" s="465" t="s">
        <v>98</v>
      </c>
      <c r="B105" s="71">
        <v>4931.0186699999995</v>
      </c>
      <c r="C105" s="71">
        <v>4001.2530999999999</v>
      </c>
      <c r="D105" s="71">
        <v>0</v>
      </c>
      <c r="E105" s="71">
        <v>0</v>
      </c>
      <c r="F105" s="71">
        <v>8932.2717699999994</v>
      </c>
    </row>
    <row r="106" spans="1:6" s="60" customFormat="1" ht="11.25">
      <c r="A106" s="60" t="s">
        <v>99</v>
      </c>
      <c r="B106" s="71">
        <v>30627.489420000002</v>
      </c>
      <c r="C106" s="71">
        <v>6339.3563199999999</v>
      </c>
      <c r="D106" s="71">
        <v>0</v>
      </c>
      <c r="E106" s="71">
        <v>0</v>
      </c>
      <c r="F106" s="71">
        <v>36966.845740000004</v>
      </c>
    </row>
    <row r="107" spans="1:6" s="60" customFormat="1" ht="11.25">
      <c r="A107" s="60" t="s">
        <v>100</v>
      </c>
      <c r="B107" s="71">
        <v>160576.58859999999</v>
      </c>
      <c r="C107" s="71">
        <v>31661.2742</v>
      </c>
      <c r="D107" s="71">
        <v>0</v>
      </c>
      <c r="E107" s="71">
        <v>0</v>
      </c>
      <c r="F107" s="71">
        <v>192237.8628</v>
      </c>
    </row>
    <row r="108" spans="1:6" s="60" customFormat="1" ht="11.25">
      <c r="A108" s="60" t="s">
        <v>101</v>
      </c>
      <c r="B108" s="71">
        <v>374724.19102999999</v>
      </c>
      <c r="C108" s="71">
        <v>74863.522489999988</v>
      </c>
      <c r="D108" s="71">
        <v>0</v>
      </c>
      <c r="E108" s="71">
        <v>0</v>
      </c>
      <c r="F108" s="71">
        <v>449587.71351999999</v>
      </c>
    </row>
    <row r="109" spans="1:6" s="60" customFormat="1" ht="11.25">
      <c r="A109" s="60" t="s">
        <v>102</v>
      </c>
      <c r="B109" s="71">
        <v>886664.52305999992</v>
      </c>
      <c r="C109" s="71">
        <v>143815.93581</v>
      </c>
      <c r="D109" s="71">
        <v>0</v>
      </c>
      <c r="E109" s="71">
        <v>0</v>
      </c>
      <c r="F109" s="71">
        <v>1030480.45887</v>
      </c>
    </row>
    <row r="110" spans="1:6" s="60" customFormat="1" ht="11.25">
      <c r="A110" s="60" t="s">
        <v>103</v>
      </c>
      <c r="B110" s="71">
        <v>304050.98916</v>
      </c>
      <c r="C110" s="71">
        <v>145879.77177000002</v>
      </c>
      <c r="D110" s="71">
        <v>0</v>
      </c>
      <c r="E110" s="71">
        <v>0</v>
      </c>
      <c r="F110" s="71">
        <v>449930.76092999999</v>
      </c>
    </row>
    <row r="111" spans="1:6" s="60" customFormat="1" ht="11.25">
      <c r="A111" s="60" t="s">
        <v>104</v>
      </c>
      <c r="B111" s="71">
        <v>382743.96898000001</v>
      </c>
      <c r="C111" s="71">
        <v>195078.88872999998</v>
      </c>
      <c r="D111" s="71">
        <v>0</v>
      </c>
      <c r="E111" s="71">
        <v>0</v>
      </c>
      <c r="F111" s="71">
        <v>577822.85771000001</v>
      </c>
    </row>
    <row r="112" spans="1:6" s="60" customFormat="1" ht="11.25">
      <c r="A112" s="61" t="s">
        <v>105</v>
      </c>
      <c r="B112" s="71">
        <v>175879.89671</v>
      </c>
      <c r="C112" s="71">
        <v>70589.266349999991</v>
      </c>
      <c r="D112" s="71">
        <v>0</v>
      </c>
      <c r="E112" s="71">
        <v>7.8200000000000006E-3</v>
      </c>
      <c r="F112" s="71">
        <v>246469.17087999999</v>
      </c>
    </row>
    <row r="113" spans="1:6" s="60" customFormat="1" ht="11.25">
      <c r="A113" s="61" t="s">
        <v>106</v>
      </c>
      <c r="B113" s="71">
        <v>454030.43585000001</v>
      </c>
      <c r="C113" s="71">
        <v>251205.95569999999</v>
      </c>
      <c r="D113" s="71">
        <v>0</v>
      </c>
      <c r="E113" s="71">
        <v>0</v>
      </c>
      <c r="F113" s="71">
        <v>705236.39154999994</v>
      </c>
    </row>
    <row r="114" spans="1:6" s="60" customFormat="1" ht="12" thickBot="1">
      <c r="A114" s="100" t="s">
        <v>107</v>
      </c>
      <c r="B114" s="71">
        <v>73447.726840000003</v>
      </c>
      <c r="C114" s="71">
        <v>17698.888010000002</v>
      </c>
      <c r="D114" s="71">
        <v>0</v>
      </c>
      <c r="E114" s="71">
        <v>0</v>
      </c>
      <c r="F114" s="71">
        <v>91146.614849999998</v>
      </c>
    </row>
    <row r="115" spans="1:6" s="60" customFormat="1" ht="12.75" thickTop="1" thickBot="1">
      <c r="A115" s="452" t="s">
        <v>108</v>
      </c>
      <c r="B115" s="73">
        <v>23.861509999999999</v>
      </c>
      <c r="C115" s="73">
        <v>416.11086999999998</v>
      </c>
      <c r="D115" s="73">
        <v>0</v>
      </c>
      <c r="E115" s="73">
        <v>0</v>
      </c>
      <c r="F115" s="73">
        <v>439.97237999999999</v>
      </c>
    </row>
    <row r="116" spans="1:6" s="60" customFormat="1" ht="12.75" thickTop="1" thickBot="1">
      <c r="A116" s="451" t="s">
        <v>109</v>
      </c>
      <c r="B116" s="70">
        <v>0</v>
      </c>
      <c r="C116" s="70">
        <v>0</v>
      </c>
      <c r="D116" s="70">
        <v>0</v>
      </c>
      <c r="E116" s="70">
        <v>0</v>
      </c>
      <c r="F116" s="70">
        <v>0</v>
      </c>
    </row>
    <row r="117" spans="1:6" s="65" customFormat="1" ht="12" thickTop="1">
      <c r="A117" s="100" t="s">
        <v>110</v>
      </c>
      <c r="B117" s="71">
        <v>0</v>
      </c>
      <c r="C117" s="71">
        <v>0</v>
      </c>
      <c r="D117" s="71">
        <v>0</v>
      </c>
      <c r="E117" s="71">
        <v>0</v>
      </c>
      <c r="F117" s="71">
        <v>0</v>
      </c>
    </row>
    <row r="118" spans="1:6" s="65" customFormat="1" ht="11.25">
      <c r="A118" s="100" t="s">
        <v>111</v>
      </c>
      <c r="B118" s="71">
        <v>0</v>
      </c>
      <c r="C118" s="71">
        <v>0</v>
      </c>
      <c r="D118" s="71">
        <v>0</v>
      </c>
      <c r="E118" s="71">
        <v>0</v>
      </c>
      <c r="F118" s="71">
        <v>0</v>
      </c>
    </row>
    <row r="119" spans="1:6" s="60" customFormat="1" ht="11.25">
      <c r="A119" s="100" t="s">
        <v>112</v>
      </c>
      <c r="B119" s="71">
        <v>0</v>
      </c>
      <c r="C119" s="71">
        <v>0</v>
      </c>
      <c r="D119" s="71">
        <v>0</v>
      </c>
      <c r="E119" s="71">
        <v>0</v>
      </c>
      <c r="F119" s="71">
        <v>0</v>
      </c>
    </row>
    <row r="120" spans="1:6" s="60" customFormat="1" ht="11.25">
      <c r="A120" s="100" t="s">
        <v>113</v>
      </c>
      <c r="B120" s="71">
        <v>0</v>
      </c>
      <c r="C120" s="71">
        <v>0</v>
      </c>
      <c r="D120" s="71">
        <v>0</v>
      </c>
      <c r="E120" s="71">
        <v>0</v>
      </c>
      <c r="F120" s="71">
        <v>0</v>
      </c>
    </row>
    <row r="121" spans="1:6" s="60" customFormat="1" ht="11.25">
      <c r="A121" s="100" t="s">
        <v>114</v>
      </c>
      <c r="B121" s="71">
        <v>0</v>
      </c>
      <c r="C121" s="71">
        <v>0</v>
      </c>
      <c r="D121" s="71">
        <v>0</v>
      </c>
      <c r="E121" s="71">
        <v>0</v>
      </c>
      <c r="F121" s="71">
        <v>0</v>
      </c>
    </row>
    <row r="122" spans="1:6" s="60" customFormat="1" ht="12" thickBot="1">
      <c r="A122" s="100" t="s">
        <v>115</v>
      </c>
      <c r="B122" s="71">
        <v>0</v>
      </c>
      <c r="C122" s="71">
        <v>0</v>
      </c>
      <c r="D122" s="71">
        <v>0</v>
      </c>
      <c r="E122" s="71">
        <v>0</v>
      </c>
      <c r="F122" s="71">
        <v>0</v>
      </c>
    </row>
    <row r="123" spans="1:6" s="60" customFormat="1" ht="12.75" thickTop="1" thickBot="1">
      <c r="A123" s="451" t="s">
        <v>116</v>
      </c>
      <c r="B123" s="70">
        <v>345150.77476</v>
      </c>
      <c r="C123" s="70">
        <v>50028.403630000001</v>
      </c>
      <c r="D123" s="70">
        <v>208.95726000000002</v>
      </c>
      <c r="E123" s="70">
        <v>0</v>
      </c>
      <c r="F123" s="70">
        <v>395388.13564999995</v>
      </c>
    </row>
    <row r="124" spans="1:6" s="60" customFormat="1" ht="12" thickTop="1">
      <c r="A124" s="100" t="s">
        <v>117</v>
      </c>
      <c r="B124" s="71">
        <v>0</v>
      </c>
      <c r="C124" s="71">
        <v>0</v>
      </c>
      <c r="D124" s="71">
        <v>0</v>
      </c>
      <c r="E124" s="71">
        <v>0</v>
      </c>
      <c r="F124" s="71">
        <v>0</v>
      </c>
    </row>
    <row r="125" spans="1:6" s="60" customFormat="1" ht="11.25">
      <c r="A125" s="100" t="s">
        <v>118</v>
      </c>
      <c r="B125" s="71">
        <v>0</v>
      </c>
      <c r="C125" s="71">
        <v>0</v>
      </c>
      <c r="D125" s="71">
        <v>0</v>
      </c>
      <c r="E125" s="71">
        <v>0</v>
      </c>
      <c r="F125" s="71">
        <v>0</v>
      </c>
    </row>
    <row r="126" spans="1:6" s="60" customFormat="1" ht="11.25">
      <c r="A126" s="100" t="s">
        <v>119</v>
      </c>
      <c r="B126" s="71">
        <v>0</v>
      </c>
      <c r="C126" s="71">
        <v>2339.6592500000002</v>
      </c>
      <c r="D126" s="71">
        <v>0</v>
      </c>
      <c r="E126" s="71">
        <v>0</v>
      </c>
      <c r="F126" s="71">
        <v>2339.6592500000002</v>
      </c>
    </row>
    <row r="127" spans="1:6" s="60" customFormat="1" ht="11.25">
      <c r="A127" s="100" t="s">
        <v>1370</v>
      </c>
      <c r="B127" s="71">
        <v>49702.08382</v>
      </c>
      <c r="C127" s="71">
        <v>923.19581999999991</v>
      </c>
      <c r="D127" s="71">
        <v>208.95726000000002</v>
      </c>
      <c r="E127" s="71">
        <v>0</v>
      </c>
      <c r="F127" s="71">
        <v>50834.236899999996</v>
      </c>
    </row>
    <row r="128" spans="1:6" s="60" customFormat="1" ht="11.25">
      <c r="A128" s="100" t="s">
        <v>120</v>
      </c>
      <c r="B128" s="71">
        <v>257012.14628000002</v>
      </c>
      <c r="C128" s="71">
        <v>35850.707139999999</v>
      </c>
      <c r="D128" s="71">
        <v>0</v>
      </c>
      <c r="E128" s="71">
        <v>0</v>
      </c>
      <c r="F128" s="71">
        <v>292862.85342</v>
      </c>
    </row>
    <row r="129" spans="1:6" s="60" customFormat="1" ht="11.25">
      <c r="A129" s="100" t="s">
        <v>121</v>
      </c>
      <c r="B129" s="71">
        <v>800</v>
      </c>
      <c r="C129" s="71">
        <v>0</v>
      </c>
      <c r="D129" s="71">
        <v>0</v>
      </c>
      <c r="E129" s="71">
        <v>0</v>
      </c>
      <c r="F129" s="71">
        <v>800</v>
      </c>
    </row>
    <row r="130" spans="1:6" s="60" customFormat="1" ht="11.25">
      <c r="A130" s="100" t="s">
        <v>122</v>
      </c>
      <c r="B130" s="71">
        <v>30237.19298</v>
      </c>
      <c r="C130" s="71">
        <v>10118.5</v>
      </c>
      <c r="D130" s="71">
        <v>0</v>
      </c>
      <c r="E130" s="71">
        <v>0</v>
      </c>
      <c r="F130" s="71">
        <v>40355.69298</v>
      </c>
    </row>
    <row r="131" spans="1:6" s="60" customFormat="1" ht="12" thickBot="1">
      <c r="A131" s="100" t="s">
        <v>123</v>
      </c>
      <c r="B131" s="71">
        <v>7399.3516799999998</v>
      </c>
      <c r="C131" s="71">
        <v>796.34142000000008</v>
      </c>
      <c r="D131" s="71">
        <v>0</v>
      </c>
      <c r="E131" s="71">
        <v>0</v>
      </c>
      <c r="F131" s="71">
        <v>8195.6931000000004</v>
      </c>
    </row>
    <row r="132" spans="1:6" s="60" customFormat="1" ht="12.75" thickTop="1" thickBot="1">
      <c r="A132" s="451" t="s">
        <v>124</v>
      </c>
      <c r="B132" s="70">
        <v>165902.19303999998</v>
      </c>
      <c r="C132" s="70">
        <v>26612.910159999999</v>
      </c>
      <c r="D132" s="70">
        <v>0</v>
      </c>
      <c r="E132" s="70">
        <v>0</v>
      </c>
      <c r="F132" s="70">
        <v>192515.10319999998</v>
      </c>
    </row>
    <row r="133" spans="1:6" s="60" customFormat="1" ht="12" thickTop="1">
      <c r="A133" s="100" t="s">
        <v>58</v>
      </c>
      <c r="B133" s="71">
        <v>166.72126999999998</v>
      </c>
      <c r="C133" s="71">
        <v>146.31820000000002</v>
      </c>
      <c r="D133" s="71">
        <v>0</v>
      </c>
      <c r="E133" s="71">
        <v>0</v>
      </c>
      <c r="F133" s="71">
        <v>313.03946999999999</v>
      </c>
    </row>
    <row r="134" spans="1:6" s="60" customFormat="1" ht="11.25">
      <c r="A134" s="100" t="s">
        <v>60</v>
      </c>
      <c r="B134" s="71">
        <v>62722.079210000004</v>
      </c>
      <c r="C134" s="71">
        <v>12803.648289999999</v>
      </c>
      <c r="D134" s="71">
        <v>0</v>
      </c>
      <c r="E134" s="71">
        <v>0</v>
      </c>
      <c r="F134" s="71">
        <v>75525.727499999994</v>
      </c>
    </row>
    <row r="135" spans="1:6" s="60" customFormat="1" ht="11.25">
      <c r="A135" s="100" t="s">
        <v>125</v>
      </c>
      <c r="B135" s="71">
        <v>99240.748099999997</v>
      </c>
      <c r="C135" s="71">
        <v>13067.703730000001</v>
      </c>
      <c r="D135" s="71">
        <v>0</v>
      </c>
      <c r="E135" s="71">
        <v>0</v>
      </c>
      <c r="F135" s="71">
        <v>112308.45183000001</v>
      </c>
    </row>
    <row r="136" spans="1:6" s="60" customFormat="1" ht="11.25">
      <c r="A136" s="100" t="s">
        <v>87</v>
      </c>
      <c r="B136" s="71">
        <v>3772.64446</v>
      </c>
      <c r="C136" s="71">
        <v>595.23993999999993</v>
      </c>
      <c r="D136" s="71">
        <v>0</v>
      </c>
      <c r="E136" s="71">
        <v>0</v>
      </c>
      <c r="F136" s="71">
        <v>4367.8844000000008</v>
      </c>
    </row>
    <row r="137" spans="1:6" s="60" customFormat="1" ht="12" thickBot="1">
      <c r="A137" s="100" t="s">
        <v>126</v>
      </c>
      <c r="B137" s="71">
        <v>0</v>
      </c>
      <c r="C137" s="71">
        <v>0</v>
      </c>
      <c r="D137" s="71">
        <v>0</v>
      </c>
      <c r="E137" s="71">
        <v>0</v>
      </c>
      <c r="F137" s="71">
        <v>0</v>
      </c>
    </row>
    <row r="138" spans="1:6" s="60" customFormat="1" ht="12.75" thickTop="1" thickBot="1">
      <c r="A138" s="451" t="s">
        <v>127</v>
      </c>
      <c r="B138" s="70">
        <v>84096.62904</v>
      </c>
      <c r="C138" s="70">
        <v>51529.523049999996</v>
      </c>
      <c r="D138" s="70">
        <v>0</v>
      </c>
      <c r="E138" s="70">
        <v>0</v>
      </c>
      <c r="F138" s="70">
        <v>135626.15209000002</v>
      </c>
    </row>
    <row r="139" spans="1:6" s="60" customFormat="1" ht="12" thickTop="1">
      <c r="A139" s="100" t="s">
        <v>128</v>
      </c>
      <c r="B139" s="71">
        <v>32.084759999999996</v>
      </c>
      <c r="C139" s="71">
        <v>111.94566</v>
      </c>
      <c r="D139" s="71">
        <v>0</v>
      </c>
      <c r="E139" s="71">
        <v>0</v>
      </c>
      <c r="F139" s="71">
        <v>144.03042000000002</v>
      </c>
    </row>
    <row r="140" spans="1:6" s="60" customFormat="1" ht="11.25">
      <c r="A140" s="100" t="s">
        <v>129</v>
      </c>
      <c r="B140" s="71">
        <v>0</v>
      </c>
      <c r="C140" s="71">
        <v>0</v>
      </c>
      <c r="D140" s="71">
        <v>0</v>
      </c>
      <c r="E140" s="71">
        <v>0</v>
      </c>
      <c r="F140" s="71">
        <v>0</v>
      </c>
    </row>
    <row r="141" spans="1:6" s="60" customFormat="1" ht="11.25">
      <c r="A141" s="100" t="s">
        <v>130</v>
      </c>
      <c r="B141" s="71">
        <v>37023.256460000004</v>
      </c>
      <c r="C141" s="71">
        <v>39418.401729999998</v>
      </c>
      <c r="D141" s="71">
        <v>0</v>
      </c>
      <c r="E141" s="71">
        <v>0</v>
      </c>
      <c r="F141" s="71">
        <v>76441.658190000002</v>
      </c>
    </row>
    <row r="142" spans="1:6" s="60" customFormat="1" ht="11.25">
      <c r="A142" s="100" t="s">
        <v>131</v>
      </c>
      <c r="B142" s="71">
        <v>44344.24613</v>
      </c>
      <c r="C142" s="71">
        <v>10509.146849999999</v>
      </c>
      <c r="D142" s="71">
        <v>0</v>
      </c>
      <c r="E142" s="71">
        <v>0</v>
      </c>
      <c r="F142" s="71">
        <v>54853.392979999997</v>
      </c>
    </row>
    <row r="143" spans="1:6" s="60" customFormat="1" ht="12" thickBot="1">
      <c r="A143" s="100" t="s">
        <v>132</v>
      </c>
      <c r="B143" s="71">
        <v>2697.04169</v>
      </c>
      <c r="C143" s="71">
        <v>1490.02881</v>
      </c>
      <c r="D143" s="71">
        <v>0</v>
      </c>
      <c r="E143" s="71">
        <v>0</v>
      </c>
      <c r="F143" s="71">
        <v>4187.0704999999998</v>
      </c>
    </row>
    <row r="144" spans="1:6" s="60" customFormat="1" ht="12.75" thickTop="1" thickBot="1">
      <c r="A144" s="451" t="s">
        <v>133</v>
      </c>
      <c r="B144" s="70">
        <v>31742.7444</v>
      </c>
      <c r="C144" s="70">
        <v>0</v>
      </c>
      <c r="D144" s="70">
        <v>0</v>
      </c>
      <c r="E144" s="70">
        <v>0</v>
      </c>
      <c r="F144" s="70">
        <v>31742.7444</v>
      </c>
    </row>
    <row r="145" spans="1:6" s="60" customFormat="1" ht="12" thickTop="1">
      <c r="A145" s="100" t="s">
        <v>134</v>
      </c>
      <c r="B145" s="71">
        <v>0</v>
      </c>
      <c r="C145" s="71">
        <v>0</v>
      </c>
      <c r="D145" s="71">
        <v>0</v>
      </c>
      <c r="E145" s="71">
        <v>0</v>
      </c>
      <c r="F145" s="71">
        <v>0</v>
      </c>
    </row>
    <row r="146" spans="1:6" s="60" customFormat="1" ht="11.25">
      <c r="A146" s="100" t="s">
        <v>135</v>
      </c>
      <c r="B146" s="71">
        <v>0</v>
      </c>
      <c r="C146" s="71">
        <v>0</v>
      </c>
      <c r="D146" s="71">
        <v>0</v>
      </c>
      <c r="E146" s="71">
        <v>0</v>
      </c>
      <c r="F146" s="71">
        <v>0</v>
      </c>
    </row>
    <row r="147" spans="1:6" s="60" customFormat="1" ht="11.25">
      <c r="A147" s="100" t="s">
        <v>136</v>
      </c>
      <c r="B147" s="71">
        <v>30065.805519999998</v>
      </c>
      <c r="C147" s="71">
        <v>0</v>
      </c>
      <c r="D147" s="71">
        <v>0</v>
      </c>
      <c r="E147" s="71">
        <v>0</v>
      </c>
      <c r="F147" s="71">
        <v>30065.805519999998</v>
      </c>
    </row>
    <row r="148" spans="1:6" s="60" customFormat="1" ht="12" thickBot="1">
      <c r="A148" s="100" t="s">
        <v>137</v>
      </c>
      <c r="B148" s="71">
        <v>1676.9388799999999</v>
      </c>
      <c r="C148" s="71">
        <v>0</v>
      </c>
      <c r="D148" s="71">
        <v>0</v>
      </c>
      <c r="E148" s="71">
        <v>0</v>
      </c>
      <c r="F148" s="71">
        <v>1676.9388799999999</v>
      </c>
    </row>
    <row r="149" spans="1:6" s="60" customFormat="1" ht="12.75" thickTop="1" thickBot="1">
      <c r="A149" s="451" t="s">
        <v>138</v>
      </c>
      <c r="B149" s="70">
        <v>63.49935</v>
      </c>
      <c r="C149" s="70">
        <v>2075.7330499999998</v>
      </c>
      <c r="D149" s="70">
        <v>0</v>
      </c>
      <c r="E149" s="70">
        <v>0</v>
      </c>
      <c r="F149" s="70">
        <v>2139.2323999999999</v>
      </c>
    </row>
    <row r="150" spans="1:6" s="60" customFormat="1" ht="12" thickTop="1">
      <c r="A150" s="100" t="s">
        <v>139</v>
      </c>
      <c r="B150" s="71">
        <v>63.49935</v>
      </c>
      <c r="C150" s="71">
        <v>2075.7330499999998</v>
      </c>
      <c r="D150" s="71">
        <v>0</v>
      </c>
      <c r="E150" s="71">
        <v>0</v>
      </c>
      <c r="F150" s="71">
        <v>2139.2323999999999</v>
      </c>
    </row>
    <row r="151" spans="1:6" s="60" customFormat="1" ht="11.25">
      <c r="A151" s="100" t="s">
        <v>140</v>
      </c>
      <c r="B151" s="71">
        <v>63.49935</v>
      </c>
      <c r="C151" s="71">
        <v>0</v>
      </c>
      <c r="D151" s="71">
        <v>0</v>
      </c>
      <c r="E151" s="71">
        <v>0</v>
      </c>
      <c r="F151" s="71">
        <v>63.49935</v>
      </c>
    </row>
    <row r="152" spans="1:6" s="60" customFormat="1" ht="11.25">
      <c r="A152" s="100" t="s">
        <v>141</v>
      </c>
      <c r="B152" s="71">
        <v>0</v>
      </c>
      <c r="C152" s="71">
        <v>2044.8630500000002</v>
      </c>
      <c r="D152" s="71">
        <v>0</v>
      </c>
      <c r="E152" s="71">
        <v>0</v>
      </c>
      <c r="F152" s="71">
        <v>2044.8630500000002</v>
      </c>
    </row>
    <row r="153" spans="1:6" s="60" customFormat="1" ht="11.25">
      <c r="A153" s="100" t="s">
        <v>142</v>
      </c>
      <c r="B153" s="71">
        <v>0</v>
      </c>
      <c r="C153" s="71">
        <v>0</v>
      </c>
      <c r="D153" s="71">
        <v>0</v>
      </c>
      <c r="E153" s="71">
        <v>0</v>
      </c>
      <c r="F153" s="71">
        <v>0</v>
      </c>
    </row>
    <row r="154" spans="1:6" s="60" customFormat="1" ht="11.25">
      <c r="A154" s="100" t="s">
        <v>143</v>
      </c>
      <c r="B154" s="71">
        <v>0</v>
      </c>
      <c r="C154" s="71">
        <v>0</v>
      </c>
      <c r="D154" s="71">
        <v>0</v>
      </c>
      <c r="E154" s="71">
        <v>0</v>
      </c>
      <c r="F154" s="71">
        <v>0</v>
      </c>
    </row>
    <row r="155" spans="1:6" s="60" customFormat="1" ht="11.25">
      <c r="A155" s="100" t="s">
        <v>144</v>
      </c>
      <c r="B155" s="71">
        <v>0</v>
      </c>
      <c r="C155" s="71">
        <v>30.87</v>
      </c>
      <c r="D155" s="71">
        <v>0</v>
      </c>
      <c r="E155" s="71">
        <v>0</v>
      </c>
      <c r="F155" s="71">
        <v>30.87</v>
      </c>
    </row>
    <row r="156" spans="1:6" s="60" customFormat="1" ht="11.25">
      <c r="A156" s="100" t="s">
        <v>145</v>
      </c>
      <c r="B156" s="71">
        <v>0</v>
      </c>
      <c r="C156" s="71">
        <v>0</v>
      </c>
      <c r="D156" s="71">
        <v>0</v>
      </c>
      <c r="E156" s="71">
        <v>0</v>
      </c>
      <c r="F156" s="71">
        <v>0</v>
      </c>
    </row>
    <row r="157" spans="1:6" s="60" customFormat="1" ht="12" thickBot="1">
      <c r="A157" s="100" t="s">
        <v>146</v>
      </c>
      <c r="B157" s="466">
        <v>0</v>
      </c>
      <c r="C157" s="466">
        <v>0</v>
      </c>
      <c r="D157" s="466">
        <v>0</v>
      </c>
      <c r="E157" s="466">
        <v>0</v>
      </c>
      <c r="F157" s="466">
        <v>0</v>
      </c>
    </row>
    <row r="158" spans="1:6" s="60" customFormat="1" ht="12.75" thickTop="1" thickBot="1">
      <c r="A158" s="453" t="s">
        <v>147</v>
      </c>
      <c r="B158" s="70">
        <v>1001249.37398</v>
      </c>
      <c r="C158" s="70">
        <v>0</v>
      </c>
      <c r="D158" s="70">
        <v>0</v>
      </c>
      <c r="E158" s="70">
        <v>0</v>
      </c>
      <c r="F158" s="70">
        <v>1001249.37398</v>
      </c>
    </row>
    <row r="159" spans="1:6" s="60" customFormat="1" ht="12" thickTop="1">
      <c r="A159" s="467" t="s">
        <v>148</v>
      </c>
      <c r="B159" s="71">
        <v>364958.32673999999</v>
      </c>
      <c r="C159" s="71">
        <v>0</v>
      </c>
      <c r="D159" s="71">
        <v>0</v>
      </c>
      <c r="E159" s="71">
        <v>0</v>
      </c>
      <c r="F159" s="71">
        <v>364958.32673999999</v>
      </c>
    </row>
    <row r="160" spans="1:6" s="60" customFormat="1" ht="11.25">
      <c r="A160" s="100" t="s">
        <v>149</v>
      </c>
      <c r="B160" s="71">
        <v>364958.32673999999</v>
      </c>
      <c r="C160" s="71">
        <v>0</v>
      </c>
      <c r="D160" s="71">
        <v>0</v>
      </c>
      <c r="E160" s="71">
        <v>0</v>
      </c>
      <c r="F160" s="71">
        <v>364958.32673999999</v>
      </c>
    </row>
    <row r="161" spans="1:6" s="60" customFormat="1" ht="11.25">
      <c r="A161" s="100" t="s">
        <v>150</v>
      </c>
      <c r="B161" s="71">
        <v>0</v>
      </c>
      <c r="C161" s="71">
        <v>0</v>
      </c>
      <c r="D161" s="71">
        <v>0</v>
      </c>
      <c r="E161" s="71">
        <v>0</v>
      </c>
      <c r="F161" s="71">
        <v>0</v>
      </c>
    </row>
    <row r="162" spans="1:6" s="60" customFormat="1" ht="11.25">
      <c r="A162" s="100" t="s">
        <v>151</v>
      </c>
      <c r="B162" s="71">
        <v>0</v>
      </c>
      <c r="C162" s="71">
        <v>0</v>
      </c>
      <c r="D162" s="71">
        <v>0</v>
      </c>
      <c r="E162" s="71">
        <v>0</v>
      </c>
      <c r="F162" s="71">
        <v>0</v>
      </c>
    </row>
    <row r="163" spans="1:6" s="60" customFormat="1" ht="11.25">
      <c r="A163" s="467" t="s">
        <v>152</v>
      </c>
      <c r="B163" s="71">
        <v>19794.424239999997</v>
      </c>
      <c r="C163" s="71">
        <v>0</v>
      </c>
      <c r="D163" s="71">
        <v>0</v>
      </c>
      <c r="E163" s="71">
        <v>0</v>
      </c>
      <c r="F163" s="71">
        <v>19794.424239999997</v>
      </c>
    </row>
    <row r="164" spans="1:6" s="60" customFormat="1" ht="11.25">
      <c r="A164" s="100" t="s">
        <v>153</v>
      </c>
      <c r="B164" s="71">
        <v>0</v>
      </c>
      <c r="C164" s="71">
        <v>0</v>
      </c>
      <c r="D164" s="71">
        <v>0</v>
      </c>
      <c r="E164" s="71">
        <v>0</v>
      </c>
      <c r="F164" s="71">
        <v>0</v>
      </c>
    </row>
    <row r="165" spans="1:6" s="60" customFormat="1" ht="11.25">
      <c r="A165" s="100" t="s">
        <v>154</v>
      </c>
      <c r="B165" s="71">
        <v>2800.0757599999997</v>
      </c>
      <c r="C165" s="71">
        <v>0</v>
      </c>
      <c r="D165" s="71">
        <v>0</v>
      </c>
      <c r="E165" s="71">
        <v>0</v>
      </c>
      <c r="F165" s="71">
        <v>2800.0757599999997</v>
      </c>
    </row>
    <row r="166" spans="1:6" s="60" customFormat="1" ht="11.25">
      <c r="A166" s="100" t="s">
        <v>155</v>
      </c>
      <c r="B166" s="71">
        <v>16994.348480000001</v>
      </c>
      <c r="C166" s="71">
        <v>0</v>
      </c>
      <c r="D166" s="71">
        <v>0</v>
      </c>
      <c r="E166" s="71">
        <v>0</v>
      </c>
      <c r="F166" s="71">
        <v>16994.348480000001</v>
      </c>
    </row>
    <row r="167" spans="1:6" s="60" customFormat="1" ht="11.25">
      <c r="A167" s="467" t="s">
        <v>156</v>
      </c>
      <c r="B167" s="71">
        <v>0</v>
      </c>
      <c r="C167" s="71">
        <v>0</v>
      </c>
      <c r="D167" s="71">
        <v>0</v>
      </c>
      <c r="E167" s="71">
        <v>0</v>
      </c>
      <c r="F167" s="71">
        <v>0</v>
      </c>
    </row>
    <row r="168" spans="1:6" s="60" customFormat="1" ht="11.25">
      <c r="A168" s="100" t="s">
        <v>157</v>
      </c>
      <c r="B168" s="71">
        <v>0</v>
      </c>
      <c r="C168" s="71">
        <v>0</v>
      </c>
      <c r="D168" s="71">
        <v>0</v>
      </c>
      <c r="E168" s="71">
        <v>0</v>
      </c>
      <c r="F168" s="71">
        <v>0</v>
      </c>
    </row>
    <row r="169" spans="1:6" s="60" customFormat="1" ht="11.25">
      <c r="A169" s="100" t="s">
        <v>158</v>
      </c>
      <c r="B169" s="71">
        <v>0</v>
      </c>
      <c r="C169" s="71">
        <v>0</v>
      </c>
      <c r="D169" s="71">
        <v>0</v>
      </c>
      <c r="E169" s="71">
        <v>0</v>
      </c>
      <c r="F169" s="71">
        <v>0</v>
      </c>
    </row>
    <row r="170" spans="1:6" s="60" customFormat="1" ht="11.25">
      <c r="A170" s="100" t="s">
        <v>159</v>
      </c>
      <c r="B170" s="71">
        <v>0</v>
      </c>
      <c r="C170" s="71">
        <v>0</v>
      </c>
      <c r="D170" s="71">
        <v>0</v>
      </c>
      <c r="E170" s="71">
        <v>0</v>
      </c>
      <c r="F170" s="71">
        <v>0</v>
      </c>
    </row>
    <row r="171" spans="1:6" s="60" customFormat="1" ht="11.25">
      <c r="A171" s="467" t="s">
        <v>160</v>
      </c>
      <c r="B171" s="71">
        <v>602448.51733000006</v>
      </c>
      <c r="C171" s="71">
        <v>0</v>
      </c>
      <c r="D171" s="71">
        <v>0</v>
      </c>
      <c r="E171" s="71">
        <v>0</v>
      </c>
      <c r="F171" s="71">
        <v>602448.51733000006</v>
      </c>
    </row>
    <row r="172" spans="1:6" s="60" customFormat="1" ht="11.25">
      <c r="A172" s="100" t="s">
        <v>161</v>
      </c>
      <c r="B172" s="71">
        <v>268895.52211999998</v>
      </c>
      <c r="C172" s="71">
        <v>0</v>
      </c>
      <c r="D172" s="71">
        <v>0</v>
      </c>
      <c r="E172" s="71">
        <v>0</v>
      </c>
      <c r="F172" s="71">
        <v>268895.52211999998</v>
      </c>
    </row>
    <row r="173" spans="1:6" s="60" customFormat="1" ht="11.25">
      <c r="A173" s="100" t="s">
        <v>162</v>
      </c>
      <c r="B173" s="71">
        <v>212639.28978999998</v>
      </c>
      <c r="C173" s="71">
        <v>0</v>
      </c>
      <c r="D173" s="71">
        <v>0</v>
      </c>
      <c r="E173" s="71">
        <v>0</v>
      </c>
      <c r="F173" s="71">
        <v>212639.28978999998</v>
      </c>
    </row>
    <row r="174" spans="1:6" s="60" customFormat="1" ht="11.25">
      <c r="A174" s="100" t="s">
        <v>163</v>
      </c>
      <c r="B174" s="71">
        <v>120913.70542</v>
      </c>
      <c r="C174" s="71">
        <v>0</v>
      </c>
      <c r="D174" s="71">
        <v>0</v>
      </c>
      <c r="E174" s="71">
        <v>0</v>
      </c>
      <c r="F174" s="71">
        <v>120913.70542</v>
      </c>
    </row>
    <row r="175" spans="1:6" s="60" customFormat="1" ht="11.25">
      <c r="A175" s="467" t="s">
        <v>164</v>
      </c>
      <c r="B175" s="71">
        <v>14048.105670000001</v>
      </c>
      <c r="C175" s="71">
        <v>0</v>
      </c>
      <c r="D175" s="71">
        <v>0</v>
      </c>
      <c r="E175" s="71">
        <v>0</v>
      </c>
      <c r="F175" s="71">
        <v>14048.105670000001</v>
      </c>
    </row>
    <row r="176" spans="1:6" s="60" customFormat="1" ht="11.25">
      <c r="A176" s="100" t="s">
        <v>165</v>
      </c>
      <c r="B176" s="71">
        <v>1341.9883799999998</v>
      </c>
      <c r="C176" s="71">
        <v>0</v>
      </c>
      <c r="D176" s="71">
        <v>0</v>
      </c>
      <c r="E176" s="71">
        <v>0</v>
      </c>
      <c r="F176" s="71">
        <v>1341.9883799999998</v>
      </c>
    </row>
    <row r="177" spans="1:6" s="60" customFormat="1" ht="12" thickBot="1">
      <c r="A177" s="100" t="s">
        <v>166</v>
      </c>
      <c r="B177" s="71">
        <v>12706.117289999998</v>
      </c>
      <c r="C177" s="71">
        <v>0</v>
      </c>
      <c r="D177" s="71">
        <v>0</v>
      </c>
      <c r="E177" s="71">
        <v>0</v>
      </c>
      <c r="F177" s="71">
        <v>12706.117289999998</v>
      </c>
    </row>
    <row r="178" spans="1:6" s="60" customFormat="1" ht="12.75" thickTop="1" thickBot="1">
      <c r="A178" s="497" t="s">
        <v>167</v>
      </c>
      <c r="B178" s="73">
        <v>6157865.4751499994</v>
      </c>
      <c r="C178" s="73">
        <v>1568515.9987600001</v>
      </c>
      <c r="D178" s="73">
        <v>208.95726000000002</v>
      </c>
      <c r="E178" s="73">
        <v>38.14575</v>
      </c>
      <c r="F178" s="73">
        <v>7726628.5769199999</v>
      </c>
    </row>
    <row r="179" spans="1:6" s="60" customFormat="1" ht="12.75" thickTop="1" thickBot="1">
      <c r="A179" s="498" t="s">
        <v>168</v>
      </c>
      <c r="B179" s="70">
        <v>1105.0815700000001</v>
      </c>
      <c r="C179" s="70">
        <v>1612.9437800000001</v>
      </c>
      <c r="D179" s="70">
        <v>0</v>
      </c>
      <c r="E179" s="70">
        <v>0</v>
      </c>
      <c r="F179" s="70">
        <v>2718.0253499999999</v>
      </c>
    </row>
    <row r="180" spans="1:6" s="60" customFormat="1" ht="12" thickTop="1">
      <c r="A180" s="493" t="s">
        <v>169</v>
      </c>
      <c r="B180" s="71">
        <v>0</v>
      </c>
      <c r="C180" s="71">
        <v>0</v>
      </c>
      <c r="D180" s="71">
        <v>0</v>
      </c>
      <c r="E180" s="71">
        <v>0</v>
      </c>
      <c r="F180" s="71">
        <v>0</v>
      </c>
    </row>
    <row r="181" spans="1:6" s="60" customFormat="1" ht="11.25">
      <c r="A181" s="100" t="s">
        <v>170</v>
      </c>
      <c r="B181" s="71">
        <v>0</v>
      </c>
      <c r="C181" s="71">
        <v>0</v>
      </c>
      <c r="D181" s="71">
        <v>0</v>
      </c>
      <c r="E181" s="71">
        <v>0</v>
      </c>
      <c r="F181" s="71">
        <v>0</v>
      </c>
    </row>
    <row r="182" spans="1:6" s="60" customFormat="1" ht="11.25">
      <c r="A182" s="100" t="s">
        <v>171</v>
      </c>
      <c r="B182" s="71">
        <v>0</v>
      </c>
      <c r="C182" s="71">
        <v>0</v>
      </c>
      <c r="D182" s="71">
        <v>0</v>
      </c>
      <c r="E182" s="71">
        <v>0</v>
      </c>
      <c r="F182" s="71">
        <v>0</v>
      </c>
    </row>
    <row r="183" spans="1:6" s="60" customFormat="1" ht="11.25">
      <c r="A183" s="100" t="s">
        <v>172</v>
      </c>
      <c r="B183" s="71">
        <v>0</v>
      </c>
      <c r="C183" s="71">
        <v>0</v>
      </c>
      <c r="D183" s="71">
        <v>0</v>
      </c>
      <c r="E183" s="71">
        <v>0</v>
      </c>
      <c r="F183" s="71">
        <v>0</v>
      </c>
    </row>
    <row r="184" spans="1:6" s="60" customFormat="1" ht="11.25">
      <c r="A184" s="100" t="s">
        <v>173</v>
      </c>
      <c r="B184" s="71">
        <v>0</v>
      </c>
      <c r="C184" s="71">
        <v>0</v>
      </c>
      <c r="D184" s="71">
        <v>0</v>
      </c>
      <c r="E184" s="71">
        <v>0</v>
      </c>
      <c r="F184" s="71">
        <v>0</v>
      </c>
    </row>
    <row r="185" spans="1:6" s="60" customFormat="1" ht="11.25">
      <c r="A185" s="100" t="s">
        <v>174</v>
      </c>
      <c r="B185" s="71">
        <v>0</v>
      </c>
      <c r="C185" s="71">
        <v>0</v>
      </c>
      <c r="D185" s="71">
        <v>0</v>
      </c>
      <c r="E185" s="71">
        <v>0</v>
      </c>
      <c r="F185" s="71">
        <v>0</v>
      </c>
    </row>
    <row r="186" spans="1:6" s="60" customFormat="1" ht="11.25">
      <c r="A186" s="467" t="s">
        <v>175</v>
      </c>
      <c r="B186" s="71">
        <v>1105.0815700000001</v>
      </c>
      <c r="C186" s="71">
        <v>1612.9437800000001</v>
      </c>
      <c r="D186" s="71">
        <v>0</v>
      </c>
      <c r="E186" s="71">
        <v>0</v>
      </c>
      <c r="F186" s="71">
        <v>2718.0253499999999</v>
      </c>
    </row>
    <row r="187" spans="1:6" s="60" customFormat="1" ht="11.25">
      <c r="A187" s="100" t="s">
        <v>176</v>
      </c>
      <c r="B187" s="71">
        <v>0</v>
      </c>
      <c r="C187" s="71">
        <v>0</v>
      </c>
      <c r="D187" s="71">
        <v>0</v>
      </c>
      <c r="E187" s="71">
        <v>0</v>
      </c>
      <c r="F187" s="71">
        <v>0</v>
      </c>
    </row>
    <row r="188" spans="1:6" s="60" customFormat="1" ht="11.25">
      <c r="A188" s="100" t="s">
        <v>177</v>
      </c>
      <c r="B188" s="71">
        <v>0</v>
      </c>
      <c r="C188" s="71">
        <v>0</v>
      </c>
      <c r="D188" s="71">
        <v>0</v>
      </c>
      <c r="E188" s="71">
        <v>0</v>
      </c>
      <c r="F188" s="71">
        <v>0</v>
      </c>
    </row>
    <row r="189" spans="1:6" s="60" customFormat="1" ht="11.25">
      <c r="A189" s="100" t="s">
        <v>178</v>
      </c>
      <c r="B189" s="71">
        <v>761.42539999999997</v>
      </c>
      <c r="C189" s="71">
        <v>150.91999999999999</v>
      </c>
      <c r="D189" s="71">
        <v>0</v>
      </c>
      <c r="E189" s="71">
        <v>0</v>
      </c>
      <c r="F189" s="71">
        <v>912.34540000000004</v>
      </c>
    </row>
    <row r="190" spans="1:6" s="60" customFormat="1" ht="11.25">
      <c r="A190" s="100" t="s">
        <v>179</v>
      </c>
      <c r="B190" s="71">
        <v>0</v>
      </c>
      <c r="C190" s="71">
        <v>0</v>
      </c>
      <c r="D190" s="71">
        <v>0</v>
      </c>
      <c r="E190" s="71">
        <v>0</v>
      </c>
      <c r="F190" s="71">
        <v>0</v>
      </c>
    </row>
    <row r="191" spans="1:6" s="60" customFormat="1" ht="11.25">
      <c r="A191" s="100" t="s">
        <v>180</v>
      </c>
      <c r="B191" s="71">
        <v>343.65616999999997</v>
      </c>
      <c r="C191" s="71">
        <v>1462.02378</v>
      </c>
      <c r="D191" s="71">
        <v>0</v>
      </c>
      <c r="E191" s="71">
        <v>0</v>
      </c>
      <c r="F191" s="71">
        <v>1805.67995</v>
      </c>
    </row>
    <row r="192" spans="1:6" s="60" customFormat="1" ht="11.25">
      <c r="A192" s="467" t="s">
        <v>181</v>
      </c>
      <c r="B192" s="71">
        <v>0</v>
      </c>
      <c r="C192" s="71">
        <v>0</v>
      </c>
      <c r="D192" s="71">
        <v>0</v>
      </c>
      <c r="E192" s="71">
        <v>0</v>
      </c>
      <c r="F192" s="71">
        <v>0</v>
      </c>
    </row>
    <row r="193" spans="1:6" s="60" customFormat="1" ht="11.25">
      <c r="A193" s="467" t="s">
        <v>182</v>
      </c>
      <c r="B193" s="71">
        <v>0</v>
      </c>
      <c r="C193" s="71">
        <v>0</v>
      </c>
      <c r="D193" s="71">
        <v>0</v>
      </c>
      <c r="E193" s="71">
        <v>0</v>
      </c>
      <c r="F193" s="71">
        <v>0</v>
      </c>
    </row>
    <row r="194" spans="1:6" s="60" customFormat="1" ht="11.25">
      <c r="A194" s="100" t="s">
        <v>183</v>
      </c>
      <c r="B194" s="71">
        <v>0</v>
      </c>
      <c r="C194" s="71">
        <v>0</v>
      </c>
      <c r="D194" s="71">
        <v>0</v>
      </c>
      <c r="E194" s="71">
        <v>0</v>
      </c>
      <c r="F194" s="71">
        <v>0</v>
      </c>
    </row>
    <row r="195" spans="1:6" s="60" customFormat="1" ht="11.25">
      <c r="A195" s="100" t="s">
        <v>184</v>
      </c>
      <c r="B195" s="71">
        <v>0</v>
      </c>
      <c r="C195" s="71">
        <v>0</v>
      </c>
      <c r="D195" s="71">
        <v>0</v>
      </c>
      <c r="E195" s="71">
        <v>0</v>
      </c>
      <c r="F195" s="71">
        <v>0</v>
      </c>
    </row>
    <row r="196" spans="1:6" s="60" customFormat="1" ht="11.25">
      <c r="A196" s="100" t="s">
        <v>185</v>
      </c>
      <c r="B196" s="71">
        <v>0</v>
      </c>
      <c r="C196" s="71">
        <v>0</v>
      </c>
      <c r="D196" s="71">
        <v>0</v>
      </c>
      <c r="E196" s="71">
        <v>0</v>
      </c>
      <c r="F196" s="71">
        <v>0</v>
      </c>
    </row>
    <row r="197" spans="1:6" s="60" customFormat="1" ht="11.25">
      <c r="A197" s="100" t="s">
        <v>186</v>
      </c>
      <c r="B197" s="71">
        <v>0</v>
      </c>
      <c r="C197" s="71">
        <v>0</v>
      </c>
      <c r="D197" s="71">
        <v>0</v>
      </c>
      <c r="E197" s="71">
        <v>0</v>
      </c>
      <c r="F197" s="71">
        <v>0</v>
      </c>
    </row>
    <row r="198" spans="1:6" s="60" customFormat="1" ht="12" thickBot="1">
      <c r="A198" s="467" t="s">
        <v>187</v>
      </c>
      <c r="B198" s="71">
        <v>0</v>
      </c>
      <c r="C198" s="71">
        <v>0</v>
      </c>
      <c r="D198" s="71">
        <v>0</v>
      </c>
      <c r="E198" s="71">
        <v>0</v>
      </c>
      <c r="F198" s="71">
        <v>0</v>
      </c>
    </row>
    <row r="199" spans="1:6" s="60" customFormat="1" ht="12.75" thickTop="1" thickBot="1">
      <c r="A199" s="451" t="s">
        <v>188</v>
      </c>
      <c r="B199" s="70">
        <v>5212305.4000000004</v>
      </c>
      <c r="C199" s="70">
        <v>7544737.3822900001</v>
      </c>
      <c r="D199" s="70">
        <v>4246.7565500000001</v>
      </c>
      <c r="E199" s="70">
        <v>2262.5435499999999</v>
      </c>
      <c r="F199" s="70">
        <v>12763552.082389999</v>
      </c>
    </row>
    <row r="200" spans="1:6" s="60" customFormat="1" ht="12" thickTop="1">
      <c r="A200" s="467" t="s">
        <v>189</v>
      </c>
      <c r="B200" s="71">
        <v>9851.6424999999999</v>
      </c>
      <c r="C200" s="71">
        <v>4646.18876</v>
      </c>
      <c r="D200" s="71">
        <v>0</v>
      </c>
      <c r="E200" s="71">
        <v>0</v>
      </c>
      <c r="F200" s="71">
        <v>14497.831259999999</v>
      </c>
    </row>
    <row r="201" spans="1:6" s="60" customFormat="1" ht="11.25">
      <c r="A201" s="100" t="s">
        <v>190</v>
      </c>
      <c r="B201" s="71">
        <v>0</v>
      </c>
      <c r="C201" s="71">
        <v>0</v>
      </c>
      <c r="D201" s="71">
        <v>0</v>
      </c>
      <c r="E201" s="71">
        <v>0</v>
      </c>
      <c r="F201" s="71">
        <v>0</v>
      </c>
    </row>
    <row r="202" spans="1:6" s="60" customFormat="1" ht="11.25">
      <c r="A202" s="100" t="s">
        <v>191</v>
      </c>
      <c r="B202" s="71">
        <v>0</v>
      </c>
      <c r="C202" s="71">
        <v>0</v>
      </c>
      <c r="D202" s="71">
        <v>0</v>
      </c>
      <c r="E202" s="71">
        <v>0</v>
      </c>
      <c r="F202" s="71">
        <v>0</v>
      </c>
    </row>
    <row r="203" spans="1:6" s="60" customFormat="1" ht="11.25">
      <c r="A203" s="100" t="s">
        <v>192</v>
      </c>
      <c r="B203" s="71">
        <v>9851.6424999999999</v>
      </c>
      <c r="C203" s="71">
        <v>4646.18876</v>
      </c>
      <c r="D203" s="71">
        <v>0</v>
      </c>
      <c r="E203" s="71">
        <v>0</v>
      </c>
      <c r="F203" s="71">
        <v>14497.831259999999</v>
      </c>
    </row>
    <row r="204" spans="1:6" s="60" customFormat="1" ht="11.25">
      <c r="A204" s="467" t="s">
        <v>193</v>
      </c>
      <c r="B204" s="71">
        <v>56197.295890000001</v>
      </c>
      <c r="C204" s="71">
        <v>0</v>
      </c>
      <c r="D204" s="71">
        <v>803.15781000000004</v>
      </c>
      <c r="E204" s="71">
        <v>0</v>
      </c>
      <c r="F204" s="71">
        <v>57000.453700000005</v>
      </c>
    </row>
    <row r="205" spans="1:6" s="60" customFormat="1" ht="11.25">
      <c r="A205" s="100" t="s">
        <v>194</v>
      </c>
      <c r="B205" s="71">
        <v>0</v>
      </c>
      <c r="C205" s="71">
        <v>0</v>
      </c>
      <c r="D205" s="71">
        <v>0</v>
      </c>
      <c r="E205" s="71">
        <v>0</v>
      </c>
      <c r="F205" s="71">
        <v>0</v>
      </c>
    </row>
    <row r="206" spans="1:6" s="60" customFormat="1" ht="11.25">
      <c r="A206" s="100" t="s">
        <v>195</v>
      </c>
      <c r="B206" s="71">
        <v>56197.295890000001</v>
      </c>
      <c r="C206" s="71">
        <v>0</v>
      </c>
      <c r="D206" s="71">
        <v>803.15781000000004</v>
      </c>
      <c r="E206" s="71">
        <v>0</v>
      </c>
      <c r="F206" s="71">
        <v>57000.453700000005</v>
      </c>
    </row>
    <row r="207" spans="1:6" s="60" customFormat="1" ht="11.25">
      <c r="A207" s="100" t="s">
        <v>196</v>
      </c>
      <c r="B207" s="71">
        <v>0</v>
      </c>
      <c r="C207" s="71">
        <v>0</v>
      </c>
      <c r="D207" s="71">
        <v>0</v>
      </c>
      <c r="E207" s="71">
        <v>0</v>
      </c>
      <c r="F207" s="71">
        <v>0</v>
      </c>
    </row>
    <row r="208" spans="1:6" s="60" customFormat="1" ht="11.25">
      <c r="A208" s="465" t="s">
        <v>1440</v>
      </c>
      <c r="B208" s="71">
        <v>0</v>
      </c>
      <c r="C208" s="71">
        <v>0</v>
      </c>
      <c r="D208" s="71">
        <v>0</v>
      </c>
      <c r="E208" s="71">
        <v>0</v>
      </c>
      <c r="F208" s="71">
        <v>0</v>
      </c>
    </row>
    <row r="209" spans="1:6" s="60" customFormat="1" ht="11.25">
      <c r="A209" s="100" t="s">
        <v>197</v>
      </c>
      <c r="B209" s="71">
        <v>0</v>
      </c>
      <c r="C209" s="71">
        <v>0</v>
      </c>
      <c r="D209" s="71">
        <v>0</v>
      </c>
      <c r="E209" s="71">
        <v>0</v>
      </c>
      <c r="F209" s="71">
        <v>0</v>
      </c>
    </row>
    <row r="210" spans="1:6" s="60" customFormat="1" ht="11.25">
      <c r="A210" s="467" t="s">
        <v>198</v>
      </c>
      <c r="B210" s="71">
        <v>0</v>
      </c>
      <c r="C210" s="71">
        <v>0</v>
      </c>
      <c r="D210" s="71">
        <v>0</v>
      </c>
      <c r="E210" s="71">
        <v>0</v>
      </c>
      <c r="F210" s="71">
        <v>0</v>
      </c>
    </row>
    <row r="211" spans="1:6" s="60" customFormat="1" ht="11.25">
      <c r="A211" s="100" t="s">
        <v>199</v>
      </c>
      <c r="B211" s="71">
        <v>0</v>
      </c>
      <c r="C211" s="71">
        <v>0</v>
      </c>
      <c r="D211" s="71">
        <v>0</v>
      </c>
      <c r="E211" s="71">
        <v>0</v>
      </c>
      <c r="F211" s="71">
        <v>0</v>
      </c>
    </row>
    <row r="212" spans="1:6" s="60" customFormat="1" ht="11.25">
      <c r="A212" s="100" t="s">
        <v>200</v>
      </c>
      <c r="B212" s="71">
        <v>0</v>
      </c>
      <c r="C212" s="71">
        <v>0</v>
      </c>
      <c r="D212" s="71">
        <v>0</v>
      </c>
      <c r="E212" s="71">
        <v>0</v>
      </c>
      <c r="F212" s="71">
        <v>0</v>
      </c>
    </row>
    <row r="213" spans="1:6" s="60" customFormat="1" ht="11.25">
      <c r="A213" s="467" t="s">
        <v>201</v>
      </c>
      <c r="B213" s="71">
        <v>0</v>
      </c>
      <c r="C213" s="71">
        <v>0</v>
      </c>
      <c r="D213" s="71">
        <v>0</v>
      </c>
      <c r="E213" s="71">
        <v>0</v>
      </c>
      <c r="F213" s="71">
        <v>0</v>
      </c>
    </row>
    <row r="214" spans="1:6" s="60" customFormat="1" ht="11.25">
      <c r="A214" s="100" t="s">
        <v>202</v>
      </c>
      <c r="B214" s="71">
        <v>0</v>
      </c>
      <c r="C214" s="71">
        <v>0</v>
      </c>
      <c r="D214" s="71">
        <v>0</v>
      </c>
      <c r="E214" s="71">
        <v>0</v>
      </c>
      <c r="F214" s="71">
        <v>0</v>
      </c>
    </row>
    <row r="215" spans="1:6" s="60" customFormat="1" ht="11.25">
      <c r="A215" s="100" t="s">
        <v>203</v>
      </c>
      <c r="B215" s="71">
        <v>0</v>
      </c>
      <c r="C215" s="71">
        <v>0</v>
      </c>
      <c r="D215" s="71">
        <v>0</v>
      </c>
      <c r="E215" s="71">
        <v>0</v>
      </c>
      <c r="F215" s="71">
        <v>0</v>
      </c>
    </row>
    <row r="216" spans="1:6" s="60" customFormat="1" ht="11.25">
      <c r="A216" s="467" t="s">
        <v>204</v>
      </c>
      <c r="B216" s="71">
        <v>4545907.6338</v>
      </c>
      <c r="C216" s="71">
        <v>5782156.71844</v>
      </c>
      <c r="D216" s="71">
        <v>0</v>
      </c>
      <c r="E216" s="71">
        <v>0</v>
      </c>
      <c r="F216" s="71">
        <v>10328064.35224</v>
      </c>
    </row>
    <row r="217" spans="1:6" s="60" customFormat="1" ht="11.25">
      <c r="A217" s="100" t="s">
        <v>205</v>
      </c>
      <c r="B217" s="71">
        <v>3499392.9629799998</v>
      </c>
      <c r="C217" s="71">
        <v>5141216.3643300002</v>
      </c>
      <c r="D217" s="71">
        <v>0</v>
      </c>
      <c r="E217" s="71">
        <v>0</v>
      </c>
      <c r="F217" s="71">
        <v>8640609.3273099996</v>
      </c>
    </row>
    <row r="218" spans="1:6" s="60" customFormat="1" ht="11.25">
      <c r="A218" s="100" t="s">
        <v>206</v>
      </c>
      <c r="B218" s="71">
        <v>7.0000000000000007E-2</v>
      </c>
      <c r="C218" s="71">
        <v>0</v>
      </c>
      <c r="D218" s="71">
        <v>0</v>
      </c>
      <c r="E218" s="71">
        <v>0</v>
      </c>
      <c r="F218" s="71">
        <v>7.0000000000000007E-2</v>
      </c>
    </row>
    <row r="219" spans="1:6" s="60" customFormat="1" ht="11.25">
      <c r="A219" s="100" t="s">
        <v>207</v>
      </c>
      <c r="B219" s="71">
        <v>604062.02815000003</v>
      </c>
      <c r="C219" s="71">
        <v>424195.79051999998</v>
      </c>
      <c r="D219" s="71">
        <v>0</v>
      </c>
      <c r="E219" s="71">
        <v>0</v>
      </c>
      <c r="F219" s="71">
        <v>1028257.8186699999</v>
      </c>
    </row>
    <row r="220" spans="1:6" s="60" customFormat="1" ht="11.25">
      <c r="A220" s="100" t="s">
        <v>208</v>
      </c>
      <c r="B220" s="71">
        <v>0</v>
      </c>
      <c r="C220" s="71">
        <v>0</v>
      </c>
      <c r="D220" s="71">
        <v>0</v>
      </c>
      <c r="E220" s="71">
        <v>0</v>
      </c>
      <c r="F220" s="71">
        <v>0</v>
      </c>
    </row>
    <row r="221" spans="1:6" s="60" customFormat="1" ht="11.25">
      <c r="A221" s="100" t="s">
        <v>209</v>
      </c>
      <c r="B221" s="71">
        <v>159297.71338999999</v>
      </c>
      <c r="C221" s="71">
        <v>59002.428390000001</v>
      </c>
      <c r="D221" s="71">
        <v>0</v>
      </c>
      <c r="E221" s="71">
        <v>0</v>
      </c>
      <c r="F221" s="71">
        <v>218300.14178000001</v>
      </c>
    </row>
    <row r="222" spans="1:6" s="60" customFormat="1" ht="11.25">
      <c r="A222" s="100" t="s">
        <v>210</v>
      </c>
      <c r="B222" s="71">
        <v>423.79876000000002</v>
      </c>
      <c r="C222" s="71">
        <v>0</v>
      </c>
      <c r="D222" s="71">
        <v>0</v>
      </c>
      <c r="E222" s="71">
        <v>0</v>
      </c>
      <c r="F222" s="71">
        <v>423.79876000000002</v>
      </c>
    </row>
    <row r="223" spans="1:6" s="60" customFormat="1" ht="11.25">
      <c r="A223" s="100" t="s">
        <v>211</v>
      </c>
      <c r="B223" s="71">
        <v>11.260999999999999</v>
      </c>
      <c r="C223" s="71">
        <v>0</v>
      </c>
      <c r="D223" s="71">
        <v>0</v>
      </c>
      <c r="E223" s="71">
        <v>0</v>
      </c>
      <c r="F223" s="71">
        <v>11.260999999999999</v>
      </c>
    </row>
    <row r="224" spans="1:6" s="60" customFormat="1" ht="11.25">
      <c r="A224" s="100" t="s">
        <v>212</v>
      </c>
      <c r="B224" s="71">
        <v>0</v>
      </c>
      <c r="C224" s="71">
        <v>0</v>
      </c>
      <c r="D224" s="71">
        <v>0</v>
      </c>
      <c r="E224" s="71">
        <v>0</v>
      </c>
      <c r="F224" s="71">
        <v>0</v>
      </c>
    </row>
    <row r="225" spans="1:6" s="60" customFormat="1" ht="11.25">
      <c r="A225" s="100" t="s">
        <v>213</v>
      </c>
      <c r="B225" s="71">
        <v>282719.79952</v>
      </c>
      <c r="C225" s="71">
        <v>157742.13519999999</v>
      </c>
      <c r="D225" s="71">
        <v>0</v>
      </c>
      <c r="E225" s="71">
        <v>0</v>
      </c>
      <c r="F225" s="71">
        <v>440461.93472000002</v>
      </c>
    </row>
    <row r="226" spans="1:6" s="60" customFormat="1" ht="11.25">
      <c r="A226" s="467" t="s">
        <v>214</v>
      </c>
      <c r="B226" s="71">
        <v>597419.63721000007</v>
      </c>
      <c r="C226" s="71">
        <v>1754747.18191</v>
      </c>
      <c r="D226" s="71">
        <v>3443.5987400000004</v>
      </c>
      <c r="E226" s="71">
        <v>2262.5435499999999</v>
      </c>
      <c r="F226" s="71">
        <v>2357872.96141</v>
      </c>
    </row>
    <row r="227" spans="1:6" s="60" customFormat="1" ht="11.25">
      <c r="A227" s="100" t="s">
        <v>215</v>
      </c>
      <c r="B227" s="71">
        <v>270704.98512000003</v>
      </c>
      <c r="C227" s="71">
        <v>155432.76613999999</v>
      </c>
      <c r="D227" s="71">
        <v>0</v>
      </c>
      <c r="E227" s="71">
        <v>2262.5435499999999</v>
      </c>
      <c r="F227" s="71">
        <v>428400.29480999999</v>
      </c>
    </row>
    <row r="228" spans="1:6" s="60" customFormat="1" ht="11.25">
      <c r="A228" s="100" t="s">
        <v>216</v>
      </c>
      <c r="B228" s="71">
        <v>2032.25458</v>
      </c>
      <c r="C228" s="71">
        <v>5888.6125400000001</v>
      </c>
      <c r="D228" s="71">
        <v>0</v>
      </c>
      <c r="E228" s="71">
        <v>0</v>
      </c>
      <c r="F228" s="71">
        <v>7920.8671199999999</v>
      </c>
    </row>
    <row r="229" spans="1:6" s="60" customFormat="1" ht="11.25">
      <c r="A229" s="100" t="s">
        <v>217</v>
      </c>
      <c r="B229" s="71">
        <v>57267.252740000004</v>
      </c>
      <c r="C229" s="71">
        <v>98594.361369999999</v>
      </c>
      <c r="D229" s="71">
        <v>1114.19424</v>
      </c>
      <c r="E229" s="71">
        <v>0</v>
      </c>
      <c r="F229" s="71">
        <v>156975.80835000001</v>
      </c>
    </row>
    <row r="230" spans="1:6" s="60" customFormat="1" ht="11.25">
      <c r="A230" s="100" t="s">
        <v>218</v>
      </c>
      <c r="B230" s="71">
        <v>28662.992549999999</v>
      </c>
      <c r="C230" s="71">
        <v>27297.981010000003</v>
      </c>
      <c r="D230" s="71">
        <v>2311.9747599999996</v>
      </c>
      <c r="E230" s="71">
        <v>0</v>
      </c>
      <c r="F230" s="71">
        <v>58272.948320000003</v>
      </c>
    </row>
    <row r="231" spans="1:6" s="60" customFormat="1" ht="11.25">
      <c r="A231" s="100" t="s">
        <v>219</v>
      </c>
      <c r="B231" s="71">
        <v>0</v>
      </c>
      <c r="C231" s="71">
        <v>0</v>
      </c>
      <c r="D231" s="71">
        <v>0</v>
      </c>
      <c r="E231" s="71">
        <v>0</v>
      </c>
      <c r="F231" s="71">
        <v>0</v>
      </c>
    </row>
    <row r="232" spans="1:6" s="60" customFormat="1" ht="11.25">
      <c r="A232" s="100" t="s">
        <v>220</v>
      </c>
      <c r="B232" s="71">
        <v>238752.15221999999</v>
      </c>
      <c r="C232" s="71">
        <v>1467533.4608499999</v>
      </c>
      <c r="D232" s="71">
        <v>17.429740000000002</v>
      </c>
      <c r="E232" s="71">
        <v>0</v>
      </c>
      <c r="F232" s="71">
        <v>1706303.04281</v>
      </c>
    </row>
    <row r="233" spans="1:6" s="60" customFormat="1" ht="11.25">
      <c r="A233" s="100" t="s">
        <v>221</v>
      </c>
      <c r="B233" s="71">
        <v>0</v>
      </c>
      <c r="C233" s="71">
        <v>0</v>
      </c>
      <c r="D233" s="71">
        <v>0</v>
      </c>
      <c r="E233" s="71">
        <v>0</v>
      </c>
      <c r="F233" s="71">
        <v>0</v>
      </c>
    </row>
    <row r="234" spans="1:6" s="60" customFormat="1" ht="11.25">
      <c r="A234" s="467" t="s">
        <v>1417</v>
      </c>
      <c r="B234" s="71">
        <v>2929.1905999999999</v>
      </c>
      <c r="C234" s="71">
        <v>3187.2931800000001</v>
      </c>
      <c r="D234" s="71">
        <v>0</v>
      </c>
      <c r="E234" s="71">
        <v>0</v>
      </c>
      <c r="F234" s="71">
        <v>6116.4837800000005</v>
      </c>
    </row>
    <row r="235" spans="1:6" s="60" customFormat="1" ht="11.25">
      <c r="A235" s="100" t="s">
        <v>1418</v>
      </c>
      <c r="B235" s="71">
        <v>2929.1506800000002</v>
      </c>
      <c r="C235" s="71">
        <v>3187.2931800000001</v>
      </c>
      <c r="D235" s="71">
        <v>0</v>
      </c>
      <c r="E235" s="71">
        <v>0</v>
      </c>
      <c r="F235" s="71">
        <v>6116.4438600000003</v>
      </c>
    </row>
    <row r="236" spans="1:6" s="60" customFormat="1" ht="11.25">
      <c r="A236" s="100" t="s">
        <v>1419</v>
      </c>
      <c r="B236" s="71">
        <v>3.9920000000000004E-2</v>
      </c>
      <c r="C236" s="71">
        <v>0</v>
      </c>
      <c r="D236" s="71">
        <v>0</v>
      </c>
      <c r="E236" s="71">
        <v>0</v>
      </c>
      <c r="F236" s="71">
        <v>3.9920000000000004E-2</v>
      </c>
    </row>
    <row r="237" spans="1:6" s="60" customFormat="1" ht="11.25">
      <c r="A237" s="467" t="s">
        <v>1420</v>
      </c>
      <c r="B237" s="71">
        <v>0</v>
      </c>
      <c r="C237" s="71">
        <v>0</v>
      </c>
      <c r="D237" s="71">
        <v>0</v>
      </c>
      <c r="E237" s="71">
        <v>0</v>
      </c>
      <c r="F237" s="71">
        <v>0</v>
      </c>
    </row>
    <row r="238" spans="1:6" s="60" customFormat="1" ht="11.25">
      <c r="A238" s="100" t="s">
        <v>1418</v>
      </c>
      <c r="B238" s="71">
        <v>0</v>
      </c>
      <c r="C238" s="71">
        <v>0</v>
      </c>
      <c r="D238" s="71">
        <v>0</v>
      </c>
      <c r="E238" s="71">
        <v>0</v>
      </c>
      <c r="F238" s="71">
        <v>0</v>
      </c>
    </row>
    <row r="239" spans="1:6" s="60" customFormat="1" ht="11.25">
      <c r="A239" s="100" t="s">
        <v>1419</v>
      </c>
      <c r="B239" s="466">
        <v>0</v>
      </c>
      <c r="C239" s="466">
        <v>0</v>
      </c>
      <c r="D239" s="466">
        <v>0</v>
      </c>
      <c r="E239" s="466">
        <v>0</v>
      </c>
      <c r="F239" s="466">
        <v>0</v>
      </c>
    </row>
    <row r="240" spans="1:6" s="60" customFormat="1" ht="11.25">
      <c r="A240" s="467" t="s">
        <v>1421</v>
      </c>
      <c r="B240" s="517">
        <v>2929.1505000000002</v>
      </c>
      <c r="C240" s="517">
        <v>3187.3331899999998</v>
      </c>
      <c r="D240" s="517">
        <v>0</v>
      </c>
      <c r="E240" s="517">
        <v>0</v>
      </c>
      <c r="F240" s="517">
        <v>6116.48369</v>
      </c>
    </row>
    <row r="241" spans="1:6" s="60" customFormat="1" ht="12" thickBot="1">
      <c r="A241" s="467" t="s">
        <v>1422</v>
      </c>
      <c r="B241" s="518">
        <v>0</v>
      </c>
      <c r="C241" s="518">
        <v>0</v>
      </c>
      <c r="D241" s="518">
        <v>0</v>
      </c>
      <c r="E241" s="518">
        <v>0</v>
      </c>
      <c r="F241" s="518">
        <v>0</v>
      </c>
    </row>
    <row r="242" spans="1:6" s="60" customFormat="1" ht="12.75" thickTop="1" thickBot="1">
      <c r="A242" s="59" t="s">
        <v>222</v>
      </c>
      <c r="B242" s="70">
        <v>312786.78079000005</v>
      </c>
      <c r="C242" s="70">
        <v>38866.626420000001</v>
      </c>
      <c r="D242" s="70">
        <v>0</v>
      </c>
      <c r="E242" s="70">
        <v>0</v>
      </c>
      <c r="F242" s="70">
        <v>351653.40720999998</v>
      </c>
    </row>
    <row r="243" spans="1:6" s="60" customFormat="1" ht="12" thickTop="1">
      <c r="A243" s="60" t="s">
        <v>223</v>
      </c>
      <c r="B243" s="71">
        <v>247.55717999999999</v>
      </c>
      <c r="C243" s="71">
        <v>88.110830000000007</v>
      </c>
      <c r="D243" s="71">
        <v>0</v>
      </c>
      <c r="E243" s="71">
        <v>0</v>
      </c>
      <c r="F243" s="71">
        <v>335.66800999999998</v>
      </c>
    </row>
    <row r="244" spans="1:6" s="60" customFormat="1" ht="11.25">
      <c r="A244" s="60" t="s">
        <v>224</v>
      </c>
      <c r="B244" s="71">
        <v>809.46370999999999</v>
      </c>
      <c r="C244" s="71">
        <v>3840.2802999999999</v>
      </c>
      <c r="D244" s="71">
        <v>0</v>
      </c>
      <c r="E244" s="71">
        <v>0</v>
      </c>
      <c r="F244" s="71">
        <v>4649.7440099999994</v>
      </c>
    </row>
    <row r="245" spans="1:6" s="60" customFormat="1" ht="11.25">
      <c r="A245" s="60" t="s">
        <v>225</v>
      </c>
      <c r="B245" s="71">
        <v>295471.56848000002</v>
      </c>
      <c r="C245" s="71">
        <v>30180.89041</v>
      </c>
      <c r="D245" s="71">
        <v>0</v>
      </c>
      <c r="E245" s="71">
        <v>0</v>
      </c>
      <c r="F245" s="71">
        <v>325652.45889000001</v>
      </c>
    </row>
    <row r="246" spans="1:6" s="60" customFormat="1" ht="11.25">
      <c r="A246" s="60" t="s">
        <v>226</v>
      </c>
      <c r="B246" s="71">
        <v>4729.96594</v>
      </c>
      <c r="C246" s="71">
        <v>2291.6810499999997</v>
      </c>
      <c r="D246" s="71">
        <v>0</v>
      </c>
      <c r="E246" s="71">
        <v>0</v>
      </c>
      <c r="F246" s="71">
        <v>7021.6469900000002</v>
      </c>
    </row>
    <row r="247" spans="1:6" s="60" customFormat="1" ht="11.25">
      <c r="A247" s="60" t="s">
        <v>227</v>
      </c>
      <c r="B247" s="71">
        <v>7481.5854100000006</v>
      </c>
      <c r="C247" s="71">
        <v>670.07290999999998</v>
      </c>
      <c r="D247" s="71">
        <v>0</v>
      </c>
      <c r="E247" s="71">
        <v>0</v>
      </c>
      <c r="F247" s="71">
        <v>8151.6583200000005</v>
      </c>
    </row>
    <row r="248" spans="1:6" s="60" customFormat="1" ht="11.25">
      <c r="A248" s="60" t="s">
        <v>228</v>
      </c>
      <c r="B248" s="71">
        <v>1150.21819</v>
      </c>
      <c r="C248" s="71">
        <v>492.92784</v>
      </c>
      <c r="D248" s="71">
        <v>0</v>
      </c>
      <c r="E248" s="71">
        <v>0</v>
      </c>
      <c r="F248" s="71">
        <v>1643.1460300000001</v>
      </c>
    </row>
    <row r="249" spans="1:6" s="60" customFormat="1" ht="11.25">
      <c r="A249" s="60" t="s">
        <v>229</v>
      </c>
      <c r="B249" s="71">
        <v>2346.0153799999998</v>
      </c>
      <c r="C249" s="71">
        <v>902.06246999999996</v>
      </c>
      <c r="D249" s="71">
        <v>0</v>
      </c>
      <c r="E249" s="71">
        <v>0</v>
      </c>
      <c r="F249" s="71">
        <v>3248.0778500000001</v>
      </c>
    </row>
    <row r="250" spans="1:6" s="60" customFormat="1" ht="11.25">
      <c r="A250" s="60" t="s">
        <v>230</v>
      </c>
      <c r="B250" s="71">
        <v>259.15373999999997</v>
      </c>
      <c r="C250" s="71">
        <v>280.21603999999996</v>
      </c>
      <c r="D250" s="71">
        <v>0</v>
      </c>
      <c r="E250" s="71">
        <v>0</v>
      </c>
      <c r="F250" s="71">
        <v>539.36977999999999</v>
      </c>
    </row>
    <row r="251" spans="1:6" s="60" customFormat="1" ht="11.25">
      <c r="A251" s="60" t="s">
        <v>231</v>
      </c>
      <c r="B251" s="71">
        <v>0</v>
      </c>
      <c r="C251" s="71">
        <v>0</v>
      </c>
      <c r="D251" s="71">
        <v>0</v>
      </c>
      <c r="E251" s="71">
        <v>0</v>
      </c>
      <c r="F251" s="71">
        <v>0</v>
      </c>
    </row>
    <row r="252" spans="1:6" s="60" customFormat="1" ht="11.25">
      <c r="A252" s="60" t="s">
        <v>232</v>
      </c>
      <c r="B252" s="71">
        <v>280.74840999999998</v>
      </c>
      <c r="C252" s="71">
        <v>45.070329999999998</v>
      </c>
      <c r="D252" s="71">
        <v>0</v>
      </c>
      <c r="E252" s="71">
        <v>0</v>
      </c>
      <c r="F252" s="71">
        <v>325.81873999999999</v>
      </c>
    </row>
    <row r="253" spans="1:6" s="60" customFormat="1" ht="12" thickBot="1">
      <c r="A253" s="60" t="s">
        <v>233</v>
      </c>
      <c r="B253" s="71">
        <v>10.504350000000001</v>
      </c>
      <c r="C253" s="71">
        <v>75.314240000000012</v>
      </c>
      <c r="D253" s="71">
        <v>0</v>
      </c>
      <c r="E253" s="71">
        <v>0</v>
      </c>
      <c r="F253" s="71">
        <v>85.81859</v>
      </c>
    </row>
    <row r="254" spans="1:6" s="60" customFormat="1" ht="12.75" thickTop="1" thickBot="1">
      <c r="A254" s="59" t="s">
        <v>234</v>
      </c>
      <c r="B254" s="70">
        <v>-81962.623269999996</v>
      </c>
      <c r="C254" s="70">
        <v>-14147.23063</v>
      </c>
      <c r="D254" s="70">
        <v>0</v>
      </c>
      <c r="E254" s="70">
        <v>0</v>
      </c>
      <c r="F254" s="70">
        <v>-96109.853900000002</v>
      </c>
    </row>
    <row r="255" spans="1:6" s="60" customFormat="1" ht="12" thickTop="1">
      <c r="A255" s="60" t="s">
        <v>235</v>
      </c>
      <c r="B255" s="71">
        <v>-74469.845000000001</v>
      </c>
      <c r="C255" s="71">
        <v>-13163.866699999999</v>
      </c>
      <c r="D255" s="71">
        <v>0</v>
      </c>
      <c r="E255" s="71">
        <v>0</v>
      </c>
      <c r="F255" s="71">
        <v>-87633.7117</v>
      </c>
    </row>
    <row r="256" spans="1:6" s="60" customFormat="1" ht="11.25">
      <c r="A256" s="60" t="s">
        <v>236</v>
      </c>
      <c r="B256" s="71">
        <v>0</v>
      </c>
      <c r="C256" s="71">
        <v>0</v>
      </c>
      <c r="D256" s="71">
        <v>0</v>
      </c>
      <c r="E256" s="71">
        <v>0</v>
      </c>
      <c r="F256" s="71">
        <v>0</v>
      </c>
    </row>
    <row r="257" spans="1:6" s="60" customFormat="1" ht="11.25">
      <c r="A257" s="60" t="s">
        <v>237</v>
      </c>
      <c r="B257" s="71">
        <v>-6532.2188299999998</v>
      </c>
      <c r="C257" s="71">
        <v>-633.23010999999997</v>
      </c>
      <c r="D257" s="71">
        <v>0</v>
      </c>
      <c r="E257" s="71">
        <v>0</v>
      </c>
      <c r="F257" s="71">
        <v>-7165.4489400000002</v>
      </c>
    </row>
    <row r="258" spans="1:6" s="60" customFormat="1" ht="11.25">
      <c r="A258" s="60" t="s">
        <v>238</v>
      </c>
      <c r="B258" s="71">
        <v>-169.63998000000001</v>
      </c>
      <c r="C258" s="71">
        <v>-350.13382000000001</v>
      </c>
      <c r="D258" s="71">
        <v>0</v>
      </c>
      <c r="E258" s="71">
        <v>0</v>
      </c>
      <c r="F258" s="71">
        <v>-519.77379999999994</v>
      </c>
    </row>
    <row r="259" spans="1:6" s="60" customFormat="1" ht="11.25">
      <c r="A259" s="60" t="s">
        <v>239</v>
      </c>
      <c r="B259" s="71">
        <v>-790.91945999999996</v>
      </c>
      <c r="C259" s="71">
        <v>0</v>
      </c>
      <c r="D259" s="71">
        <v>0</v>
      </c>
      <c r="E259" s="71">
        <v>0</v>
      </c>
      <c r="F259" s="71">
        <v>-790.91945999999996</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25" customFormat="1" ht="12.75" thickTop="1" thickBot="1">
      <c r="A262" s="62" t="s">
        <v>242</v>
      </c>
      <c r="B262" s="72">
        <v>230824.15752000001</v>
      </c>
      <c r="C262" s="72">
        <v>24719.395789999999</v>
      </c>
      <c r="D262" s="72">
        <v>0</v>
      </c>
      <c r="E262" s="72">
        <v>0</v>
      </c>
      <c r="F262" s="72">
        <v>255543.55330999999</v>
      </c>
    </row>
    <row r="263" spans="1:6" s="60" customFormat="1" ht="12.75" thickTop="1" thickBot="1">
      <c r="A263" s="63" t="s">
        <v>243</v>
      </c>
      <c r="B263" s="70">
        <v>11106.163130000001</v>
      </c>
      <c r="C263" s="70">
        <v>3840.9565699999998</v>
      </c>
      <c r="D263" s="70">
        <v>0</v>
      </c>
      <c r="E263" s="70">
        <v>0</v>
      </c>
      <c r="F263" s="70">
        <v>14947.119699999999</v>
      </c>
    </row>
    <row r="264" spans="1:6" s="60" customFormat="1" ht="12" thickTop="1">
      <c r="A264" s="60" t="s">
        <v>244</v>
      </c>
      <c r="B264" s="71">
        <v>5234.0115099999994</v>
      </c>
      <c r="C264" s="71">
        <v>2293.1994799999998</v>
      </c>
      <c r="D264" s="71">
        <v>0</v>
      </c>
      <c r="E264" s="71">
        <v>0</v>
      </c>
      <c r="F264" s="71">
        <v>7527.2109900000005</v>
      </c>
    </row>
    <row r="265" spans="1:6" s="60" customFormat="1" ht="11.25">
      <c r="A265" s="60" t="s">
        <v>245</v>
      </c>
      <c r="B265" s="71">
        <v>776.75306999999998</v>
      </c>
      <c r="C265" s="71">
        <v>714.22415000000001</v>
      </c>
      <c r="D265" s="71">
        <v>0</v>
      </c>
      <c r="E265" s="71">
        <v>0</v>
      </c>
      <c r="F265" s="71">
        <v>1490.97722</v>
      </c>
    </row>
    <row r="266" spans="1:6" s="60" customFormat="1" ht="11.25">
      <c r="A266" s="60" t="s">
        <v>246</v>
      </c>
      <c r="B266" s="71">
        <v>3366.2062400000004</v>
      </c>
      <c r="C266" s="71">
        <v>137.19999999999999</v>
      </c>
      <c r="D266" s="71">
        <v>0</v>
      </c>
      <c r="E266" s="71">
        <v>0</v>
      </c>
      <c r="F266" s="71">
        <v>3503.4062400000003</v>
      </c>
    </row>
    <row r="267" spans="1:6" s="60" customFormat="1" ht="11.25">
      <c r="A267" s="60" t="s">
        <v>247</v>
      </c>
      <c r="B267" s="71">
        <v>0</v>
      </c>
      <c r="C267" s="71">
        <v>0</v>
      </c>
      <c r="D267" s="71">
        <v>0</v>
      </c>
      <c r="E267" s="71">
        <v>0</v>
      </c>
      <c r="F267" s="71">
        <v>0</v>
      </c>
    </row>
    <row r="268" spans="1:6" s="60" customFormat="1" ht="12" thickBot="1">
      <c r="A268" s="60" t="s">
        <v>248</v>
      </c>
      <c r="B268" s="71">
        <v>1729.1923100000001</v>
      </c>
      <c r="C268" s="71">
        <v>696.33293999999989</v>
      </c>
      <c r="D268" s="71">
        <v>0</v>
      </c>
      <c r="E268" s="71">
        <v>0</v>
      </c>
      <c r="F268" s="71">
        <v>2425.5252500000001</v>
      </c>
    </row>
    <row r="269" spans="1:6" s="60" customFormat="1" ht="12.75" thickTop="1" thickBot="1">
      <c r="A269" s="64" t="s">
        <v>249</v>
      </c>
      <c r="B269" s="70">
        <v>-3049.4631099999997</v>
      </c>
      <c r="C269" s="70">
        <v>-1774.6916299999998</v>
      </c>
      <c r="D269" s="70">
        <v>0</v>
      </c>
      <c r="E269" s="70">
        <v>0</v>
      </c>
      <c r="F269" s="70">
        <v>-4824.1547399999999</v>
      </c>
    </row>
    <row r="270" spans="1:6" s="60" customFormat="1" ht="12" thickTop="1">
      <c r="A270" s="60" t="s">
        <v>244</v>
      </c>
      <c r="B270" s="71">
        <v>-964.15124000000003</v>
      </c>
      <c r="C270" s="71">
        <v>-472.88053000000002</v>
      </c>
      <c r="D270" s="71">
        <v>0</v>
      </c>
      <c r="E270" s="71">
        <v>0</v>
      </c>
      <c r="F270" s="71">
        <v>-1437.0317700000001</v>
      </c>
    </row>
    <row r="271" spans="1:6" s="60" customFormat="1" ht="11.25">
      <c r="A271" s="60" t="s">
        <v>250</v>
      </c>
      <c r="B271" s="71">
        <v>-865.68253000000004</v>
      </c>
      <c r="C271" s="71">
        <v>-268.59710999999999</v>
      </c>
      <c r="D271" s="71">
        <v>0</v>
      </c>
      <c r="E271" s="71">
        <v>0</v>
      </c>
      <c r="F271" s="71">
        <v>-1134.27964</v>
      </c>
    </row>
    <row r="272" spans="1:6" s="60" customFormat="1" ht="11.25">
      <c r="A272" s="60" t="s">
        <v>251</v>
      </c>
      <c r="B272" s="71">
        <v>0</v>
      </c>
      <c r="C272" s="71">
        <v>0</v>
      </c>
      <c r="D272" s="71">
        <v>0</v>
      </c>
      <c r="E272" s="71">
        <v>0</v>
      </c>
      <c r="F272" s="71">
        <v>0</v>
      </c>
    </row>
    <row r="273" spans="1:6" s="60" customFormat="1" ht="11.25">
      <c r="A273" s="60" t="s">
        <v>252</v>
      </c>
      <c r="B273" s="71">
        <v>-31.645119999999999</v>
      </c>
      <c r="C273" s="71">
        <v>0</v>
      </c>
      <c r="D273" s="71">
        <v>0</v>
      </c>
      <c r="E273" s="71">
        <v>0</v>
      </c>
      <c r="F273" s="71">
        <v>-31.645119999999999</v>
      </c>
    </row>
    <row r="274" spans="1:6" s="60" customFormat="1" ht="12" thickBot="1">
      <c r="A274" s="60" t="s">
        <v>253</v>
      </c>
      <c r="B274" s="71">
        <v>-1187.9842200000001</v>
      </c>
      <c r="C274" s="71">
        <v>-1033.21399</v>
      </c>
      <c r="D274" s="71">
        <v>0</v>
      </c>
      <c r="E274" s="71">
        <v>0</v>
      </c>
      <c r="F274" s="71">
        <v>-2221.19821</v>
      </c>
    </row>
    <row r="275" spans="1:6" s="60" customFormat="1" ht="12.75" thickTop="1" thickBot="1">
      <c r="A275" s="59" t="s">
        <v>254</v>
      </c>
      <c r="B275" s="70">
        <v>238880.85754</v>
      </c>
      <c r="C275" s="70">
        <v>26785.66073</v>
      </c>
      <c r="D275" s="70">
        <v>0</v>
      </c>
      <c r="E275" s="70">
        <v>0</v>
      </c>
      <c r="F275" s="70">
        <v>265666.51827</v>
      </c>
    </row>
    <row r="276" spans="1:6" s="60" customFormat="1" ht="12" thickTop="1">
      <c r="A276" s="65" t="s">
        <v>255</v>
      </c>
      <c r="B276" s="71">
        <v>29707.078430000001</v>
      </c>
      <c r="C276" s="71">
        <v>12022.55719</v>
      </c>
      <c r="D276" s="71">
        <v>0</v>
      </c>
      <c r="E276" s="71">
        <v>0</v>
      </c>
      <c r="F276" s="71">
        <v>41729.635620000001</v>
      </c>
    </row>
    <row r="277" spans="1:6" s="60" customFormat="1" ht="11.25">
      <c r="A277" s="60" t="s">
        <v>256</v>
      </c>
      <c r="B277" s="71">
        <v>1213.44003</v>
      </c>
      <c r="C277" s="71">
        <v>1628.2552499999999</v>
      </c>
      <c r="D277" s="71">
        <v>0</v>
      </c>
      <c r="E277" s="71">
        <v>0</v>
      </c>
      <c r="F277" s="71">
        <v>2841.6952799999999</v>
      </c>
    </row>
    <row r="278" spans="1:6" s="60" customFormat="1" ht="11.25">
      <c r="A278" s="60" t="s">
        <v>257</v>
      </c>
      <c r="B278" s="71">
        <v>28488.866899999997</v>
      </c>
      <c r="C278" s="71">
        <v>10394.301939999999</v>
      </c>
      <c r="D278" s="71">
        <v>0</v>
      </c>
      <c r="E278" s="71">
        <v>0</v>
      </c>
      <c r="F278" s="71">
        <v>38883.168840000006</v>
      </c>
    </row>
    <row r="279" spans="1:6" s="60" customFormat="1" ht="11.25">
      <c r="A279" s="60" t="s">
        <v>258</v>
      </c>
      <c r="B279" s="71">
        <v>0</v>
      </c>
      <c r="C279" s="71">
        <v>0</v>
      </c>
      <c r="D279" s="71">
        <v>0</v>
      </c>
      <c r="E279" s="71">
        <v>0</v>
      </c>
      <c r="F279" s="71">
        <v>0</v>
      </c>
    </row>
    <row r="280" spans="1:6" s="60" customFormat="1" ht="11.25">
      <c r="A280" s="60" t="s">
        <v>259</v>
      </c>
      <c r="B280" s="71">
        <v>2.6</v>
      </c>
      <c r="C280" s="71">
        <v>0</v>
      </c>
      <c r="D280" s="71">
        <v>0</v>
      </c>
      <c r="E280" s="71">
        <v>0</v>
      </c>
      <c r="F280" s="71">
        <v>2.6</v>
      </c>
    </row>
    <row r="281" spans="1:6" s="60" customFormat="1" ht="11.25">
      <c r="A281" s="60" t="s">
        <v>260</v>
      </c>
      <c r="B281" s="71">
        <v>1.1715</v>
      </c>
      <c r="C281" s="71">
        <v>0</v>
      </c>
      <c r="D281" s="71">
        <v>0</v>
      </c>
      <c r="E281" s="71">
        <v>0</v>
      </c>
      <c r="F281" s="71">
        <v>1.1715</v>
      </c>
    </row>
    <row r="282" spans="1:6" s="60" customFormat="1" ht="11.25">
      <c r="A282" s="60" t="s">
        <v>261</v>
      </c>
      <c r="B282" s="71">
        <v>1</v>
      </c>
      <c r="C282" s="71">
        <v>0</v>
      </c>
      <c r="D282" s="71">
        <v>0</v>
      </c>
      <c r="E282" s="71">
        <v>0</v>
      </c>
      <c r="F282" s="71">
        <v>1</v>
      </c>
    </row>
    <row r="283" spans="1:6" s="60" customFormat="1" ht="11.25">
      <c r="A283" s="65" t="s">
        <v>262</v>
      </c>
      <c r="B283" s="71">
        <v>-55963.569069999998</v>
      </c>
      <c r="C283" s="71">
        <v>-17184.410899999999</v>
      </c>
      <c r="D283" s="71">
        <v>0</v>
      </c>
      <c r="E283" s="71">
        <v>0</v>
      </c>
      <c r="F283" s="71">
        <v>-73147.97997</v>
      </c>
    </row>
    <row r="284" spans="1:6" s="60" customFormat="1" ht="11.25">
      <c r="A284" s="60" t="s">
        <v>263</v>
      </c>
      <c r="B284" s="71">
        <v>-54530.636180000001</v>
      </c>
      <c r="C284" s="71">
        <v>-15873.248869999999</v>
      </c>
      <c r="D284" s="71">
        <v>0</v>
      </c>
      <c r="E284" s="71">
        <v>0</v>
      </c>
      <c r="F284" s="71">
        <v>-70403.885049999997</v>
      </c>
    </row>
    <row r="285" spans="1:6" s="60" customFormat="1" ht="11.25">
      <c r="A285" s="60" t="s">
        <v>264</v>
      </c>
      <c r="B285" s="71">
        <v>-17.78443</v>
      </c>
      <c r="C285" s="71">
        <v>-206.3663</v>
      </c>
      <c r="D285" s="71">
        <v>0</v>
      </c>
      <c r="E285" s="71">
        <v>0</v>
      </c>
      <c r="F285" s="71">
        <v>-224.15073000000001</v>
      </c>
    </row>
    <row r="286" spans="1:6" s="60" customFormat="1" ht="11.25">
      <c r="A286" s="60" t="s">
        <v>265</v>
      </c>
      <c r="B286" s="71">
        <v>0</v>
      </c>
      <c r="C286" s="71">
        <v>0</v>
      </c>
      <c r="D286" s="71">
        <v>0</v>
      </c>
      <c r="E286" s="71">
        <v>0</v>
      </c>
      <c r="F286" s="71">
        <v>0</v>
      </c>
    </row>
    <row r="287" spans="1:6" s="60" customFormat="1" ht="11.25">
      <c r="A287" s="61" t="s">
        <v>266</v>
      </c>
      <c r="B287" s="71">
        <v>-1369.96246</v>
      </c>
      <c r="C287" s="71">
        <v>-1104.79573</v>
      </c>
      <c r="D287" s="71">
        <v>0</v>
      </c>
      <c r="E287" s="71">
        <v>0</v>
      </c>
      <c r="F287" s="71">
        <v>-2474.75819</v>
      </c>
    </row>
    <row r="288" spans="1:6" s="60" customFormat="1" ht="11.25">
      <c r="A288" s="61" t="s">
        <v>267</v>
      </c>
      <c r="B288" s="71">
        <v>-19.186</v>
      </c>
      <c r="C288" s="71">
        <v>0</v>
      </c>
      <c r="D288" s="71">
        <v>0</v>
      </c>
      <c r="E288" s="71">
        <v>0</v>
      </c>
      <c r="F288" s="71">
        <v>-19.186</v>
      </c>
    </row>
    <row r="289" spans="1:6" s="60" customFormat="1" ht="12" thickBot="1">
      <c r="A289" s="61" t="s">
        <v>268</v>
      </c>
      <c r="B289" s="71">
        <v>-26</v>
      </c>
      <c r="C289" s="71">
        <v>0</v>
      </c>
      <c r="D289" s="71">
        <v>0</v>
      </c>
      <c r="E289" s="71">
        <v>0</v>
      </c>
      <c r="F289" s="71">
        <v>-26</v>
      </c>
    </row>
    <row r="290" spans="1:6" s="60" customFormat="1" ht="12.75" thickTop="1" thickBot="1">
      <c r="A290" s="66" t="s">
        <v>269</v>
      </c>
      <c r="B290" s="73">
        <v>212624.36689999999</v>
      </c>
      <c r="C290" s="73">
        <v>21623.80702</v>
      </c>
      <c r="D290" s="73">
        <v>0</v>
      </c>
      <c r="E290" s="73">
        <v>0</v>
      </c>
      <c r="F290" s="73">
        <v>234248.17392</v>
      </c>
    </row>
    <row r="291" spans="1:6" s="60" customFormat="1" ht="12.75" thickTop="1" thickBot="1">
      <c r="A291" s="59" t="s">
        <v>270</v>
      </c>
      <c r="B291" s="70">
        <v>-206662.86930000002</v>
      </c>
      <c r="C291" s="70">
        <v>-17570.961640000001</v>
      </c>
      <c r="D291" s="70">
        <v>0</v>
      </c>
      <c r="E291" s="70">
        <v>0</v>
      </c>
      <c r="F291" s="70">
        <v>-224233.83093999999</v>
      </c>
    </row>
    <row r="292" spans="1:6" s="60" customFormat="1" ht="12" thickTop="1">
      <c r="A292" s="60" t="s">
        <v>271</v>
      </c>
      <c r="B292" s="71">
        <v>-128397.04611</v>
      </c>
      <c r="C292" s="71">
        <v>-267.49786999999998</v>
      </c>
      <c r="D292" s="71">
        <v>0</v>
      </c>
      <c r="E292" s="71">
        <v>0</v>
      </c>
      <c r="F292" s="71">
        <v>-128664.54398</v>
      </c>
    </row>
    <row r="293" spans="1:6" s="60" customFormat="1" ht="11.25">
      <c r="A293" s="60" t="s">
        <v>272</v>
      </c>
      <c r="B293" s="71">
        <v>-16526.457119999999</v>
      </c>
      <c r="C293" s="71">
        <v>-820.14993000000004</v>
      </c>
      <c r="D293" s="71">
        <v>0</v>
      </c>
      <c r="E293" s="71">
        <v>0</v>
      </c>
      <c r="F293" s="71">
        <v>-17346.607050000002</v>
      </c>
    </row>
    <row r="294" spans="1:6" s="60" customFormat="1" ht="11.25">
      <c r="A294" s="60" t="s">
        <v>273</v>
      </c>
      <c r="B294" s="71">
        <v>-724.83483999999999</v>
      </c>
      <c r="C294" s="71">
        <v>-4383.9364100000003</v>
      </c>
      <c r="D294" s="71">
        <v>0</v>
      </c>
      <c r="E294" s="71">
        <v>0</v>
      </c>
      <c r="F294" s="71">
        <v>-5108.7712499999998</v>
      </c>
    </row>
    <row r="295" spans="1:6" s="60" customFormat="1" ht="11.25">
      <c r="A295" s="60" t="s">
        <v>274</v>
      </c>
      <c r="B295" s="71">
        <v>-7071.3191399999996</v>
      </c>
      <c r="C295" s="71">
        <v>-2.3330000000000002</v>
      </c>
      <c r="D295" s="71">
        <v>0</v>
      </c>
      <c r="E295" s="71">
        <v>0</v>
      </c>
      <c r="F295" s="71">
        <v>-7073.6521399999992</v>
      </c>
    </row>
    <row r="296" spans="1:6" s="60" customFormat="1" ht="11.25">
      <c r="A296" s="60" t="s">
        <v>275</v>
      </c>
      <c r="B296" s="71">
        <v>-11341.37053</v>
      </c>
      <c r="C296" s="71">
        <v>-595.45487000000003</v>
      </c>
      <c r="D296" s="71">
        <v>0</v>
      </c>
      <c r="E296" s="71">
        <v>0</v>
      </c>
      <c r="F296" s="71">
        <v>-11936.8254</v>
      </c>
    </row>
    <row r="297" spans="1:6" s="60" customFormat="1" ht="11.25">
      <c r="A297" s="60" t="s">
        <v>276</v>
      </c>
      <c r="B297" s="71">
        <v>-3825.35041</v>
      </c>
      <c r="C297" s="71">
        <v>-65.210480000000004</v>
      </c>
      <c r="D297" s="71">
        <v>0</v>
      </c>
      <c r="E297" s="71">
        <v>0</v>
      </c>
      <c r="F297" s="71">
        <v>-3890.5608900000002</v>
      </c>
    </row>
    <row r="298" spans="1:6" s="60" customFormat="1" ht="11.25">
      <c r="A298" s="60" t="s">
        <v>277</v>
      </c>
      <c r="B298" s="71">
        <v>-8106.72</v>
      </c>
      <c r="C298" s="71">
        <v>0</v>
      </c>
      <c r="D298" s="71">
        <v>0</v>
      </c>
      <c r="E298" s="71">
        <v>0</v>
      </c>
      <c r="F298" s="71">
        <v>-8106.72</v>
      </c>
    </row>
    <row r="299" spans="1:6" s="60" customFormat="1" ht="11.25">
      <c r="A299" s="60" t="s">
        <v>278</v>
      </c>
      <c r="B299" s="71">
        <v>-1229.4754599999999</v>
      </c>
      <c r="C299" s="71">
        <v>-189.11476000000002</v>
      </c>
      <c r="D299" s="71">
        <v>0</v>
      </c>
      <c r="E299" s="71">
        <v>0</v>
      </c>
      <c r="F299" s="71">
        <v>-1418.59022</v>
      </c>
    </row>
    <row r="300" spans="1:6" s="60" customFormat="1" ht="12" thickBot="1">
      <c r="A300" s="60" t="s">
        <v>279</v>
      </c>
      <c r="B300" s="71">
        <v>-29440.295690000003</v>
      </c>
      <c r="C300" s="71">
        <v>-11247.26432</v>
      </c>
      <c r="D300" s="71">
        <v>0</v>
      </c>
      <c r="E300" s="71">
        <v>0</v>
      </c>
      <c r="F300" s="71">
        <v>-40687.560010000001</v>
      </c>
    </row>
    <row r="301" spans="1:6" s="60" customFormat="1" ht="12.75" thickTop="1" thickBot="1">
      <c r="A301" s="63" t="s">
        <v>280</v>
      </c>
      <c r="B301" s="70">
        <v>5961.4975999999997</v>
      </c>
      <c r="C301" s="70">
        <v>4052.8453799999997</v>
      </c>
      <c r="D301" s="70">
        <v>0</v>
      </c>
      <c r="E301" s="70">
        <v>0</v>
      </c>
      <c r="F301" s="70">
        <v>10014.342980000001</v>
      </c>
    </row>
    <row r="302" spans="1:6" s="60" customFormat="1" ht="12" thickTop="1">
      <c r="A302" s="67" t="s">
        <v>281</v>
      </c>
      <c r="B302" s="71">
        <v>35.300089999999997</v>
      </c>
      <c r="C302" s="71">
        <v>27.444099999999999</v>
      </c>
      <c r="D302" s="71">
        <v>0</v>
      </c>
      <c r="E302" s="71">
        <v>0.92808000000000002</v>
      </c>
      <c r="F302" s="71">
        <v>63.672269999999997</v>
      </c>
    </row>
    <row r="303" spans="1:6" s="60" customFormat="1" ht="11.25">
      <c r="A303" s="61" t="s">
        <v>282</v>
      </c>
      <c r="B303" s="71">
        <v>35.263129999999997</v>
      </c>
      <c r="C303" s="71">
        <v>27.444099999999999</v>
      </c>
      <c r="D303" s="71">
        <v>0</v>
      </c>
      <c r="E303" s="71">
        <v>0</v>
      </c>
      <c r="F303" s="71">
        <v>62.707230000000003</v>
      </c>
    </row>
    <row r="304" spans="1:6" s="60" customFormat="1" ht="11.25">
      <c r="A304" s="61" t="s">
        <v>283</v>
      </c>
      <c r="B304" s="71">
        <v>3.696E-2</v>
      </c>
      <c r="C304" s="71">
        <v>0</v>
      </c>
      <c r="D304" s="71">
        <v>0</v>
      </c>
      <c r="E304" s="71">
        <v>0.92808000000000002</v>
      </c>
      <c r="F304" s="71">
        <v>0.96504000000000001</v>
      </c>
    </row>
    <row r="305" spans="1:7" s="60" customFormat="1" ht="11.25">
      <c r="A305" s="67" t="s">
        <v>284</v>
      </c>
      <c r="B305" s="71">
        <v>-55.994059999999998</v>
      </c>
      <c r="C305" s="71">
        <v>-143.1285</v>
      </c>
      <c r="D305" s="71">
        <v>0</v>
      </c>
      <c r="E305" s="71">
        <v>-0.53879999999999995</v>
      </c>
      <c r="F305" s="71">
        <v>-199.66135999999997</v>
      </c>
    </row>
    <row r="306" spans="1:7" s="60" customFormat="1" ht="11.25">
      <c r="A306" s="61" t="s">
        <v>285</v>
      </c>
      <c r="B306" s="71">
        <v>-56.077940000000005</v>
      </c>
      <c r="C306" s="71">
        <v>-143.1285</v>
      </c>
      <c r="D306" s="71">
        <v>0</v>
      </c>
      <c r="E306" s="71">
        <v>0</v>
      </c>
      <c r="F306" s="71">
        <v>-199.20644000000001</v>
      </c>
    </row>
    <row r="307" spans="1:7" s="60" customFormat="1" ht="12" thickBot="1">
      <c r="A307" s="61" t="s">
        <v>286</v>
      </c>
      <c r="B307" s="71">
        <v>8.3879999999999996E-2</v>
      </c>
      <c r="C307" s="71">
        <v>0</v>
      </c>
      <c r="D307" s="71">
        <v>0</v>
      </c>
      <c r="E307" s="71">
        <v>-0.53879999999999995</v>
      </c>
      <c r="F307" s="71">
        <v>-0.45491999999999999</v>
      </c>
    </row>
    <row r="308" spans="1:7" s="60" customFormat="1" ht="12.75" thickTop="1" thickBot="1">
      <c r="A308" s="63" t="s">
        <v>287</v>
      </c>
      <c r="B308" s="70">
        <v>5940.8036300000003</v>
      </c>
      <c r="C308" s="70">
        <v>3937.1609800000001</v>
      </c>
      <c r="D308" s="70">
        <v>0</v>
      </c>
      <c r="E308" s="70">
        <v>0.38927999999999996</v>
      </c>
      <c r="F308" s="70">
        <v>9878.3538900000003</v>
      </c>
    </row>
    <row r="309" spans="1:7" s="60" customFormat="1" ht="12.75" thickTop="1" thickBot="1">
      <c r="A309" s="60" t="s">
        <v>288</v>
      </c>
      <c r="B309" s="71">
        <v>0.51209000000000005</v>
      </c>
      <c r="C309" s="71">
        <v>485.53996000000001</v>
      </c>
      <c r="D309" s="71">
        <v>0</v>
      </c>
      <c r="E309" s="71">
        <v>0</v>
      </c>
      <c r="F309" s="71">
        <v>486.05205000000001</v>
      </c>
    </row>
    <row r="310" spans="1:7" s="60" customFormat="1" ht="12.75" thickTop="1" thickBot="1">
      <c r="A310" s="63" t="s">
        <v>289</v>
      </c>
      <c r="B310" s="70">
        <v>5941.3157199999996</v>
      </c>
      <c r="C310" s="70">
        <v>4422.7009400000006</v>
      </c>
      <c r="D310" s="70">
        <v>0</v>
      </c>
      <c r="E310" s="70">
        <v>0.38927999999999996</v>
      </c>
      <c r="F310" s="70">
        <v>10364.405939999999</v>
      </c>
    </row>
    <row r="311" spans="1:7" s="60" customFormat="1" ht="12.75" thickTop="1" thickBot="1">
      <c r="A311" s="61" t="s">
        <v>290</v>
      </c>
      <c r="B311" s="71">
        <v>2311.6225199999999</v>
      </c>
      <c r="C311" s="71">
        <v>858.77985000000001</v>
      </c>
      <c r="D311" s="71">
        <v>0</v>
      </c>
      <c r="E311" s="71">
        <v>0</v>
      </c>
      <c r="F311" s="71">
        <v>3170.4023700000002</v>
      </c>
    </row>
    <row r="312" spans="1:7" s="60" customFormat="1" ht="12.75" thickTop="1" thickBot="1">
      <c r="A312" s="59" t="s">
        <v>291</v>
      </c>
      <c r="B312" s="70">
        <v>8252.9382399999995</v>
      </c>
      <c r="C312" s="70">
        <v>5281.4807899999996</v>
      </c>
      <c r="D312" s="70">
        <v>0</v>
      </c>
      <c r="E312" s="70">
        <v>0.38927999999999996</v>
      </c>
      <c r="F312" s="70">
        <v>13534.80831</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8252.9382399999995</v>
      </c>
      <c r="C314" s="70">
        <v>5281.4807899999996</v>
      </c>
      <c r="D314" s="70">
        <v>0</v>
      </c>
      <c r="E314" s="70">
        <v>0.38927999999999996</v>
      </c>
      <c r="F314" s="70">
        <v>13534.80831</v>
      </c>
    </row>
    <row r="315" spans="1:7" s="60" customFormat="1" ht="12.75" thickTop="1" thickBot="1">
      <c r="A315" s="67" t="s">
        <v>294</v>
      </c>
      <c r="B315" s="71">
        <v>-828.69101999999998</v>
      </c>
      <c r="C315" s="71">
        <v>0</v>
      </c>
      <c r="D315" s="71">
        <v>0</v>
      </c>
      <c r="E315" s="71">
        <v>0</v>
      </c>
      <c r="F315" s="71">
        <v>-828.69101999999998</v>
      </c>
    </row>
    <row r="316" spans="1:7" s="60" customFormat="1" ht="12.75" thickTop="1" thickBot="1">
      <c r="A316" s="63" t="s">
        <v>295</v>
      </c>
      <c r="B316" s="564">
        <v>7424.2472199999993</v>
      </c>
      <c r="C316" s="564">
        <v>5281.4807899999996</v>
      </c>
      <c r="D316" s="564">
        <v>0</v>
      </c>
      <c r="E316" s="564">
        <v>0.38927999999999996</v>
      </c>
      <c r="F316" s="564">
        <v>12706.117289999998</v>
      </c>
    </row>
    <row r="317" spans="1:7" s="60" customFormat="1" ht="12.75" thickTop="1" thickBot="1">
      <c r="A317" s="998"/>
      <c r="B317" s="999"/>
      <c r="C317" s="999"/>
      <c r="D317" s="999"/>
      <c r="E317" s="999"/>
      <c r="F317" s="999"/>
    </row>
    <row r="318" spans="1:7" s="60" customFormat="1" ht="12" thickTop="1">
      <c r="A318" s="100"/>
      <c r="B318" s="517"/>
      <c r="C318" s="517"/>
      <c r="D318" s="517"/>
      <c r="E318" s="517"/>
      <c r="F318" s="517"/>
    </row>
    <row r="319" spans="1:7" s="676" customFormat="1" ht="11.25">
      <c r="A319" s="1084"/>
      <c r="B319" s="1085"/>
      <c r="C319" s="1085"/>
      <c r="D319" s="1085"/>
      <c r="E319" s="1085"/>
      <c r="F319" s="1085"/>
      <c r="G319" s="67"/>
    </row>
    <row r="320" spans="1:7" s="676" customFormat="1" ht="11.25">
      <c r="A320" s="1084"/>
      <c r="B320" s="1085"/>
      <c r="C320" s="1085"/>
      <c r="D320" s="1085"/>
      <c r="E320" s="1085"/>
      <c r="F320" s="1085"/>
      <c r="G320" s="67"/>
    </row>
    <row r="321" spans="1:7" s="676" customFormat="1" ht="11.25">
      <c r="A321" s="1084"/>
      <c r="B321" s="1085"/>
      <c r="C321" s="1085"/>
      <c r="D321" s="1085"/>
      <c r="E321" s="1085"/>
      <c r="F321" s="1085"/>
      <c r="G321" s="67"/>
    </row>
    <row r="322" spans="1:7" s="676" customFormat="1" ht="11.25">
      <c r="A322" s="1084"/>
      <c r="B322" s="1085"/>
      <c r="C322" s="1085"/>
      <c r="D322" s="1085"/>
      <c r="E322" s="1085"/>
      <c r="F322" s="1085"/>
      <c r="G322" s="67"/>
    </row>
    <row r="323" spans="1:7" s="676" customFormat="1" ht="11.25">
      <c r="A323" s="1084"/>
      <c r="B323" s="1085"/>
      <c r="C323" s="1085"/>
      <c r="D323" s="1085"/>
      <c r="E323" s="1085"/>
      <c r="F323" s="1085"/>
      <c r="G323" s="67"/>
    </row>
    <row r="324" spans="1:7" s="676" customFormat="1" ht="11.25">
      <c r="A324" s="1084"/>
      <c r="B324" s="1085"/>
      <c r="C324" s="1085"/>
      <c r="D324" s="1085"/>
      <c r="E324" s="1085"/>
      <c r="F324" s="1085"/>
      <c r="G324" s="67"/>
    </row>
    <row r="325" spans="1:7" s="676" customFormat="1" ht="11.25">
      <c r="A325" s="1084"/>
      <c r="B325" s="1085"/>
      <c r="C325" s="1085"/>
      <c r="D325" s="1085"/>
      <c r="E325" s="1085"/>
      <c r="F325" s="1085"/>
      <c r="G325" s="67"/>
    </row>
    <row r="326" spans="1:7" s="676" customFormat="1" ht="11.25">
      <c r="A326" s="1084"/>
      <c r="B326" s="1085"/>
      <c r="C326" s="1085"/>
      <c r="D326" s="1085"/>
      <c r="E326" s="1085"/>
      <c r="F326" s="1085"/>
      <c r="G326" s="67"/>
    </row>
    <row r="327" spans="1:7" s="676" customFormat="1" ht="11.25">
      <c r="A327" s="1084"/>
      <c r="B327" s="1085"/>
      <c r="C327" s="1085"/>
      <c r="D327" s="1085"/>
      <c r="E327" s="1085"/>
      <c r="F327" s="1085"/>
      <c r="G327" s="67"/>
    </row>
    <row r="328" spans="1:7" s="676" customFormat="1" ht="11.25">
      <c r="A328" s="1084"/>
      <c r="B328" s="1085"/>
      <c r="C328" s="1085"/>
      <c r="D328" s="1085"/>
      <c r="E328" s="1085"/>
      <c r="F328" s="1085"/>
      <c r="G328" s="67"/>
    </row>
    <row r="329" spans="1:7" s="676" customFormat="1" ht="11.25">
      <c r="A329" s="1084"/>
      <c r="B329" s="1085"/>
      <c r="C329" s="1085"/>
      <c r="D329" s="1085"/>
      <c r="E329" s="1085"/>
      <c r="F329" s="1085"/>
      <c r="G329" s="67"/>
    </row>
    <row r="330" spans="1:7" s="676" customFormat="1" ht="11.25">
      <c r="A330" s="1084"/>
      <c r="B330" s="1085"/>
      <c r="C330" s="1085"/>
      <c r="D330" s="1085"/>
      <c r="E330" s="1085"/>
      <c r="F330" s="1085"/>
      <c r="G330" s="67"/>
    </row>
    <row r="331" spans="1:7" s="676" customFormat="1" ht="11.25">
      <c r="A331" s="1084"/>
      <c r="B331" s="1085"/>
      <c r="C331" s="1085"/>
      <c r="D331" s="1085"/>
      <c r="E331" s="1085"/>
      <c r="F331" s="1085"/>
      <c r="G331" s="67"/>
    </row>
    <row r="332" spans="1:7" s="676" customFormat="1" ht="11.25">
      <c r="A332" s="1084"/>
      <c r="B332" s="1085"/>
      <c r="C332" s="1085"/>
      <c r="D332" s="1085"/>
      <c r="E332" s="1085"/>
      <c r="F332" s="1085"/>
      <c r="G332" s="67"/>
    </row>
    <row r="333" spans="1:7" s="676" customFormat="1" ht="11.25">
      <c r="A333" s="1084"/>
      <c r="B333" s="1085"/>
      <c r="C333" s="1085"/>
      <c r="D333" s="1085"/>
      <c r="E333" s="1085"/>
      <c r="F333" s="1085"/>
      <c r="G333" s="67"/>
    </row>
    <row r="334" spans="1:7" s="676" customFormat="1" ht="11.25">
      <c r="A334" s="1084"/>
      <c r="B334" s="1085"/>
      <c r="C334" s="1085"/>
      <c r="D334" s="1085"/>
      <c r="E334" s="1085"/>
      <c r="F334" s="1085"/>
      <c r="G334" s="67"/>
    </row>
    <row r="335" spans="1:7" s="676" customFormat="1" ht="11.25">
      <c r="A335" s="1084"/>
      <c r="B335" s="1085"/>
      <c r="C335" s="1085"/>
      <c r="D335" s="1085"/>
      <c r="E335" s="1085"/>
      <c r="F335" s="1085"/>
      <c r="G335" s="67"/>
    </row>
    <row r="336" spans="1:7" s="676" customFormat="1" ht="11.25">
      <c r="A336" s="1084"/>
      <c r="B336" s="1085"/>
      <c r="C336" s="1085"/>
      <c r="D336" s="1085"/>
      <c r="E336" s="1085"/>
      <c r="F336" s="1085"/>
      <c r="G336" s="67"/>
    </row>
    <row r="337" spans="1:7" s="676" customFormat="1" ht="11.25">
      <c r="A337" s="1084"/>
      <c r="B337" s="1085"/>
      <c r="C337" s="1085"/>
      <c r="D337" s="1085"/>
      <c r="E337" s="1085"/>
      <c r="F337" s="1085"/>
      <c r="G337" s="67"/>
    </row>
    <row r="338" spans="1:7" s="676" customFormat="1" ht="11.25">
      <c r="A338" s="1084"/>
      <c r="B338" s="1085"/>
      <c r="C338" s="1085"/>
      <c r="D338" s="1085"/>
      <c r="E338" s="1085"/>
      <c r="F338" s="1085"/>
      <c r="G338" s="67"/>
    </row>
    <row r="339" spans="1:7" s="676" customFormat="1" ht="11.25">
      <c r="A339" s="1084"/>
      <c r="B339" s="1085"/>
      <c r="C339" s="1085"/>
      <c r="D339" s="1085"/>
      <c r="E339" s="1085"/>
      <c r="F339" s="1085"/>
      <c r="G339" s="67"/>
    </row>
    <row r="340" spans="1:7" s="676" customFormat="1" ht="11.25">
      <c r="A340" s="1084"/>
      <c r="B340" s="1085"/>
      <c r="C340" s="1085"/>
      <c r="D340" s="1085"/>
      <c r="E340" s="1085"/>
      <c r="F340" s="1085"/>
      <c r="G340" s="67"/>
    </row>
    <row r="341" spans="1:7" s="676" customFormat="1" ht="11.25">
      <c r="A341" s="1084"/>
      <c r="B341" s="1085"/>
      <c r="C341" s="1085"/>
      <c r="D341" s="1085"/>
      <c r="E341" s="1085"/>
      <c r="F341" s="1085"/>
      <c r="G341" s="67"/>
    </row>
    <row r="342" spans="1:7" s="676" customFormat="1" ht="11.25">
      <c r="A342" s="1084"/>
      <c r="B342" s="1085"/>
      <c r="C342" s="1085"/>
      <c r="D342" s="1085"/>
      <c r="E342" s="1085"/>
      <c r="F342" s="1085"/>
      <c r="G342" s="67"/>
    </row>
    <row r="343" spans="1:7" s="676" customFormat="1" ht="11.25">
      <c r="A343" s="1084"/>
      <c r="B343" s="1085"/>
      <c r="C343" s="1085"/>
      <c r="D343" s="1085"/>
      <c r="E343" s="1085"/>
      <c r="F343" s="1085"/>
      <c r="G343" s="67"/>
    </row>
    <row r="344" spans="1:7" s="676" customFormat="1" ht="11.25">
      <c r="A344" s="1084"/>
      <c r="B344" s="1085"/>
      <c r="C344" s="1085"/>
      <c r="D344" s="1085"/>
      <c r="E344" s="1085"/>
      <c r="F344" s="1085"/>
      <c r="G344" s="67"/>
    </row>
    <row r="345" spans="1:7" s="676" customFormat="1" ht="11.25">
      <c r="A345" s="1084"/>
      <c r="B345" s="1085"/>
      <c r="C345" s="1085"/>
      <c r="D345" s="1085"/>
      <c r="E345" s="1085"/>
      <c r="F345" s="1085"/>
      <c r="G345" s="67"/>
    </row>
    <row r="346" spans="1:7" s="676" customFormat="1" ht="11.25">
      <c r="A346" s="1084"/>
      <c r="B346" s="1085"/>
      <c r="C346" s="1085"/>
      <c r="D346" s="1085"/>
      <c r="E346" s="1085"/>
      <c r="F346" s="1085"/>
      <c r="G346" s="67"/>
    </row>
    <row r="347" spans="1:7" s="676" customFormat="1" ht="11.25">
      <c r="A347" s="1084"/>
      <c r="B347" s="1085"/>
      <c r="C347" s="1085"/>
      <c r="D347" s="1085"/>
      <c r="E347" s="1085"/>
      <c r="F347" s="1085"/>
      <c r="G347" s="67"/>
    </row>
    <row r="348" spans="1:7" s="676" customFormat="1" ht="11.25">
      <c r="A348" s="1084"/>
      <c r="B348" s="1085"/>
      <c r="C348" s="1085"/>
      <c r="D348" s="1085"/>
      <c r="E348" s="1085"/>
      <c r="F348" s="1085"/>
      <c r="G348" s="67"/>
    </row>
    <row r="349" spans="1:7" s="676" customFormat="1" ht="11.25">
      <c r="A349" s="1084"/>
      <c r="B349" s="1085"/>
      <c r="C349" s="1085"/>
      <c r="D349" s="1085"/>
      <c r="E349" s="1085"/>
      <c r="F349" s="1085"/>
      <c r="G349" s="67"/>
    </row>
    <row r="350" spans="1:7" s="676" customFormat="1" ht="11.25">
      <c r="A350" s="1084"/>
      <c r="B350" s="1085"/>
      <c r="C350" s="1085"/>
      <c r="D350" s="1085"/>
      <c r="E350" s="1085"/>
      <c r="F350" s="1085"/>
      <c r="G350" s="67"/>
    </row>
    <row r="351" spans="1:7" s="676" customFormat="1" ht="11.25">
      <c r="A351" s="1084"/>
      <c r="B351" s="1085"/>
      <c r="C351" s="1085"/>
      <c r="D351" s="1085"/>
      <c r="E351" s="1085"/>
      <c r="F351" s="1085"/>
      <c r="G351" s="67"/>
    </row>
    <row r="352" spans="1:7" s="676" customFormat="1" ht="11.25">
      <c r="A352" s="1084"/>
      <c r="B352" s="1085"/>
      <c r="C352" s="1085"/>
      <c r="D352" s="1085"/>
      <c r="E352" s="1085"/>
      <c r="F352" s="1085"/>
      <c r="G352" s="67"/>
    </row>
    <row r="353" spans="1:7" s="676" customFormat="1" ht="11.25">
      <c r="A353" s="1084"/>
      <c r="B353" s="1085"/>
      <c r="C353" s="1085"/>
      <c r="D353" s="1085"/>
      <c r="E353" s="1085"/>
      <c r="F353" s="1085"/>
      <c r="G353" s="67"/>
    </row>
    <row r="354" spans="1:7" s="676" customFormat="1" ht="11.25">
      <c r="A354" s="1084"/>
      <c r="B354" s="1085"/>
      <c r="C354" s="1085"/>
      <c r="D354" s="1085"/>
      <c r="E354" s="1085"/>
      <c r="F354" s="1085"/>
      <c r="G354" s="67"/>
    </row>
    <row r="355" spans="1:7" s="676" customFormat="1" ht="11.25">
      <c r="A355" s="1084"/>
      <c r="B355" s="1085"/>
      <c r="C355" s="1085"/>
      <c r="D355" s="1085"/>
      <c r="E355" s="1085"/>
      <c r="F355" s="1085"/>
      <c r="G355" s="67"/>
    </row>
    <row r="356" spans="1:7" s="676" customFormat="1" ht="11.25">
      <c r="A356" s="1084"/>
      <c r="B356" s="1085"/>
      <c r="C356" s="1085"/>
      <c r="D356" s="1085"/>
      <c r="E356" s="1085"/>
      <c r="F356" s="1085"/>
      <c r="G356" s="67"/>
    </row>
    <row r="357" spans="1:7" s="676" customFormat="1" ht="11.25">
      <c r="A357" s="1084"/>
      <c r="B357" s="1085"/>
      <c r="C357" s="1085"/>
      <c r="D357" s="1085"/>
      <c r="E357" s="1085"/>
      <c r="F357" s="1085"/>
      <c r="G357" s="67"/>
    </row>
    <row r="358" spans="1:7" s="676" customFormat="1" ht="11.25">
      <c r="A358" s="1084"/>
      <c r="B358" s="1085"/>
      <c r="C358" s="1085"/>
      <c r="D358" s="1085"/>
      <c r="E358" s="1085"/>
      <c r="F358" s="1085"/>
      <c r="G358" s="67"/>
    </row>
    <row r="359" spans="1:7" s="676" customFormat="1" ht="11.25">
      <c r="A359" s="1084"/>
      <c r="B359" s="1085"/>
      <c r="C359" s="1085"/>
      <c r="D359" s="1085"/>
      <c r="E359" s="1085"/>
      <c r="F359" s="1085"/>
      <c r="G359" s="67"/>
    </row>
    <row r="360" spans="1:7" s="676" customFormat="1" ht="11.25">
      <c r="A360" s="1084"/>
      <c r="B360" s="1085"/>
      <c r="C360" s="1085"/>
      <c r="D360" s="1085"/>
      <c r="E360" s="1085"/>
      <c r="F360" s="1085"/>
      <c r="G360" s="67"/>
    </row>
    <row r="361" spans="1:7" s="676" customFormat="1" ht="11.25">
      <c r="A361" s="1084"/>
      <c r="B361" s="1085"/>
      <c r="C361" s="1085"/>
      <c r="D361" s="1085"/>
      <c r="E361" s="1085"/>
      <c r="F361" s="1085"/>
      <c r="G361" s="67"/>
    </row>
    <row r="362" spans="1:7" s="676" customFormat="1" ht="11.25">
      <c r="A362" s="1084"/>
      <c r="B362" s="1085"/>
      <c r="C362" s="1085"/>
      <c r="D362" s="1085"/>
      <c r="E362" s="1085"/>
      <c r="F362" s="1085"/>
      <c r="G362" s="67"/>
    </row>
    <row r="363" spans="1:7" s="676" customFormat="1" ht="11.25">
      <c r="A363" s="1084"/>
      <c r="B363" s="1085"/>
      <c r="C363" s="1085"/>
      <c r="D363" s="1085"/>
      <c r="E363" s="1085"/>
      <c r="F363" s="1085"/>
      <c r="G363" s="67"/>
    </row>
    <row r="364" spans="1:7" s="676" customFormat="1" ht="11.25">
      <c r="A364" s="1084"/>
      <c r="B364" s="1085"/>
      <c r="C364" s="1085"/>
      <c r="D364" s="1085"/>
      <c r="E364" s="1085"/>
      <c r="F364" s="1085"/>
      <c r="G364" s="67"/>
    </row>
    <row r="365" spans="1:7" s="676" customFormat="1" ht="11.25">
      <c r="A365" s="1084"/>
      <c r="B365" s="1085"/>
      <c r="C365" s="1085"/>
      <c r="D365" s="1085"/>
      <c r="E365" s="1085"/>
      <c r="F365" s="1085"/>
      <c r="G365" s="67"/>
    </row>
    <row r="366" spans="1:7" s="676" customFormat="1" ht="11.25">
      <c r="A366" s="1084"/>
      <c r="B366" s="1085"/>
      <c r="C366" s="1085"/>
      <c r="D366" s="1085"/>
      <c r="E366" s="1085"/>
      <c r="F366" s="1085"/>
      <c r="G366" s="67"/>
    </row>
    <row r="367" spans="1:7" s="676" customFormat="1" ht="11.25">
      <c r="A367" s="1084"/>
      <c r="B367" s="1085"/>
      <c r="C367" s="1085"/>
      <c r="D367" s="1085"/>
      <c r="E367" s="1085"/>
      <c r="F367" s="1085"/>
      <c r="G367" s="67"/>
    </row>
    <row r="368" spans="1:7" s="676" customFormat="1" ht="11.25">
      <c r="A368" s="1084"/>
      <c r="B368" s="1085"/>
      <c r="C368" s="1085"/>
      <c r="D368" s="1085"/>
      <c r="E368" s="1085"/>
      <c r="F368" s="1085"/>
      <c r="G368" s="67"/>
    </row>
    <row r="369" spans="1:7" s="676" customFormat="1" ht="11.25">
      <c r="A369" s="1084"/>
      <c r="B369" s="1085"/>
      <c r="C369" s="1085"/>
      <c r="D369" s="1085"/>
      <c r="E369" s="1085"/>
      <c r="F369" s="1085"/>
      <c r="G369" s="67"/>
    </row>
    <row r="370" spans="1:7" s="676" customFormat="1" ht="11.25">
      <c r="A370" s="1084"/>
      <c r="B370" s="1085"/>
      <c r="C370" s="1085"/>
      <c r="D370" s="1085"/>
      <c r="E370" s="1085"/>
      <c r="F370" s="1085"/>
      <c r="G370" s="67"/>
    </row>
    <row r="371" spans="1:7" s="676" customFormat="1" ht="11.25">
      <c r="A371" s="1084"/>
      <c r="B371" s="1085"/>
      <c r="C371" s="1085"/>
      <c r="D371" s="1085"/>
      <c r="E371" s="1085"/>
      <c r="F371" s="1085"/>
      <c r="G371" s="67"/>
    </row>
    <row r="372" spans="1:7" s="676" customFormat="1" ht="11.25">
      <c r="A372" s="1084"/>
      <c r="B372" s="1085"/>
      <c r="C372" s="1085"/>
      <c r="D372" s="1085"/>
      <c r="E372" s="1085"/>
      <c r="F372" s="1085"/>
      <c r="G372" s="67"/>
    </row>
    <row r="373" spans="1:7" s="676" customFormat="1" ht="11.25">
      <c r="A373" s="1084"/>
      <c r="B373" s="1085"/>
      <c r="C373" s="1085"/>
      <c r="D373" s="1085"/>
      <c r="E373" s="1085"/>
      <c r="F373" s="1085"/>
      <c r="G373" s="67"/>
    </row>
    <row r="374" spans="1:7" s="676" customFormat="1" ht="11.25">
      <c r="A374" s="1084"/>
      <c r="B374" s="1085"/>
      <c r="C374" s="1085"/>
      <c r="D374" s="1085"/>
      <c r="E374" s="1085"/>
      <c r="F374" s="1085"/>
      <c r="G374" s="67"/>
    </row>
    <row r="375" spans="1:7" s="676" customFormat="1" ht="11.25">
      <c r="A375" s="1084"/>
      <c r="B375" s="1085"/>
      <c r="C375" s="1085"/>
      <c r="D375" s="1085"/>
      <c r="E375" s="1085"/>
      <c r="F375" s="1085"/>
      <c r="G375" s="67"/>
    </row>
    <row r="376" spans="1:7" s="676" customFormat="1" ht="11.25">
      <c r="A376" s="1084"/>
      <c r="B376" s="1085"/>
      <c r="C376" s="1085"/>
      <c r="D376" s="1085"/>
      <c r="E376" s="1085"/>
      <c r="F376" s="1085"/>
      <c r="G376" s="67"/>
    </row>
    <row r="377" spans="1:7" s="676" customFormat="1" ht="11.25">
      <c r="A377" s="1084"/>
      <c r="B377" s="1085"/>
      <c r="C377" s="1085"/>
      <c r="D377" s="1085"/>
      <c r="E377" s="1085"/>
      <c r="F377" s="1085"/>
      <c r="G377" s="67"/>
    </row>
    <row r="378" spans="1:7" s="676" customFormat="1" ht="11.25">
      <c r="A378" s="1084"/>
      <c r="B378" s="1085"/>
      <c r="C378" s="1085"/>
      <c r="D378" s="1085"/>
      <c r="E378" s="1085"/>
      <c r="F378" s="1085"/>
      <c r="G378" s="67"/>
    </row>
    <row r="379" spans="1:7" s="676" customFormat="1" ht="11.25">
      <c r="A379" s="1084"/>
      <c r="B379" s="1085"/>
      <c r="C379" s="1085"/>
      <c r="D379" s="1085"/>
      <c r="E379" s="1085"/>
      <c r="F379" s="1085"/>
      <c r="G379" s="67"/>
    </row>
    <row r="380" spans="1:7" s="676" customFormat="1" ht="11.25">
      <c r="A380" s="1084"/>
      <c r="B380" s="1085"/>
      <c r="C380" s="1085"/>
      <c r="D380" s="1085"/>
      <c r="E380" s="1085"/>
      <c r="F380" s="1085"/>
      <c r="G380" s="67"/>
    </row>
    <row r="381" spans="1:7" s="676" customFormat="1" ht="11.25">
      <c r="A381" s="1084"/>
      <c r="B381" s="1085"/>
      <c r="C381" s="1085"/>
      <c r="D381" s="1085"/>
      <c r="E381" s="1085"/>
      <c r="F381" s="1085"/>
      <c r="G381" s="67"/>
    </row>
    <row r="382" spans="1:7" s="676" customFormat="1" ht="11.25">
      <c r="A382" s="1084"/>
      <c r="B382" s="1085"/>
      <c r="C382" s="1085"/>
      <c r="D382" s="1085"/>
      <c r="E382" s="1085"/>
      <c r="F382" s="1085"/>
      <c r="G382" s="67"/>
    </row>
    <row r="383" spans="1:7" s="676" customFormat="1" ht="11.25">
      <c r="A383" s="1084"/>
      <c r="B383" s="1085"/>
      <c r="C383" s="1085"/>
      <c r="D383" s="1085"/>
      <c r="E383" s="1085"/>
      <c r="F383" s="1085"/>
      <c r="G383" s="67"/>
    </row>
    <row r="384" spans="1:7" s="676" customFormat="1" ht="11.25">
      <c r="A384" s="1084"/>
      <c r="B384" s="1085"/>
      <c r="C384" s="1085"/>
      <c r="D384" s="1085"/>
      <c r="E384" s="1085"/>
      <c r="F384" s="1085"/>
      <c r="G384" s="67"/>
    </row>
    <row r="385" spans="1:7" s="676" customFormat="1" ht="11.25">
      <c r="A385" s="1084"/>
      <c r="B385" s="1085"/>
      <c r="C385" s="1085"/>
      <c r="D385" s="1085"/>
      <c r="E385" s="1085"/>
      <c r="F385" s="1085"/>
      <c r="G385" s="67"/>
    </row>
    <row r="386" spans="1:7" s="676" customFormat="1" ht="11.25">
      <c r="A386" s="1084"/>
      <c r="B386" s="1085"/>
      <c r="C386" s="1085"/>
      <c r="D386" s="1085"/>
      <c r="E386" s="1085"/>
      <c r="F386" s="1085"/>
      <c r="G386" s="67"/>
    </row>
    <row r="387" spans="1:7" s="676" customFormat="1" ht="11.25">
      <c r="A387" s="1084"/>
      <c r="B387" s="1085"/>
      <c r="C387" s="1085"/>
      <c r="D387" s="1085"/>
      <c r="E387" s="1085"/>
      <c r="F387" s="1085"/>
      <c r="G387" s="67"/>
    </row>
    <row r="388" spans="1:7" s="676" customFormat="1" ht="11.25">
      <c r="A388" s="1084"/>
      <c r="B388" s="1085"/>
      <c r="C388" s="1085"/>
      <c r="D388" s="1085"/>
      <c r="E388" s="1085"/>
      <c r="F388" s="1085"/>
      <c r="G388" s="67"/>
    </row>
    <row r="389" spans="1:7" s="676" customFormat="1" ht="11.25">
      <c r="A389" s="1084"/>
      <c r="B389" s="1085"/>
      <c r="C389" s="1085"/>
      <c r="D389" s="1085"/>
      <c r="E389" s="1085"/>
      <c r="F389" s="1085"/>
      <c r="G389" s="67"/>
    </row>
    <row r="390" spans="1:7" s="676" customFormat="1" ht="11.25">
      <c r="A390" s="1084"/>
      <c r="B390" s="1085"/>
      <c r="C390" s="1085"/>
      <c r="D390" s="1085"/>
      <c r="E390" s="1085"/>
      <c r="F390" s="1085"/>
      <c r="G390" s="67"/>
    </row>
    <row r="391" spans="1:7" s="676" customFormat="1" ht="11.25">
      <c r="A391" s="1084"/>
      <c r="B391" s="1085"/>
      <c r="C391" s="1085"/>
      <c r="D391" s="1085"/>
      <c r="E391" s="1085"/>
      <c r="F391" s="1085"/>
      <c r="G391" s="67"/>
    </row>
    <row r="392" spans="1:7" s="676" customFormat="1" ht="11.25">
      <c r="A392" s="1084"/>
      <c r="B392" s="1085"/>
      <c r="C392" s="1085"/>
      <c r="D392" s="1085"/>
      <c r="E392" s="1085"/>
      <c r="F392" s="1085"/>
      <c r="G392" s="67"/>
    </row>
    <row r="393" spans="1:7" s="676" customFormat="1" ht="11.25">
      <c r="A393" s="1084"/>
      <c r="B393" s="1085"/>
      <c r="C393" s="1085"/>
      <c r="D393" s="1085"/>
      <c r="E393" s="1085"/>
      <c r="F393" s="1085"/>
      <c r="G393" s="67"/>
    </row>
    <row r="394" spans="1:7" s="676" customFormat="1" ht="11.25">
      <c r="A394" s="1084"/>
      <c r="B394" s="1085"/>
      <c r="C394" s="1085"/>
      <c r="D394" s="1085"/>
      <c r="E394" s="1085"/>
      <c r="F394" s="1085"/>
      <c r="G394" s="67"/>
    </row>
    <row r="395" spans="1:7" s="676" customFormat="1" ht="11.25">
      <c r="A395" s="1084"/>
      <c r="B395" s="1085"/>
      <c r="C395" s="1085"/>
      <c r="D395" s="1085"/>
      <c r="E395" s="1085"/>
      <c r="F395" s="1085"/>
      <c r="G395" s="67"/>
    </row>
    <row r="396" spans="1:7" s="676" customFormat="1" ht="11.25">
      <c r="A396" s="1084"/>
      <c r="B396" s="1085"/>
      <c r="C396" s="1085"/>
      <c r="D396" s="1085"/>
      <c r="E396" s="1085"/>
      <c r="F396" s="1085"/>
      <c r="G396" s="67"/>
    </row>
    <row r="397" spans="1:7" s="676" customFormat="1" ht="11.25">
      <c r="A397" s="1084"/>
      <c r="B397" s="1085"/>
      <c r="C397" s="1085"/>
      <c r="D397" s="1085"/>
      <c r="E397" s="1085"/>
      <c r="F397" s="1085"/>
      <c r="G397" s="67"/>
    </row>
    <row r="398" spans="1:7" s="676" customFormat="1" ht="11.25">
      <c r="A398" s="1084"/>
      <c r="B398" s="1085"/>
      <c r="C398" s="1085"/>
      <c r="D398" s="1085"/>
      <c r="E398" s="1085"/>
      <c r="F398" s="1085"/>
      <c r="G398" s="67"/>
    </row>
    <row r="399" spans="1:7" s="676" customFormat="1" ht="11.25">
      <c r="A399" s="1084"/>
      <c r="B399" s="1085"/>
      <c r="C399" s="1085"/>
      <c r="D399" s="1085"/>
      <c r="E399" s="1085"/>
      <c r="F399" s="1085"/>
      <c r="G399" s="67"/>
    </row>
    <row r="400" spans="1:7" s="676" customFormat="1" ht="11.25">
      <c r="A400" s="1084"/>
      <c r="B400" s="1085"/>
      <c r="C400" s="1085"/>
      <c r="D400" s="1085"/>
      <c r="E400" s="1085"/>
      <c r="F400" s="1085"/>
      <c r="G400" s="67"/>
    </row>
    <row r="401" spans="1:7" s="676" customFormat="1" ht="11.25">
      <c r="A401" s="1084"/>
      <c r="B401" s="1085"/>
      <c r="C401" s="1085"/>
      <c r="D401" s="1085"/>
      <c r="E401" s="1085"/>
      <c r="F401" s="1085"/>
      <c r="G401" s="67"/>
    </row>
    <row r="402" spans="1:7" s="676" customFormat="1" ht="11.25">
      <c r="A402" s="1084"/>
      <c r="B402" s="1085"/>
      <c r="C402" s="1085"/>
      <c r="D402" s="1085"/>
      <c r="E402" s="1085"/>
      <c r="F402" s="1085"/>
      <c r="G402" s="67"/>
    </row>
    <row r="403" spans="1:7" s="676" customFormat="1" ht="11.25">
      <c r="A403" s="1084"/>
      <c r="B403" s="1085"/>
      <c r="C403" s="1085"/>
      <c r="D403" s="1085"/>
      <c r="E403" s="1085"/>
      <c r="F403" s="1085"/>
      <c r="G403" s="67"/>
    </row>
    <row r="404" spans="1:7" s="676" customFormat="1" ht="11.25">
      <c r="A404" s="1084"/>
      <c r="B404" s="1085"/>
      <c r="C404" s="1085"/>
      <c r="D404" s="1085"/>
      <c r="E404" s="1085"/>
      <c r="F404" s="1085"/>
      <c r="G404" s="67"/>
    </row>
    <row r="405" spans="1:7" s="676" customFormat="1" ht="11.25">
      <c r="A405" s="1084"/>
      <c r="B405" s="1085"/>
      <c r="C405" s="1085"/>
      <c r="D405" s="1085"/>
      <c r="E405" s="1085"/>
      <c r="F405" s="1085"/>
      <c r="G405" s="67"/>
    </row>
    <row r="406" spans="1:7" s="676" customFormat="1" ht="11.25">
      <c r="A406" s="1084"/>
      <c r="B406" s="1085"/>
      <c r="C406" s="1085"/>
      <c r="D406" s="1085"/>
      <c r="E406" s="1085"/>
      <c r="F406" s="1085"/>
      <c r="G406" s="67"/>
    </row>
    <row r="407" spans="1:7" s="676" customFormat="1" ht="11.25">
      <c r="A407" s="1084"/>
      <c r="B407" s="1085"/>
      <c r="C407" s="1085"/>
      <c r="D407" s="1085"/>
      <c r="E407" s="1085"/>
      <c r="F407" s="1085"/>
      <c r="G407" s="67"/>
    </row>
    <row r="408" spans="1:7" s="676" customFormat="1" ht="11.25">
      <c r="A408" s="1084"/>
      <c r="B408" s="1085"/>
      <c r="C408" s="1085"/>
      <c r="D408" s="1085"/>
      <c r="E408" s="1085"/>
      <c r="F408" s="1085"/>
      <c r="G408" s="67"/>
    </row>
    <row r="409" spans="1:7" s="676" customFormat="1" ht="11.25">
      <c r="A409" s="1084"/>
      <c r="B409" s="1085"/>
      <c r="C409" s="1085"/>
      <c r="D409" s="1085"/>
      <c r="E409" s="1085"/>
      <c r="F409" s="1085"/>
      <c r="G409" s="67"/>
    </row>
    <row r="410" spans="1:7" s="676" customFormat="1" ht="11.25">
      <c r="A410" s="1084"/>
      <c r="B410" s="1085"/>
      <c r="C410" s="1085"/>
      <c r="D410" s="1085"/>
      <c r="E410" s="1085"/>
      <c r="F410" s="1085"/>
      <c r="G410" s="67"/>
    </row>
    <row r="411" spans="1:7" s="676" customFormat="1" ht="11.25">
      <c r="A411" s="1084"/>
      <c r="B411" s="1085"/>
      <c r="C411" s="1085"/>
      <c r="D411" s="1085"/>
      <c r="E411" s="1085"/>
      <c r="F411" s="1085"/>
      <c r="G411" s="67"/>
    </row>
    <row r="412" spans="1:7" s="676" customFormat="1" ht="11.25">
      <c r="A412" s="1084"/>
      <c r="B412" s="1085"/>
      <c r="C412" s="1085"/>
      <c r="D412" s="1085"/>
      <c r="E412" s="1085"/>
      <c r="F412" s="1085"/>
      <c r="G412" s="67"/>
    </row>
    <row r="413" spans="1:7" s="676" customFormat="1" ht="11.25">
      <c r="A413" s="1084"/>
      <c r="B413" s="1085"/>
      <c r="C413" s="1085"/>
      <c r="D413" s="1085"/>
      <c r="E413" s="1085"/>
      <c r="F413" s="1085"/>
      <c r="G413" s="67"/>
    </row>
    <row r="414" spans="1:7" s="676" customFormat="1" ht="11.25">
      <c r="A414" s="1084"/>
      <c r="B414" s="1085"/>
      <c r="C414" s="1085"/>
      <c r="D414" s="1085"/>
      <c r="E414" s="1085"/>
      <c r="F414" s="1085"/>
      <c r="G414" s="67"/>
    </row>
    <row r="415" spans="1:7" s="676" customFormat="1" ht="11.25">
      <c r="A415" s="1084"/>
      <c r="B415" s="1085"/>
      <c r="C415" s="1085"/>
      <c r="D415" s="1085"/>
      <c r="E415" s="1085"/>
      <c r="F415" s="1085"/>
      <c r="G415" s="67"/>
    </row>
    <row r="416" spans="1:7" s="676" customFormat="1" ht="11.25">
      <c r="A416" s="1084"/>
      <c r="B416" s="1085"/>
      <c r="C416" s="1085"/>
      <c r="D416" s="1085"/>
      <c r="E416" s="1085"/>
      <c r="F416" s="1085"/>
      <c r="G416" s="67"/>
    </row>
    <row r="417" spans="1:7" s="676" customFormat="1" ht="11.25">
      <c r="A417" s="1084"/>
      <c r="B417" s="1085"/>
      <c r="C417" s="1085"/>
      <c r="D417" s="1085"/>
      <c r="E417" s="1085"/>
      <c r="F417" s="1085"/>
      <c r="G417" s="67"/>
    </row>
    <row r="418" spans="1:7" s="676" customFormat="1" ht="11.25">
      <c r="A418" s="1084"/>
      <c r="B418" s="1085"/>
      <c r="C418" s="1085"/>
      <c r="D418" s="1085"/>
      <c r="E418" s="1085"/>
      <c r="F418" s="1085"/>
      <c r="G418" s="67"/>
    </row>
    <row r="419" spans="1:7" s="676" customFormat="1" ht="11.25">
      <c r="A419" s="1084"/>
      <c r="B419" s="1085"/>
      <c r="C419" s="1085"/>
      <c r="D419" s="1085"/>
      <c r="E419" s="1085"/>
      <c r="F419" s="1085"/>
      <c r="G419" s="67"/>
    </row>
    <row r="420" spans="1:7" s="676" customFormat="1" ht="11.25">
      <c r="A420" s="1084"/>
      <c r="B420" s="1085"/>
      <c r="C420" s="1085"/>
      <c r="D420" s="1085"/>
      <c r="E420" s="1085"/>
      <c r="F420" s="1085"/>
      <c r="G420" s="67"/>
    </row>
    <row r="421" spans="1:7" ht="15.75">
      <c r="A421" s="79"/>
    </row>
    <row r="422" spans="1:7" ht="15.75">
      <c r="A422" s="79"/>
    </row>
    <row r="423" spans="1:7" ht="15.75">
      <c r="A423" s="79"/>
    </row>
    <row r="424" spans="1:7" ht="15.75">
      <c r="A424" s="79"/>
    </row>
    <row r="425" spans="1:7" ht="15.75">
      <c r="A425" s="79"/>
    </row>
    <row r="426" spans="1:7" ht="15.75">
      <c r="A426" s="79"/>
    </row>
    <row r="427" spans="1:7" ht="15.75">
      <c r="A427" s="79"/>
    </row>
    <row r="428" spans="1:7" ht="15.75">
      <c r="A428" s="79"/>
    </row>
    <row r="429" spans="1:7" ht="15.75">
      <c r="A429" s="79"/>
    </row>
    <row r="430" spans="1:7" ht="15.75">
      <c r="A430" s="79"/>
    </row>
    <row r="431" spans="1:7" ht="15.75">
      <c r="A431" s="79"/>
    </row>
    <row r="432" spans="1:7"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showGridLines="0" zoomScale="70" zoomScaleNormal="70" workbookViewId="0">
      <selection activeCell="B14" sqref="B14"/>
    </sheetView>
  </sheetViews>
  <sheetFormatPr defaultColWidth="9.140625" defaultRowHeight="15"/>
  <cols>
    <col min="1" max="1" width="92.85546875" style="81" customWidth="1"/>
    <col min="2" max="8" width="15.7109375" style="80" customWidth="1"/>
    <col min="9" max="9" width="15.7109375" style="603" customWidth="1"/>
    <col min="10" max="16" width="15.7109375" style="80" customWidth="1"/>
    <col min="17" max="17" width="15.7109375" style="603" customWidth="1"/>
    <col min="18" max="24" width="15.7109375" style="80" customWidth="1"/>
    <col min="25" max="25" width="15.7109375" style="603" customWidth="1"/>
    <col min="26" max="32" width="18.42578125" style="904" customWidth="1"/>
    <col min="33" max="256" width="9.140625" style="904"/>
    <col min="257" max="257" width="92.85546875" style="904" customWidth="1"/>
    <col min="258" max="281" width="15.7109375" style="904" customWidth="1"/>
    <col min="282" max="288" width="18.42578125" style="904" customWidth="1"/>
    <col min="289" max="512" width="9.140625" style="904"/>
    <col min="513" max="513" width="92.85546875" style="904" customWidth="1"/>
    <col min="514" max="537" width="15.7109375" style="904" customWidth="1"/>
    <col min="538" max="544" width="18.42578125" style="904" customWidth="1"/>
    <col min="545" max="768" width="9.140625" style="904"/>
    <col min="769" max="769" width="92.85546875" style="904" customWidth="1"/>
    <col min="770" max="793" width="15.7109375" style="904" customWidth="1"/>
    <col min="794" max="800" width="18.42578125" style="904" customWidth="1"/>
    <col min="801" max="1024" width="9.140625" style="904"/>
    <col min="1025" max="1025" width="92.85546875" style="904" customWidth="1"/>
    <col min="1026" max="1049" width="15.7109375" style="904" customWidth="1"/>
    <col min="1050" max="1056" width="18.42578125" style="904" customWidth="1"/>
    <col min="1057" max="1280" width="9.140625" style="904"/>
    <col min="1281" max="1281" width="92.85546875" style="904" customWidth="1"/>
    <col min="1282" max="1305" width="15.7109375" style="904" customWidth="1"/>
    <col min="1306" max="1312" width="18.42578125" style="904" customWidth="1"/>
    <col min="1313" max="1536" width="9.140625" style="904"/>
    <col min="1537" max="1537" width="92.85546875" style="904" customWidth="1"/>
    <col min="1538" max="1561" width="15.7109375" style="904" customWidth="1"/>
    <col min="1562" max="1568" width="18.42578125" style="904" customWidth="1"/>
    <col min="1569" max="1792" width="9.140625" style="904"/>
    <col min="1793" max="1793" width="92.85546875" style="904" customWidth="1"/>
    <col min="1794" max="1817" width="15.7109375" style="904" customWidth="1"/>
    <col min="1818" max="1824" width="18.42578125" style="904" customWidth="1"/>
    <col min="1825" max="2048" width="9.140625" style="904"/>
    <col min="2049" max="2049" width="92.85546875" style="904" customWidth="1"/>
    <col min="2050" max="2073" width="15.7109375" style="904" customWidth="1"/>
    <col min="2074" max="2080" width="18.42578125" style="904" customWidth="1"/>
    <col min="2081" max="2304" width="9.140625" style="904"/>
    <col min="2305" max="2305" width="92.85546875" style="904" customWidth="1"/>
    <col min="2306" max="2329" width="15.7109375" style="904" customWidth="1"/>
    <col min="2330" max="2336" width="18.42578125" style="904" customWidth="1"/>
    <col min="2337" max="2560" width="9.140625" style="904"/>
    <col min="2561" max="2561" width="92.85546875" style="904" customWidth="1"/>
    <col min="2562" max="2585" width="15.7109375" style="904" customWidth="1"/>
    <col min="2586" max="2592" width="18.42578125" style="904" customWidth="1"/>
    <col min="2593" max="2816" width="9.140625" style="904"/>
    <col min="2817" max="2817" width="92.85546875" style="904" customWidth="1"/>
    <col min="2818" max="2841" width="15.7109375" style="904" customWidth="1"/>
    <col min="2842" max="2848" width="18.42578125" style="904" customWidth="1"/>
    <col min="2849" max="3072" width="9.140625" style="904"/>
    <col min="3073" max="3073" width="92.85546875" style="904" customWidth="1"/>
    <col min="3074" max="3097" width="15.7109375" style="904" customWidth="1"/>
    <col min="3098" max="3104" width="18.42578125" style="904" customWidth="1"/>
    <col min="3105" max="3328" width="9.140625" style="904"/>
    <col min="3329" max="3329" width="92.85546875" style="904" customWidth="1"/>
    <col min="3330" max="3353" width="15.7109375" style="904" customWidth="1"/>
    <col min="3354" max="3360" width="18.42578125" style="904" customWidth="1"/>
    <col min="3361" max="3584" width="9.140625" style="904"/>
    <col min="3585" max="3585" width="92.85546875" style="904" customWidth="1"/>
    <col min="3586" max="3609" width="15.7109375" style="904" customWidth="1"/>
    <col min="3610" max="3616" width="18.42578125" style="904" customWidth="1"/>
    <col min="3617" max="3840" width="9.140625" style="904"/>
    <col min="3841" max="3841" width="92.85546875" style="904" customWidth="1"/>
    <col min="3842" max="3865" width="15.7109375" style="904" customWidth="1"/>
    <col min="3866" max="3872" width="18.42578125" style="904" customWidth="1"/>
    <col min="3873" max="4096" width="9.140625" style="904"/>
    <col min="4097" max="4097" width="92.85546875" style="904" customWidth="1"/>
    <col min="4098" max="4121" width="15.7109375" style="904" customWidth="1"/>
    <col min="4122" max="4128" width="18.42578125" style="904" customWidth="1"/>
    <col min="4129" max="4352" width="9.140625" style="904"/>
    <col min="4353" max="4353" width="92.85546875" style="904" customWidth="1"/>
    <col min="4354" max="4377" width="15.7109375" style="904" customWidth="1"/>
    <col min="4378" max="4384" width="18.42578125" style="904" customWidth="1"/>
    <col min="4385" max="4608" width="9.140625" style="904"/>
    <col min="4609" max="4609" width="92.85546875" style="904" customWidth="1"/>
    <col min="4610" max="4633" width="15.7109375" style="904" customWidth="1"/>
    <col min="4634" max="4640" width="18.42578125" style="904" customWidth="1"/>
    <col min="4641" max="4864" width="9.140625" style="904"/>
    <col min="4865" max="4865" width="92.85546875" style="904" customWidth="1"/>
    <col min="4866" max="4889" width="15.7109375" style="904" customWidth="1"/>
    <col min="4890" max="4896" width="18.42578125" style="904" customWidth="1"/>
    <col min="4897" max="5120" width="9.140625" style="904"/>
    <col min="5121" max="5121" width="92.85546875" style="904" customWidth="1"/>
    <col min="5122" max="5145" width="15.7109375" style="904" customWidth="1"/>
    <col min="5146" max="5152" width="18.42578125" style="904" customWidth="1"/>
    <col min="5153" max="5376" width="9.140625" style="904"/>
    <col min="5377" max="5377" width="92.85546875" style="904" customWidth="1"/>
    <col min="5378" max="5401" width="15.7109375" style="904" customWidth="1"/>
    <col min="5402" max="5408" width="18.42578125" style="904" customWidth="1"/>
    <col min="5409" max="5632" width="9.140625" style="904"/>
    <col min="5633" max="5633" width="92.85546875" style="904" customWidth="1"/>
    <col min="5634" max="5657" width="15.7109375" style="904" customWidth="1"/>
    <col min="5658" max="5664" width="18.42578125" style="904" customWidth="1"/>
    <col min="5665" max="5888" width="9.140625" style="904"/>
    <col min="5889" max="5889" width="92.85546875" style="904" customWidth="1"/>
    <col min="5890" max="5913" width="15.7109375" style="904" customWidth="1"/>
    <col min="5914" max="5920" width="18.42578125" style="904" customWidth="1"/>
    <col min="5921" max="6144" width="9.140625" style="904"/>
    <col min="6145" max="6145" width="92.85546875" style="904" customWidth="1"/>
    <col min="6146" max="6169" width="15.7109375" style="904" customWidth="1"/>
    <col min="6170" max="6176" width="18.42578125" style="904" customWidth="1"/>
    <col min="6177" max="6400" width="9.140625" style="904"/>
    <col min="6401" max="6401" width="92.85546875" style="904" customWidth="1"/>
    <col min="6402" max="6425" width="15.7109375" style="904" customWidth="1"/>
    <col min="6426" max="6432" width="18.42578125" style="904" customWidth="1"/>
    <col min="6433" max="6656" width="9.140625" style="904"/>
    <col min="6657" max="6657" width="92.85546875" style="904" customWidth="1"/>
    <col min="6658" max="6681" width="15.7109375" style="904" customWidth="1"/>
    <col min="6682" max="6688" width="18.42578125" style="904" customWidth="1"/>
    <col min="6689" max="6912" width="9.140625" style="904"/>
    <col min="6913" max="6913" width="92.85546875" style="904" customWidth="1"/>
    <col min="6914" max="6937" width="15.7109375" style="904" customWidth="1"/>
    <col min="6938" max="6944" width="18.42578125" style="904" customWidth="1"/>
    <col min="6945" max="7168" width="9.140625" style="904"/>
    <col min="7169" max="7169" width="92.85546875" style="904" customWidth="1"/>
    <col min="7170" max="7193" width="15.7109375" style="904" customWidth="1"/>
    <col min="7194" max="7200" width="18.42578125" style="904" customWidth="1"/>
    <col min="7201" max="7424" width="9.140625" style="904"/>
    <col min="7425" max="7425" width="92.85546875" style="904" customWidth="1"/>
    <col min="7426" max="7449" width="15.7109375" style="904" customWidth="1"/>
    <col min="7450" max="7456" width="18.42578125" style="904" customWidth="1"/>
    <col min="7457" max="7680" width="9.140625" style="904"/>
    <col min="7681" max="7681" width="92.85546875" style="904" customWidth="1"/>
    <col min="7682" max="7705" width="15.7109375" style="904" customWidth="1"/>
    <col min="7706" max="7712" width="18.42578125" style="904" customWidth="1"/>
    <col min="7713" max="7936" width="9.140625" style="904"/>
    <col min="7937" max="7937" width="92.85546875" style="904" customWidth="1"/>
    <col min="7938" max="7961" width="15.7109375" style="904" customWidth="1"/>
    <col min="7962" max="7968" width="18.42578125" style="904" customWidth="1"/>
    <col min="7969" max="8192" width="9.140625" style="904"/>
    <col min="8193" max="8193" width="92.85546875" style="904" customWidth="1"/>
    <col min="8194" max="8217" width="15.7109375" style="904" customWidth="1"/>
    <col min="8218" max="8224" width="18.42578125" style="904" customWidth="1"/>
    <col min="8225" max="8448" width="9.140625" style="904"/>
    <col min="8449" max="8449" width="92.85546875" style="904" customWidth="1"/>
    <col min="8450" max="8473" width="15.7109375" style="904" customWidth="1"/>
    <col min="8474" max="8480" width="18.42578125" style="904" customWidth="1"/>
    <col min="8481" max="8704" width="9.140625" style="904"/>
    <col min="8705" max="8705" width="92.85546875" style="904" customWidth="1"/>
    <col min="8706" max="8729" width="15.7109375" style="904" customWidth="1"/>
    <col min="8730" max="8736" width="18.42578125" style="904" customWidth="1"/>
    <col min="8737" max="8960" width="9.140625" style="904"/>
    <col min="8961" max="8961" width="92.85546875" style="904" customWidth="1"/>
    <col min="8962" max="8985" width="15.7109375" style="904" customWidth="1"/>
    <col min="8986" max="8992" width="18.42578125" style="904" customWidth="1"/>
    <col min="8993" max="9216" width="9.140625" style="904"/>
    <col min="9217" max="9217" width="92.85546875" style="904" customWidth="1"/>
    <col min="9218" max="9241" width="15.7109375" style="904" customWidth="1"/>
    <col min="9242" max="9248" width="18.42578125" style="904" customWidth="1"/>
    <col min="9249" max="9472" width="9.140625" style="904"/>
    <col min="9473" max="9473" width="92.85546875" style="904" customWidth="1"/>
    <col min="9474" max="9497" width="15.7109375" style="904" customWidth="1"/>
    <col min="9498" max="9504" width="18.42578125" style="904" customWidth="1"/>
    <col min="9505" max="9728" width="9.140625" style="904"/>
    <col min="9729" max="9729" width="92.85546875" style="904" customWidth="1"/>
    <col min="9730" max="9753" width="15.7109375" style="904" customWidth="1"/>
    <col min="9754" max="9760" width="18.42578125" style="904" customWidth="1"/>
    <col min="9761" max="9984" width="9.140625" style="904"/>
    <col min="9985" max="9985" width="92.85546875" style="904" customWidth="1"/>
    <col min="9986" max="10009" width="15.7109375" style="904" customWidth="1"/>
    <col min="10010" max="10016" width="18.42578125" style="904" customWidth="1"/>
    <col min="10017" max="10240" width="9.140625" style="904"/>
    <col min="10241" max="10241" width="92.85546875" style="904" customWidth="1"/>
    <col min="10242" max="10265" width="15.7109375" style="904" customWidth="1"/>
    <col min="10266" max="10272" width="18.42578125" style="904" customWidth="1"/>
    <col min="10273" max="10496" width="9.140625" style="904"/>
    <col min="10497" max="10497" width="92.85546875" style="904" customWidth="1"/>
    <col min="10498" max="10521" width="15.7109375" style="904" customWidth="1"/>
    <col min="10522" max="10528" width="18.42578125" style="904" customWidth="1"/>
    <col min="10529" max="10752" width="9.140625" style="904"/>
    <col min="10753" max="10753" width="92.85546875" style="904" customWidth="1"/>
    <col min="10754" max="10777" width="15.7109375" style="904" customWidth="1"/>
    <col min="10778" max="10784" width="18.42578125" style="904" customWidth="1"/>
    <col min="10785" max="11008" width="9.140625" style="904"/>
    <col min="11009" max="11009" width="92.85546875" style="904" customWidth="1"/>
    <col min="11010" max="11033" width="15.7109375" style="904" customWidth="1"/>
    <col min="11034" max="11040" width="18.42578125" style="904" customWidth="1"/>
    <col min="11041" max="11264" width="9.140625" style="904"/>
    <col min="11265" max="11265" width="92.85546875" style="904" customWidth="1"/>
    <col min="11266" max="11289" width="15.7109375" style="904" customWidth="1"/>
    <col min="11290" max="11296" width="18.42578125" style="904" customWidth="1"/>
    <col min="11297" max="11520" width="9.140625" style="904"/>
    <col min="11521" max="11521" width="92.85546875" style="904" customWidth="1"/>
    <col min="11522" max="11545" width="15.7109375" style="904" customWidth="1"/>
    <col min="11546" max="11552" width="18.42578125" style="904" customWidth="1"/>
    <col min="11553" max="11776" width="9.140625" style="904"/>
    <col min="11777" max="11777" width="92.85546875" style="904" customWidth="1"/>
    <col min="11778" max="11801" width="15.7109375" style="904" customWidth="1"/>
    <col min="11802" max="11808" width="18.42578125" style="904" customWidth="1"/>
    <col min="11809" max="12032" width="9.140625" style="904"/>
    <col min="12033" max="12033" width="92.85546875" style="904" customWidth="1"/>
    <col min="12034" max="12057" width="15.7109375" style="904" customWidth="1"/>
    <col min="12058" max="12064" width="18.42578125" style="904" customWidth="1"/>
    <col min="12065" max="12288" width="9.140625" style="904"/>
    <col min="12289" max="12289" width="92.85546875" style="904" customWidth="1"/>
    <col min="12290" max="12313" width="15.7109375" style="904" customWidth="1"/>
    <col min="12314" max="12320" width="18.42578125" style="904" customWidth="1"/>
    <col min="12321" max="12544" width="9.140625" style="904"/>
    <col min="12545" max="12545" width="92.85546875" style="904" customWidth="1"/>
    <col min="12546" max="12569" width="15.7109375" style="904" customWidth="1"/>
    <col min="12570" max="12576" width="18.42578125" style="904" customWidth="1"/>
    <col min="12577" max="12800" width="9.140625" style="904"/>
    <col min="12801" max="12801" width="92.85546875" style="904" customWidth="1"/>
    <col min="12802" max="12825" width="15.7109375" style="904" customWidth="1"/>
    <col min="12826" max="12832" width="18.42578125" style="904" customWidth="1"/>
    <col min="12833" max="13056" width="9.140625" style="904"/>
    <col min="13057" max="13057" width="92.85546875" style="904" customWidth="1"/>
    <col min="13058" max="13081" width="15.7109375" style="904" customWidth="1"/>
    <col min="13082" max="13088" width="18.42578125" style="904" customWidth="1"/>
    <col min="13089" max="13312" width="9.140625" style="904"/>
    <col min="13313" max="13313" width="92.85546875" style="904" customWidth="1"/>
    <col min="13314" max="13337" width="15.7109375" style="904" customWidth="1"/>
    <col min="13338" max="13344" width="18.42578125" style="904" customWidth="1"/>
    <col min="13345" max="13568" width="9.140625" style="904"/>
    <col min="13569" max="13569" width="92.85546875" style="904" customWidth="1"/>
    <col min="13570" max="13593" width="15.7109375" style="904" customWidth="1"/>
    <col min="13594" max="13600" width="18.42578125" style="904" customWidth="1"/>
    <col min="13601" max="13824" width="9.140625" style="904"/>
    <col min="13825" max="13825" width="92.85546875" style="904" customWidth="1"/>
    <col min="13826" max="13849" width="15.7109375" style="904" customWidth="1"/>
    <col min="13850" max="13856" width="18.42578125" style="904" customWidth="1"/>
    <col min="13857" max="14080" width="9.140625" style="904"/>
    <col min="14081" max="14081" width="92.85546875" style="904" customWidth="1"/>
    <col min="14082" max="14105" width="15.7109375" style="904" customWidth="1"/>
    <col min="14106" max="14112" width="18.42578125" style="904" customWidth="1"/>
    <col min="14113" max="14336" width="9.140625" style="904"/>
    <col min="14337" max="14337" width="92.85546875" style="904" customWidth="1"/>
    <col min="14338" max="14361" width="15.7109375" style="904" customWidth="1"/>
    <col min="14362" max="14368" width="18.42578125" style="904" customWidth="1"/>
    <col min="14369" max="14592" width="9.140625" style="904"/>
    <col min="14593" max="14593" width="92.85546875" style="904" customWidth="1"/>
    <col min="14594" max="14617" width="15.7109375" style="904" customWidth="1"/>
    <col min="14618" max="14624" width="18.42578125" style="904" customWidth="1"/>
    <col min="14625" max="14848" width="9.140625" style="904"/>
    <col min="14849" max="14849" width="92.85546875" style="904" customWidth="1"/>
    <col min="14850" max="14873" width="15.7109375" style="904" customWidth="1"/>
    <col min="14874" max="14880" width="18.42578125" style="904" customWidth="1"/>
    <col min="14881" max="15104" width="9.140625" style="904"/>
    <col min="15105" max="15105" width="92.85546875" style="904" customWidth="1"/>
    <col min="15106" max="15129" width="15.7109375" style="904" customWidth="1"/>
    <col min="15130" max="15136" width="18.42578125" style="904" customWidth="1"/>
    <col min="15137" max="15360" width="9.140625" style="904"/>
    <col min="15361" max="15361" width="92.85546875" style="904" customWidth="1"/>
    <col min="15362" max="15385" width="15.7109375" style="904" customWidth="1"/>
    <col min="15386" max="15392" width="18.42578125" style="904" customWidth="1"/>
    <col min="15393" max="15616" width="9.140625" style="904"/>
    <col min="15617" max="15617" width="92.85546875" style="904" customWidth="1"/>
    <col min="15618" max="15641" width="15.7109375" style="904" customWidth="1"/>
    <col min="15642" max="15648" width="18.42578125" style="904" customWidth="1"/>
    <col min="15649" max="15872" width="9.140625" style="904"/>
    <col min="15873" max="15873" width="92.85546875" style="904" customWidth="1"/>
    <col min="15874" max="15897" width="15.7109375" style="904" customWidth="1"/>
    <col min="15898" max="15904" width="18.42578125" style="904" customWidth="1"/>
    <col min="15905" max="16128" width="9.140625" style="904"/>
    <col min="16129" max="16129" width="92.85546875" style="904" customWidth="1"/>
    <col min="16130" max="16153" width="15.7109375" style="904" customWidth="1"/>
    <col min="16154" max="16160" width="18.42578125" style="904" customWidth="1"/>
    <col min="16161" max="16384" width="9.140625" style="904"/>
  </cols>
  <sheetData>
    <row r="1" spans="1:32" s="84" customFormat="1" ht="2.25" customHeight="1">
      <c r="A1" s="898"/>
      <c r="B1" s="556"/>
      <c r="C1" s="556"/>
      <c r="D1" s="556"/>
      <c r="E1" s="556"/>
      <c r="F1" s="556"/>
      <c r="G1" s="556"/>
      <c r="H1" s="556"/>
      <c r="I1" s="556"/>
      <c r="J1" s="556"/>
      <c r="K1" s="556"/>
      <c r="L1" s="556"/>
      <c r="M1" s="556"/>
      <c r="N1" s="556"/>
      <c r="O1" s="556"/>
      <c r="P1" s="556"/>
      <c r="Q1" s="556"/>
      <c r="R1" s="556"/>
      <c r="S1" s="556"/>
      <c r="T1" s="556"/>
      <c r="U1" s="556"/>
      <c r="V1" s="556"/>
      <c r="W1" s="556"/>
      <c r="X1" s="556"/>
      <c r="Y1" s="556"/>
      <c r="Z1" s="1106"/>
      <c r="AA1" s="1106"/>
      <c r="AB1" s="1106"/>
      <c r="AC1" s="1106"/>
      <c r="AD1" s="1106"/>
      <c r="AE1" s="1106"/>
      <c r="AF1" s="1106"/>
    </row>
    <row r="2" spans="1:32" s="74" customFormat="1" ht="37.5" customHeight="1">
      <c r="A2" s="953" t="s">
        <v>886</v>
      </c>
      <c r="B2" s="953"/>
      <c r="C2" s="953"/>
      <c r="D2" s="953"/>
      <c r="E2" s="953"/>
      <c r="F2" s="953"/>
      <c r="G2" s="953"/>
      <c r="H2" s="953"/>
      <c r="I2" s="953"/>
      <c r="J2" s="953"/>
      <c r="K2" s="953"/>
      <c r="L2" s="953"/>
      <c r="M2" s="953"/>
      <c r="N2" s="953"/>
      <c r="O2" s="953"/>
      <c r="P2" s="953"/>
      <c r="Q2" s="953"/>
      <c r="R2" s="953"/>
      <c r="S2" s="953"/>
      <c r="T2" s="953"/>
      <c r="U2" s="953"/>
      <c r="V2" s="953"/>
      <c r="W2" s="953"/>
      <c r="X2" s="953"/>
      <c r="Y2" s="953"/>
      <c r="Z2" s="953"/>
      <c r="AA2" s="953"/>
      <c r="AB2" s="953"/>
      <c r="AC2" s="953"/>
      <c r="AD2" s="953"/>
      <c r="AE2" s="953"/>
      <c r="AF2" s="953"/>
    </row>
    <row r="3" spans="1:32" s="74" customFormat="1" ht="26.25" customHeight="1">
      <c r="A3" s="953" t="s">
        <v>1274</v>
      </c>
      <c r="B3" s="953"/>
      <c r="C3" s="953"/>
      <c r="D3" s="953"/>
      <c r="E3" s="953"/>
      <c r="F3" s="953"/>
      <c r="G3" s="953"/>
      <c r="H3" s="953"/>
      <c r="I3" s="953"/>
      <c r="J3" s="953"/>
      <c r="K3" s="953"/>
      <c r="L3" s="953"/>
      <c r="M3" s="953"/>
      <c r="N3" s="953"/>
      <c r="O3" s="953"/>
      <c r="P3" s="953"/>
      <c r="Q3" s="953"/>
      <c r="R3" s="953"/>
      <c r="S3" s="953"/>
      <c r="T3" s="953"/>
      <c r="U3" s="953"/>
      <c r="V3" s="953"/>
      <c r="W3" s="953"/>
      <c r="X3" s="953"/>
      <c r="Y3" s="953"/>
      <c r="Z3" s="953"/>
      <c r="AA3" s="953"/>
      <c r="AB3" s="953"/>
      <c r="AC3" s="953"/>
      <c r="AD3" s="953"/>
      <c r="AE3" s="953"/>
      <c r="AF3" s="953"/>
    </row>
    <row r="4" spans="1:32" s="74" customFormat="1" ht="25.5" customHeight="1">
      <c r="A4" s="953" t="s">
        <v>1537</v>
      </c>
      <c r="B4" s="953"/>
      <c r="C4" s="953"/>
      <c r="D4" s="953"/>
      <c r="E4" s="953"/>
      <c r="F4" s="953"/>
      <c r="G4" s="953"/>
      <c r="H4" s="953"/>
      <c r="I4" s="953"/>
      <c r="J4" s="953"/>
      <c r="K4" s="953"/>
      <c r="L4" s="953"/>
      <c r="M4" s="953"/>
      <c r="N4" s="953"/>
      <c r="O4" s="953"/>
      <c r="P4" s="953"/>
      <c r="Q4" s="953"/>
      <c r="R4" s="953"/>
      <c r="S4" s="953"/>
      <c r="T4" s="953"/>
      <c r="U4" s="953"/>
      <c r="V4" s="953"/>
      <c r="W4" s="953"/>
      <c r="X4" s="953"/>
      <c r="Y4" s="953"/>
      <c r="Z4" s="953"/>
      <c r="AA4" s="953"/>
      <c r="AB4" s="953"/>
      <c r="AC4" s="953"/>
      <c r="AD4" s="953"/>
      <c r="AE4" s="953"/>
      <c r="AF4" s="953"/>
    </row>
    <row r="5" spans="1:32" s="75" customFormat="1" ht="47.25" customHeight="1">
      <c r="A5" s="980" t="s">
        <v>1408</v>
      </c>
      <c r="B5" s="980"/>
      <c r="C5" s="980"/>
      <c r="D5" s="980"/>
      <c r="E5" s="980"/>
      <c r="F5" s="980"/>
      <c r="G5" s="980"/>
      <c r="H5" s="980"/>
      <c r="I5" s="980"/>
      <c r="J5" s="980"/>
      <c r="K5" s="980"/>
      <c r="L5" s="980"/>
      <c r="M5" s="980"/>
      <c r="N5" s="980"/>
      <c r="O5" s="980"/>
      <c r="P5" s="980"/>
      <c r="Q5" s="980"/>
      <c r="R5" s="980"/>
      <c r="S5" s="980"/>
      <c r="T5" s="980"/>
      <c r="U5" s="980"/>
      <c r="V5" s="980"/>
      <c r="W5" s="980"/>
      <c r="X5" s="980"/>
      <c r="Y5" s="980"/>
      <c r="Z5" s="980"/>
      <c r="AA5" s="980"/>
      <c r="AB5" s="980"/>
      <c r="AC5" s="980"/>
      <c r="AD5" s="980"/>
      <c r="AE5" s="980"/>
      <c r="AF5" s="980"/>
    </row>
    <row r="6" spans="1:32" s="904" customFormat="1" ht="6" customHeight="1">
      <c r="A6" s="81"/>
      <c r="B6" s="80"/>
      <c r="C6" s="80"/>
      <c r="D6" s="80"/>
      <c r="E6" s="80"/>
      <c r="F6" s="80"/>
      <c r="G6" s="80"/>
      <c r="H6" s="80"/>
      <c r="I6" s="603"/>
      <c r="J6" s="80"/>
      <c r="K6" s="80"/>
      <c r="L6" s="80"/>
      <c r="M6" s="80"/>
      <c r="N6" s="80"/>
      <c r="O6" s="80"/>
      <c r="P6" s="80"/>
      <c r="Q6" s="603"/>
      <c r="R6" s="80"/>
      <c r="S6" s="80"/>
      <c r="T6" s="80"/>
      <c r="U6" s="80"/>
      <c r="V6" s="80"/>
      <c r="W6" s="80"/>
      <c r="X6" s="80"/>
      <c r="Y6" s="603"/>
    </row>
    <row r="7" spans="1:32" s="904" customFormat="1" ht="4.5" customHeight="1" thickBot="1">
      <c r="A7" s="425"/>
      <c r="B7" s="557"/>
      <c r="C7" s="557"/>
      <c r="D7" s="557"/>
      <c r="E7" s="557"/>
      <c r="F7" s="557"/>
      <c r="G7" s="557"/>
      <c r="H7" s="557"/>
      <c r="I7" s="602"/>
      <c r="J7" s="557"/>
      <c r="K7" s="557"/>
      <c r="L7" s="557"/>
      <c r="M7" s="557"/>
      <c r="N7" s="557"/>
      <c r="O7" s="557"/>
      <c r="P7" s="557"/>
      <c r="Q7" s="602"/>
      <c r="R7" s="557"/>
      <c r="S7" s="557"/>
      <c r="T7" s="557"/>
      <c r="U7" s="557"/>
      <c r="V7" s="557"/>
      <c r="W7" s="557"/>
      <c r="X7" s="557"/>
      <c r="Y7" s="602"/>
      <c r="Z7" s="1082"/>
      <c r="AA7" s="1082"/>
      <c r="AB7" s="1082"/>
      <c r="AC7" s="1082"/>
      <c r="AD7" s="1082"/>
      <c r="AE7" s="1082"/>
      <c r="AF7" s="1082"/>
    </row>
    <row r="8" spans="1:32" s="149" customFormat="1" ht="31.5" customHeight="1" thickTop="1" thickBot="1">
      <c r="A8" s="273"/>
      <c r="B8" s="877" t="s">
        <v>860</v>
      </c>
      <c r="C8" s="877" t="s">
        <v>861</v>
      </c>
      <c r="D8" s="877" t="s">
        <v>862</v>
      </c>
      <c r="E8" s="877" t="s">
        <v>863</v>
      </c>
      <c r="F8" s="877" t="s">
        <v>864</v>
      </c>
      <c r="G8" s="877" t="s">
        <v>865</v>
      </c>
      <c r="H8" s="877" t="s">
        <v>866</v>
      </c>
      <c r="I8" s="877" t="s">
        <v>867</v>
      </c>
      <c r="J8" s="877" t="s">
        <v>868</v>
      </c>
      <c r="K8" s="877" t="s">
        <v>869</v>
      </c>
      <c r="L8" s="877" t="s">
        <v>870</v>
      </c>
      <c r="M8" s="877" t="s">
        <v>871</v>
      </c>
      <c r="N8" s="877" t="s">
        <v>872</v>
      </c>
      <c r="O8" s="877" t="s">
        <v>873</v>
      </c>
      <c r="P8" s="877" t="s">
        <v>874</v>
      </c>
      <c r="Q8" s="877" t="s">
        <v>875</v>
      </c>
      <c r="R8" s="877" t="s">
        <v>876</v>
      </c>
      <c r="S8" s="877" t="s">
        <v>877</v>
      </c>
      <c r="T8" s="877" t="s">
        <v>878</v>
      </c>
      <c r="U8" s="877" t="s">
        <v>879</v>
      </c>
      <c r="V8" s="877" t="s">
        <v>880</v>
      </c>
      <c r="W8" s="877" t="s">
        <v>881</v>
      </c>
      <c r="X8" s="877" t="s">
        <v>882</v>
      </c>
      <c r="Y8" s="877" t="s">
        <v>883</v>
      </c>
      <c r="Z8" s="1107" t="s">
        <v>884</v>
      </c>
      <c r="AA8" s="1107" t="s">
        <v>885</v>
      </c>
      <c r="AB8" s="1107" t="s">
        <v>1388</v>
      </c>
      <c r="AC8" s="1107" t="s">
        <v>1410</v>
      </c>
      <c r="AD8" s="1107" t="s">
        <v>1454</v>
      </c>
      <c r="AE8" s="1107" t="s">
        <v>1455</v>
      </c>
      <c r="AF8" s="1107" t="s">
        <v>309</v>
      </c>
    </row>
    <row r="9" spans="1:32" s="149" customFormat="1" ht="31.5" customHeight="1" thickTop="1" thickBot="1">
      <c r="A9" s="273" t="s">
        <v>1</v>
      </c>
      <c r="B9" s="877"/>
      <c r="C9" s="877"/>
      <c r="D9" s="877"/>
      <c r="E9" s="877"/>
      <c r="F9" s="877"/>
      <c r="G9" s="877"/>
      <c r="H9" s="877"/>
      <c r="I9" s="877"/>
      <c r="J9" s="877"/>
      <c r="K9" s="877"/>
      <c r="L9" s="877"/>
      <c r="M9" s="877"/>
      <c r="N9" s="877"/>
      <c r="O9" s="877"/>
      <c r="P9" s="877"/>
      <c r="Q9" s="877"/>
      <c r="R9" s="877"/>
      <c r="S9" s="877"/>
      <c r="T9" s="877"/>
      <c r="U9" s="877"/>
      <c r="V9" s="877"/>
      <c r="W9" s="877"/>
      <c r="X9" s="877"/>
      <c r="Y9" s="877"/>
      <c r="Z9" s="877"/>
      <c r="AA9" s="877"/>
      <c r="AB9" s="877"/>
      <c r="AC9" s="877"/>
      <c r="AD9" s="877"/>
      <c r="AE9" s="877"/>
      <c r="AF9" s="877"/>
    </row>
    <row r="10" spans="1:32" s="148" customFormat="1" ht="28.5" customHeight="1" thickTop="1" thickBot="1">
      <c r="A10" s="274" t="s">
        <v>7</v>
      </c>
      <c r="B10" s="878">
        <v>1744726198.71</v>
      </c>
      <c r="C10" s="878">
        <v>925267714.89999998</v>
      </c>
      <c r="D10" s="878">
        <v>547040747.99000001</v>
      </c>
      <c r="E10" s="878">
        <v>137636949.22999999</v>
      </c>
      <c r="F10" s="878">
        <v>228307118.84999999</v>
      </c>
      <c r="G10" s="878">
        <v>301568075.61000001</v>
      </c>
      <c r="H10" s="878">
        <v>206828047.03</v>
      </c>
      <c r="I10" s="878">
        <v>208533807.28</v>
      </c>
      <c r="J10" s="878">
        <v>186656684.09</v>
      </c>
      <c r="K10" s="878">
        <v>127414500.92</v>
      </c>
      <c r="L10" s="878">
        <v>104831712.84999999</v>
      </c>
      <c r="M10" s="878">
        <v>62759118.289999999</v>
      </c>
      <c r="N10" s="878">
        <v>210035653.5</v>
      </c>
      <c r="O10" s="878">
        <v>136681297.72999999</v>
      </c>
      <c r="P10" s="878">
        <v>98166369.859999999</v>
      </c>
      <c r="Q10" s="878">
        <v>58195854.789999999</v>
      </c>
      <c r="R10" s="878">
        <v>106057302.65000001</v>
      </c>
      <c r="S10" s="878">
        <v>151364688.21000001</v>
      </c>
      <c r="T10" s="878">
        <v>74326559.010000005</v>
      </c>
      <c r="U10" s="878">
        <v>203545690.84999999</v>
      </c>
      <c r="V10" s="878">
        <v>255637865.80000001</v>
      </c>
      <c r="W10" s="878">
        <v>138311575.25999999</v>
      </c>
      <c r="X10" s="878">
        <v>194409928</v>
      </c>
      <c r="Y10" s="878">
        <v>107925776.69</v>
      </c>
      <c r="Z10" s="1108">
        <v>321226940.93000001</v>
      </c>
      <c r="AA10" s="1108">
        <v>105626710.87</v>
      </c>
      <c r="AB10" s="1108">
        <v>242351158.53</v>
      </c>
      <c r="AC10" s="1108">
        <v>256745459.66</v>
      </c>
      <c r="AD10" s="1108">
        <v>59203736.640000001</v>
      </c>
      <c r="AE10" s="1108">
        <v>225245330.66999999</v>
      </c>
      <c r="AF10" s="1108">
        <v>7726628575.3999996</v>
      </c>
    </row>
    <row r="11" spans="1:32" s="148" customFormat="1" ht="19.5" customHeight="1" thickTop="1">
      <c r="A11" s="275" t="s">
        <v>8</v>
      </c>
      <c r="B11" s="879">
        <v>285367304.29000002</v>
      </c>
      <c r="C11" s="879">
        <v>95376464.670000002</v>
      </c>
      <c r="D11" s="879">
        <v>50567921.100000001</v>
      </c>
      <c r="E11" s="879">
        <v>26481178.379999999</v>
      </c>
      <c r="F11" s="879">
        <v>23520139.82</v>
      </c>
      <c r="G11" s="879">
        <v>20132603.829999998</v>
      </c>
      <c r="H11" s="879">
        <v>16199664.16</v>
      </c>
      <c r="I11" s="879">
        <v>23431323.059999999</v>
      </c>
      <c r="J11" s="879">
        <v>10864731.99</v>
      </c>
      <c r="K11" s="879">
        <v>9821587.7400000002</v>
      </c>
      <c r="L11" s="879">
        <v>8351077.6100000003</v>
      </c>
      <c r="M11" s="879">
        <v>6285843.8799999999</v>
      </c>
      <c r="N11" s="879">
        <v>21684303.760000002</v>
      </c>
      <c r="O11" s="879">
        <v>24985465.98</v>
      </c>
      <c r="P11" s="879">
        <v>13674028.27</v>
      </c>
      <c r="Q11" s="879">
        <v>3351648.19</v>
      </c>
      <c r="R11" s="879">
        <v>5835788.3700000001</v>
      </c>
      <c r="S11" s="879">
        <v>7903943.6699999999</v>
      </c>
      <c r="T11" s="879">
        <v>7926666.2300000004</v>
      </c>
      <c r="U11" s="879">
        <v>17646187.210000001</v>
      </c>
      <c r="V11" s="879">
        <v>21008372.370000001</v>
      </c>
      <c r="W11" s="879">
        <v>10329614.35</v>
      </c>
      <c r="X11" s="879">
        <v>11948518.18</v>
      </c>
      <c r="Y11" s="879">
        <v>9916885.2400000002</v>
      </c>
      <c r="Z11" s="1109">
        <v>22537153.32</v>
      </c>
      <c r="AA11" s="1109">
        <v>5453528.29</v>
      </c>
      <c r="AB11" s="1109">
        <v>21581157.789999999</v>
      </c>
      <c r="AC11" s="1109">
        <v>30044515.829999998</v>
      </c>
      <c r="AD11" s="1109">
        <v>2689608.86</v>
      </c>
      <c r="AE11" s="1109">
        <v>17711270.579999998</v>
      </c>
      <c r="AF11" s="1109">
        <v>832628497.01999998</v>
      </c>
    </row>
    <row r="12" spans="1:32" s="148" customFormat="1" ht="17.25" customHeight="1">
      <c r="A12" s="275" t="s">
        <v>17</v>
      </c>
      <c r="B12" s="879">
        <v>146191911.40000001</v>
      </c>
      <c r="C12" s="879">
        <v>91517856.400000006</v>
      </c>
      <c r="D12" s="879">
        <v>109850223.36</v>
      </c>
      <c r="E12" s="879">
        <v>29140496.350000001</v>
      </c>
      <c r="F12" s="879">
        <v>31174571.25</v>
      </c>
      <c r="G12" s="879">
        <v>29275557.57</v>
      </c>
      <c r="H12" s="879">
        <v>16996410.5</v>
      </c>
      <c r="I12" s="879">
        <v>25932399.329999998</v>
      </c>
      <c r="J12" s="879">
        <v>24251193.149999999</v>
      </c>
      <c r="K12" s="879">
        <v>10163018.66</v>
      </c>
      <c r="L12" s="879">
        <v>9768268.0999999996</v>
      </c>
      <c r="M12" s="879">
        <v>4431682.96</v>
      </c>
      <c r="N12" s="879">
        <v>15066020.460000001</v>
      </c>
      <c r="O12" s="879">
        <v>9514484.9800000004</v>
      </c>
      <c r="P12" s="879">
        <v>9641205.1699999999</v>
      </c>
      <c r="Q12" s="879">
        <v>2191182.37</v>
      </c>
      <c r="R12" s="879">
        <v>22498132.75</v>
      </c>
      <c r="S12" s="879">
        <v>9512461.1699999999</v>
      </c>
      <c r="T12" s="879">
        <v>7536207.2199999997</v>
      </c>
      <c r="U12" s="879">
        <v>24843290.289999999</v>
      </c>
      <c r="V12" s="879">
        <v>40512234.009999998</v>
      </c>
      <c r="W12" s="879">
        <v>27291873.23</v>
      </c>
      <c r="X12" s="879">
        <v>34270542.869999997</v>
      </c>
      <c r="Y12" s="879">
        <v>16570969.199999999</v>
      </c>
      <c r="Z12" s="1109">
        <v>35905327.899999999</v>
      </c>
      <c r="AA12" s="1109">
        <v>10573916.039999999</v>
      </c>
      <c r="AB12" s="1109">
        <v>28874408.890000001</v>
      </c>
      <c r="AC12" s="1109">
        <v>10636076.449999999</v>
      </c>
      <c r="AD12" s="1109">
        <v>1489686.19</v>
      </c>
      <c r="AE12" s="1109">
        <v>29570546.850000001</v>
      </c>
      <c r="AF12" s="1109">
        <v>865192155.07000005</v>
      </c>
    </row>
    <row r="13" spans="1:32" s="148" customFormat="1" ht="17.25" customHeight="1">
      <c r="A13" s="275" t="s">
        <v>26</v>
      </c>
      <c r="B13" s="879">
        <v>1125448548.02</v>
      </c>
      <c r="C13" s="879">
        <v>678809287.13</v>
      </c>
      <c r="D13" s="879">
        <v>341862715.5</v>
      </c>
      <c r="E13" s="879">
        <v>69427471.969999999</v>
      </c>
      <c r="F13" s="879">
        <v>157285499.34999999</v>
      </c>
      <c r="G13" s="879">
        <v>241285942.13</v>
      </c>
      <c r="H13" s="879">
        <v>166886354.44999999</v>
      </c>
      <c r="I13" s="879">
        <v>153067973.56999999</v>
      </c>
      <c r="J13" s="879">
        <v>146751045.69999999</v>
      </c>
      <c r="K13" s="879">
        <v>103828870.13</v>
      </c>
      <c r="L13" s="879">
        <v>83418984.290000007</v>
      </c>
      <c r="M13" s="879">
        <v>47730721.68</v>
      </c>
      <c r="N13" s="879">
        <v>164424969.94999999</v>
      </c>
      <c r="O13" s="879">
        <v>95734195.180000007</v>
      </c>
      <c r="P13" s="879">
        <v>70796009.709999993</v>
      </c>
      <c r="Q13" s="879">
        <v>50326040.189999998</v>
      </c>
      <c r="R13" s="879">
        <v>70468937.870000005</v>
      </c>
      <c r="S13" s="879">
        <v>128432777.97</v>
      </c>
      <c r="T13" s="879">
        <v>51726172.859999999</v>
      </c>
      <c r="U13" s="879">
        <v>156952709.36000001</v>
      </c>
      <c r="V13" s="879">
        <v>180949624.22</v>
      </c>
      <c r="W13" s="879">
        <v>95269162.549999997</v>
      </c>
      <c r="X13" s="879">
        <v>138366935.97</v>
      </c>
      <c r="Y13" s="879">
        <v>78440735.049999997</v>
      </c>
      <c r="Z13" s="1109">
        <v>232469459.72</v>
      </c>
      <c r="AA13" s="1109">
        <v>87168486.980000004</v>
      </c>
      <c r="AB13" s="1109">
        <v>184939257.56999999</v>
      </c>
      <c r="AC13" s="1109">
        <v>203443007.66999999</v>
      </c>
      <c r="AD13" s="1109">
        <v>53699853.909999996</v>
      </c>
      <c r="AE13" s="1109">
        <v>168917397.80000001</v>
      </c>
      <c r="AF13" s="1109">
        <v>5528329148.4499998</v>
      </c>
    </row>
    <row r="14" spans="1:32" s="148" customFormat="1" ht="17.25" customHeight="1">
      <c r="A14" s="275" t="s">
        <v>28</v>
      </c>
      <c r="B14" s="879">
        <v>1104026893.47</v>
      </c>
      <c r="C14" s="879">
        <v>624644690.15999997</v>
      </c>
      <c r="D14" s="879">
        <v>319355210.92000002</v>
      </c>
      <c r="E14" s="879">
        <v>75452502.379999995</v>
      </c>
      <c r="F14" s="879">
        <v>157434473.75999999</v>
      </c>
      <c r="G14" s="879">
        <v>250106454.50999999</v>
      </c>
      <c r="H14" s="879">
        <v>168865547.55000001</v>
      </c>
      <c r="I14" s="879">
        <v>157881724.34999999</v>
      </c>
      <c r="J14" s="879">
        <v>150697775.13999999</v>
      </c>
      <c r="K14" s="879">
        <v>109700605.56999999</v>
      </c>
      <c r="L14" s="879">
        <v>85310042.280000001</v>
      </c>
      <c r="M14" s="879">
        <v>47523372.909999996</v>
      </c>
      <c r="N14" s="879">
        <v>170468930.5</v>
      </c>
      <c r="O14" s="879">
        <v>96069106.769999996</v>
      </c>
      <c r="P14" s="879">
        <v>72156885.870000005</v>
      </c>
      <c r="Q14" s="879">
        <v>51230976.390000001</v>
      </c>
      <c r="R14" s="879">
        <v>72407565.780000001</v>
      </c>
      <c r="S14" s="879">
        <v>133639621.22999999</v>
      </c>
      <c r="T14" s="879">
        <v>54797773.240000002</v>
      </c>
      <c r="U14" s="879">
        <v>161927586.88999999</v>
      </c>
      <c r="V14" s="879">
        <v>191823174.78999999</v>
      </c>
      <c r="W14" s="879">
        <v>100412145.8</v>
      </c>
      <c r="X14" s="879">
        <v>140585732.03</v>
      </c>
      <c r="Y14" s="879">
        <v>83229675.420000002</v>
      </c>
      <c r="Z14" s="1109">
        <v>205278312.71000001</v>
      </c>
      <c r="AA14" s="1109">
        <v>87010247.75</v>
      </c>
      <c r="AB14" s="1109">
        <v>191888435.24000001</v>
      </c>
      <c r="AC14" s="1109">
        <v>212511754.34999999</v>
      </c>
      <c r="AD14" s="1109">
        <v>52707039.369999997</v>
      </c>
      <c r="AE14" s="1109">
        <v>177550524.97</v>
      </c>
      <c r="AF14" s="1109">
        <v>5506694782.1000004</v>
      </c>
    </row>
    <row r="15" spans="1:32" s="148" customFormat="1" ht="17.25" customHeight="1">
      <c r="A15" s="275" t="s">
        <v>888</v>
      </c>
      <c r="B15" s="879">
        <v>48816371.369999997</v>
      </c>
      <c r="C15" s="879">
        <v>54820643.020000003</v>
      </c>
      <c r="D15" s="879">
        <v>20274574.82</v>
      </c>
      <c r="E15" s="879">
        <v>151078.88</v>
      </c>
      <c r="F15" s="879">
        <v>4001547.22</v>
      </c>
      <c r="G15" s="879">
        <v>897090.55</v>
      </c>
      <c r="H15" s="879">
        <v>2338422.21</v>
      </c>
      <c r="I15" s="879">
        <v>0</v>
      </c>
      <c r="J15" s="879">
        <v>329199.15000000002</v>
      </c>
      <c r="K15" s="879">
        <v>144587.24</v>
      </c>
      <c r="L15" s="879">
        <v>140202.1</v>
      </c>
      <c r="M15" s="879">
        <v>1160665.98</v>
      </c>
      <c r="N15" s="879">
        <v>2654779.37</v>
      </c>
      <c r="O15" s="879">
        <v>633927.05000000005</v>
      </c>
      <c r="P15" s="879">
        <v>572487.97</v>
      </c>
      <c r="Q15" s="879">
        <v>516898.39000000007</v>
      </c>
      <c r="R15" s="879">
        <v>213956.56</v>
      </c>
      <c r="S15" s="879">
        <v>884310.04</v>
      </c>
      <c r="T15" s="879">
        <v>85799.33</v>
      </c>
      <c r="U15" s="879">
        <v>670988.87</v>
      </c>
      <c r="V15" s="879">
        <v>378245.05</v>
      </c>
      <c r="W15" s="879">
        <v>1116625.6299999999</v>
      </c>
      <c r="X15" s="879">
        <v>1283485.52</v>
      </c>
      <c r="Y15" s="879">
        <v>10776.23</v>
      </c>
      <c r="Z15" s="1109">
        <v>26261529.57</v>
      </c>
      <c r="AA15" s="1109">
        <v>2248444.7799999998</v>
      </c>
      <c r="AB15" s="1109">
        <v>452748.41</v>
      </c>
      <c r="AC15" s="1109">
        <v>1019217.61</v>
      </c>
      <c r="AD15" s="1109">
        <v>1658807.27</v>
      </c>
      <c r="AE15" s="1109">
        <v>69385.509999999995</v>
      </c>
      <c r="AF15" s="1109">
        <v>173806795.69999999</v>
      </c>
    </row>
    <row r="16" spans="1:32" s="148" customFormat="1" ht="17.25" customHeight="1">
      <c r="A16" s="275" t="s">
        <v>32</v>
      </c>
      <c r="B16" s="879">
        <v>7117491.5599999996</v>
      </c>
      <c r="C16" s="879">
        <v>10192456.439999999</v>
      </c>
      <c r="D16" s="879">
        <v>8507837.3000000007</v>
      </c>
      <c r="E16" s="879">
        <v>3314809.24</v>
      </c>
      <c r="F16" s="879">
        <v>927361.51</v>
      </c>
      <c r="G16" s="879">
        <v>846671.3</v>
      </c>
      <c r="H16" s="879">
        <v>1656206.07</v>
      </c>
      <c r="I16" s="879">
        <v>623995.88</v>
      </c>
      <c r="J16" s="879">
        <v>730889.89</v>
      </c>
      <c r="K16" s="879">
        <v>140895.71</v>
      </c>
      <c r="L16" s="879">
        <v>913786.43</v>
      </c>
      <c r="M16" s="879">
        <v>1113528.9099999999</v>
      </c>
      <c r="N16" s="879">
        <v>679015.67</v>
      </c>
      <c r="O16" s="879">
        <v>606773.31000000006</v>
      </c>
      <c r="P16" s="879">
        <v>338033.6</v>
      </c>
      <c r="Q16" s="879">
        <v>680058.06</v>
      </c>
      <c r="R16" s="879">
        <v>510287.13</v>
      </c>
      <c r="S16" s="879">
        <v>622616.81000000006</v>
      </c>
      <c r="T16" s="879">
        <v>179187.63</v>
      </c>
      <c r="U16" s="879">
        <v>570721.65</v>
      </c>
      <c r="V16" s="879">
        <v>531702.43999999994</v>
      </c>
      <c r="W16" s="879">
        <v>659263.80000000005</v>
      </c>
      <c r="X16" s="879">
        <v>754362.69</v>
      </c>
      <c r="Y16" s="879">
        <v>353462.92</v>
      </c>
      <c r="Z16" s="1109">
        <v>2193667</v>
      </c>
      <c r="AA16" s="1109">
        <v>989088.28</v>
      </c>
      <c r="AB16" s="1109">
        <v>781451.76</v>
      </c>
      <c r="AC16" s="1109">
        <v>396713.62</v>
      </c>
      <c r="AD16" s="1109">
        <v>697852.32</v>
      </c>
      <c r="AE16" s="1109">
        <v>59005.09</v>
      </c>
      <c r="AF16" s="1109">
        <v>47689194.020000003</v>
      </c>
    </row>
    <row r="17" spans="1:32" s="148" customFormat="1" ht="17.25" customHeight="1">
      <c r="A17" s="275" t="s">
        <v>889</v>
      </c>
      <c r="B17" s="879">
        <v>1369803.52</v>
      </c>
      <c r="C17" s="879">
        <v>7620167.7800000003</v>
      </c>
      <c r="D17" s="879">
        <v>1849382.79</v>
      </c>
      <c r="E17" s="879">
        <v>0</v>
      </c>
      <c r="F17" s="879">
        <v>224801.14</v>
      </c>
      <c r="G17" s="879">
        <v>0</v>
      </c>
      <c r="H17" s="879">
        <v>103623.08</v>
      </c>
      <c r="I17" s="879">
        <v>0</v>
      </c>
      <c r="J17" s="879">
        <v>0</v>
      </c>
      <c r="K17" s="879">
        <v>0</v>
      </c>
      <c r="L17" s="879">
        <v>0</v>
      </c>
      <c r="M17" s="879">
        <v>177352.25</v>
      </c>
      <c r="N17" s="879">
        <v>381192.1</v>
      </c>
      <c r="O17" s="879">
        <v>0</v>
      </c>
      <c r="P17" s="879">
        <v>0</v>
      </c>
      <c r="Q17" s="879">
        <v>52002.21</v>
      </c>
      <c r="R17" s="879">
        <v>0</v>
      </c>
      <c r="S17" s="879">
        <v>28436.48</v>
      </c>
      <c r="T17" s="879">
        <v>0</v>
      </c>
      <c r="U17" s="879">
        <v>0</v>
      </c>
      <c r="V17" s="879">
        <v>0</v>
      </c>
      <c r="W17" s="879">
        <v>17820.72</v>
      </c>
      <c r="X17" s="879">
        <v>10132.780000000001</v>
      </c>
      <c r="Y17" s="879">
        <v>0</v>
      </c>
      <c r="Z17" s="1109">
        <v>1023414.37</v>
      </c>
      <c r="AA17" s="1109">
        <v>3528.33</v>
      </c>
      <c r="AB17" s="1109">
        <v>0</v>
      </c>
      <c r="AC17" s="1109">
        <v>41972.93</v>
      </c>
      <c r="AD17" s="1109">
        <v>225650.96</v>
      </c>
      <c r="AE17" s="1109">
        <v>0</v>
      </c>
      <c r="AF17" s="1109">
        <v>13129281.439999999</v>
      </c>
    </row>
    <row r="18" spans="1:32" s="148" customFormat="1" ht="17.25" customHeight="1">
      <c r="A18" s="275" t="s">
        <v>36</v>
      </c>
      <c r="B18" s="879">
        <v>16380117.6</v>
      </c>
      <c r="C18" s="879">
        <v>2848039.93</v>
      </c>
      <c r="D18" s="879">
        <v>10566628.199999999</v>
      </c>
      <c r="E18" s="879">
        <v>3617519.78</v>
      </c>
      <c r="F18" s="879">
        <v>6979874.1699999999</v>
      </c>
      <c r="G18" s="879">
        <v>5876053.7400000002</v>
      </c>
      <c r="H18" s="879">
        <v>3176946.44</v>
      </c>
      <c r="I18" s="879">
        <v>1419201.79</v>
      </c>
      <c r="J18" s="879">
        <v>5306273.24</v>
      </c>
      <c r="K18" s="879">
        <v>595307.35</v>
      </c>
      <c r="L18" s="879">
        <v>417781.91</v>
      </c>
      <c r="M18" s="879">
        <v>899110.79</v>
      </c>
      <c r="N18" s="879">
        <v>1963598.77</v>
      </c>
      <c r="O18" s="879">
        <v>440311.77</v>
      </c>
      <c r="P18" s="879">
        <v>270964.23</v>
      </c>
      <c r="Q18" s="879">
        <v>750812.69</v>
      </c>
      <c r="R18" s="879">
        <v>997327.62</v>
      </c>
      <c r="S18" s="879">
        <v>1178269.8600000001</v>
      </c>
      <c r="T18" s="879">
        <v>673275.7</v>
      </c>
      <c r="U18" s="879">
        <v>1298119.04</v>
      </c>
      <c r="V18" s="879">
        <v>1917269.53</v>
      </c>
      <c r="W18" s="879">
        <v>2347235.79</v>
      </c>
      <c r="X18" s="879">
        <v>1147148.04</v>
      </c>
      <c r="Y18" s="879">
        <v>872100.32</v>
      </c>
      <c r="Z18" s="1109">
        <v>3594000.19</v>
      </c>
      <c r="AA18" s="1109">
        <v>2673840.4300000002</v>
      </c>
      <c r="AB18" s="1109">
        <v>1262831.71</v>
      </c>
      <c r="AC18" s="1109">
        <v>1790741.59</v>
      </c>
      <c r="AD18" s="1109">
        <v>382728.48</v>
      </c>
      <c r="AE18" s="1109">
        <v>224081.05</v>
      </c>
      <c r="AF18" s="1109">
        <v>81867511.75</v>
      </c>
    </row>
    <row r="19" spans="1:32" s="148" customFormat="1" ht="17.25" customHeight="1">
      <c r="A19" s="275" t="s">
        <v>890</v>
      </c>
      <c r="B19" s="879">
        <v>8360504.1799999997</v>
      </c>
      <c r="C19" s="879">
        <v>4704599.8899999997</v>
      </c>
      <c r="D19" s="879">
        <v>2416515.1</v>
      </c>
      <c r="E19" s="879">
        <v>0</v>
      </c>
      <c r="F19" s="879">
        <v>295007.46999999997</v>
      </c>
      <c r="G19" s="879">
        <v>0</v>
      </c>
      <c r="H19" s="879">
        <v>642030.23</v>
      </c>
      <c r="I19" s="879">
        <v>0</v>
      </c>
      <c r="J19" s="879">
        <v>0</v>
      </c>
      <c r="K19" s="879">
        <v>0</v>
      </c>
      <c r="L19" s="879">
        <v>0</v>
      </c>
      <c r="M19" s="879">
        <v>36348.379999999997</v>
      </c>
      <c r="N19" s="879">
        <v>52725.58</v>
      </c>
      <c r="O19" s="879">
        <v>0</v>
      </c>
      <c r="P19" s="879">
        <v>0</v>
      </c>
      <c r="Q19" s="879">
        <v>0</v>
      </c>
      <c r="R19" s="879">
        <v>0</v>
      </c>
      <c r="S19" s="879">
        <v>19708.03</v>
      </c>
      <c r="T19" s="879">
        <v>0</v>
      </c>
      <c r="U19" s="879">
        <v>190807.2</v>
      </c>
      <c r="V19" s="879">
        <v>19146.96</v>
      </c>
      <c r="W19" s="879">
        <v>157796.12</v>
      </c>
      <c r="X19" s="879">
        <v>101088.87</v>
      </c>
      <c r="Y19" s="879">
        <v>0</v>
      </c>
      <c r="Z19" s="1109">
        <v>1339258.1599999999</v>
      </c>
      <c r="AA19" s="1109">
        <v>110410.58</v>
      </c>
      <c r="AB19" s="1109">
        <v>0</v>
      </c>
      <c r="AC19" s="1109">
        <v>118761.14</v>
      </c>
      <c r="AD19" s="1109">
        <v>80760.789999999994</v>
      </c>
      <c r="AE19" s="1109">
        <v>0</v>
      </c>
      <c r="AF19" s="1109">
        <v>18645468.68</v>
      </c>
    </row>
    <row r="20" spans="1:32" s="148" customFormat="1" ht="17.25" customHeight="1">
      <c r="A20" s="275" t="s">
        <v>39</v>
      </c>
      <c r="B20" s="879">
        <v>9655318.8499999996</v>
      </c>
      <c r="C20" s="879">
        <v>7268008.7999999998</v>
      </c>
      <c r="D20" s="879">
        <v>2176259</v>
      </c>
      <c r="E20" s="879">
        <v>518604.84999999992</v>
      </c>
      <c r="F20" s="879">
        <v>1167848.94</v>
      </c>
      <c r="G20" s="879">
        <v>1633599.99</v>
      </c>
      <c r="H20" s="879">
        <v>1603272.15</v>
      </c>
      <c r="I20" s="879">
        <v>1076444.55</v>
      </c>
      <c r="J20" s="879">
        <v>1300147.58</v>
      </c>
      <c r="K20" s="879">
        <v>846988.42</v>
      </c>
      <c r="L20" s="879">
        <v>708713.31</v>
      </c>
      <c r="M20" s="879">
        <v>367167.2</v>
      </c>
      <c r="N20" s="879">
        <v>1165615.6299999999</v>
      </c>
      <c r="O20" s="879">
        <v>2753749.35</v>
      </c>
      <c r="P20" s="879">
        <v>1236628.5</v>
      </c>
      <c r="Q20" s="879">
        <v>548920.97</v>
      </c>
      <c r="R20" s="879">
        <v>492035.2</v>
      </c>
      <c r="S20" s="879">
        <v>1023855.8</v>
      </c>
      <c r="T20" s="879">
        <v>493470.11</v>
      </c>
      <c r="U20" s="879">
        <v>921584.55</v>
      </c>
      <c r="V20" s="879">
        <v>1115693.27</v>
      </c>
      <c r="W20" s="879">
        <v>735539.14</v>
      </c>
      <c r="X20" s="879">
        <v>1422885.84</v>
      </c>
      <c r="Y20" s="879">
        <v>612398.96</v>
      </c>
      <c r="Z20" s="1109">
        <v>3368874.57</v>
      </c>
      <c r="AA20" s="1109">
        <v>709632.75</v>
      </c>
      <c r="AB20" s="1109">
        <v>2869665.2</v>
      </c>
      <c r="AC20" s="1109">
        <v>4266830.03</v>
      </c>
      <c r="AD20" s="1109">
        <v>723958.42</v>
      </c>
      <c r="AE20" s="1109">
        <v>1222977.8799999999</v>
      </c>
      <c r="AF20" s="1109">
        <v>54006689.810000002</v>
      </c>
    </row>
    <row r="21" spans="1:32" s="148" customFormat="1" ht="17.25" customHeight="1">
      <c r="A21" s="275" t="s">
        <v>46</v>
      </c>
      <c r="B21" s="879">
        <v>-70277952.530000001</v>
      </c>
      <c r="C21" s="879">
        <v>-33289318.890000001</v>
      </c>
      <c r="D21" s="879">
        <v>-23283692.629999999</v>
      </c>
      <c r="E21" s="879">
        <v>-13627043.16</v>
      </c>
      <c r="F21" s="879">
        <v>-13745414.859999999</v>
      </c>
      <c r="G21" s="879">
        <v>-18073927.960000001</v>
      </c>
      <c r="H21" s="879">
        <v>-11499693.279999999</v>
      </c>
      <c r="I21" s="879">
        <v>-7933393</v>
      </c>
      <c r="J21" s="879">
        <v>-11613239.300000001</v>
      </c>
      <c r="K21" s="879">
        <v>-7599514.1600000001</v>
      </c>
      <c r="L21" s="879">
        <v>-4071541.74</v>
      </c>
      <c r="M21" s="879">
        <v>-3546824.74</v>
      </c>
      <c r="N21" s="879">
        <v>-12940887.67</v>
      </c>
      <c r="O21" s="879">
        <v>-4769673.07</v>
      </c>
      <c r="P21" s="879">
        <v>-3778990.46</v>
      </c>
      <c r="Q21" s="879">
        <v>-3453628.52</v>
      </c>
      <c r="R21" s="879">
        <v>-4152234.42</v>
      </c>
      <c r="S21" s="879">
        <v>-8964040.2799999993</v>
      </c>
      <c r="T21" s="879">
        <v>-4503333.1500000004</v>
      </c>
      <c r="U21" s="879">
        <v>-8627098.8399999999</v>
      </c>
      <c r="V21" s="879">
        <v>-14835607.82</v>
      </c>
      <c r="W21" s="879">
        <v>-10177264.449999999</v>
      </c>
      <c r="X21" s="879">
        <v>-6937899.7999999998</v>
      </c>
      <c r="Y21" s="879">
        <v>-6637678.7999999998</v>
      </c>
      <c r="Z21" s="1109">
        <v>-10589596.85</v>
      </c>
      <c r="AA21" s="1109">
        <v>-6576705.9199999999</v>
      </c>
      <c r="AB21" s="1109">
        <v>-12315874.75</v>
      </c>
      <c r="AC21" s="1109">
        <v>-16702983.6</v>
      </c>
      <c r="AD21" s="1109">
        <v>-2776943.7</v>
      </c>
      <c r="AE21" s="1109">
        <v>-10208576.699999999</v>
      </c>
      <c r="AF21" s="1109">
        <v>-367510575.05000001</v>
      </c>
    </row>
    <row r="22" spans="1:32" s="148" customFormat="1" ht="17.25" customHeight="1">
      <c r="A22" s="275" t="s">
        <v>57</v>
      </c>
      <c r="B22" s="879">
        <v>22444127.34</v>
      </c>
      <c r="C22" s="879">
        <v>5106658.33</v>
      </c>
      <c r="D22" s="879">
        <v>3714398.04</v>
      </c>
      <c r="E22" s="879">
        <v>1424791.1</v>
      </c>
      <c r="F22" s="879">
        <v>1637362.98</v>
      </c>
      <c r="G22" s="879">
        <v>1812347.25</v>
      </c>
      <c r="H22" s="879">
        <v>1932947.82</v>
      </c>
      <c r="I22" s="879">
        <v>1205107.29</v>
      </c>
      <c r="J22" s="879">
        <v>635979.92000000004</v>
      </c>
      <c r="K22" s="879">
        <v>671551.9</v>
      </c>
      <c r="L22" s="879">
        <v>109330.87</v>
      </c>
      <c r="M22" s="879">
        <v>486081.96</v>
      </c>
      <c r="N22" s="879">
        <v>817160.69</v>
      </c>
      <c r="O22" s="879">
        <v>1392405.35</v>
      </c>
      <c r="P22" s="879">
        <v>765972.7</v>
      </c>
      <c r="Q22" s="879">
        <v>363114.52</v>
      </c>
      <c r="R22" s="879">
        <v>1001625.34</v>
      </c>
      <c r="S22" s="879">
        <v>1362948.17</v>
      </c>
      <c r="T22" s="879">
        <v>429745.75</v>
      </c>
      <c r="U22" s="879">
        <v>189385.61</v>
      </c>
      <c r="V22" s="879">
        <v>1006485.06</v>
      </c>
      <c r="W22" s="879">
        <v>585765.35</v>
      </c>
      <c r="X22" s="879">
        <v>1241699.57</v>
      </c>
      <c r="Y22" s="879">
        <v>202223.17</v>
      </c>
      <c r="Z22" s="1109">
        <v>2268673.8199999998</v>
      </c>
      <c r="AA22" s="1109">
        <v>314322.78000000003</v>
      </c>
      <c r="AB22" s="1109">
        <v>1093835.1100000001</v>
      </c>
      <c r="AC22" s="1109">
        <v>1320375.01</v>
      </c>
      <c r="AD22" s="1109">
        <v>481022.48</v>
      </c>
      <c r="AE22" s="1109">
        <v>1352757.95</v>
      </c>
      <c r="AF22" s="1109">
        <v>57370203.229999997</v>
      </c>
    </row>
    <row r="23" spans="1:32" s="148" customFormat="1" ht="17.25" customHeight="1">
      <c r="A23" s="275" t="s">
        <v>63</v>
      </c>
      <c r="B23" s="879">
        <v>0.83</v>
      </c>
      <c r="C23" s="879">
        <v>1532166.09</v>
      </c>
      <c r="D23" s="879">
        <v>456925.17</v>
      </c>
      <c r="E23" s="879">
        <v>4.05</v>
      </c>
      <c r="F23" s="879">
        <v>7</v>
      </c>
      <c r="G23" s="879">
        <v>55</v>
      </c>
      <c r="H23" s="879">
        <v>6</v>
      </c>
      <c r="I23" s="879">
        <v>0</v>
      </c>
      <c r="J23" s="879">
        <v>81</v>
      </c>
      <c r="K23" s="879">
        <v>235.82</v>
      </c>
      <c r="L23" s="879">
        <v>325</v>
      </c>
      <c r="M23" s="879">
        <v>204326.96</v>
      </c>
      <c r="N23" s="879">
        <v>7</v>
      </c>
      <c r="O23" s="879">
        <v>0</v>
      </c>
      <c r="P23" s="879">
        <v>1</v>
      </c>
      <c r="Q23" s="879">
        <v>0</v>
      </c>
      <c r="R23" s="879">
        <v>1</v>
      </c>
      <c r="S23" s="879">
        <v>132</v>
      </c>
      <c r="T23" s="879">
        <v>1</v>
      </c>
      <c r="U23" s="879">
        <v>41</v>
      </c>
      <c r="V23" s="879">
        <v>0</v>
      </c>
      <c r="W23" s="879">
        <v>171.26</v>
      </c>
      <c r="X23" s="879">
        <v>2</v>
      </c>
      <c r="Y23" s="879">
        <v>0</v>
      </c>
      <c r="Z23" s="1109">
        <v>0.97</v>
      </c>
      <c r="AA23" s="1109">
        <v>0</v>
      </c>
      <c r="AB23" s="1109">
        <v>1</v>
      </c>
      <c r="AC23" s="1109">
        <v>0</v>
      </c>
      <c r="AD23" s="1109">
        <v>0</v>
      </c>
      <c r="AE23" s="1109">
        <v>0</v>
      </c>
      <c r="AF23" s="1109">
        <v>2194491.15</v>
      </c>
    </row>
    <row r="24" spans="1:32" s="148" customFormat="1" ht="17.25" customHeight="1">
      <c r="A24" s="275" t="s">
        <v>69</v>
      </c>
      <c r="B24" s="879">
        <v>93189949.890000001</v>
      </c>
      <c r="C24" s="879">
        <v>27423407.780000001</v>
      </c>
      <c r="D24" s="879">
        <v>23967125</v>
      </c>
      <c r="E24" s="879">
        <v>6810632.8200000003</v>
      </c>
      <c r="F24" s="879">
        <v>9002453.4900000002</v>
      </c>
      <c r="G24" s="879">
        <v>4467211.42</v>
      </c>
      <c r="H24" s="879">
        <v>1623309.24</v>
      </c>
      <c r="I24" s="879">
        <v>2754538.74</v>
      </c>
      <c r="J24" s="879">
        <v>1503359.2</v>
      </c>
      <c r="K24" s="879">
        <v>689224.2</v>
      </c>
      <c r="L24" s="879">
        <v>706212.19</v>
      </c>
      <c r="M24" s="879">
        <v>1143499.3600000001</v>
      </c>
      <c r="N24" s="879">
        <v>3690882.74</v>
      </c>
      <c r="O24" s="879">
        <v>3220704.18</v>
      </c>
      <c r="P24" s="879">
        <v>998728.94</v>
      </c>
      <c r="Q24" s="879">
        <v>63968.26</v>
      </c>
      <c r="R24" s="879">
        <v>3466607.98</v>
      </c>
      <c r="S24" s="879">
        <v>1514543.94</v>
      </c>
      <c r="T24" s="879">
        <v>588568.4</v>
      </c>
      <c r="U24" s="879">
        <v>1339963.3899999999</v>
      </c>
      <c r="V24" s="879">
        <v>7560248.1500000004</v>
      </c>
      <c r="W24" s="879">
        <v>2898535.22</v>
      </c>
      <c r="X24" s="879">
        <v>3862491.6</v>
      </c>
      <c r="Y24" s="879">
        <v>1169273.28</v>
      </c>
      <c r="Z24" s="1109">
        <v>14568586.26</v>
      </c>
      <c r="AA24" s="1109">
        <v>459553.69</v>
      </c>
      <c r="AB24" s="1109">
        <v>4295176.74</v>
      </c>
      <c r="AC24" s="1109">
        <v>2511750.69</v>
      </c>
      <c r="AD24" s="1109">
        <v>17431.259999999998</v>
      </c>
      <c r="AE24" s="1109">
        <v>2389025.7200000002</v>
      </c>
      <c r="AF24" s="1109">
        <v>227896963.77000001</v>
      </c>
    </row>
    <row r="25" spans="1:32" s="148" customFormat="1" ht="18.75" customHeight="1">
      <c r="A25" s="275" t="s">
        <v>74</v>
      </c>
      <c r="B25" s="879">
        <v>61738605.659999996</v>
      </c>
      <c r="C25" s="879">
        <v>23338157.190000001</v>
      </c>
      <c r="D25" s="879">
        <v>16513351.340000002</v>
      </c>
      <c r="E25" s="879">
        <v>3661587.89</v>
      </c>
      <c r="F25" s="879">
        <v>5278662.7</v>
      </c>
      <c r="G25" s="879">
        <v>3405858.02</v>
      </c>
      <c r="H25" s="879">
        <v>2926376.23</v>
      </c>
      <c r="I25" s="879">
        <v>1985416.57</v>
      </c>
      <c r="J25" s="879">
        <v>2587909.3199999998</v>
      </c>
      <c r="K25" s="879">
        <v>2178451.64</v>
      </c>
      <c r="L25" s="879">
        <v>2139085.88</v>
      </c>
      <c r="M25" s="879">
        <v>2174793.5699999998</v>
      </c>
      <c r="N25" s="879">
        <v>3993593.87</v>
      </c>
      <c r="O25" s="879">
        <v>1761318.81</v>
      </c>
      <c r="P25" s="879">
        <v>2081659.3700000003</v>
      </c>
      <c r="Q25" s="879">
        <v>1891084.07</v>
      </c>
      <c r="R25" s="879">
        <v>2658792.75</v>
      </c>
      <c r="S25" s="879">
        <v>2560740.81</v>
      </c>
      <c r="T25" s="879">
        <v>6040537.1699999999</v>
      </c>
      <c r="U25" s="879">
        <v>2215380.15</v>
      </c>
      <c r="V25" s="879">
        <v>3939174.23</v>
      </c>
      <c r="W25" s="879">
        <v>1665808.13</v>
      </c>
      <c r="X25" s="879">
        <v>4336678.37</v>
      </c>
      <c r="Y25" s="879">
        <v>1434325.69</v>
      </c>
      <c r="Z25" s="1109">
        <v>12894677.07</v>
      </c>
      <c r="AA25" s="1109">
        <v>1420730.31</v>
      </c>
      <c r="AB25" s="1109">
        <v>1460002.39</v>
      </c>
      <c r="AC25" s="1109">
        <v>7869949.5</v>
      </c>
      <c r="AD25" s="1109">
        <v>725017.59999999998</v>
      </c>
      <c r="AE25" s="1109">
        <v>4788819.9000000004</v>
      </c>
      <c r="AF25" s="1109">
        <v>191666546.19999999</v>
      </c>
    </row>
    <row r="26" spans="1:32" s="148" customFormat="1" ht="20.25" customHeight="1" thickBot="1">
      <c r="A26" s="275" t="s">
        <v>84</v>
      </c>
      <c r="B26" s="879">
        <v>10345751.279999999</v>
      </c>
      <c r="C26" s="879">
        <v>2163717.31</v>
      </c>
      <c r="D26" s="879">
        <v>108088.48</v>
      </c>
      <c r="E26" s="879">
        <v>690786.67</v>
      </c>
      <c r="F26" s="879">
        <v>408422.26</v>
      </c>
      <c r="G26" s="879">
        <v>1188500.3899999999</v>
      </c>
      <c r="H26" s="879">
        <v>262978.63</v>
      </c>
      <c r="I26" s="879">
        <v>157048.72</v>
      </c>
      <c r="J26" s="879">
        <v>62383.81</v>
      </c>
      <c r="K26" s="879">
        <v>61560.83</v>
      </c>
      <c r="L26" s="879">
        <v>338428.91</v>
      </c>
      <c r="M26" s="879">
        <v>302167.92</v>
      </c>
      <c r="N26" s="879">
        <v>358715.03</v>
      </c>
      <c r="O26" s="879">
        <v>72723.25</v>
      </c>
      <c r="P26" s="879">
        <v>208764.7</v>
      </c>
      <c r="Q26" s="879">
        <v>8817.19</v>
      </c>
      <c r="R26" s="879">
        <v>127416.59</v>
      </c>
      <c r="S26" s="879">
        <v>77140.479999999996</v>
      </c>
      <c r="T26" s="879">
        <v>78660.38</v>
      </c>
      <c r="U26" s="879">
        <v>358733.84</v>
      </c>
      <c r="V26" s="879">
        <v>661727.76</v>
      </c>
      <c r="W26" s="879">
        <v>270645.17</v>
      </c>
      <c r="X26" s="879">
        <v>383059.44</v>
      </c>
      <c r="Y26" s="879">
        <v>191365.06</v>
      </c>
      <c r="Z26" s="1109">
        <v>583061.87</v>
      </c>
      <c r="AA26" s="1109">
        <v>236172.78</v>
      </c>
      <c r="AB26" s="1109">
        <v>107319.03999999999</v>
      </c>
      <c r="AC26" s="1109">
        <v>919784.51</v>
      </c>
      <c r="AD26" s="1109">
        <v>101116.34</v>
      </c>
      <c r="AE26" s="1109">
        <v>515511.87000000005</v>
      </c>
      <c r="AF26" s="1109">
        <v>21350570.510000002</v>
      </c>
    </row>
    <row r="27" spans="1:32" s="148" customFormat="1" ht="28.5" customHeight="1" thickTop="1" thickBot="1">
      <c r="A27" s="439" t="s">
        <v>90</v>
      </c>
      <c r="B27" s="878">
        <v>1563639065.78</v>
      </c>
      <c r="C27" s="878">
        <v>840373451.04999995</v>
      </c>
      <c r="D27" s="878">
        <v>481526309.94999999</v>
      </c>
      <c r="E27" s="878">
        <v>110251618.65000001</v>
      </c>
      <c r="F27" s="878">
        <v>184272348.56999999</v>
      </c>
      <c r="G27" s="878">
        <v>239906097.41999999</v>
      </c>
      <c r="H27" s="878">
        <v>172786740.62</v>
      </c>
      <c r="I27" s="878">
        <v>166112257.34999999</v>
      </c>
      <c r="J27" s="878">
        <v>153957592.56999999</v>
      </c>
      <c r="K27" s="878">
        <v>102409737.98999999</v>
      </c>
      <c r="L27" s="878">
        <v>73960332.549999997</v>
      </c>
      <c r="M27" s="878">
        <v>51378758.369999997</v>
      </c>
      <c r="N27" s="878">
        <v>175927359.65000001</v>
      </c>
      <c r="O27" s="878">
        <v>121387348.45</v>
      </c>
      <c r="P27" s="878">
        <v>85109427.540000007</v>
      </c>
      <c r="Q27" s="878">
        <v>48611861.460000001</v>
      </c>
      <c r="R27" s="878">
        <v>95428067.510000005</v>
      </c>
      <c r="S27" s="878">
        <v>129967837.41</v>
      </c>
      <c r="T27" s="878">
        <v>59496845.659999996</v>
      </c>
      <c r="U27" s="878">
        <v>179088838.63</v>
      </c>
      <c r="V27" s="878">
        <v>228670721.75999999</v>
      </c>
      <c r="W27" s="878">
        <v>117523940.39</v>
      </c>
      <c r="X27" s="878">
        <v>174093648.11000001</v>
      </c>
      <c r="Y27" s="878">
        <v>95493008.040000007</v>
      </c>
      <c r="Z27" s="1108">
        <v>294529159.22000003</v>
      </c>
      <c r="AA27" s="1108">
        <v>94460649.090000004</v>
      </c>
      <c r="AB27" s="1108">
        <v>215084406.84999999</v>
      </c>
      <c r="AC27" s="1108">
        <v>221685901.75</v>
      </c>
      <c r="AD27" s="1108">
        <v>50028638.149999999</v>
      </c>
      <c r="AE27" s="1108">
        <v>198217232.40000001</v>
      </c>
      <c r="AF27" s="1108">
        <v>6725379202.9399996</v>
      </c>
    </row>
    <row r="28" spans="1:32" s="148" customFormat="1" ht="17.25" customHeight="1" thickTop="1">
      <c r="A28" s="275" t="s">
        <v>91</v>
      </c>
      <c r="B28" s="879">
        <v>1270393192.51</v>
      </c>
      <c r="C28" s="879">
        <v>728500235.32000005</v>
      </c>
      <c r="D28" s="879">
        <v>431409197.00999999</v>
      </c>
      <c r="E28" s="879">
        <v>106540825.75</v>
      </c>
      <c r="F28" s="879">
        <v>172176422.08000001</v>
      </c>
      <c r="G28" s="879">
        <v>219654856.71000001</v>
      </c>
      <c r="H28" s="879">
        <v>149316420.72999999</v>
      </c>
      <c r="I28" s="879">
        <v>156476930.36000001</v>
      </c>
      <c r="J28" s="879">
        <v>140902857.53</v>
      </c>
      <c r="K28" s="879">
        <v>94408073.579999998</v>
      </c>
      <c r="L28" s="879">
        <v>64864170.979999997</v>
      </c>
      <c r="M28" s="879">
        <v>47557836.020000003</v>
      </c>
      <c r="N28" s="879">
        <v>164600920.56999999</v>
      </c>
      <c r="O28" s="879">
        <v>112916432.95</v>
      </c>
      <c r="P28" s="879">
        <v>80972038.719999999</v>
      </c>
      <c r="Q28" s="879">
        <v>46757047.109999999</v>
      </c>
      <c r="R28" s="879">
        <v>89704417.540000007</v>
      </c>
      <c r="S28" s="879">
        <v>117734112.08</v>
      </c>
      <c r="T28" s="879">
        <v>56122823.289999999</v>
      </c>
      <c r="U28" s="879">
        <v>173348705.37</v>
      </c>
      <c r="V28" s="879">
        <v>215325620.16</v>
      </c>
      <c r="W28" s="879">
        <v>110384855.27</v>
      </c>
      <c r="X28" s="879">
        <v>159494487.99000001</v>
      </c>
      <c r="Y28" s="879">
        <v>88286999.049999997</v>
      </c>
      <c r="Z28" s="1109">
        <v>285518376.58999997</v>
      </c>
      <c r="AA28" s="1109">
        <v>88945954.980000004</v>
      </c>
      <c r="AB28" s="1109">
        <v>184281953.38999999</v>
      </c>
      <c r="AC28" s="1109">
        <v>199944065.94999999</v>
      </c>
      <c r="AD28" s="1109">
        <v>24554757.609999999</v>
      </c>
      <c r="AE28" s="1109">
        <v>186433275.62</v>
      </c>
      <c r="AF28" s="1109">
        <v>5967527862.8199997</v>
      </c>
    </row>
    <row r="29" spans="1:32" s="148" customFormat="1" ht="17.25" customHeight="1">
      <c r="A29" s="245" t="s">
        <v>92</v>
      </c>
      <c r="B29" s="879">
        <v>4191549.51</v>
      </c>
      <c r="C29" s="879">
        <v>1235761.9099999999</v>
      </c>
      <c r="D29" s="879">
        <v>101496.69</v>
      </c>
      <c r="E29" s="879">
        <v>36595.9</v>
      </c>
      <c r="F29" s="879">
        <v>207278.11</v>
      </c>
      <c r="G29" s="879">
        <v>57964.77</v>
      </c>
      <c r="H29" s="879">
        <v>0</v>
      </c>
      <c r="I29" s="879">
        <v>984</v>
      </c>
      <c r="J29" s="879">
        <v>0</v>
      </c>
      <c r="K29" s="879">
        <v>7140.57</v>
      </c>
      <c r="L29" s="879">
        <v>2161.96</v>
      </c>
      <c r="M29" s="879">
        <v>0</v>
      </c>
      <c r="N29" s="879">
        <v>240491.99</v>
      </c>
      <c r="O29" s="879">
        <v>0</v>
      </c>
      <c r="P29" s="879">
        <v>15760.31</v>
      </c>
      <c r="Q29" s="879">
        <v>0</v>
      </c>
      <c r="R29" s="879">
        <v>45356.32</v>
      </c>
      <c r="S29" s="879">
        <v>0</v>
      </c>
      <c r="T29" s="879">
        <v>0</v>
      </c>
      <c r="U29" s="879">
        <v>0</v>
      </c>
      <c r="V29" s="879">
        <v>71179.520000000004</v>
      </c>
      <c r="W29" s="879">
        <v>0</v>
      </c>
      <c r="X29" s="879">
        <v>25759.27</v>
      </c>
      <c r="Y29" s="879">
        <v>246.11</v>
      </c>
      <c r="Z29" s="1109">
        <v>67712.23</v>
      </c>
      <c r="AA29" s="1109">
        <v>0</v>
      </c>
      <c r="AB29" s="1109">
        <v>0</v>
      </c>
      <c r="AC29" s="1109">
        <v>0</v>
      </c>
      <c r="AD29" s="1109">
        <v>92975.61</v>
      </c>
      <c r="AE29" s="1109">
        <v>0</v>
      </c>
      <c r="AF29" s="1109">
        <v>6400414.7800000003</v>
      </c>
    </row>
    <row r="30" spans="1:32" s="148" customFormat="1" ht="17.25" customHeight="1">
      <c r="A30" s="245" t="s">
        <v>95</v>
      </c>
      <c r="B30" s="879">
        <v>439901666.95999998</v>
      </c>
      <c r="C30" s="879">
        <v>160500112.25999999</v>
      </c>
      <c r="D30" s="879">
        <v>128074106.90000001</v>
      </c>
      <c r="E30" s="879">
        <v>58985217.850000001</v>
      </c>
      <c r="F30" s="879">
        <v>56211598.850000001</v>
      </c>
      <c r="G30" s="879">
        <v>106424542.01000001</v>
      </c>
      <c r="H30" s="879">
        <v>35327721.200000003</v>
      </c>
      <c r="I30" s="879">
        <v>46491258.859999999</v>
      </c>
      <c r="J30" s="879">
        <v>45206433.780000001</v>
      </c>
      <c r="K30" s="879">
        <v>38525581.369999997</v>
      </c>
      <c r="L30" s="879">
        <v>24643615.52</v>
      </c>
      <c r="M30" s="879">
        <v>16577803.25</v>
      </c>
      <c r="N30" s="879">
        <v>64207730.460000001</v>
      </c>
      <c r="O30" s="879">
        <v>37061024.609999999</v>
      </c>
      <c r="P30" s="879">
        <v>35155715.5</v>
      </c>
      <c r="Q30" s="879">
        <v>19278243.329999998</v>
      </c>
      <c r="R30" s="879">
        <v>29066242.879999999</v>
      </c>
      <c r="S30" s="879">
        <v>44004182.729999997</v>
      </c>
      <c r="T30" s="879">
        <v>27338494.100000001</v>
      </c>
      <c r="U30" s="879">
        <v>102470031.36</v>
      </c>
      <c r="V30" s="879">
        <v>146330526.74000001</v>
      </c>
      <c r="W30" s="879">
        <v>43726676.780000001</v>
      </c>
      <c r="X30" s="879">
        <v>24239286.780000001</v>
      </c>
      <c r="Y30" s="879">
        <v>38081311.759999998</v>
      </c>
      <c r="Z30" s="1109">
        <v>49482222.829999998</v>
      </c>
      <c r="AA30" s="1109">
        <v>24629797.050000001</v>
      </c>
      <c r="AB30" s="1109">
        <v>41714534.600000001</v>
      </c>
      <c r="AC30" s="1109">
        <v>73905687.829999998</v>
      </c>
      <c r="AD30" s="1109">
        <v>6254239.4000000004</v>
      </c>
      <c r="AE30" s="1109">
        <v>89079632.310000002</v>
      </c>
      <c r="AF30" s="1109">
        <v>2052895239.8599999</v>
      </c>
    </row>
    <row r="31" spans="1:32" s="148" customFormat="1" ht="17.25" customHeight="1">
      <c r="A31" s="245" t="s">
        <v>96</v>
      </c>
      <c r="B31" s="879">
        <v>29512797.050000001</v>
      </c>
      <c r="C31" s="879">
        <v>504862374.56999999</v>
      </c>
      <c r="D31" s="879">
        <v>283810493.56</v>
      </c>
      <c r="E31" s="879">
        <v>46470758.770000003</v>
      </c>
      <c r="F31" s="879">
        <v>111208964.45999999</v>
      </c>
      <c r="G31" s="879">
        <v>105353781.41</v>
      </c>
      <c r="H31" s="879">
        <v>109137553.27</v>
      </c>
      <c r="I31" s="879">
        <v>105197466.90000001</v>
      </c>
      <c r="J31" s="879">
        <v>92142013.719999999</v>
      </c>
      <c r="K31" s="879">
        <v>52936351.18</v>
      </c>
      <c r="L31" s="879">
        <v>37174104.859999999</v>
      </c>
      <c r="M31" s="879">
        <v>26301948.899999999</v>
      </c>
      <c r="N31" s="879">
        <v>85743815.739999995</v>
      </c>
      <c r="O31" s="879">
        <v>70223774.170000002</v>
      </c>
      <c r="P31" s="879">
        <v>42625785.259999998</v>
      </c>
      <c r="Q31" s="879">
        <v>26346086.579999998</v>
      </c>
      <c r="R31" s="879">
        <v>56624277.469999999</v>
      </c>
      <c r="S31" s="879">
        <v>71001607.200000003</v>
      </c>
      <c r="T31" s="879">
        <v>25955400.940000001</v>
      </c>
      <c r="U31" s="879">
        <v>67290237.310000002</v>
      </c>
      <c r="V31" s="879">
        <v>66617321.770000011</v>
      </c>
      <c r="W31" s="879">
        <v>62508127.549999997</v>
      </c>
      <c r="X31" s="879">
        <v>131808364.70999999</v>
      </c>
      <c r="Y31" s="879">
        <v>45099640.759999998</v>
      </c>
      <c r="Z31" s="1109">
        <v>215809285.25999999</v>
      </c>
      <c r="AA31" s="1109">
        <v>62148382.119999997</v>
      </c>
      <c r="AB31" s="1109">
        <v>127740215</v>
      </c>
      <c r="AC31" s="1109">
        <v>93468311.269999996</v>
      </c>
      <c r="AD31" s="1109">
        <v>17824134.09</v>
      </c>
      <c r="AE31" s="1109">
        <v>92436655.049999997</v>
      </c>
      <c r="AF31" s="1109">
        <v>2865380030.9000001</v>
      </c>
    </row>
    <row r="32" spans="1:32" s="148" customFormat="1" ht="17.25" customHeight="1">
      <c r="A32" s="245" t="s">
        <v>105</v>
      </c>
      <c r="B32" s="879">
        <v>62900249.659999996</v>
      </c>
      <c r="C32" s="879">
        <v>48919184.759999998</v>
      </c>
      <c r="D32" s="879">
        <v>14046333.800000001</v>
      </c>
      <c r="E32" s="879">
        <v>585767.85</v>
      </c>
      <c r="F32" s="879">
        <v>2879334.21</v>
      </c>
      <c r="G32" s="879">
        <v>5405257.7599999998</v>
      </c>
      <c r="H32" s="879">
        <v>3308627.94</v>
      </c>
      <c r="I32" s="879">
        <v>2680689.09</v>
      </c>
      <c r="J32" s="879">
        <v>1830106.34</v>
      </c>
      <c r="K32" s="879">
        <v>1893096.14</v>
      </c>
      <c r="L32" s="879">
        <v>1526057.51</v>
      </c>
      <c r="M32" s="879">
        <v>3997906.35</v>
      </c>
      <c r="N32" s="879">
        <v>10362115.51</v>
      </c>
      <c r="O32" s="879">
        <v>4101804.7699999996</v>
      </c>
      <c r="P32" s="879">
        <v>2216364.21</v>
      </c>
      <c r="Q32" s="879">
        <v>966707.21</v>
      </c>
      <c r="R32" s="879">
        <v>3016512.94</v>
      </c>
      <c r="S32" s="879">
        <v>1070228.48</v>
      </c>
      <c r="T32" s="879">
        <v>2252539.31</v>
      </c>
      <c r="U32" s="879">
        <v>1934626.99</v>
      </c>
      <c r="V32" s="879">
        <v>453400</v>
      </c>
      <c r="W32" s="879">
        <v>3148388.41</v>
      </c>
      <c r="X32" s="879">
        <v>1404088.8</v>
      </c>
      <c r="Y32" s="879">
        <v>3817151.1</v>
      </c>
      <c r="Z32" s="1109">
        <v>15756674.859999999</v>
      </c>
      <c r="AA32" s="1109">
        <v>1373548.41</v>
      </c>
      <c r="AB32" s="1109">
        <v>11711364.58</v>
      </c>
      <c r="AC32" s="1109">
        <v>29690543.5</v>
      </c>
      <c r="AD32" s="1109">
        <v>101592.36</v>
      </c>
      <c r="AE32" s="1109">
        <v>3118908.03</v>
      </c>
      <c r="AF32" s="1109">
        <v>246469170.88</v>
      </c>
    </row>
    <row r="33" spans="1:32" s="148" customFormat="1" ht="17.25" customHeight="1">
      <c r="A33" s="245" t="s">
        <v>106</v>
      </c>
      <c r="B33" s="879">
        <v>705236391.54999995</v>
      </c>
      <c r="C33" s="879">
        <v>0</v>
      </c>
      <c r="D33" s="879">
        <v>0</v>
      </c>
      <c r="E33" s="879">
        <v>0</v>
      </c>
      <c r="F33" s="879">
        <v>0</v>
      </c>
      <c r="G33" s="879">
        <v>0</v>
      </c>
      <c r="H33" s="879">
        <v>0</v>
      </c>
      <c r="I33" s="879">
        <v>0</v>
      </c>
      <c r="J33" s="879">
        <v>0</v>
      </c>
      <c r="K33" s="879">
        <v>0</v>
      </c>
      <c r="L33" s="879">
        <v>0</v>
      </c>
      <c r="M33" s="879">
        <v>0</v>
      </c>
      <c r="N33" s="879">
        <v>0</v>
      </c>
      <c r="O33" s="879">
        <v>0</v>
      </c>
      <c r="P33" s="879">
        <v>0</v>
      </c>
      <c r="Q33" s="879">
        <v>0</v>
      </c>
      <c r="R33" s="879">
        <v>0</v>
      </c>
      <c r="S33" s="879">
        <v>0</v>
      </c>
      <c r="T33" s="879">
        <v>0</v>
      </c>
      <c r="U33" s="879">
        <v>0</v>
      </c>
      <c r="V33" s="879">
        <v>0</v>
      </c>
      <c r="W33" s="879">
        <v>0</v>
      </c>
      <c r="X33" s="879">
        <v>0</v>
      </c>
      <c r="Y33" s="879">
        <v>0</v>
      </c>
      <c r="Z33" s="1109">
        <v>0</v>
      </c>
      <c r="AA33" s="1109">
        <v>0</v>
      </c>
      <c r="AB33" s="1109">
        <v>0</v>
      </c>
      <c r="AC33" s="1109">
        <v>0</v>
      </c>
      <c r="AD33" s="1109">
        <v>0</v>
      </c>
      <c r="AE33" s="1109">
        <v>0</v>
      </c>
      <c r="AF33" s="1109">
        <v>705236391.54999995</v>
      </c>
    </row>
    <row r="34" spans="1:32" s="148" customFormat="1" ht="17.25" customHeight="1">
      <c r="A34" s="245" t="s">
        <v>107</v>
      </c>
      <c r="B34" s="879">
        <v>28650537.780000001</v>
      </c>
      <c r="C34" s="879">
        <v>12982801.82</v>
      </c>
      <c r="D34" s="879">
        <v>5376766.0599999996</v>
      </c>
      <c r="E34" s="879">
        <v>462485.38</v>
      </c>
      <c r="F34" s="879">
        <v>1669246.45</v>
      </c>
      <c r="G34" s="879">
        <v>2413310.7599999998</v>
      </c>
      <c r="H34" s="879">
        <v>1542518.32</v>
      </c>
      <c r="I34" s="879">
        <v>2106531.5099999998</v>
      </c>
      <c r="J34" s="879">
        <v>1724303.69</v>
      </c>
      <c r="K34" s="879">
        <v>1045904.3199999998</v>
      </c>
      <c r="L34" s="879">
        <v>1518231.13</v>
      </c>
      <c r="M34" s="879">
        <v>680177.52</v>
      </c>
      <c r="N34" s="879">
        <v>4046766.87</v>
      </c>
      <c r="O34" s="879">
        <v>1529829.4</v>
      </c>
      <c r="P34" s="879">
        <v>958413.44</v>
      </c>
      <c r="Q34" s="879">
        <v>166009.99</v>
      </c>
      <c r="R34" s="879">
        <v>952027.93</v>
      </c>
      <c r="S34" s="879">
        <v>1658093.67</v>
      </c>
      <c r="T34" s="879">
        <v>576388.93999999994</v>
      </c>
      <c r="U34" s="879">
        <v>1653809.71</v>
      </c>
      <c r="V34" s="879">
        <v>1853192.13</v>
      </c>
      <c r="W34" s="879">
        <v>1001662.53</v>
      </c>
      <c r="X34" s="879">
        <v>2016988.43</v>
      </c>
      <c r="Y34" s="879">
        <v>1288649.32</v>
      </c>
      <c r="Z34" s="1109">
        <v>4402481.41</v>
      </c>
      <c r="AA34" s="1109">
        <v>794227.4</v>
      </c>
      <c r="AB34" s="1109">
        <v>3115839.21</v>
      </c>
      <c r="AC34" s="1109">
        <v>2879523.35</v>
      </c>
      <c r="AD34" s="1109">
        <v>281816.15000000002</v>
      </c>
      <c r="AE34" s="1109">
        <v>1798080.23</v>
      </c>
      <c r="AF34" s="1109">
        <v>91146614.849999994</v>
      </c>
    </row>
    <row r="35" spans="1:32" s="148" customFormat="1" ht="17.25" customHeight="1">
      <c r="A35" s="275" t="s">
        <v>108</v>
      </c>
      <c r="B35" s="879">
        <v>0</v>
      </c>
      <c r="C35" s="879">
        <v>25931.71</v>
      </c>
      <c r="D35" s="879">
        <v>22677.64</v>
      </c>
      <c r="E35" s="879">
        <v>12370.42</v>
      </c>
      <c r="F35" s="879">
        <v>9589.15</v>
      </c>
      <c r="G35" s="879">
        <v>0</v>
      </c>
      <c r="H35" s="879">
        <v>903.21</v>
      </c>
      <c r="I35" s="879">
        <v>415.17</v>
      </c>
      <c r="J35" s="879">
        <v>9943.4599999999991</v>
      </c>
      <c r="K35" s="879">
        <v>3443.55</v>
      </c>
      <c r="L35" s="879">
        <v>172.96</v>
      </c>
      <c r="M35" s="879">
        <v>2060.25</v>
      </c>
      <c r="N35" s="879">
        <v>4040.33</v>
      </c>
      <c r="O35" s="879">
        <v>3044.73</v>
      </c>
      <c r="P35" s="879">
        <v>3417.78</v>
      </c>
      <c r="Q35" s="879">
        <v>751.65</v>
      </c>
      <c r="R35" s="879">
        <v>5666.75</v>
      </c>
      <c r="S35" s="879">
        <v>6646.03</v>
      </c>
      <c r="T35" s="879">
        <v>575.4</v>
      </c>
      <c r="U35" s="879">
        <v>0</v>
      </c>
      <c r="V35" s="879">
        <v>5910.61</v>
      </c>
      <c r="W35" s="879">
        <v>10435.39</v>
      </c>
      <c r="X35" s="879">
        <v>4238.28</v>
      </c>
      <c r="Y35" s="879">
        <v>0</v>
      </c>
      <c r="Z35" s="1109">
        <v>275.99</v>
      </c>
      <c r="AA35" s="1109">
        <v>3026.68</v>
      </c>
      <c r="AB35" s="1109">
        <v>0</v>
      </c>
      <c r="AC35" s="1109">
        <v>0</v>
      </c>
      <c r="AD35" s="1109">
        <v>0</v>
      </c>
      <c r="AE35" s="1109">
        <v>304435.24</v>
      </c>
      <c r="AF35" s="1109">
        <v>439972.38</v>
      </c>
    </row>
    <row r="36" spans="1:32" s="148" customFormat="1" ht="17.25" customHeight="1">
      <c r="A36" s="275" t="s">
        <v>116</v>
      </c>
      <c r="B36" s="879">
        <v>150611463.18000001</v>
      </c>
      <c r="C36" s="879">
        <v>92292799.769999996</v>
      </c>
      <c r="D36" s="879">
        <v>35593670.149999999</v>
      </c>
      <c r="E36" s="879">
        <v>0</v>
      </c>
      <c r="F36" s="879">
        <v>0</v>
      </c>
      <c r="G36" s="879">
        <v>9503855.8599999994</v>
      </c>
      <c r="H36" s="879">
        <v>15991441.460000001</v>
      </c>
      <c r="I36" s="879">
        <v>1750000</v>
      </c>
      <c r="J36" s="879">
        <v>3649219.5</v>
      </c>
      <c r="K36" s="879">
        <v>0</v>
      </c>
      <c r="L36" s="879">
        <v>3134896.88</v>
      </c>
      <c r="M36" s="879">
        <v>785315.27</v>
      </c>
      <c r="N36" s="879">
        <v>18984.04</v>
      </c>
      <c r="O36" s="879">
        <v>5663225.3799999999</v>
      </c>
      <c r="P36" s="879">
        <v>0</v>
      </c>
      <c r="Q36" s="879">
        <v>0</v>
      </c>
      <c r="R36" s="879">
        <v>2004277.78</v>
      </c>
      <c r="S36" s="879">
        <v>5837152.1100000003</v>
      </c>
      <c r="T36" s="879">
        <v>7047.85</v>
      </c>
      <c r="U36" s="879">
        <v>31949.58</v>
      </c>
      <c r="V36" s="879">
        <v>1150367.1200000001</v>
      </c>
      <c r="W36" s="879">
        <v>208957.26</v>
      </c>
      <c r="X36" s="879">
        <v>8231585.0900000008</v>
      </c>
      <c r="Y36" s="879">
        <v>0</v>
      </c>
      <c r="Z36" s="1109">
        <v>508354.56</v>
      </c>
      <c r="AA36" s="1109">
        <v>1843750</v>
      </c>
      <c r="AB36" s="1109">
        <v>19859242.649999999</v>
      </c>
      <c r="AC36" s="1109">
        <v>13787250.83</v>
      </c>
      <c r="AD36" s="1109">
        <v>22923329.329999998</v>
      </c>
      <c r="AE36" s="1109">
        <v>0</v>
      </c>
      <c r="AF36" s="1109">
        <v>395388135.64999998</v>
      </c>
    </row>
    <row r="37" spans="1:32" s="148" customFormat="1" ht="17.25" customHeight="1">
      <c r="A37" s="275" t="s">
        <v>124</v>
      </c>
      <c r="B37" s="879">
        <v>58485307.420000002</v>
      </c>
      <c r="C37" s="879">
        <v>13897921.25</v>
      </c>
      <c r="D37" s="879">
        <v>5497531.2000000002</v>
      </c>
      <c r="E37" s="879">
        <v>2485184.36</v>
      </c>
      <c r="F37" s="879">
        <v>7720255.75</v>
      </c>
      <c r="G37" s="879">
        <v>8241275.7800000003</v>
      </c>
      <c r="H37" s="879">
        <v>4402406.42</v>
      </c>
      <c r="I37" s="879">
        <v>6069644.1200000001</v>
      </c>
      <c r="J37" s="879">
        <v>8038958.0099999998</v>
      </c>
      <c r="K37" s="879">
        <v>6819274.5</v>
      </c>
      <c r="L37" s="879">
        <v>3804408.93</v>
      </c>
      <c r="M37" s="879">
        <v>2232763.29</v>
      </c>
      <c r="N37" s="879">
        <v>4503440.74</v>
      </c>
      <c r="O37" s="879">
        <v>1661225.01</v>
      </c>
      <c r="P37" s="879">
        <v>2701726.31</v>
      </c>
      <c r="Q37" s="879">
        <v>1332316.01</v>
      </c>
      <c r="R37" s="879">
        <v>2542542.56</v>
      </c>
      <c r="S37" s="879">
        <v>3513731.38</v>
      </c>
      <c r="T37" s="879">
        <v>2194256.58</v>
      </c>
      <c r="U37" s="879">
        <v>4240023.2699999996</v>
      </c>
      <c r="V37" s="879">
        <v>5035627.92</v>
      </c>
      <c r="W37" s="879">
        <v>4920506.0199999996</v>
      </c>
      <c r="X37" s="879">
        <v>3982553.75</v>
      </c>
      <c r="Y37" s="879">
        <v>3046448.45</v>
      </c>
      <c r="Z37" s="1109">
        <v>6645537.8200000003</v>
      </c>
      <c r="AA37" s="1109">
        <v>1222640.8799999999</v>
      </c>
      <c r="AB37" s="1109">
        <v>5209990.1900000004</v>
      </c>
      <c r="AC37" s="1109">
        <v>5652176.5099999998</v>
      </c>
      <c r="AD37" s="1109">
        <v>2492652.21</v>
      </c>
      <c r="AE37" s="1109">
        <v>3922776.56</v>
      </c>
      <c r="AF37" s="1109">
        <v>192515103.19999999</v>
      </c>
    </row>
    <row r="38" spans="1:32" s="148" customFormat="1" ht="18.75" customHeight="1">
      <c r="A38" s="275" t="s">
        <v>127</v>
      </c>
      <c r="B38" s="879">
        <v>52406358.270000003</v>
      </c>
      <c r="C38" s="879">
        <v>5656563</v>
      </c>
      <c r="D38" s="879">
        <v>9003233.9499999993</v>
      </c>
      <c r="E38" s="879">
        <v>1213238.1200000001</v>
      </c>
      <c r="F38" s="879">
        <v>4366081.59</v>
      </c>
      <c r="G38" s="879">
        <v>2506109.0699999998</v>
      </c>
      <c r="H38" s="879">
        <v>3075568.8</v>
      </c>
      <c r="I38" s="879">
        <v>1815267.7</v>
      </c>
      <c r="J38" s="879">
        <v>1356614.07</v>
      </c>
      <c r="K38" s="879">
        <v>1178946.3600000001</v>
      </c>
      <c r="L38" s="879">
        <v>2156682.7999999998</v>
      </c>
      <c r="M38" s="879">
        <v>800783.54</v>
      </c>
      <c r="N38" s="879">
        <v>6799973.9699999997</v>
      </c>
      <c r="O38" s="879">
        <v>1143420.3799999999</v>
      </c>
      <c r="P38" s="879">
        <v>1432244.73</v>
      </c>
      <c r="Q38" s="879">
        <v>521746.69000000006</v>
      </c>
      <c r="R38" s="879">
        <v>1171162.8799999999</v>
      </c>
      <c r="S38" s="879">
        <v>2876195.81</v>
      </c>
      <c r="T38" s="879">
        <v>1172142.54</v>
      </c>
      <c r="U38" s="879">
        <v>1468160.41</v>
      </c>
      <c r="V38" s="879">
        <v>7153195.9500000002</v>
      </c>
      <c r="W38" s="879">
        <v>1761466.6</v>
      </c>
      <c r="X38" s="879">
        <v>2380783</v>
      </c>
      <c r="Y38" s="879">
        <v>3679161.6</v>
      </c>
      <c r="Z38" s="1109">
        <v>1753714.26</v>
      </c>
      <c r="AA38" s="1109">
        <v>2098009.63</v>
      </c>
      <c r="AB38" s="1109">
        <v>5277558.84</v>
      </c>
      <c r="AC38" s="1109">
        <v>2238910.11</v>
      </c>
      <c r="AD38" s="1109">
        <v>57899</v>
      </c>
      <c r="AE38" s="1109">
        <v>7104958.4199999999</v>
      </c>
      <c r="AF38" s="1109">
        <v>135626152.09</v>
      </c>
    </row>
    <row r="39" spans="1:32" s="148" customFormat="1" ht="17.25" customHeight="1">
      <c r="A39" s="275" t="s">
        <v>133</v>
      </c>
      <c r="B39" s="879">
        <v>31742744.399999999</v>
      </c>
      <c r="C39" s="879">
        <v>0</v>
      </c>
      <c r="D39" s="879">
        <v>0</v>
      </c>
      <c r="E39" s="879">
        <v>0</v>
      </c>
      <c r="F39" s="879">
        <v>0</v>
      </c>
      <c r="G39" s="879">
        <v>0</v>
      </c>
      <c r="H39" s="879">
        <v>0</v>
      </c>
      <c r="I39" s="879">
        <v>0</v>
      </c>
      <c r="J39" s="879">
        <v>0</v>
      </c>
      <c r="K39" s="879">
        <v>0</v>
      </c>
      <c r="L39" s="879">
        <v>0</v>
      </c>
      <c r="M39" s="879">
        <v>0</v>
      </c>
      <c r="N39" s="879">
        <v>0</v>
      </c>
      <c r="O39" s="879">
        <v>0</v>
      </c>
      <c r="P39" s="879">
        <v>0</v>
      </c>
      <c r="Q39" s="879">
        <v>0</v>
      </c>
      <c r="R39" s="879">
        <v>0</v>
      </c>
      <c r="S39" s="879">
        <v>0</v>
      </c>
      <c r="T39" s="879">
        <v>0</v>
      </c>
      <c r="U39" s="879">
        <v>0</v>
      </c>
      <c r="V39" s="879">
        <v>0</v>
      </c>
      <c r="W39" s="879">
        <v>0</v>
      </c>
      <c r="X39" s="879">
        <v>0</v>
      </c>
      <c r="Y39" s="879">
        <v>0</v>
      </c>
      <c r="Z39" s="1109">
        <v>0</v>
      </c>
      <c r="AA39" s="1109">
        <v>0</v>
      </c>
      <c r="AB39" s="1109">
        <v>0</v>
      </c>
      <c r="AC39" s="1109">
        <v>0</v>
      </c>
      <c r="AD39" s="1109">
        <v>0</v>
      </c>
      <c r="AE39" s="1109">
        <v>0</v>
      </c>
      <c r="AF39" s="1109">
        <v>31742744.399999999</v>
      </c>
    </row>
    <row r="40" spans="1:32" s="148" customFormat="1" ht="17.25" customHeight="1">
      <c r="A40" s="275" t="s">
        <v>138</v>
      </c>
      <c r="B40" s="879">
        <v>0</v>
      </c>
      <c r="C40" s="879">
        <v>0</v>
      </c>
      <c r="D40" s="879">
        <v>0</v>
      </c>
      <c r="E40" s="879">
        <v>0</v>
      </c>
      <c r="F40" s="879">
        <v>0</v>
      </c>
      <c r="G40" s="879">
        <v>0</v>
      </c>
      <c r="H40" s="879">
        <v>0</v>
      </c>
      <c r="I40" s="879">
        <v>0</v>
      </c>
      <c r="J40" s="879">
        <v>0</v>
      </c>
      <c r="K40" s="879">
        <v>0</v>
      </c>
      <c r="L40" s="879">
        <v>0</v>
      </c>
      <c r="M40" s="879">
        <v>0</v>
      </c>
      <c r="N40" s="879">
        <v>0</v>
      </c>
      <c r="O40" s="879">
        <v>0</v>
      </c>
      <c r="P40" s="879">
        <v>0</v>
      </c>
      <c r="Q40" s="879">
        <v>0</v>
      </c>
      <c r="R40" s="879">
        <v>0</v>
      </c>
      <c r="S40" s="879">
        <v>0</v>
      </c>
      <c r="T40" s="879">
        <v>0</v>
      </c>
      <c r="U40" s="879">
        <v>0</v>
      </c>
      <c r="V40" s="879">
        <v>0</v>
      </c>
      <c r="W40" s="879">
        <v>237719.85</v>
      </c>
      <c r="X40" s="879">
        <v>0</v>
      </c>
      <c r="Y40" s="879">
        <v>480398.94</v>
      </c>
      <c r="Z40" s="1109">
        <v>102900</v>
      </c>
      <c r="AA40" s="1109">
        <v>347266.92</v>
      </c>
      <c r="AB40" s="1109">
        <v>455661.78</v>
      </c>
      <c r="AC40" s="1109">
        <v>63498.35</v>
      </c>
      <c r="AD40" s="1109">
        <v>0</v>
      </c>
      <c r="AE40" s="1109">
        <v>451786.56</v>
      </c>
      <c r="AF40" s="1109">
        <v>2139232.4</v>
      </c>
    </row>
    <row r="41" spans="1:32" s="148" customFormat="1" ht="17.25" customHeight="1" thickBot="1">
      <c r="A41" s="275" t="s">
        <v>109</v>
      </c>
      <c r="B41" s="879">
        <v>0</v>
      </c>
      <c r="C41" s="879">
        <v>0</v>
      </c>
      <c r="D41" s="879">
        <v>0</v>
      </c>
      <c r="E41" s="879">
        <v>0</v>
      </c>
      <c r="F41" s="879">
        <v>0</v>
      </c>
      <c r="G41" s="879">
        <v>0</v>
      </c>
      <c r="H41" s="879">
        <v>0</v>
      </c>
      <c r="I41" s="879">
        <v>0</v>
      </c>
      <c r="J41" s="879">
        <v>0</v>
      </c>
      <c r="K41" s="879">
        <v>0</v>
      </c>
      <c r="L41" s="879">
        <v>0</v>
      </c>
      <c r="M41" s="879">
        <v>0</v>
      </c>
      <c r="N41" s="879">
        <v>0</v>
      </c>
      <c r="O41" s="879">
        <v>0</v>
      </c>
      <c r="P41" s="879">
        <v>0</v>
      </c>
      <c r="Q41" s="879">
        <v>0</v>
      </c>
      <c r="R41" s="879">
        <v>0</v>
      </c>
      <c r="S41" s="879">
        <v>0</v>
      </c>
      <c r="T41" s="879">
        <v>0</v>
      </c>
      <c r="U41" s="879">
        <v>0</v>
      </c>
      <c r="V41" s="879">
        <v>0</v>
      </c>
      <c r="W41" s="879">
        <v>0</v>
      </c>
      <c r="X41" s="879">
        <v>0</v>
      </c>
      <c r="Y41" s="879">
        <v>0</v>
      </c>
      <c r="Z41" s="1109">
        <v>0</v>
      </c>
      <c r="AA41" s="1109">
        <v>0</v>
      </c>
      <c r="AB41" s="1109">
        <v>0</v>
      </c>
      <c r="AC41" s="1109">
        <v>0</v>
      </c>
      <c r="AD41" s="1109">
        <v>0</v>
      </c>
      <c r="AE41" s="1109">
        <v>0</v>
      </c>
      <c r="AF41" s="1109">
        <v>0</v>
      </c>
    </row>
    <row r="42" spans="1:32" s="148" customFormat="1" ht="29.25" customHeight="1" thickTop="1" thickBot="1">
      <c r="A42" s="439" t="s">
        <v>147</v>
      </c>
      <c r="B42" s="878">
        <v>181087132.94</v>
      </c>
      <c r="C42" s="878">
        <v>84894263.849999994</v>
      </c>
      <c r="D42" s="878">
        <v>65514438.049999997</v>
      </c>
      <c r="E42" s="878">
        <v>27385330.579999998</v>
      </c>
      <c r="F42" s="878">
        <v>44034770.280000001</v>
      </c>
      <c r="G42" s="878">
        <v>61661978.189999998</v>
      </c>
      <c r="H42" s="878">
        <v>34041306.409999996</v>
      </c>
      <c r="I42" s="878">
        <v>42421549.93</v>
      </c>
      <c r="J42" s="878">
        <v>32699091.52</v>
      </c>
      <c r="K42" s="878">
        <v>25004762.940000001</v>
      </c>
      <c r="L42" s="878">
        <v>30871380.300000001</v>
      </c>
      <c r="M42" s="878">
        <v>11380360.01</v>
      </c>
      <c r="N42" s="878">
        <v>34108293.850000001</v>
      </c>
      <c r="O42" s="878">
        <v>15293949.279999999</v>
      </c>
      <c r="P42" s="878">
        <v>13056942.32</v>
      </c>
      <c r="Q42" s="878">
        <v>9583993.3300000001</v>
      </c>
      <c r="R42" s="878">
        <v>10629235.140000001</v>
      </c>
      <c r="S42" s="878">
        <v>21396851.77</v>
      </c>
      <c r="T42" s="878">
        <v>14829713.35</v>
      </c>
      <c r="U42" s="878">
        <v>24456852.219999999</v>
      </c>
      <c r="V42" s="878">
        <v>26967144.440000001</v>
      </c>
      <c r="W42" s="878">
        <v>20787634.870000001</v>
      </c>
      <c r="X42" s="878">
        <v>20316279.890000001</v>
      </c>
      <c r="Y42" s="878">
        <v>12432768.65</v>
      </c>
      <c r="Z42" s="1108">
        <v>26697781.739999998</v>
      </c>
      <c r="AA42" s="1108">
        <v>11166061.779999999</v>
      </c>
      <c r="AB42" s="1108">
        <v>27266751.68</v>
      </c>
      <c r="AC42" s="1108">
        <v>35059557.909999996</v>
      </c>
      <c r="AD42" s="1108">
        <v>9175098.4900000002</v>
      </c>
      <c r="AE42" s="1108">
        <v>27028098.27</v>
      </c>
      <c r="AF42" s="1108">
        <v>1001249373.98</v>
      </c>
    </row>
    <row r="43" spans="1:32" s="148" customFormat="1" ht="17.25" customHeight="1" thickTop="1">
      <c r="A43" s="275" t="s">
        <v>148</v>
      </c>
      <c r="B43" s="879">
        <v>108545989.40000001</v>
      </c>
      <c r="C43" s="879">
        <v>48051038.850000001</v>
      </c>
      <c r="D43" s="879">
        <v>26294500</v>
      </c>
      <c r="E43" s="879">
        <v>11080221.41</v>
      </c>
      <c r="F43" s="879">
        <v>3996930.47</v>
      </c>
      <c r="G43" s="879">
        <v>19670930.260000002</v>
      </c>
      <c r="H43" s="879">
        <v>2871240</v>
      </c>
      <c r="I43" s="879">
        <v>5992620.8399999999</v>
      </c>
      <c r="J43" s="879">
        <v>4932920</v>
      </c>
      <c r="K43" s="879">
        <v>5299667.8</v>
      </c>
      <c r="L43" s="879">
        <v>4737983.33</v>
      </c>
      <c r="M43" s="879">
        <v>3851189.06</v>
      </c>
      <c r="N43" s="879">
        <v>2796180</v>
      </c>
      <c r="O43" s="879">
        <v>2985185.7</v>
      </c>
      <c r="P43" s="879">
        <v>3679578.8</v>
      </c>
      <c r="Q43" s="879">
        <v>2787525</v>
      </c>
      <c r="R43" s="879">
        <v>2364960</v>
      </c>
      <c r="S43" s="879">
        <v>3832550.72</v>
      </c>
      <c r="T43" s="879">
        <v>5887150</v>
      </c>
      <c r="U43" s="879">
        <v>9341730.1400000006</v>
      </c>
      <c r="V43" s="879">
        <v>6088059.6600000001</v>
      </c>
      <c r="W43" s="879">
        <v>1589524.5</v>
      </c>
      <c r="X43" s="879">
        <v>1639862.74</v>
      </c>
      <c r="Y43" s="879">
        <v>1841840</v>
      </c>
      <c r="Z43" s="1109">
        <v>23568253.059999999</v>
      </c>
      <c r="AA43" s="1109">
        <v>3466295</v>
      </c>
      <c r="AB43" s="1109">
        <v>15165700</v>
      </c>
      <c r="AC43" s="1109">
        <v>12285400</v>
      </c>
      <c r="AD43" s="1109">
        <v>8674500</v>
      </c>
      <c r="AE43" s="1109">
        <v>11638800</v>
      </c>
      <c r="AF43" s="1109">
        <v>364958326.74000001</v>
      </c>
    </row>
    <row r="44" spans="1:32" s="148" customFormat="1" ht="17.25" customHeight="1">
      <c r="A44" s="275" t="s">
        <v>152</v>
      </c>
      <c r="B44" s="879">
        <v>691504.97</v>
      </c>
      <c r="C44" s="879">
        <v>287549.40000000002</v>
      </c>
      <c r="D44" s="879">
        <v>324064.92</v>
      </c>
      <c r="E44" s="879">
        <v>12488.82</v>
      </c>
      <c r="F44" s="879">
        <v>0</v>
      </c>
      <c r="G44" s="879">
        <v>0</v>
      </c>
      <c r="H44" s="879">
        <v>380</v>
      </c>
      <c r="I44" s="879">
        <v>287982.98</v>
      </c>
      <c r="J44" s="879">
        <v>1209141.3600000001</v>
      </c>
      <c r="K44" s="879">
        <v>1084805.69</v>
      </c>
      <c r="L44" s="879">
        <v>1184746.07</v>
      </c>
      <c r="M44" s="879">
        <v>154136</v>
      </c>
      <c r="N44" s="879">
        <v>355360.14</v>
      </c>
      <c r="O44" s="879">
        <v>1067735.3400000001</v>
      </c>
      <c r="P44" s="879">
        <v>579020.35</v>
      </c>
      <c r="Q44" s="879">
        <v>2933228.32</v>
      </c>
      <c r="R44" s="879">
        <v>984130</v>
      </c>
      <c r="S44" s="879">
        <v>908535.5</v>
      </c>
      <c r="T44" s="879">
        <v>183819.81</v>
      </c>
      <c r="U44" s="879">
        <v>15608.08</v>
      </c>
      <c r="V44" s="879">
        <v>335920.55</v>
      </c>
      <c r="W44" s="879">
        <v>489867.06</v>
      </c>
      <c r="X44" s="879">
        <v>3090635.07</v>
      </c>
      <c r="Y44" s="879">
        <v>2</v>
      </c>
      <c r="Z44" s="1109">
        <v>2274481.84</v>
      </c>
      <c r="AA44" s="1109">
        <v>179624.93</v>
      </c>
      <c r="AB44" s="1109">
        <v>0</v>
      </c>
      <c r="AC44" s="1109">
        <v>789181.75</v>
      </c>
      <c r="AD44" s="1109">
        <v>148150.88</v>
      </c>
      <c r="AE44" s="1109">
        <v>222322.41</v>
      </c>
      <c r="AF44" s="1109">
        <v>19794424.239999998</v>
      </c>
    </row>
    <row r="45" spans="1:32" s="148" customFormat="1" ht="17.25" customHeight="1">
      <c r="A45" s="275" t="s">
        <v>156</v>
      </c>
      <c r="B45" s="879">
        <v>0</v>
      </c>
      <c r="C45" s="879">
        <v>0</v>
      </c>
      <c r="D45" s="879">
        <v>0</v>
      </c>
      <c r="E45" s="879">
        <v>0</v>
      </c>
      <c r="F45" s="879">
        <v>0</v>
      </c>
      <c r="G45" s="879">
        <v>0</v>
      </c>
      <c r="H45" s="879">
        <v>0</v>
      </c>
      <c r="I45" s="879">
        <v>0</v>
      </c>
      <c r="J45" s="879">
        <v>0</v>
      </c>
      <c r="K45" s="879">
        <v>0</v>
      </c>
      <c r="L45" s="879">
        <v>0</v>
      </c>
      <c r="M45" s="879">
        <v>0</v>
      </c>
      <c r="N45" s="879">
        <v>0</v>
      </c>
      <c r="O45" s="879">
        <v>0</v>
      </c>
      <c r="P45" s="879">
        <v>0</v>
      </c>
      <c r="Q45" s="879">
        <v>0</v>
      </c>
      <c r="R45" s="879">
        <v>0</v>
      </c>
      <c r="S45" s="879">
        <v>0</v>
      </c>
      <c r="T45" s="879">
        <v>0</v>
      </c>
      <c r="U45" s="879">
        <v>0</v>
      </c>
      <c r="V45" s="879">
        <v>0</v>
      </c>
      <c r="W45" s="879">
        <v>0</v>
      </c>
      <c r="X45" s="879">
        <v>0</v>
      </c>
      <c r="Y45" s="879">
        <v>0</v>
      </c>
      <c r="Z45" s="1109">
        <v>0</v>
      </c>
      <c r="AA45" s="1109">
        <v>0</v>
      </c>
      <c r="AB45" s="1109">
        <v>0</v>
      </c>
      <c r="AC45" s="1109">
        <v>0</v>
      </c>
      <c r="AD45" s="1109">
        <v>0</v>
      </c>
      <c r="AE45" s="1109">
        <v>0</v>
      </c>
      <c r="AF45" s="1109">
        <v>0</v>
      </c>
    </row>
    <row r="46" spans="1:32" s="148" customFormat="1" ht="31.5" customHeight="1">
      <c r="A46" s="275" t="s">
        <v>160</v>
      </c>
      <c r="B46" s="879">
        <v>71444846.480000004</v>
      </c>
      <c r="C46" s="879">
        <v>35230579.189999998</v>
      </c>
      <c r="D46" s="879">
        <v>39544818.859999999</v>
      </c>
      <c r="E46" s="879">
        <v>20236609.190000001</v>
      </c>
      <c r="F46" s="879">
        <v>38992997.700000003</v>
      </c>
      <c r="G46" s="879">
        <v>41288122.719999999</v>
      </c>
      <c r="H46" s="879">
        <v>30170440.440000001</v>
      </c>
      <c r="I46" s="879">
        <v>35409784.950000003</v>
      </c>
      <c r="J46" s="879">
        <v>24818141.93</v>
      </c>
      <c r="K46" s="879">
        <v>17594010.73</v>
      </c>
      <c r="L46" s="879">
        <v>23239760.949999999</v>
      </c>
      <c r="M46" s="879">
        <v>8791477.3399999999</v>
      </c>
      <c r="N46" s="879">
        <v>29364143.050000001</v>
      </c>
      <c r="O46" s="879">
        <v>11360594.57</v>
      </c>
      <c r="P46" s="879">
        <v>8967314.5399999991</v>
      </c>
      <c r="Q46" s="879">
        <v>3978427.93</v>
      </c>
      <c r="R46" s="879">
        <v>7145481.4500000002</v>
      </c>
      <c r="S46" s="879">
        <v>15215798.75</v>
      </c>
      <c r="T46" s="879">
        <v>7926555.79</v>
      </c>
      <c r="U46" s="879">
        <v>13634273.109999999</v>
      </c>
      <c r="V46" s="879">
        <v>16988118.649999999</v>
      </c>
      <c r="W46" s="879">
        <v>18990569.149999999</v>
      </c>
      <c r="X46" s="879">
        <v>15482724.300000001</v>
      </c>
      <c r="Y46" s="879">
        <v>10196193.52</v>
      </c>
      <c r="Z46" s="1109">
        <v>2338448.11</v>
      </c>
      <c r="AA46" s="1109">
        <v>8016238.0800000001</v>
      </c>
      <c r="AB46" s="1109">
        <v>9838236.7100000009</v>
      </c>
      <c r="AC46" s="1109">
        <v>21349678.539999999</v>
      </c>
      <c r="AD46" s="1109">
        <v>480479.86</v>
      </c>
      <c r="AE46" s="1109">
        <v>14413650.74</v>
      </c>
      <c r="AF46" s="1109">
        <v>602448517.33000004</v>
      </c>
    </row>
    <row r="47" spans="1:32" s="148" customFormat="1" ht="19.5" customHeight="1">
      <c r="A47" s="275" t="s">
        <v>164</v>
      </c>
      <c r="B47" s="879">
        <v>404792.09</v>
      </c>
      <c r="C47" s="879">
        <v>1325096.4099999999</v>
      </c>
      <c r="D47" s="879">
        <v>-648945.73</v>
      </c>
      <c r="E47" s="879">
        <v>-3943988.84</v>
      </c>
      <c r="F47" s="879">
        <v>1044842.1100000001</v>
      </c>
      <c r="G47" s="879">
        <v>702925.21</v>
      </c>
      <c r="H47" s="879">
        <v>999245.97</v>
      </c>
      <c r="I47" s="879">
        <v>731161.16</v>
      </c>
      <c r="J47" s="879">
        <v>1738888.23</v>
      </c>
      <c r="K47" s="879">
        <v>1026278.72</v>
      </c>
      <c r="L47" s="879">
        <v>1708889.95</v>
      </c>
      <c r="M47" s="879">
        <v>-1416442.39</v>
      </c>
      <c r="N47" s="879">
        <v>1592610.66</v>
      </c>
      <c r="O47" s="879">
        <v>-119566.33</v>
      </c>
      <c r="P47" s="879">
        <v>-168971.37</v>
      </c>
      <c r="Q47" s="879">
        <v>-115187.92</v>
      </c>
      <c r="R47" s="879">
        <v>134663.69</v>
      </c>
      <c r="S47" s="879">
        <v>1439966.8</v>
      </c>
      <c r="T47" s="879">
        <v>832187.75</v>
      </c>
      <c r="U47" s="879">
        <v>1465240.89</v>
      </c>
      <c r="V47" s="879">
        <v>3555045.58</v>
      </c>
      <c r="W47" s="879">
        <v>-282325.84000000003</v>
      </c>
      <c r="X47" s="879">
        <v>103057.78</v>
      </c>
      <c r="Y47" s="879">
        <v>394733.13</v>
      </c>
      <c r="Z47" s="1109">
        <v>-1483401.27</v>
      </c>
      <c r="AA47" s="1109">
        <v>-496096.23</v>
      </c>
      <c r="AB47" s="1109">
        <v>2262814.9700000002</v>
      </c>
      <c r="AC47" s="1109">
        <v>635297.62</v>
      </c>
      <c r="AD47" s="1109">
        <v>-128032.25</v>
      </c>
      <c r="AE47" s="1109">
        <v>753325.12</v>
      </c>
      <c r="AF47" s="1109">
        <v>14048105.67</v>
      </c>
    </row>
    <row r="48" spans="1:32" s="148" customFormat="1" ht="19.5" customHeight="1">
      <c r="A48" s="245" t="s">
        <v>165</v>
      </c>
      <c r="B48" s="879">
        <v>0</v>
      </c>
      <c r="C48" s="879">
        <v>0</v>
      </c>
      <c r="D48" s="879">
        <v>0</v>
      </c>
      <c r="E48" s="879">
        <v>0</v>
      </c>
      <c r="F48" s="879">
        <v>0</v>
      </c>
      <c r="G48" s="879">
        <v>0</v>
      </c>
      <c r="H48" s="879">
        <v>0</v>
      </c>
      <c r="I48" s="879">
        <v>0</v>
      </c>
      <c r="J48" s="879">
        <v>1501704.72</v>
      </c>
      <c r="K48" s="879">
        <v>0</v>
      </c>
      <c r="L48" s="879">
        <v>0</v>
      </c>
      <c r="M48" s="879">
        <v>0</v>
      </c>
      <c r="N48" s="879">
        <v>0</v>
      </c>
      <c r="O48" s="879">
        <v>178418.22</v>
      </c>
      <c r="P48" s="879">
        <v>303601.05</v>
      </c>
      <c r="Q48" s="879">
        <v>11415.75</v>
      </c>
      <c r="R48" s="879">
        <v>0</v>
      </c>
      <c r="S48" s="879">
        <v>0</v>
      </c>
      <c r="T48" s="879">
        <v>88055.18</v>
      </c>
      <c r="U48" s="879">
        <v>500777.32</v>
      </c>
      <c r="V48" s="879">
        <v>255986.7</v>
      </c>
      <c r="W48" s="879">
        <v>0</v>
      </c>
      <c r="X48" s="879">
        <v>0</v>
      </c>
      <c r="Y48" s="879">
        <v>0</v>
      </c>
      <c r="Z48" s="1109">
        <v>-1497970.56</v>
      </c>
      <c r="AA48" s="1109">
        <v>0</v>
      </c>
      <c r="AB48" s="1109">
        <v>0</v>
      </c>
      <c r="AC48" s="1109">
        <v>0</v>
      </c>
      <c r="AD48" s="1109">
        <v>0</v>
      </c>
      <c r="AE48" s="1109">
        <v>0</v>
      </c>
      <c r="AF48" s="1109">
        <v>1341988.3799999999</v>
      </c>
    </row>
    <row r="49" spans="1:32" s="148" customFormat="1" ht="17.25" customHeight="1" thickBot="1">
      <c r="A49" s="245" t="s">
        <v>166</v>
      </c>
      <c r="B49" s="879">
        <v>404792.09</v>
      </c>
      <c r="C49" s="879">
        <v>1325096.4099999999</v>
      </c>
      <c r="D49" s="879">
        <v>-648945.73</v>
      </c>
      <c r="E49" s="879">
        <v>-3943988.84</v>
      </c>
      <c r="F49" s="879">
        <v>1044842.1100000001</v>
      </c>
      <c r="G49" s="879">
        <v>702925.21</v>
      </c>
      <c r="H49" s="879">
        <v>999245.97</v>
      </c>
      <c r="I49" s="879">
        <v>731161.16</v>
      </c>
      <c r="J49" s="879">
        <v>237183.51</v>
      </c>
      <c r="K49" s="879">
        <v>1026278.72</v>
      </c>
      <c r="L49" s="879">
        <v>1708889.95</v>
      </c>
      <c r="M49" s="879">
        <v>-1416442.39</v>
      </c>
      <c r="N49" s="879">
        <v>1592610.66</v>
      </c>
      <c r="O49" s="879">
        <v>-297984.55</v>
      </c>
      <c r="P49" s="879">
        <v>-472572.42</v>
      </c>
      <c r="Q49" s="879">
        <v>-126603.67</v>
      </c>
      <c r="R49" s="879">
        <v>134663.69</v>
      </c>
      <c r="S49" s="879">
        <v>1439966.8</v>
      </c>
      <c r="T49" s="879">
        <v>744132.57</v>
      </c>
      <c r="U49" s="879">
        <v>964463.57</v>
      </c>
      <c r="V49" s="879">
        <v>3299058.88</v>
      </c>
      <c r="W49" s="879">
        <v>-282325.84000000003</v>
      </c>
      <c r="X49" s="879">
        <v>103057.78</v>
      </c>
      <c r="Y49" s="879">
        <v>394733.13</v>
      </c>
      <c r="Z49" s="1109">
        <v>14569.29</v>
      </c>
      <c r="AA49" s="1109">
        <v>-496096.23</v>
      </c>
      <c r="AB49" s="1109">
        <v>2262814.9700000002</v>
      </c>
      <c r="AC49" s="1109">
        <v>635297.62</v>
      </c>
      <c r="AD49" s="1109">
        <v>-128032.25</v>
      </c>
      <c r="AE49" s="1109">
        <v>753325.12</v>
      </c>
      <c r="AF49" s="1109">
        <v>12706117.289999999</v>
      </c>
    </row>
    <row r="50" spans="1:32" s="148" customFormat="1" ht="28.5" customHeight="1" thickTop="1" thickBot="1">
      <c r="A50" s="440" t="s">
        <v>167</v>
      </c>
      <c r="B50" s="880">
        <v>1744726198.72</v>
      </c>
      <c r="C50" s="880">
        <v>925267714.89999998</v>
      </c>
      <c r="D50" s="880">
        <v>547040748</v>
      </c>
      <c r="E50" s="880">
        <v>137636949.22999999</v>
      </c>
      <c r="F50" s="880">
        <v>228307118.84999999</v>
      </c>
      <c r="G50" s="880">
        <v>301568075.61000001</v>
      </c>
      <c r="H50" s="880">
        <v>206828047.03</v>
      </c>
      <c r="I50" s="880">
        <v>208533807.28</v>
      </c>
      <c r="J50" s="880">
        <v>186656684.09</v>
      </c>
      <c r="K50" s="880">
        <v>127414500.93000001</v>
      </c>
      <c r="L50" s="880">
        <v>104831712.84999999</v>
      </c>
      <c r="M50" s="880">
        <v>62759118.380000003</v>
      </c>
      <c r="N50" s="880">
        <v>210035653.5</v>
      </c>
      <c r="O50" s="880">
        <v>136681297.72999999</v>
      </c>
      <c r="P50" s="880">
        <v>98166369.859999999</v>
      </c>
      <c r="Q50" s="880">
        <v>58195854.789999999</v>
      </c>
      <c r="R50" s="880">
        <v>106057302.65000001</v>
      </c>
      <c r="S50" s="880">
        <v>151364689.18000001</v>
      </c>
      <c r="T50" s="880">
        <v>74326559.010000005</v>
      </c>
      <c r="U50" s="880">
        <v>203545690.84999999</v>
      </c>
      <c r="V50" s="880">
        <v>255637866.19999999</v>
      </c>
      <c r="W50" s="880">
        <v>138311575.25999999</v>
      </c>
      <c r="X50" s="880">
        <v>194409928</v>
      </c>
      <c r="Y50" s="880">
        <v>107925776.69</v>
      </c>
      <c r="Z50" s="1110">
        <v>321226940.95999998</v>
      </c>
      <c r="AA50" s="1110">
        <v>105626710.87</v>
      </c>
      <c r="AB50" s="1110">
        <v>242351158.53</v>
      </c>
      <c r="AC50" s="1110">
        <v>256745459.66</v>
      </c>
      <c r="AD50" s="1110">
        <v>59203736.640000001</v>
      </c>
      <c r="AE50" s="1110">
        <v>225245330.66999999</v>
      </c>
      <c r="AF50" s="1110">
        <v>7726628576.9200001</v>
      </c>
    </row>
    <row r="51" spans="1:32" s="148" customFormat="1" ht="28.5" customHeight="1" thickTop="1" thickBot="1">
      <c r="A51" s="440" t="s">
        <v>168</v>
      </c>
      <c r="B51" s="880">
        <v>2718025.35</v>
      </c>
      <c r="C51" s="880">
        <v>0</v>
      </c>
      <c r="D51" s="880">
        <v>0</v>
      </c>
      <c r="E51" s="880">
        <v>0</v>
      </c>
      <c r="F51" s="880">
        <v>0</v>
      </c>
      <c r="G51" s="880">
        <v>0</v>
      </c>
      <c r="H51" s="880">
        <v>0</v>
      </c>
      <c r="I51" s="880">
        <v>0</v>
      </c>
      <c r="J51" s="880">
        <v>0</v>
      </c>
      <c r="K51" s="880">
        <v>0</v>
      </c>
      <c r="L51" s="880">
        <v>0</v>
      </c>
      <c r="M51" s="880">
        <v>0</v>
      </c>
      <c r="N51" s="880">
        <v>0</v>
      </c>
      <c r="O51" s="880">
        <v>0</v>
      </c>
      <c r="P51" s="880">
        <v>0</v>
      </c>
      <c r="Q51" s="880">
        <v>0</v>
      </c>
      <c r="R51" s="880">
        <v>0</v>
      </c>
      <c r="S51" s="880">
        <v>0</v>
      </c>
      <c r="T51" s="880">
        <v>0</v>
      </c>
      <c r="U51" s="880">
        <v>0</v>
      </c>
      <c r="V51" s="880">
        <v>0</v>
      </c>
      <c r="W51" s="880">
        <v>0</v>
      </c>
      <c r="X51" s="880">
        <v>0</v>
      </c>
      <c r="Y51" s="880">
        <v>0</v>
      </c>
      <c r="Z51" s="1110">
        <v>0</v>
      </c>
      <c r="AA51" s="1110">
        <v>0</v>
      </c>
      <c r="AB51" s="1110">
        <v>0</v>
      </c>
      <c r="AC51" s="1110">
        <v>0</v>
      </c>
      <c r="AD51" s="1110">
        <v>0</v>
      </c>
      <c r="AE51" s="1110">
        <v>0</v>
      </c>
      <c r="AF51" s="1110">
        <v>2718025.35</v>
      </c>
    </row>
    <row r="52" spans="1:32" s="148" customFormat="1" ht="29.25" customHeight="1" thickTop="1" thickBot="1">
      <c r="A52" s="440" t="s">
        <v>188</v>
      </c>
      <c r="B52" s="880">
        <v>3130853814.0900002</v>
      </c>
      <c r="C52" s="880">
        <v>1652921244.22</v>
      </c>
      <c r="D52" s="880">
        <v>992774133</v>
      </c>
      <c r="E52" s="880">
        <v>179362186.80000001</v>
      </c>
      <c r="F52" s="880">
        <v>302162774.88999999</v>
      </c>
      <c r="G52" s="880">
        <v>1044934416.58</v>
      </c>
      <c r="H52" s="880">
        <v>417246495.55000001</v>
      </c>
      <c r="I52" s="880">
        <v>527031508.75999999</v>
      </c>
      <c r="J52" s="880">
        <v>319040540.47000003</v>
      </c>
      <c r="K52" s="880">
        <v>96437515.25</v>
      </c>
      <c r="L52" s="880">
        <v>140159670.13999999</v>
      </c>
      <c r="M52" s="880">
        <v>132394052.57999998</v>
      </c>
      <c r="N52" s="880">
        <v>240088636.19999999</v>
      </c>
      <c r="O52" s="880">
        <v>262725227.52999997</v>
      </c>
      <c r="P52" s="880">
        <v>135109097.88</v>
      </c>
      <c r="Q52" s="880">
        <v>88869726.109999999</v>
      </c>
      <c r="R52" s="880">
        <v>179071218.28999999</v>
      </c>
      <c r="S52" s="880">
        <v>60409548.18</v>
      </c>
      <c r="T52" s="880">
        <v>115257084.08</v>
      </c>
      <c r="U52" s="880">
        <v>438686480.54000002</v>
      </c>
      <c r="V52" s="880">
        <v>148219716.75999999</v>
      </c>
      <c r="W52" s="880">
        <v>65585096.710000001</v>
      </c>
      <c r="X52" s="880">
        <v>210034516.06</v>
      </c>
      <c r="Y52" s="880">
        <v>37559689.909999996</v>
      </c>
      <c r="Z52" s="1108">
        <v>570683154.53999996</v>
      </c>
      <c r="AA52" s="1108">
        <v>139823788.53</v>
      </c>
      <c r="AB52" s="1108">
        <v>287565236.77999997</v>
      </c>
      <c r="AC52" s="1108">
        <v>472806836.81999999</v>
      </c>
      <c r="AD52" s="1108">
        <v>230228338.47999999</v>
      </c>
      <c r="AE52" s="1108">
        <v>145510336.66</v>
      </c>
      <c r="AF52" s="1108">
        <v>12763552082.389999</v>
      </c>
    </row>
    <row r="53" spans="1:32" s="148" customFormat="1" ht="32.25" customHeight="1" thickTop="1" thickBot="1">
      <c r="A53" s="439" t="s">
        <v>464</v>
      </c>
      <c r="B53" s="878"/>
      <c r="C53" s="878"/>
      <c r="D53" s="878"/>
      <c r="E53" s="878"/>
      <c r="F53" s="878"/>
      <c r="G53" s="878"/>
      <c r="H53" s="878"/>
      <c r="I53" s="878"/>
      <c r="J53" s="878"/>
      <c r="K53" s="878"/>
      <c r="L53" s="878"/>
      <c r="M53" s="878"/>
      <c r="N53" s="878"/>
      <c r="O53" s="878"/>
      <c r="P53" s="878"/>
      <c r="Q53" s="878"/>
      <c r="R53" s="878"/>
      <c r="S53" s="878"/>
      <c r="T53" s="878"/>
      <c r="U53" s="878"/>
      <c r="V53" s="878"/>
      <c r="W53" s="878"/>
      <c r="X53" s="878"/>
      <c r="Y53" s="878"/>
      <c r="Z53" s="878"/>
      <c r="AA53" s="878"/>
      <c r="AB53" s="878"/>
      <c r="AC53" s="878"/>
      <c r="AD53" s="878"/>
      <c r="AE53" s="878"/>
      <c r="AF53" s="878"/>
    </row>
    <row r="54" spans="1:32" s="148" customFormat="1" ht="20.25" customHeight="1" thickTop="1">
      <c r="A54" s="275" t="s">
        <v>222</v>
      </c>
      <c r="B54" s="879">
        <v>72509443.390000001</v>
      </c>
      <c r="C54" s="879">
        <v>43510240.770000003</v>
      </c>
      <c r="D54" s="879">
        <v>20227295.420000002</v>
      </c>
      <c r="E54" s="879">
        <v>4215241.63</v>
      </c>
      <c r="F54" s="879">
        <v>7835399.0899999999</v>
      </c>
      <c r="G54" s="879">
        <v>12988572.199999999</v>
      </c>
      <c r="H54" s="879">
        <v>10462050.26</v>
      </c>
      <c r="I54" s="879">
        <v>8868168.4100000001</v>
      </c>
      <c r="J54" s="879">
        <v>9192204.5600000005</v>
      </c>
      <c r="K54" s="879">
        <v>5871480.7999999998</v>
      </c>
      <c r="L54" s="879">
        <v>6751265.1200000001</v>
      </c>
      <c r="M54" s="879">
        <v>3705803.66</v>
      </c>
      <c r="N54" s="879">
        <v>10762523.67</v>
      </c>
      <c r="O54" s="879">
        <v>6031237.21</v>
      </c>
      <c r="P54" s="879">
        <v>4770252.4000000004</v>
      </c>
      <c r="Q54" s="879">
        <v>4283825.57</v>
      </c>
      <c r="R54" s="879">
        <v>4496783.6100000003</v>
      </c>
      <c r="S54" s="879">
        <v>9075556.5199999996</v>
      </c>
      <c r="T54" s="879">
        <v>3562636.64</v>
      </c>
      <c r="U54" s="879">
        <v>7776034.75</v>
      </c>
      <c r="V54" s="879">
        <v>10948006.779999999</v>
      </c>
      <c r="W54" s="879">
        <v>7174377.71</v>
      </c>
      <c r="X54" s="879">
        <v>9169601.1799999997</v>
      </c>
      <c r="Y54" s="879">
        <v>5380078.3099999996</v>
      </c>
      <c r="Z54" s="1109">
        <v>15381787.91</v>
      </c>
      <c r="AA54" s="1109">
        <v>5346855.63</v>
      </c>
      <c r="AB54" s="1109">
        <v>11185654.5</v>
      </c>
      <c r="AC54" s="1109">
        <v>13320005.050000001</v>
      </c>
      <c r="AD54" s="1109">
        <v>6297153.9000000004</v>
      </c>
      <c r="AE54" s="1109">
        <v>10553870.560000001</v>
      </c>
      <c r="AF54" s="1109">
        <v>351653407.20999998</v>
      </c>
    </row>
    <row r="55" spans="1:32" s="148" customFormat="1" ht="26.25" customHeight="1">
      <c r="A55" s="275" t="s">
        <v>234</v>
      </c>
      <c r="B55" s="879">
        <v>-18778178.870000001</v>
      </c>
      <c r="C55" s="879">
        <v>-13229702.9</v>
      </c>
      <c r="D55" s="879">
        <v>-6373100.0700000003</v>
      </c>
      <c r="E55" s="879">
        <v>-928804.06</v>
      </c>
      <c r="F55" s="879">
        <v>-2604165.73</v>
      </c>
      <c r="G55" s="879">
        <v>-3119379</v>
      </c>
      <c r="H55" s="879">
        <v>-3203109.11</v>
      </c>
      <c r="I55" s="879">
        <v>-2436294.96</v>
      </c>
      <c r="J55" s="879">
        <v>-2342258.29</v>
      </c>
      <c r="K55" s="879">
        <v>-1077983.55</v>
      </c>
      <c r="L55" s="879">
        <v>-982691.53</v>
      </c>
      <c r="M55" s="879">
        <v>-779908.18</v>
      </c>
      <c r="N55" s="879">
        <v>-2851130.2</v>
      </c>
      <c r="O55" s="879">
        <v>-2232052.65</v>
      </c>
      <c r="P55" s="879">
        <v>-1181968.51</v>
      </c>
      <c r="Q55" s="879">
        <v>-915886.32</v>
      </c>
      <c r="R55" s="879">
        <v>-1331109.1299999999</v>
      </c>
      <c r="S55" s="879">
        <v>-2364669.46</v>
      </c>
      <c r="T55" s="879">
        <v>-613707.87</v>
      </c>
      <c r="U55" s="879">
        <v>-1875582.7</v>
      </c>
      <c r="V55" s="879">
        <v>-2181472.52</v>
      </c>
      <c r="W55" s="879">
        <v>-1537349.26</v>
      </c>
      <c r="X55" s="879">
        <v>-3277743.14</v>
      </c>
      <c r="Y55" s="879">
        <v>-1360687.01</v>
      </c>
      <c r="Z55" s="1109">
        <v>-5374451.5499999998</v>
      </c>
      <c r="AA55" s="1109">
        <v>-1857051.44</v>
      </c>
      <c r="AB55" s="1109">
        <v>-3860112.2</v>
      </c>
      <c r="AC55" s="1109">
        <v>-3613154.65</v>
      </c>
      <c r="AD55" s="1109">
        <v>-1246536.92</v>
      </c>
      <c r="AE55" s="1109">
        <v>-2579612.12</v>
      </c>
      <c r="AF55" s="1109">
        <v>-96109853.900000006</v>
      </c>
    </row>
    <row r="56" spans="1:32" s="148" customFormat="1" ht="20.25" customHeight="1">
      <c r="A56" s="275" t="s">
        <v>242</v>
      </c>
      <c r="B56" s="879">
        <v>53731264.520000003</v>
      </c>
      <c r="C56" s="879">
        <v>30280537.870000001</v>
      </c>
      <c r="D56" s="879">
        <v>13854195.35</v>
      </c>
      <c r="E56" s="879">
        <v>3286437.57</v>
      </c>
      <c r="F56" s="879">
        <v>5231233.3600000003</v>
      </c>
      <c r="G56" s="879">
        <v>9869193.1999999993</v>
      </c>
      <c r="H56" s="879">
        <v>7258941.1500000004</v>
      </c>
      <c r="I56" s="879">
        <v>6431873.4500000002</v>
      </c>
      <c r="J56" s="879">
        <v>6849946.2699999996</v>
      </c>
      <c r="K56" s="879">
        <v>4793497.25</v>
      </c>
      <c r="L56" s="879">
        <v>5768573.5899999999</v>
      </c>
      <c r="M56" s="879">
        <v>2925895.48</v>
      </c>
      <c r="N56" s="879">
        <v>7911393.4699999997</v>
      </c>
      <c r="O56" s="879">
        <v>3799184.56</v>
      </c>
      <c r="P56" s="879">
        <v>3588283.89</v>
      </c>
      <c r="Q56" s="879">
        <v>3367939.25</v>
      </c>
      <c r="R56" s="879">
        <v>3165674.48</v>
      </c>
      <c r="S56" s="879">
        <v>6710887.0599999996</v>
      </c>
      <c r="T56" s="879">
        <v>2948928.77</v>
      </c>
      <c r="U56" s="879">
        <v>5900452.0499999998</v>
      </c>
      <c r="V56" s="879">
        <v>8766534.2599999998</v>
      </c>
      <c r="W56" s="879">
        <v>5637028.4500000002</v>
      </c>
      <c r="X56" s="879">
        <v>5891858.04</v>
      </c>
      <c r="Y56" s="879">
        <v>4019391.3</v>
      </c>
      <c r="Z56" s="1109">
        <v>10007336.359999999</v>
      </c>
      <c r="AA56" s="1109">
        <v>3489804.19</v>
      </c>
      <c r="AB56" s="1109">
        <v>7325542.2999999998</v>
      </c>
      <c r="AC56" s="1109">
        <v>9706850.4000000004</v>
      </c>
      <c r="AD56" s="1109">
        <v>5050616.9800000004</v>
      </c>
      <c r="AE56" s="1109">
        <v>7974258.4400000004</v>
      </c>
      <c r="AF56" s="1109">
        <v>255543553.31</v>
      </c>
    </row>
    <row r="57" spans="1:32" s="148" customFormat="1" ht="20.25" customHeight="1">
      <c r="A57" s="275" t="s">
        <v>243</v>
      </c>
      <c r="B57" s="879">
        <v>5182036.03</v>
      </c>
      <c r="C57" s="879">
        <v>2351176.21</v>
      </c>
      <c r="D57" s="879">
        <v>599521.35</v>
      </c>
      <c r="E57" s="879">
        <v>95140.38</v>
      </c>
      <c r="F57" s="879">
        <v>858382.15</v>
      </c>
      <c r="G57" s="879">
        <v>382503.98</v>
      </c>
      <c r="H57" s="879">
        <v>385575.55</v>
      </c>
      <c r="I57" s="879">
        <v>108532.77</v>
      </c>
      <c r="J57" s="879">
        <v>122429.1</v>
      </c>
      <c r="K57" s="879">
        <v>56263.71</v>
      </c>
      <c r="L57" s="879">
        <v>21103.06</v>
      </c>
      <c r="M57" s="879">
        <v>68807.100000000006</v>
      </c>
      <c r="N57" s="879">
        <v>24179.17</v>
      </c>
      <c r="O57" s="879">
        <v>262203.65999999997</v>
      </c>
      <c r="P57" s="879">
        <v>21783.82</v>
      </c>
      <c r="Q57" s="879">
        <v>52818.85</v>
      </c>
      <c r="R57" s="879">
        <v>154461.88</v>
      </c>
      <c r="S57" s="879">
        <v>691779.5</v>
      </c>
      <c r="T57" s="879">
        <v>715782.51</v>
      </c>
      <c r="U57" s="879">
        <v>47836.51</v>
      </c>
      <c r="V57" s="879">
        <v>107098.98</v>
      </c>
      <c r="W57" s="879">
        <v>254326.8</v>
      </c>
      <c r="X57" s="879">
        <v>71460.149999999994</v>
      </c>
      <c r="Y57" s="879">
        <v>146288.17000000001</v>
      </c>
      <c r="Z57" s="1109">
        <v>798441.87</v>
      </c>
      <c r="AA57" s="1109">
        <v>124701.77</v>
      </c>
      <c r="AB57" s="1109">
        <v>417101.53</v>
      </c>
      <c r="AC57" s="1109">
        <v>540508.04</v>
      </c>
      <c r="AD57" s="1109">
        <v>135872.07</v>
      </c>
      <c r="AE57" s="1109">
        <v>149003.03</v>
      </c>
      <c r="AF57" s="1109">
        <v>14947119.699999999</v>
      </c>
    </row>
    <row r="58" spans="1:32" s="148" customFormat="1" ht="26.25" customHeight="1">
      <c r="A58" s="275" t="s">
        <v>249</v>
      </c>
      <c r="B58" s="879">
        <v>-1609461.65</v>
      </c>
      <c r="C58" s="879">
        <v>-858652.72</v>
      </c>
      <c r="D58" s="879">
        <v>-707338.79</v>
      </c>
      <c r="E58" s="879">
        <v>-340363.79</v>
      </c>
      <c r="F58" s="879">
        <v>-19652.57</v>
      </c>
      <c r="G58" s="879">
        <v>-42151.94</v>
      </c>
      <c r="H58" s="879">
        <v>-9748.98</v>
      </c>
      <c r="I58" s="879">
        <v>-6440.09</v>
      </c>
      <c r="J58" s="879">
        <v>-67434.429999999993</v>
      </c>
      <c r="K58" s="879">
        <v>-51981.9</v>
      </c>
      <c r="L58" s="879">
        <v>-2272.48</v>
      </c>
      <c r="M58" s="879">
        <v>-37426.07</v>
      </c>
      <c r="N58" s="879">
        <v>-17889.849999999999</v>
      </c>
      <c r="O58" s="879">
        <v>-82781.02</v>
      </c>
      <c r="P58" s="879">
        <v>-18638.810000000001</v>
      </c>
      <c r="Q58" s="879">
        <v>-9810.99</v>
      </c>
      <c r="R58" s="879">
        <v>-13529.38</v>
      </c>
      <c r="S58" s="879">
        <v>0</v>
      </c>
      <c r="T58" s="879">
        <v>-18828.59</v>
      </c>
      <c r="U58" s="879">
        <v>-35503.760000000002</v>
      </c>
      <c r="V58" s="879">
        <v>-82510.3</v>
      </c>
      <c r="W58" s="879">
        <v>-69631.38</v>
      </c>
      <c r="X58" s="879">
        <v>-88815.11</v>
      </c>
      <c r="Y58" s="879">
        <v>-48516.81</v>
      </c>
      <c r="Z58" s="1109">
        <v>-128390.2</v>
      </c>
      <c r="AA58" s="1109">
        <v>-22749.85</v>
      </c>
      <c r="AB58" s="1109">
        <v>-84183.71</v>
      </c>
      <c r="AC58" s="1109">
        <v>-149686.93</v>
      </c>
      <c r="AD58" s="1109">
        <v>-84606.98</v>
      </c>
      <c r="AE58" s="1109">
        <v>-115155.66</v>
      </c>
      <c r="AF58" s="1109">
        <v>-4824154.74</v>
      </c>
    </row>
    <row r="59" spans="1:32" s="148" customFormat="1" ht="20.25" customHeight="1">
      <c r="A59" s="275" t="s">
        <v>254</v>
      </c>
      <c r="B59" s="879">
        <v>57303838.899999999</v>
      </c>
      <c r="C59" s="879">
        <v>31773061.359999999</v>
      </c>
      <c r="D59" s="879">
        <v>13746377.91</v>
      </c>
      <c r="E59" s="879">
        <v>3041214.16</v>
      </c>
      <c r="F59" s="879">
        <v>6069962.9400000004</v>
      </c>
      <c r="G59" s="879">
        <v>10209545.24</v>
      </c>
      <c r="H59" s="879">
        <v>7634767.7199999997</v>
      </c>
      <c r="I59" s="879">
        <v>6533966.1299999999</v>
      </c>
      <c r="J59" s="879">
        <v>6904940.9400000004</v>
      </c>
      <c r="K59" s="879">
        <v>4797779.0599999996</v>
      </c>
      <c r="L59" s="879">
        <v>5787404.1699999999</v>
      </c>
      <c r="M59" s="879">
        <v>2957276.51</v>
      </c>
      <c r="N59" s="879">
        <v>7917682.79</v>
      </c>
      <c r="O59" s="879">
        <v>3978607.2</v>
      </c>
      <c r="P59" s="879">
        <v>3591428.9</v>
      </c>
      <c r="Q59" s="879">
        <v>3410947.11</v>
      </c>
      <c r="R59" s="879">
        <v>3306606.98</v>
      </c>
      <c r="S59" s="879">
        <v>7402666.5599999996</v>
      </c>
      <c r="T59" s="879">
        <v>3645882.69</v>
      </c>
      <c r="U59" s="879">
        <v>5912784.7999999998</v>
      </c>
      <c r="V59" s="879">
        <v>8791122.9399999995</v>
      </c>
      <c r="W59" s="879">
        <v>5821723.8700000001</v>
      </c>
      <c r="X59" s="879">
        <v>5874503.0800000001</v>
      </c>
      <c r="Y59" s="879">
        <v>4117162.66</v>
      </c>
      <c r="Z59" s="1109">
        <v>10677388.029999999</v>
      </c>
      <c r="AA59" s="1109">
        <v>3591756.11</v>
      </c>
      <c r="AB59" s="1109">
        <v>7658460.1200000001</v>
      </c>
      <c r="AC59" s="1109">
        <v>10097671.51</v>
      </c>
      <c r="AD59" s="1109">
        <v>5101882.07</v>
      </c>
      <c r="AE59" s="1109">
        <v>8008105.8099999996</v>
      </c>
      <c r="AF59" s="1109">
        <v>265666518.27000001</v>
      </c>
    </row>
    <row r="60" spans="1:32" s="148" customFormat="1" ht="20.25" customHeight="1">
      <c r="A60" s="275" t="s">
        <v>255</v>
      </c>
      <c r="B60" s="879">
        <v>9516660.1799999997</v>
      </c>
      <c r="C60" s="879">
        <v>7795316.9400000004</v>
      </c>
      <c r="D60" s="879">
        <v>1017618.95</v>
      </c>
      <c r="E60" s="879">
        <v>1643451.15</v>
      </c>
      <c r="F60" s="879">
        <v>1256193.47</v>
      </c>
      <c r="G60" s="879">
        <v>569634.74</v>
      </c>
      <c r="H60" s="879">
        <v>801036.41</v>
      </c>
      <c r="I60" s="879">
        <v>211267.19</v>
      </c>
      <c r="J60" s="879">
        <v>271600.21000000002</v>
      </c>
      <c r="K60" s="879">
        <v>900645.25</v>
      </c>
      <c r="L60" s="879">
        <v>241252.36</v>
      </c>
      <c r="M60" s="879">
        <v>1270644.95</v>
      </c>
      <c r="N60" s="879">
        <v>1385053.24</v>
      </c>
      <c r="O60" s="879">
        <v>843151.33</v>
      </c>
      <c r="P60" s="879">
        <v>669945.07999999996</v>
      </c>
      <c r="Q60" s="879">
        <v>74462.12</v>
      </c>
      <c r="R60" s="879">
        <v>418826.77</v>
      </c>
      <c r="S60" s="879">
        <v>353109.94</v>
      </c>
      <c r="T60" s="879">
        <v>16857.32</v>
      </c>
      <c r="U60" s="879">
        <v>556858.42000000004</v>
      </c>
      <c r="V60" s="879">
        <v>1279204.5</v>
      </c>
      <c r="W60" s="879">
        <v>850958.01</v>
      </c>
      <c r="X60" s="879">
        <v>1285919.33</v>
      </c>
      <c r="Y60" s="879">
        <v>462058.94</v>
      </c>
      <c r="Z60" s="1109">
        <v>4836506.3600000003</v>
      </c>
      <c r="AA60" s="1109">
        <v>561031.03</v>
      </c>
      <c r="AB60" s="1109">
        <v>1319965.45</v>
      </c>
      <c r="AC60" s="1109">
        <v>907335.56</v>
      </c>
      <c r="AD60" s="1109">
        <v>248679.67999999999</v>
      </c>
      <c r="AE60" s="1109">
        <v>164390.74</v>
      </c>
      <c r="AF60" s="1109">
        <v>41729635.619999997</v>
      </c>
    </row>
    <row r="61" spans="1:32" s="148" customFormat="1" ht="29.25" customHeight="1">
      <c r="A61" s="275" t="s">
        <v>262</v>
      </c>
      <c r="B61" s="879">
        <v>-19828965.739999998</v>
      </c>
      <c r="C61" s="879">
        <v>-11117250.74</v>
      </c>
      <c r="D61" s="879">
        <v>-3026999.7</v>
      </c>
      <c r="E61" s="879">
        <v>-4406893.0199999996</v>
      </c>
      <c r="F61" s="879">
        <v>-1463263.48</v>
      </c>
      <c r="G61" s="879">
        <v>-1680135.39</v>
      </c>
      <c r="H61" s="879">
        <v>-1331668.3500000001</v>
      </c>
      <c r="I61" s="879">
        <v>-665220.64</v>
      </c>
      <c r="J61" s="879">
        <v>-955811.62</v>
      </c>
      <c r="K61" s="879">
        <v>-700897.78</v>
      </c>
      <c r="L61" s="879">
        <v>-362955.22</v>
      </c>
      <c r="M61" s="879">
        <v>-1977630</v>
      </c>
      <c r="N61" s="879">
        <v>-1991365.08</v>
      </c>
      <c r="O61" s="879">
        <v>-1419017</v>
      </c>
      <c r="P61" s="879">
        <v>-1091305.75</v>
      </c>
      <c r="Q61" s="879">
        <v>-157652.22</v>
      </c>
      <c r="R61" s="879">
        <v>-523150.46000000008</v>
      </c>
      <c r="S61" s="879">
        <v>-910546.6</v>
      </c>
      <c r="T61" s="879">
        <v>-82475.12</v>
      </c>
      <c r="U61" s="879">
        <v>-973842.89</v>
      </c>
      <c r="V61" s="879">
        <v>-1728405.11</v>
      </c>
      <c r="W61" s="879">
        <v>-2311216.81</v>
      </c>
      <c r="X61" s="879">
        <v>-1622350.68</v>
      </c>
      <c r="Y61" s="879">
        <v>-839894.03</v>
      </c>
      <c r="Z61" s="1109">
        <v>-5630676.1699999999</v>
      </c>
      <c r="AA61" s="1109">
        <v>-1976987.64</v>
      </c>
      <c r="AB61" s="1109">
        <v>-1630771.12</v>
      </c>
      <c r="AC61" s="1109">
        <v>-1285896.1200000001</v>
      </c>
      <c r="AD61" s="1109">
        <v>-811103.32</v>
      </c>
      <c r="AE61" s="1109">
        <v>-643632.17000000004</v>
      </c>
      <c r="AF61" s="1109">
        <v>-73147979.969999999</v>
      </c>
    </row>
    <row r="62" spans="1:32" s="148" customFormat="1" ht="20.25" customHeight="1">
      <c r="A62" s="275" t="s">
        <v>269</v>
      </c>
      <c r="B62" s="879">
        <v>46991533.340000004</v>
      </c>
      <c r="C62" s="879">
        <v>28451127.559999999</v>
      </c>
      <c r="D62" s="879">
        <v>11736997.16</v>
      </c>
      <c r="E62" s="879">
        <v>277772.28999999998</v>
      </c>
      <c r="F62" s="879">
        <v>5862892.9299999997</v>
      </c>
      <c r="G62" s="879">
        <v>9099044.5899999999</v>
      </c>
      <c r="H62" s="879">
        <v>7104135.7800000003</v>
      </c>
      <c r="I62" s="879">
        <v>6080012.6799999997</v>
      </c>
      <c r="J62" s="879">
        <v>6220729.5300000003</v>
      </c>
      <c r="K62" s="879">
        <v>4997526.53</v>
      </c>
      <c r="L62" s="879">
        <v>5665701.3099999996</v>
      </c>
      <c r="M62" s="879">
        <v>2250291.46</v>
      </c>
      <c r="N62" s="879">
        <v>7311370.9500000002</v>
      </c>
      <c r="O62" s="879">
        <v>3402741.53</v>
      </c>
      <c r="P62" s="879">
        <v>3170068.23</v>
      </c>
      <c r="Q62" s="879">
        <v>3327757.01</v>
      </c>
      <c r="R62" s="879">
        <v>3202283.29</v>
      </c>
      <c r="S62" s="879">
        <v>6845229.9000000004</v>
      </c>
      <c r="T62" s="879">
        <v>3580264.89</v>
      </c>
      <c r="U62" s="879">
        <v>5495800.3300000001</v>
      </c>
      <c r="V62" s="879">
        <v>8341922.3299999991</v>
      </c>
      <c r="W62" s="879">
        <v>4361465.07</v>
      </c>
      <c r="X62" s="879">
        <v>5538071.7300000004</v>
      </c>
      <c r="Y62" s="879">
        <v>3739327.57</v>
      </c>
      <c r="Z62" s="1109">
        <v>9883218.2200000007</v>
      </c>
      <c r="AA62" s="1109">
        <v>2175799.5</v>
      </c>
      <c r="AB62" s="1109">
        <v>7347654.4500000002</v>
      </c>
      <c r="AC62" s="1109">
        <v>9719110.9499999993</v>
      </c>
      <c r="AD62" s="1109">
        <v>4539458.43</v>
      </c>
      <c r="AE62" s="1109">
        <v>7528864.3799999999</v>
      </c>
      <c r="AF62" s="1109">
        <v>234248173.91999999</v>
      </c>
    </row>
    <row r="63" spans="1:32" s="148" customFormat="1" ht="20.25" customHeight="1">
      <c r="A63" s="275" t="s">
        <v>270</v>
      </c>
      <c r="B63" s="879">
        <v>-49780725.829999998</v>
      </c>
      <c r="C63" s="879">
        <v>-27239303.469999999</v>
      </c>
      <c r="D63" s="879">
        <v>-12217420.32</v>
      </c>
      <c r="E63" s="879">
        <v>-4216553.0999999996</v>
      </c>
      <c r="F63" s="879">
        <v>-4291635.05</v>
      </c>
      <c r="G63" s="879">
        <v>-8377984.8399999989</v>
      </c>
      <c r="H63" s="879">
        <v>-6081342.7300000004</v>
      </c>
      <c r="I63" s="879">
        <v>-5327222.72</v>
      </c>
      <c r="J63" s="879">
        <v>-6256184.8600000003</v>
      </c>
      <c r="K63" s="879">
        <v>-3947168.02</v>
      </c>
      <c r="L63" s="879">
        <v>-3964663.46</v>
      </c>
      <c r="M63" s="879">
        <v>-3567102.16</v>
      </c>
      <c r="N63" s="879">
        <v>-5275736</v>
      </c>
      <c r="O63" s="879">
        <v>-3720256.92</v>
      </c>
      <c r="P63" s="879">
        <v>-3633057.32</v>
      </c>
      <c r="Q63" s="879">
        <v>-3463756.92</v>
      </c>
      <c r="R63" s="879">
        <v>-3097615.8</v>
      </c>
      <c r="S63" s="879">
        <v>-5472116.79</v>
      </c>
      <c r="T63" s="879">
        <v>-2829246.24</v>
      </c>
      <c r="U63" s="879">
        <v>-4410517.05</v>
      </c>
      <c r="V63" s="879">
        <v>-4960610.68</v>
      </c>
      <c r="W63" s="879">
        <v>-4673606.3099999996</v>
      </c>
      <c r="X63" s="879">
        <v>-5368657.12</v>
      </c>
      <c r="Y63" s="879">
        <v>-3426861.59</v>
      </c>
      <c r="Z63" s="1109">
        <v>-10388410.99</v>
      </c>
      <c r="AA63" s="1109">
        <v>-2657519.64</v>
      </c>
      <c r="AB63" s="1109">
        <v>-5072536.8600000003</v>
      </c>
      <c r="AC63" s="1109">
        <v>-9084208.6099999994</v>
      </c>
      <c r="AD63" s="1109">
        <v>-4689500.2699999996</v>
      </c>
      <c r="AE63" s="1109">
        <v>-6742309.2699999996</v>
      </c>
      <c r="AF63" s="1109">
        <v>-224233830.94</v>
      </c>
    </row>
    <row r="64" spans="1:32" s="148" customFormat="1" ht="20.25" customHeight="1">
      <c r="A64" s="275" t="s">
        <v>280</v>
      </c>
      <c r="B64" s="879">
        <v>-2789192.49</v>
      </c>
      <c r="C64" s="879">
        <v>1211824.0900000001</v>
      </c>
      <c r="D64" s="879">
        <v>-480423.16</v>
      </c>
      <c r="E64" s="879">
        <v>-3938780.81</v>
      </c>
      <c r="F64" s="879">
        <v>1571257.88</v>
      </c>
      <c r="G64" s="879">
        <v>721059.75</v>
      </c>
      <c r="H64" s="879">
        <v>1022793.05</v>
      </c>
      <c r="I64" s="879">
        <v>752789.96</v>
      </c>
      <c r="J64" s="879">
        <v>-35455.33</v>
      </c>
      <c r="K64" s="879">
        <v>1050358.51</v>
      </c>
      <c r="L64" s="879">
        <v>1701037.85</v>
      </c>
      <c r="M64" s="879">
        <v>-1316810.7</v>
      </c>
      <c r="N64" s="879">
        <v>2035634.95</v>
      </c>
      <c r="O64" s="879">
        <v>-317515.39</v>
      </c>
      <c r="P64" s="879">
        <v>-462989.09</v>
      </c>
      <c r="Q64" s="879">
        <v>-135999.91</v>
      </c>
      <c r="R64" s="879">
        <v>104667.49</v>
      </c>
      <c r="S64" s="879">
        <v>1373113.11</v>
      </c>
      <c r="T64" s="879">
        <v>751018.65</v>
      </c>
      <c r="U64" s="879">
        <v>1085283.28</v>
      </c>
      <c r="V64" s="879">
        <v>3381311.65</v>
      </c>
      <c r="W64" s="879">
        <v>-312141.24</v>
      </c>
      <c r="X64" s="879">
        <v>169414.61</v>
      </c>
      <c r="Y64" s="879">
        <v>312465.98</v>
      </c>
      <c r="Z64" s="1109">
        <v>-505192.77</v>
      </c>
      <c r="AA64" s="1109">
        <v>-481720.14</v>
      </c>
      <c r="AB64" s="1109">
        <v>2275117.59</v>
      </c>
      <c r="AC64" s="1109">
        <v>634902.34</v>
      </c>
      <c r="AD64" s="1109">
        <v>-150041.84</v>
      </c>
      <c r="AE64" s="1109">
        <v>786555.11</v>
      </c>
      <c r="AF64" s="1109">
        <v>10014342.98</v>
      </c>
    </row>
    <row r="65" spans="1:32" s="148" customFormat="1" ht="20.25" customHeight="1">
      <c r="A65" s="275" t="s">
        <v>281</v>
      </c>
      <c r="B65" s="879">
        <v>24907.22</v>
      </c>
      <c r="C65" s="879">
        <v>0</v>
      </c>
      <c r="D65" s="879">
        <v>6880.69</v>
      </c>
      <c r="E65" s="879">
        <v>-69.33</v>
      </c>
      <c r="F65" s="879">
        <v>0</v>
      </c>
      <c r="G65" s="879">
        <v>0</v>
      </c>
      <c r="H65" s="879">
        <v>0</v>
      </c>
      <c r="I65" s="879">
        <v>0</v>
      </c>
      <c r="J65" s="879">
        <v>0</v>
      </c>
      <c r="K65" s="879">
        <v>-1130.52</v>
      </c>
      <c r="L65" s="879">
        <v>-0.04</v>
      </c>
      <c r="M65" s="879">
        <v>636.29</v>
      </c>
      <c r="N65" s="879">
        <v>-0.02</v>
      </c>
      <c r="O65" s="879">
        <v>537.77</v>
      </c>
      <c r="P65" s="879">
        <v>15259.81</v>
      </c>
      <c r="Q65" s="879">
        <v>246.82</v>
      </c>
      <c r="R65" s="879">
        <v>3.85</v>
      </c>
      <c r="S65" s="879">
        <v>-4928.18</v>
      </c>
      <c r="T65" s="879">
        <v>0</v>
      </c>
      <c r="U65" s="879">
        <v>0</v>
      </c>
      <c r="V65" s="879">
        <v>4199.75</v>
      </c>
      <c r="W65" s="879">
        <v>0</v>
      </c>
      <c r="X65" s="879">
        <v>16630.25</v>
      </c>
      <c r="Y65" s="879">
        <v>0</v>
      </c>
      <c r="Z65" s="1109">
        <v>0</v>
      </c>
      <c r="AA65" s="1109">
        <v>0</v>
      </c>
      <c r="AB65" s="1109">
        <v>74.48</v>
      </c>
      <c r="AC65" s="1109">
        <v>423.43</v>
      </c>
      <c r="AD65" s="1109">
        <v>0</v>
      </c>
      <c r="AE65" s="1109">
        <v>0</v>
      </c>
      <c r="AF65" s="1109">
        <v>63672.27</v>
      </c>
    </row>
    <row r="66" spans="1:32" s="148" customFormat="1" ht="20.25" customHeight="1">
      <c r="A66" s="245" t="s">
        <v>282</v>
      </c>
      <c r="B66" s="879">
        <v>23996.77</v>
      </c>
      <c r="C66" s="879">
        <v>0</v>
      </c>
      <c r="D66" s="879">
        <v>6880.69</v>
      </c>
      <c r="E66" s="879">
        <v>-106.29</v>
      </c>
      <c r="F66" s="879">
        <v>0</v>
      </c>
      <c r="G66" s="879">
        <v>0</v>
      </c>
      <c r="H66" s="879">
        <v>0</v>
      </c>
      <c r="I66" s="879">
        <v>0</v>
      </c>
      <c r="J66" s="879">
        <v>0</v>
      </c>
      <c r="K66" s="879">
        <v>-1130.52</v>
      </c>
      <c r="L66" s="879">
        <v>-0.04</v>
      </c>
      <c r="M66" s="879">
        <v>618.66</v>
      </c>
      <c r="N66" s="879">
        <v>-0.02</v>
      </c>
      <c r="O66" s="879">
        <v>537.77</v>
      </c>
      <c r="P66" s="879">
        <v>15259.81</v>
      </c>
      <c r="Q66" s="879">
        <v>246.82</v>
      </c>
      <c r="R66" s="879">
        <v>3.85</v>
      </c>
      <c r="S66" s="879">
        <v>-4928.18</v>
      </c>
      <c r="T66" s="879">
        <v>0</v>
      </c>
      <c r="U66" s="879">
        <v>0</v>
      </c>
      <c r="V66" s="879">
        <v>4199.75</v>
      </c>
      <c r="W66" s="879">
        <v>0</v>
      </c>
      <c r="X66" s="879">
        <v>16630.25</v>
      </c>
      <c r="Y66" s="879">
        <v>0</v>
      </c>
      <c r="Z66" s="1109">
        <v>0</v>
      </c>
      <c r="AA66" s="1109">
        <v>0</v>
      </c>
      <c r="AB66" s="1109">
        <v>74.48</v>
      </c>
      <c r="AC66" s="1109">
        <v>423.43</v>
      </c>
      <c r="AD66" s="1109">
        <v>0</v>
      </c>
      <c r="AE66" s="1109">
        <v>0</v>
      </c>
      <c r="AF66" s="1109">
        <v>62707.23</v>
      </c>
    </row>
    <row r="67" spans="1:32" s="148" customFormat="1" ht="23.25" customHeight="1">
      <c r="A67" s="245" t="s">
        <v>283</v>
      </c>
      <c r="B67" s="879">
        <v>910.45</v>
      </c>
      <c r="C67" s="879">
        <v>0</v>
      </c>
      <c r="D67" s="879">
        <v>0</v>
      </c>
      <c r="E67" s="879">
        <v>36.96</v>
      </c>
      <c r="F67" s="879">
        <v>0</v>
      </c>
      <c r="G67" s="879">
        <v>0</v>
      </c>
      <c r="H67" s="879">
        <v>0</v>
      </c>
      <c r="I67" s="879">
        <v>0</v>
      </c>
      <c r="J67" s="879">
        <v>0</v>
      </c>
      <c r="K67" s="879">
        <v>0</v>
      </c>
      <c r="L67" s="879">
        <v>0</v>
      </c>
      <c r="M67" s="879">
        <v>17.63</v>
      </c>
      <c r="N67" s="879">
        <v>0</v>
      </c>
      <c r="O67" s="879">
        <v>0</v>
      </c>
      <c r="P67" s="879">
        <v>0</v>
      </c>
      <c r="Q67" s="879">
        <v>0</v>
      </c>
      <c r="R67" s="879">
        <v>0</v>
      </c>
      <c r="S67" s="879">
        <v>0</v>
      </c>
      <c r="T67" s="879">
        <v>0</v>
      </c>
      <c r="U67" s="879">
        <v>0</v>
      </c>
      <c r="V67" s="879">
        <v>0</v>
      </c>
      <c r="W67" s="879">
        <v>0</v>
      </c>
      <c r="X67" s="879">
        <v>0</v>
      </c>
      <c r="Y67" s="879">
        <v>0</v>
      </c>
      <c r="Z67" s="1109">
        <v>0</v>
      </c>
      <c r="AA67" s="1109">
        <v>0</v>
      </c>
      <c r="AB67" s="1109">
        <v>0</v>
      </c>
      <c r="AC67" s="1109">
        <v>0</v>
      </c>
      <c r="AD67" s="1109">
        <v>0</v>
      </c>
      <c r="AE67" s="1109">
        <v>0</v>
      </c>
      <c r="AF67" s="1109">
        <v>965.04</v>
      </c>
    </row>
    <row r="68" spans="1:32" s="148" customFormat="1" ht="20.25" customHeight="1">
      <c r="A68" s="275" t="s">
        <v>284</v>
      </c>
      <c r="B68" s="879">
        <v>-35111.03</v>
      </c>
      <c r="C68" s="879">
        <v>0</v>
      </c>
      <c r="D68" s="879">
        <v>-137562.1</v>
      </c>
      <c r="E68" s="879">
        <v>0</v>
      </c>
      <c r="F68" s="879">
        <v>0</v>
      </c>
      <c r="G68" s="879">
        <v>83.88</v>
      </c>
      <c r="H68" s="879">
        <v>0</v>
      </c>
      <c r="I68" s="879">
        <v>-99.88</v>
      </c>
      <c r="J68" s="879">
        <v>0</v>
      </c>
      <c r="K68" s="879">
        <v>0.61</v>
      </c>
      <c r="L68" s="879">
        <v>2.21</v>
      </c>
      <c r="M68" s="879">
        <v>-88.94</v>
      </c>
      <c r="N68" s="879">
        <v>4.5</v>
      </c>
      <c r="O68" s="879">
        <v>-0.01</v>
      </c>
      <c r="P68" s="879">
        <v>0</v>
      </c>
      <c r="Q68" s="879">
        <v>0</v>
      </c>
      <c r="R68" s="879">
        <v>-1102.5999999999999</v>
      </c>
      <c r="S68" s="879">
        <v>16</v>
      </c>
      <c r="T68" s="879">
        <v>0</v>
      </c>
      <c r="U68" s="879">
        <v>0</v>
      </c>
      <c r="V68" s="879">
        <v>-5593.84</v>
      </c>
      <c r="W68" s="879">
        <v>0</v>
      </c>
      <c r="X68" s="879">
        <v>-19804.41</v>
      </c>
      <c r="Y68" s="879">
        <v>0</v>
      </c>
      <c r="Z68" s="1109">
        <v>0</v>
      </c>
      <c r="AA68" s="1109">
        <v>0</v>
      </c>
      <c r="AB68" s="1109">
        <v>7.4</v>
      </c>
      <c r="AC68" s="1109">
        <v>-28.15</v>
      </c>
      <c r="AD68" s="1109">
        <v>-385</v>
      </c>
      <c r="AE68" s="1109">
        <v>0</v>
      </c>
      <c r="AF68" s="1109">
        <v>-199661.36</v>
      </c>
    </row>
    <row r="69" spans="1:32" s="148" customFormat="1" ht="20.25" customHeight="1">
      <c r="A69" s="245" t="s">
        <v>285</v>
      </c>
      <c r="B69" s="879">
        <v>-34661.17</v>
      </c>
      <c r="C69" s="879">
        <v>0</v>
      </c>
      <c r="D69" s="879">
        <v>-137562.1</v>
      </c>
      <c r="E69" s="879">
        <v>0</v>
      </c>
      <c r="F69" s="879">
        <v>0</v>
      </c>
      <c r="G69" s="879">
        <v>0</v>
      </c>
      <c r="H69" s="879">
        <v>0</v>
      </c>
      <c r="I69" s="879">
        <v>-99.88</v>
      </c>
      <c r="J69" s="879">
        <v>0</v>
      </c>
      <c r="K69" s="879">
        <v>0.61</v>
      </c>
      <c r="L69" s="879">
        <v>2.21</v>
      </c>
      <c r="M69" s="879">
        <v>0</v>
      </c>
      <c r="N69" s="879">
        <v>4.5</v>
      </c>
      <c r="O69" s="879">
        <v>-0.01</v>
      </c>
      <c r="P69" s="879">
        <v>0</v>
      </c>
      <c r="Q69" s="879">
        <v>0</v>
      </c>
      <c r="R69" s="879">
        <v>-1102.5999999999999</v>
      </c>
      <c r="S69" s="879">
        <v>16</v>
      </c>
      <c r="T69" s="879">
        <v>0</v>
      </c>
      <c r="U69" s="879">
        <v>0</v>
      </c>
      <c r="V69" s="879">
        <v>-5593.84</v>
      </c>
      <c r="W69" s="879">
        <v>0</v>
      </c>
      <c r="X69" s="879">
        <v>-19804.41</v>
      </c>
      <c r="Y69" s="879">
        <v>0</v>
      </c>
      <c r="Z69" s="1109">
        <v>0</v>
      </c>
      <c r="AA69" s="1109">
        <v>0</v>
      </c>
      <c r="AB69" s="1109">
        <v>7.4</v>
      </c>
      <c r="AC69" s="1109">
        <v>-28.15</v>
      </c>
      <c r="AD69" s="1109">
        <v>-385</v>
      </c>
      <c r="AE69" s="1109">
        <v>0</v>
      </c>
      <c r="AF69" s="1109">
        <v>-199206.44</v>
      </c>
    </row>
    <row r="70" spans="1:32" s="148" customFormat="1" ht="21" customHeight="1">
      <c r="A70" s="245" t="s">
        <v>286</v>
      </c>
      <c r="B70" s="879">
        <v>-449.86</v>
      </c>
      <c r="C70" s="879">
        <v>0</v>
      </c>
      <c r="D70" s="879">
        <v>0</v>
      </c>
      <c r="E70" s="879">
        <v>0</v>
      </c>
      <c r="F70" s="879">
        <v>0</v>
      </c>
      <c r="G70" s="879">
        <v>83.88</v>
      </c>
      <c r="H70" s="879">
        <v>0</v>
      </c>
      <c r="I70" s="879">
        <v>0</v>
      </c>
      <c r="J70" s="879">
        <v>0</v>
      </c>
      <c r="K70" s="879">
        <v>0</v>
      </c>
      <c r="L70" s="879">
        <v>0</v>
      </c>
      <c r="M70" s="879">
        <v>-88.94</v>
      </c>
      <c r="N70" s="879">
        <v>0</v>
      </c>
      <c r="O70" s="879">
        <v>0</v>
      </c>
      <c r="P70" s="879">
        <v>0</v>
      </c>
      <c r="Q70" s="879">
        <v>0</v>
      </c>
      <c r="R70" s="879">
        <v>0</v>
      </c>
      <c r="S70" s="879">
        <v>0</v>
      </c>
      <c r="T70" s="879">
        <v>0</v>
      </c>
      <c r="U70" s="879">
        <v>0</v>
      </c>
      <c r="V70" s="879">
        <v>0</v>
      </c>
      <c r="W70" s="879">
        <v>0</v>
      </c>
      <c r="X70" s="879">
        <v>0</v>
      </c>
      <c r="Y70" s="879">
        <v>0</v>
      </c>
      <c r="Z70" s="1109">
        <v>0</v>
      </c>
      <c r="AA70" s="1109">
        <v>0</v>
      </c>
      <c r="AB70" s="1109">
        <v>0</v>
      </c>
      <c r="AC70" s="1109">
        <v>0</v>
      </c>
      <c r="AD70" s="1109">
        <v>0</v>
      </c>
      <c r="AE70" s="1109">
        <v>0</v>
      </c>
      <c r="AF70" s="1109">
        <v>-454.92</v>
      </c>
    </row>
    <row r="71" spans="1:32" s="148" customFormat="1" ht="20.25" customHeight="1">
      <c r="A71" s="275" t="s">
        <v>287</v>
      </c>
      <c r="B71" s="879">
        <v>-2799396.3</v>
      </c>
      <c r="C71" s="879">
        <v>1211824.0900000001</v>
      </c>
      <c r="D71" s="879">
        <v>-611104.56999999995</v>
      </c>
      <c r="E71" s="879">
        <v>-3938850.14</v>
      </c>
      <c r="F71" s="879">
        <v>1571257.88</v>
      </c>
      <c r="G71" s="879">
        <v>721143.63</v>
      </c>
      <c r="H71" s="879">
        <v>1022793.05</v>
      </c>
      <c r="I71" s="879">
        <v>752690.08</v>
      </c>
      <c r="J71" s="879">
        <v>-35455.33</v>
      </c>
      <c r="K71" s="879">
        <v>1049228.6000000001</v>
      </c>
      <c r="L71" s="879">
        <v>1701040.02</v>
      </c>
      <c r="M71" s="879">
        <v>-1316263.3500000001</v>
      </c>
      <c r="N71" s="879">
        <v>2035639.43</v>
      </c>
      <c r="O71" s="879">
        <v>-316977.63</v>
      </c>
      <c r="P71" s="879">
        <v>-447729.28</v>
      </c>
      <c r="Q71" s="879">
        <v>-135753.09</v>
      </c>
      <c r="R71" s="879">
        <v>103568.74</v>
      </c>
      <c r="S71" s="879">
        <v>1368200.93</v>
      </c>
      <c r="T71" s="879">
        <v>751018.65</v>
      </c>
      <c r="U71" s="879">
        <v>1085283.28</v>
      </c>
      <c r="V71" s="879">
        <v>3379917.56</v>
      </c>
      <c r="W71" s="879">
        <v>-312141.24</v>
      </c>
      <c r="X71" s="879">
        <v>166240.45000000001</v>
      </c>
      <c r="Y71" s="879">
        <v>312465.98</v>
      </c>
      <c r="Z71" s="1109">
        <v>-505192.77</v>
      </c>
      <c r="AA71" s="1109">
        <v>-481720.14</v>
      </c>
      <c r="AB71" s="1109">
        <v>2275199.4700000002</v>
      </c>
      <c r="AC71" s="1109">
        <v>635297.62</v>
      </c>
      <c r="AD71" s="1109">
        <v>-150426.84</v>
      </c>
      <c r="AE71" s="1109">
        <v>786555.11</v>
      </c>
      <c r="AF71" s="1109">
        <v>9878353.8900000006</v>
      </c>
    </row>
    <row r="72" spans="1:32" s="148" customFormat="1" ht="20.25" customHeight="1">
      <c r="A72" s="245" t="s">
        <v>891</v>
      </c>
      <c r="B72" s="879">
        <v>0</v>
      </c>
      <c r="C72" s="879">
        <v>0</v>
      </c>
      <c r="D72" s="879">
        <v>0</v>
      </c>
      <c r="E72" s="879">
        <v>0</v>
      </c>
      <c r="F72" s="879">
        <v>0</v>
      </c>
      <c r="G72" s="879">
        <v>0</v>
      </c>
      <c r="H72" s="879">
        <v>1323.18</v>
      </c>
      <c r="I72" s="879">
        <v>0</v>
      </c>
      <c r="J72" s="879">
        <v>0</v>
      </c>
      <c r="K72" s="879">
        <v>0</v>
      </c>
      <c r="L72" s="879">
        <v>7173.62</v>
      </c>
      <c r="M72" s="879">
        <v>1915.57</v>
      </c>
      <c r="N72" s="879">
        <v>840.18</v>
      </c>
      <c r="O72" s="879">
        <v>1942.05</v>
      </c>
      <c r="P72" s="879">
        <v>0</v>
      </c>
      <c r="Q72" s="879">
        <v>0</v>
      </c>
      <c r="R72" s="879">
        <v>0</v>
      </c>
      <c r="S72" s="879">
        <v>0</v>
      </c>
      <c r="T72" s="879">
        <v>0</v>
      </c>
      <c r="U72" s="879">
        <v>0</v>
      </c>
      <c r="V72" s="879">
        <v>0</v>
      </c>
      <c r="W72" s="879">
        <v>0</v>
      </c>
      <c r="X72" s="879">
        <v>0</v>
      </c>
      <c r="Y72" s="879">
        <v>1055.1099999999999</v>
      </c>
      <c r="Z72" s="1109">
        <v>519762.06</v>
      </c>
      <c r="AA72" s="1109">
        <v>0</v>
      </c>
      <c r="AB72" s="1109">
        <v>1400</v>
      </c>
      <c r="AC72" s="1109">
        <v>0</v>
      </c>
      <c r="AD72" s="1109">
        <v>30000</v>
      </c>
      <c r="AE72" s="1109">
        <v>1044</v>
      </c>
      <c r="AF72" s="1109">
        <v>566455.77</v>
      </c>
    </row>
    <row r="73" spans="1:32" s="148" customFormat="1" ht="20.25" customHeight="1">
      <c r="A73" s="245" t="s">
        <v>892</v>
      </c>
      <c r="B73" s="879">
        <v>0</v>
      </c>
      <c r="C73" s="879">
        <v>0</v>
      </c>
      <c r="D73" s="879">
        <v>0</v>
      </c>
      <c r="E73" s="879">
        <v>0</v>
      </c>
      <c r="F73" s="879">
        <v>0</v>
      </c>
      <c r="G73" s="879">
        <v>0</v>
      </c>
      <c r="H73" s="879">
        <v>0</v>
      </c>
      <c r="I73" s="879">
        <v>0</v>
      </c>
      <c r="J73" s="879">
        <v>0</v>
      </c>
      <c r="K73" s="879">
        <v>0</v>
      </c>
      <c r="L73" s="879">
        <v>0</v>
      </c>
      <c r="M73" s="879">
        <v>-23637.759999999998</v>
      </c>
      <c r="N73" s="879">
        <v>0</v>
      </c>
      <c r="O73" s="879">
        <v>0</v>
      </c>
      <c r="P73" s="879">
        <v>0</v>
      </c>
      <c r="Q73" s="879">
        <v>0</v>
      </c>
      <c r="R73" s="879">
        <v>-1650</v>
      </c>
      <c r="S73" s="879">
        <v>0</v>
      </c>
      <c r="T73" s="879">
        <v>0</v>
      </c>
      <c r="U73" s="879">
        <v>0</v>
      </c>
      <c r="V73" s="879">
        <v>0</v>
      </c>
      <c r="W73" s="879">
        <v>0</v>
      </c>
      <c r="X73" s="879">
        <v>-55115.96</v>
      </c>
      <c r="Y73" s="879">
        <v>0</v>
      </c>
      <c r="Z73" s="1109">
        <v>0</v>
      </c>
      <c r="AA73" s="1109">
        <v>0</v>
      </c>
      <c r="AB73" s="1109">
        <v>0</v>
      </c>
      <c r="AC73" s="1109">
        <v>0</v>
      </c>
      <c r="AD73" s="1109">
        <v>0</v>
      </c>
      <c r="AE73" s="1109">
        <v>0</v>
      </c>
      <c r="AF73" s="1109">
        <v>-80403.72</v>
      </c>
    </row>
    <row r="74" spans="1:32" s="148" customFormat="1" ht="20.25" customHeight="1">
      <c r="A74" s="275" t="s">
        <v>289</v>
      </c>
      <c r="B74" s="879">
        <v>-2799396.3</v>
      </c>
      <c r="C74" s="879">
        <v>1211824.0900000001</v>
      </c>
      <c r="D74" s="879">
        <v>-611104.56999999995</v>
      </c>
      <c r="E74" s="879">
        <v>-3938850.14</v>
      </c>
      <c r="F74" s="879">
        <v>1571257.88</v>
      </c>
      <c r="G74" s="879">
        <v>721143.63</v>
      </c>
      <c r="H74" s="879">
        <v>1024116.2300000001</v>
      </c>
      <c r="I74" s="879">
        <v>752690.08</v>
      </c>
      <c r="J74" s="879">
        <v>-35455.33</v>
      </c>
      <c r="K74" s="879">
        <v>1049228.6000000001</v>
      </c>
      <c r="L74" s="879">
        <v>1708213.64</v>
      </c>
      <c r="M74" s="879">
        <v>-1337985.54</v>
      </c>
      <c r="N74" s="879">
        <v>2036479.61</v>
      </c>
      <c r="O74" s="879">
        <v>-315035.58</v>
      </c>
      <c r="P74" s="879">
        <v>-447729.28</v>
      </c>
      <c r="Q74" s="879">
        <v>-135753.09</v>
      </c>
      <c r="R74" s="879">
        <v>101918.74</v>
      </c>
      <c r="S74" s="879">
        <v>1368200.93</v>
      </c>
      <c r="T74" s="879">
        <v>751018.65</v>
      </c>
      <c r="U74" s="879">
        <v>1085283.28</v>
      </c>
      <c r="V74" s="879">
        <v>3379917.56</v>
      </c>
      <c r="W74" s="879">
        <v>-312141.24</v>
      </c>
      <c r="X74" s="879">
        <v>111124.49</v>
      </c>
      <c r="Y74" s="879">
        <v>313521.09000000003</v>
      </c>
      <c r="Z74" s="1109">
        <v>14569.29</v>
      </c>
      <c r="AA74" s="1109">
        <v>-481720.14</v>
      </c>
      <c r="AB74" s="1109">
        <v>2276599.4700000002</v>
      </c>
      <c r="AC74" s="1109">
        <v>635297.62</v>
      </c>
      <c r="AD74" s="1109">
        <v>-120426.84</v>
      </c>
      <c r="AE74" s="1109">
        <v>787599.11</v>
      </c>
      <c r="AF74" s="1109">
        <v>10364405.939999999</v>
      </c>
    </row>
    <row r="75" spans="1:32" s="148" customFormat="1" ht="21" customHeight="1">
      <c r="A75" s="245" t="s">
        <v>893</v>
      </c>
      <c r="B75" s="879">
        <v>3204188.39</v>
      </c>
      <c r="C75" s="879">
        <v>164722.32</v>
      </c>
      <c r="D75" s="879">
        <v>33886.04</v>
      </c>
      <c r="E75" s="879">
        <v>12852.3</v>
      </c>
      <c r="F75" s="879">
        <v>8947.34</v>
      </c>
      <c r="G75" s="879">
        <v>38176.5</v>
      </c>
      <c r="H75" s="879">
        <v>9716.6299999999992</v>
      </c>
      <c r="I75" s="879">
        <v>113003.17</v>
      </c>
      <c r="J75" s="879">
        <v>278976.21000000002</v>
      </c>
      <c r="K75" s="879">
        <v>7238.07</v>
      </c>
      <c r="L75" s="879">
        <v>8311.49</v>
      </c>
      <c r="M75" s="879">
        <v>170630.78</v>
      </c>
      <c r="N75" s="879">
        <v>101.3</v>
      </c>
      <c r="O75" s="879">
        <v>102432.9</v>
      </c>
      <c r="P75" s="879">
        <v>13655.74</v>
      </c>
      <c r="Q75" s="879">
        <v>12344.93</v>
      </c>
      <c r="R75" s="879">
        <v>44732.07</v>
      </c>
      <c r="S75" s="879">
        <v>71765.87</v>
      </c>
      <c r="T75" s="879">
        <v>16987.16</v>
      </c>
      <c r="U75" s="879">
        <v>67971.759999999995</v>
      </c>
      <c r="V75" s="879">
        <v>172928.07</v>
      </c>
      <c r="W75" s="879">
        <v>83609.48</v>
      </c>
      <c r="X75" s="879">
        <v>9977.0499999999993</v>
      </c>
      <c r="Y75" s="879">
        <v>111967.28</v>
      </c>
      <c r="Z75" s="1109">
        <v>0</v>
      </c>
      <c r="AA75" s="1109">
        <v>20</v>
      </c>
      <c r="AB75" s="1109">
        <v>5801.29</v>
      </c>
      <c r="AC75" s="1109">
        <v>0</v>
      </c>
      <c r="AD75" s="1109">
        <v>2703.87</v>
      </c>
      <c r="AE75" s="1109">
        <v>857.84</v>
      </c>
      <c r="AF75" s="1109">
        <v>4768505.8499999996</v>
      </c>
    </row>
    <row r="76" spans="1:32" s="148" customFormat="1" ht="27" customHeight="1">
      <c r="A76" s="245" t="s">
        <v>894</v>
      </c>
      <c r="B76" s="879">
        <v>0</v>
      </c>
      <c r="C76" s="879">
        <v>-51450</v>
      </c>
      <c r="D76" s="879">
        <v>-71727.199999999997</v>
      </c>
      <c r="E76" s="879">
        <v>-17991</v>
      </c>
      <c r="F76" s="879">
        <v>-187082.11</v>
      </c>
      <c r="G76" s="879">
        <v>-56394.92</v>
      </c>
      <c r="H76" s="879">
        <v>-34586.89</v>
      </c>
      <c r="I76" s="879">
        <v>-134532.09</v>
      </c>
      <c r="J76" s="879">
        <v>-6337.37</v>
      </c>
      <c r="K76" s="879">
        <v>-30187.95</v>
      </c>
      <c r="L76" s="879">
        <v>-7635.18</v>
      </c>
      <c r="M76" s="879">
        <v>-249087.63</v>
      </c>
      <c r="N76" s="879">
        <v>-29111.25</v>
      </c>
      <c r="O76" s="879">
        <v>-85381.87</v>
      </c>
      <c r="P76" s="879">
        <v>-38498.879999999997</v>
      </c>
      <c r="Q76" s="879">
        <v>-3195.51</v>
      </c>
      <c r="R76" s="879">
        <v>-11987.12</v>
      </c>
      <c r="S76" s="879">
        <v>0</v>
      </c>
      <c r="T76" s="879">
        <v>-23873.24</v>
      </c>
      <c r="U76" s="879">
        <v>-123240.45</v>
      </c>
      <c r="V76" s="879">
        <v>-253786.75</v>
      </c>
      <c r="W76" s="879">
        <v>-53794.080000000002</v>
      </c>
      <c r="X76" s="879">
        <v>-18043.759999999998</v>
      </c>
      <c r="Y76" s="879">
        <v>-30755.24</v>
      </c>
      <c r="Z76" s="1109">
        <v>0</v>
      </c>
      <c r="AA76" s="1109">
        <v>-14396.09</v>
      </c>
      <c r="AB76" s="1109">
        <v>-19585.79</v>
      </c>
      <c r="AC76" s="1109">
        <v>0</v>
      </c>
      <c r="AD76" s="1109">
        <v>-10309.280000000001</v>
      </c>
      <c r="AE76" s="1109">
        <v>-35131.83</v>
      </c>
      <c r="AF76" s="1109">
        <v>-1598103.48</v>
      </c>
    </row>
    <row r="77" spans="1:32" s="148" customFormat="1" ht="19.5" customHeight="1">
      <c r="A77" s="275" t="s">
        <v>291</v>
      </c>
      <c r="B77" s="879">
        <v>404792.09</v>
      </c>
      <c r="C77" s="879">
        <v>1325096.4099999999</v>
      </c>
      <c r="D77" s="879">
        <v>-648945.73</v>
      </c>
      <c r="E77" s="879">
        <v>-3943988.84</v>
      </c>
      <c r="F77" s="879">
        <v>1393123.11</v>
      </c>
      <c r="G77" s="879">
        <v>702925.21</v>
      </c>
      <c r="H77" s="879">
        <v>999245.97</v>
      </c>
      <c r="I77" s="879">
        <v>731161.16</v>
      </c>
      <c r="J77" s="879">
        <v>237183.51</v>
      </c>
      <c r="K77" s="879">
        <v>1026278.72</v>
      </c>
      <c r="L77" s="879">
        <v>1708889.95</v>
      </c>
      <c r="M77" s="879">
        <v>-1416442.39</v>
      </c>
      <c r="N77" s="879">
        <v>2007469.66</v>
      </c>
      <c r="O77" s="879">
        <v>-297984.55</v>
      </c>
      <c r="P77" s="879">
        <v>-472572.42</v>
      </c>
      <c r="Q77" s="879">
        <v>-126603.67</v>
      </c>
      <c r="R77" s="879">
        <v>134663.69</v>
      </c>
      <c r="S77" s="879">
        <v>1439966.8</v>
      </c>
      <c r="T77" s="879">
        <v>744132.57</v>
      </c>
      <c r="U77" s="879">
        <v>1030014.59</v>
      </c>
      <c r="V77" s="879">
        <v>3299058.88</v>
      </c>
      <c r="W77" s="879">
        <v>-282325.84000000003</v>
      </c>
      <c r="X77" s="879">
        <v>103057.78</v>
      </c>
      <c r="Y77" s="879">
        <v>394733.13</v>
      </c>
      <c r="Z77" s="1109">
        <v>14569.29</v>
      </c>
      <c r="AA77" s="1109">
        <v>-496096.23</v>
      </c>
      <c r="AB77" s="1109">
        <v>2262814.9700000002</v>
      </c>
      <c r="AC77" s="1109">
        <v>635297.62</v>
      </c>
      <c r="AD77" s="1109">
        <v>-128032.25</v>
      </c>
      <c r="AE77" s="1109">
        <v>753325.12</v>
      </c>
      <c r="AF77" s="1109">
        <v>13534808.310000001</v>
      </c>
    </row>
    <row r="78" spans="1:32" s="148" customFormat="1" ht="21.75" customHeight="1">
      <c r="A78" s="245" t="s">
        <v>292</v>
      </c>
      <c r="B78" s="879">
        <v>0</v>
      </c>
      <c r="C78" s="879">
        <v>0</v>
      </c>
      <c r="D78" s="879">
        <v>0</v>
      </c>
      <c r="E78" s="879">
        <v>0</v>
      </c>
      <c r="F78" s="879">
        <v>0</v>
      </c>
      <c r="G78" s="879">
        <v>0</v>
      </c>
      <c r="H78" s="879">
        <v>0</v>
      </c>
      <c r="I78" s="879">
        <v>0</v>
      </c>
      <c r="J78" s="879">
        <v>0</v>
      </c>
      <c r="K78" s="879">
        <v>0</v>
      </c>
      <c r="L78" s="879">
        <v>0</v>
      </c>
      <c r="M78" s="879">
        <v>0</v>
      </c>
      <c r="N78" s="879">
        <v>0</v>
      </c>
      <c r="O78" s="879">
        <v>0</v>
      </c>
      <c r="P78" s="879">
        <v>0</v>
      </c>
      <c r="Q78" s="879">
        <v>0</v>
      </c>
      <c r="R78" s="879">
        <v>0</v>
      </c>
      <c r="S78" s="879">
        <v>0</v>
      </c>
      <c r="T78" s="879">
        <v>0</v>
      </c>
      <c r="U78" s="879">
        <v>0</v>
      </c>
      <c r="V78" s="879">
        <v>0</v>
      </c>
      <c r="W78" s="879">
        <v>0</v>
      </c>
      <c r="X78" s="879">
        <v>0</v>
      </c>
      <c r="Y78" s="879">
        <v>0</v>
      </c>
      <c r="Z78" s="1109">
        <v>0</v>
      </c>
      <c r="AA78" s="1109">
        <v>0</v>
      </c>
      <c r="AB78" s="1109">
        <v>0</v>
      </c>
      <c r="AC78" s="1109">
        <v>0</v>
      </c>
      <c r="AD78" s="1109">
        <v>0</v>
      </c>
      <c r="AE78" s="1109">
        <v>0</v>
      </c>
      <c r="AF78" s="1109">
        <v>0</v>
      </c>
    </row>
    <row r="79" spans="1:32" s="148" customFormat="1" ht="19.5" customHeight="1">
      <c r="A79" s="275" t="s">
        <v>293</v>
      </c>
      <c r="B79" s="879">
        <v>404792.09</v>
      </c>
      <c r="C79" s="879">
        <v>1325096.4099999999</v>
      </c>
      <c r="D79" s="879">
        <v>-648945.73</v>
      </c>
      <c r="E79" s="879">
        <v>-3943988.84</v>
      </c>
      <c r="F79" s="879">
        <v>1393123.11</v>
      </c>
      <c r="G79" s="879">
        <v>702925.21</v>
      </c>
      <c r="H79" s="879">
        <v>999245.97</v>
      </c>
      <c r="I79" s="879">
        <v>731161.16</v>
      </c>
      <c r="J79" s="879">
        <v>237183.51</v>
      </c>
      <c r="K79" s="879">
        <v>1026278.72</v>
      </c>
      <c r="L79" s="879">
        <v>1708889.95</v>
      </c>
      <c r="M79" s="879">
        <v>-1416442.39</v>
      </c>
      <c r="N79" s="879">
        <v>2007469.66</v>
      </c>
      <c r="O79" s="879">
        <v>-297984.55</v>
      </c>
      <c r="P79" s="879">
        <v>-472572.42</v>
      </c>
      <c r="Q79" s="879">
        <v>-126603.67</v>
      </c>
      <c r="R79" s="879">
        <v>134663.69</v>
      </c>
      <c r="S79" s="879">
        <v>1439966.8</v>
      </c>
      <c r="T79" s="879">
        <v>744132.57</v>
      </c>
      <c r="U79" s="879">
        <v>1030014.59</v>
      </c>
      <c r="V79" s="879">
        <v>3299058.88</v>
      </c>
      <c r="W79" s="879">
        <v>-282325.84000000003</v>
      </c>
      <c r="X79" s="879">
        <v>103057.78</v>
      </c>
      <c r="Y79" s="879">
        <v>394733.13</v>
      </c>
      <c r="Z79" s="1109">
        <v>14569.29</v>
      </c>
      <c r="AA79" s="1109">
        <v>-496096.23</v>
      </c>
      <c r="AB79" s="1109">
        <v>2262814.9700000002</v>
      </c>
      <c r="AC79" s="1109">
        <v>635297.62</v>
      </c>
      <c r="AD79" s="1109">
        <v>-128032.25</v>
      </c>
      <c r="AE79" s="1109">
        <v>753325.12</v>
      </c>
      <c r="AF79" s="1109">
        <v>13534808.310000001</v>
      </c>
    </row>
    <row r="80" spans="1:32" s="148" customFormat="1" ht="21" customHeight="1" thickBot="1">
      <c r="A80" s="275" t="s">
        <v>294</v>
      </c>
      <c r="B80" s="879">
        <v>0</v>
      </c>
      <c r="C80" s="879">
        <v>0</v>
      </c>
      <c r="D80" s="879">
        <v>0</v>
      </c>
      <c r="E80" s="879">
        <v>0</v>
      </c>
      <c r="F80" s="879">
        <v>-348281</v>
      </c>
      <c r="G80" s="879">
        <v>0</v>
      </c>
      <c r="H80" s="879">
        <v>0</v>
      </c>
      <c r="I80" s="879">
        <v>0</v>
      </c>
      <c r="J80" s="879">
        <v>0</v>
      </c>
      <c r="K80" s="879">
        <v>0</v>
      </c>
      <c r="L80" s="879">
        <v>0</v>
      </c>
      <c r="M80" s="879">
        <v>0</v>
      </c>
      <c r="N80" s="879">
        <v>-414859</v>
      </c>
      <c r="O80" s="879">
        <v>0</v>
      </c>
      <c r="P80" s="879">
        <v>0</v>
      </c>
      <c r="Q80" s="879">
        <v>0</v>
      </c>
      <c r="R80" s="879">
        <v>0</v>
      </c>
      <c r="S80" s="879">
        <v>0</v>
      </c>
      <c r="T80" s="879">
        <v>0</v>
      </c>
      <c r="U80" s="879">
        <v>-65551.02</v>
      </c>
      <c r="V80" s="879">
        <v>0</v>
      </c>
      <c r="W80" s="879">
        <v>0</v>
      </c>
      <c r="X80" s="879">
        <v>0</v>
      </c>
      <c r="Y80" s="879">
        <v>0</v>
      </c>
      <c r="Z80" s="1109">
        <v>0</v>
      </c>
      <c r="AA80" s="1109">
        <v>0</v>
      </c>
      <c r="AB80" s="1109">
        <v>0</v>
      </c>
      <c r="AC80" s="1109">
        <v>0</v>
      </c>
      <c r="AD80" s="1109">
        <v>0</v>
      </c>
      <c r="AE80" s="1109">
        <v>0</v>
      </c>
      <c r="AF80" s="1109">
        <v>-828691.02</v>
      </c>
    </row>
    <row r="81" spans="1:32" s="148" customFormat="1" ht="19.5" customHeight="1" thickTop="1" thickBot="1">
      <c r="A81" s="439" t="s">
        <v>295</v>
      </c>
      <c r="B81" s="878">
        <v>404792.09</v>
      </c>
      <c r="C81" s="878">
        <v>1325096.4099999999</v>
      </c>
      <c r="D81" s="878">
        <v>-648945.73</v>
      </c>
      <c r="E81" s="878">
        <v>-3943988.84</v>
      </c>
      <c r="F81" s="878">
        <v>1044842.1100000001</v>
      </c>
      <c r="G81" s="878">
        <v>702925.21</v>
      </c>
      <c r="H81" s="878">
        <v>999245.97</v>
      </c>
      <c r="I81" s="878">
        <v>731161.16</v>
      </c>
      <c r="J81" s="878">
        <v>237183.51</v>
      </c>
      <c r="K81" s="878">
        <v>1026278.72</v>
      </c>
      <c r="L81" s="878">
        <v>1708889.95</v>
      </c>
      <c r="M81" s="878">
        <v>-1416442.39</v>
      </c>
      <c r="N81" s="878">
        <v>1592610.66</v>
      </c>
      <c r="O81" s="878">
        <v>-297984.55</v>
      </c>
      <c r="P81" s="878">
        <v>-472572.42</v>
      </c>
      <c r="Q81" s="878">
        <v>-126603.67</v>
      </c>
      <c r="R81" s="878">
        <v>134663.69</v>
      </c>
      <c r="S81" s="878">
        <v>1439966.8</v>
      </c>
      <c r="T81" s="878">
        <v>744132.57</v>
      </c>
      <c r="U81" s="878">
        <v>964463.57</v>
      </c>
      <c r="V81" s="878">
        <v>3299058.88</v>
      </c>
      <c r="W81" s="878">
        <v>-282325.84000000003</v>
      </c>
      <c r="X81" s="878">
        <v>103057.78</v>
      </c>
      <c r="Y81" s="878">
        <v>394733.13</v>
      </c>
      <c r="Z81" s="1108">
        <v>14569.29</v>
      </c>
      <c r="AA81" s="1108">
        <v>-496096.23</v>
      </c>
      <c r="AB81" s="1108">
        <v>2262814.9700000002</v>
      </c>
      <c r="AC81" s="1108">
        <v>635297.62</v>
      </c>
      <c r="AD81" s="1108">
        <v>-128032.25</v>
      </c>
      <c r="AE81" s="1108">
        <v>753325.12</v>
      </c>
      <c r="AF81" s="1108">
        <v>12706117.289999999</v>
      </c>
    </row>
    <row r="82" spans="1:32" s="904" customFormat="1" ht="9.75" customHeight="1" thickTop="1" thickBot="1">
      <c r="A82" s="373"/>
      <c r="B82" s="441"/>
      <c r="C82" s="441"/>
      <c r="D82" s="441"/>
      <c r="E82" s="441"/>
      <c r="F82" s="881"/>
      <c r="G82" s="442"/>
      <c r="H82" s="442"/>
      <c r="I82" s="442"/>
      <c r="J82" s="441"/>
      <c r="K82" s="441"/>
      <c r="L82" s="441"/>
      <c r="M82" s="441"/>
      <c r="N82" s="881"/>
      <c r="O82" s="442"/>
      <c r="P82" s="442"/>
      <c r="Q82" s="442"/>
      <c r="R82" s="441"/>
      <c r="S82" s="441"/>
      <c r="T82" s="441"/>
      <c r="U82" s="441"/>
      <c r="V82" s="881"/>
      <c r="W82" s="442"/>
      <c r="X82" s="442"/>
      <c r="Y82" s="442"/>
      <c r="Z82" s="441"/>
      <c r="AA82" s="441"/>
      <c r="AB82" s="441"/>
      <c r="AC82" s="441"/>
      <c r="AD82" s="441"/>
      <c r="AE82" s="272"/>
      <c r="AF82" s="442"/>
    </row>
    <row r="83" spans="1:32" s="904" customFormat="1" ht="15" customHeight="1" thickTop="1">
      <c r="A83" s="60"/>
      <c r="B83" s="80"/>
      <c r="C83" s="80"/>
      <c r="D83" s="80"/>
      <c r="E83" s="80"/>
      <c r="F83" s="603"/>
      <c r="G83" s="443"/>
      <c r="H83" s="443"/>
      <c r="I83" s="603"/>
      <c r="J83" s="80"/>
      <c r="K83" s="80"/>
      <c r="L83" s="80"/>
      <c r="M83" s="80"/>
      <c r="N83" s="603"/>
      <c r="O83" s="443"/>
      <c r="P83" s="443"/>
      <c r="Q83" s="603"/>
      <c r="R83" s="80"/>
      <c r="S83" s="80"/>
      <c r="T83" s="80"/>
      <c r="U83" s="80"/>
      <c r="V83" s="603"/>
      <c r="W83" s="443"/>
      <c r="X83" s="443"/>
      <c r="Y83" s="603"/>
      <c r="Z83" s="80"/>
      <c r="AA83" s="80"/>
      <c r="AB83" s="80"/>
      <c r="AC83" s="80"/>
      <c r="AD83" s="80"/>
      <c r="AE83" s="149"/>
      <c r="AF83" s="443"/>
    </row>
    <row r="84" spans="1:32" s="904" customFormat="1">
      <c r="A84" s="60"/>
      <c r="B84" s="80"/>
      <c r="C84" s="80"/>
      <c r="D84" s="80"/>
      <c r="E84" s="80"/>
      <c r="F84" s="603"/>
      <c r="G84" s="443"/>
      <c r="H84" s="443"/>
      <c r="I84" s="603"/>
      <c r="J84" s="80"/>
      <c r="K84" s="80"/>
      <c r="L84" s="80"/>
      <c r="M84" s="80"/>
      <c r="N84" s="603"/>
      <c r="O84" s="443"/>
      <c r="P84" s="443"/>
      <c r="Q84" s="603"/>
      <c r="R84" s="80"/>
      <c r="S84" s="80"/>
      <c r="T84" s="80"/>
      <c r="U84" s="80"/>
      <c r="V84" s="603"/>
      <c r="W84" s="443"/>
      <c r="X84" s="443"/>
      <c r="Y84" s="603"/>
      <c r="Z84" s="80"/>
      <c r="AA84" s="80"/>
      <c r="AB84" s="80"/>
      <c r="AC84" s="80"/>
      <c r="AD84" s="80"/>
      <c r="AE84" s="149"/>
      <c r="AF84" s="443"/>
    </row>
    <row r="85" spans="1:32" s="904" customFormat="1">
      <c r="A85" s="60"/>
      <c r="B85" s="80"/>
      <c r="C85" s="80"/>
      <c r="D85" s="80"/>
      <c r="E85" s="80"/>
      <c r="F85" s="603"/>
      <c r="G85" s="443"/>
      <c r="H85" s="443"/>
      <c r="I85" s="603"/>
      <c r="J85" s="80"/>
      <c r="K85" s="80"/>
      <c r="L85" s="80"/>
      <c r="M85" s="80"/>
      <c r="N85" s="603"/>
      <c r="O85" s="443"/>
      <c r="P85" s="443"/>
      <c r="Q85" s="603"/>
      <c r="R85" s="80"/>
      <c r="S85" s="80"/>
      <c r="T85" s="80"/>
      <c r="U85" s="80"/>
      <c r="V85" s="603"/>
      <c r="W85" s="443"/>
      <c r="X85" s="443"/>
      <c r="Y85" s="603"/>
      <c r="Z85" s="80"/>
      <c r="AA85" s="80"/>
      <c r="AB85" s="80"/>
      <c r="AC85" s="80"/>
      <c r="AD85" s="80"/>
      <c r="AE85" s="149"/>
      <c r="AF85" s="443"/>
    </row>
    <row r="86" spans="1:32" s="904" customFormat="1">
      <c r="A86" s="60"/>
      <c r="B86" s="80"/>
      <c r="C86" s="80"/>
      <c r="D86" s="80"/>
      <c r="E86" s="80"/>
      <c r="F86" s="603"/>
      <c r="G86" s="443"/>
      <c r="H86" s="443"/>
      <c r="I86" s="603"/>
      <c r="J86" s="80"/>
      <c r="K86" s="80"/>
      <c r="L86" s="80"/>
      <c r="M86" s="80"/>
      <c r="N86" s="603"/>
      <c r="O86" s="443"/>
      <c r="P86" s="443"/>
      <c r="Q86" s="603"/>
      <c r="R86" s="80"/>
      <c r="S86" s="80"/>
      <c r="T86" s="80"/>
      <c r="U86" s="80"/>
      <c r="V86" s="603"/>
      <c r="W86" s="443"/>
      <c r="X86" s="443"/>
      <c r="Y86" s="603"/>
      <c r="Z86" s="80"/>
      <c r="AA86" s="80"/>
      <c r="AB86" s="80"/>
      <c r="AC86" s="80"/>
      <c r="AD86" s="80"/>
      <c r="AE86" s="149"/>
      <c r="AF86" s="443"/>
    </row>
    <row r="87" spans="1:32" s="904" customFormat="1">
      <c r="A87" s="60"/>
      <c r="B87" s="80"/>
      <c r="C87" s="80"/>
      <c r="D87" s="80"/>
      <c r="E87" s="80"/>
      <c r="F87" s="603"/>
      <c r="G87" s="443"/>
      <c r="H87" s="443"/>
      <c r="I87" s="603"/>
      <c r="J87" s="80"/>
      <c r="K87" s="80"/>
      <c r="L87" s="80"/>
      <c r="M87" s="80"/>
      <c r="N87" s="603"/>
      <c r="O87" s="443"/>
      <c r="P87" s="443"/>
      <c r="Q87" s="603"/>
      <c r="R87" s="80"/>
      <c r="S87" s="80"/>
      <c r="T87" s="80"/>
      <c r="U87" s="80"/>
      <c r="V87" s="603"/>
      <c r="W87" s="443"/>
      <c r="X87" s="443"/>
      <c r="Y87" s="603"/>
      <c r="Z87" s="80"/>
      <c r="AA87" s="80"/>
      <c r="AB87" s="80"/>
      <c r="AC87" s="80"/>
      <c r="AD87" s="80"/>
      <c r="AE87" s="149"/>
      <c r="AF87" s="443"/>
    </row>
    <row r="88" spans="1:32" s="904" customFormat="1">
      <c r="A88" s="60"/>
      <c r="B88" s="80"/>
      <c r="C88" s="80"/>
      <c r="D88" s="80"/>
      <c r="E88" s="80"/>
      <c r="F88" s="603"/>
      <c r="G88" s="443"/>
      <c r="H88" s="443"/>
      <c r="I88" s="603"/>
      <c r="J88" s="80"/>
      <c r="K88" s="80"/>
      <c r="L88" s="80"/>
      <c r="M88" s="80"/>
      <c r="N88" s="603"/>
      <c r="O88" s="443"/>
      <c r="P88" s="443"/>
      <c r="Q88" s="603"/>
      <c r="R88" s="80"/>
      <c r="S88" s="80"/>
      <c r="T88" s="80"/>
      <c r="U88" s="80"/>
      <c r="V88" s="603"/>
      <c r="W88" s="443"/>
      <c r="X88" s="443"/>
      <c r="Y88" s="603"/>
      <c r="Z88" s="80"/>
      <c r="AA88" s="80"/>
      <c r="AB88" s="80"/>
      <c r="AC88" s="80"/>
      <c r="AD88" s="80"/>
      <c r="AE88" s="149"/>
      <c r="AF88" s="443"/>
    </row>
    <row r="89" spans="1:32" s="904" customFormat="1" ht="15.75">
      <c r="A89" s="79"/>
      <c r="B89" s="80"/>
      <c r="C89" s="80"/>
      <c r="D89" s="80"/>
      <c r="E89" s="80"/>
      <c r="F89" s="603"/>
      <c r="G89" s="443"/>
      <c r="H89" s="443"/>
      <c r="I89" s="603"/>
      <c r="J89" s="80"/>
      <c r="K89" s="80"/>
      <c r="L89" s="80"/>
      <c r="M89" s="80"/>
      <c r="N89" s="603"/>
      <c r="O89" s="443"/>
      <c r="P89" s="443"/>
      <c r="Q89" s="603"/>
      <c r="R89" s="80"/>
      <c r="S89" s="80"/>
      <c r="T89" s="80"/>
      <c r="U89" s="80"/>
      <c r="V89" s="603"/>
      <c r="W89" s="443"/>
      <c r="X89" s="443"/>
      <c r="Y89" s="603"/>
      <c r="Z89" s="80"/>
      <c r="AA89" s="80"/>
      <c r="AB89" s="80"/>
      <c r="AC89" s="80"/>
      <c r="AD89" s="80"/>
      <c r="AE89" s="149"/>
      <c r="AF89" s="443"/>
    </row>
    <row r="90" spans="1:32" s="904" customFormat="1" ht="15.75">
      <c r="A90" s="79"/>
      <c r="B90" s="80"/>
      <c r="C90" s="80"/>
      <c r="D90" s="80"/>
      <c r="E90" s="80"/>
      <c r="F90" s="603"/>
      <c r="G90" s="443"/>
      <c r="H90" s="443"/>
      <c r="I90" s="603"/>
      <c r="J90" s="80"/>
      <c r="K90" s="80"/>
      <c r="L90" s="80"/>
      <c r="M90" s="80"/>
      <c r="N90" s="603"/>
      <c r="O90" s="443"/>
      <c r="P90" s="443"/>
      <c r="Q90" s="603"/>
      <c r="R90" s="80"/>
      <c r="S90" s="80"/>
      <c r="T90" s="80"/>
      <c r="U90" s="80"/>
      <c r="V90" s="603"/>
      <c r="W90" s="443"/>
      <c r="X90" s="443"/>
      <c r="Y90" s="603"/>
      <c r="Z90" s="80"/>
      <c r="AA90" s="80"/>
      <c r="AB90" s="80"/>
      <c r="AC90" s="80"/>
      <c r="AD90" s="80"/>
      <c r="AE90" s="149"/>
      <c r="AF90" s="443"/>
    </row>
    <row r="91" spans="1:32" s="904" customFormat="1" ht="15.75">
      <c r="A91" s="79"/>
      <c r="B91" s="80"/>
      <c r="C91" s="80"/>
      <c r="D91" s="80"/>
      <c r="E91" s="80"/>
      <c r="F91" s="603"/>
      <c r="G91" s="443"/>
      <c r="H91" s="443"/>
      <c r="I91" s="603"/>
      <c r="J91" s="80"/>
      <c r="K91" s="80"/>
      <c r="L91" s="80"/>
      <c r="M91" s="80"/>
      <c r="N91" s="603"/>
      <c r="O91" s="443"/>
      <c r="P91" s="443"/>
      <c r="Q91" s="603"/>
      <c r="R91" s="80"/>
      <c r="S91" s="80"/>
      <c r="T91" s="80"/>
      <c r="U91" s="80"/>
      <c r="V91" s="603"/>
      <c r="W91" s="443"/>
      <c r="X91" s="443"/>
      <c r="Y91" s="603"/>
      <c r="Z91" s="80"/>
      <c r="AA91" s="80"/>
      <c r="AB91" s="80"/>
      <c r="AC91" s="80"/>
      <c r="AD91" s="80"/>
      <c r="AE91" s="149"/>
      <c r="AF91" s="443"/>
    </row>
    <row r="92" spans="1:32" s="904" customFormat="1" ht="15.75">
      <c r="A92" s="79"/>
      <c r="B92" s="80"/>
      <c r="C92" s="80"/>
      <c r="D92" s="80"/>
      <c r="E92" s="80"/>
      <c r="F92" s="603"/>
      <c r="G92" s="443"/>
      <c r="H92" s="443"/>
      <c r="I92" s="603"/>
      <c r="J92" s="80"/>
      <c r="K92" s="80"/>
      <c r="L92" s="80"/>
      <c r="M92" s="80"/>
      <c r="N92" s="603"/>
      <c r="O92" s="443"/>
      <c r="P92" s="443"/>
      <c r="Q92" s="603"/>
      <c r="R92" s="80"/>
      <c r="S92" s="80"/>
      <c r="T92" s="80"/>
      <c r="U92" s="80"/>
      <c r="V92" s="603"/>
      <c r="W92" s="443"/>
      <c r="X92" s="443"/>
      <c r="Y92" s="603"/>
      <c r="Z92" s="80"/>
      <c r="AA92" s="80"/>
      <c r="AB92" s="80"/>
      <c r="AC92" s="80"/>
      <c r="AD92" s="80"/>
      <c r="AE92" s="149"/>
      <c r="AF92" s="443"/>
    </row>
    <row r="93" spans="1:32" s="904" customFormat="1" ht="15.75">
      <c r="A93" s="79"/>
      <c r="B93" s="80"/>
      <c r="C93" s="80"/>
      <c r="D93" s="80"/>
      <c r="E93" s="80"/>
      <c r="F93" s="603"/>
      <c r="G93" s="80"/>
      <c r="H93" s="80"/>
      <c r="I93" s="603"/>
      <c r="J93" s="80"/>
      <c r="K93" s="80"/>
      <c r="L93" s="80"/>
      <c r="M93" s="80"/>
      <c r="N93" s="603"/>
      <c r="O93" s="80"/>
      <c r="P93" s="80"/>
      <c r="Q93" s="603"/>
      <c r="R93" s="80"/>
      <c r="S93" s="80"/>
      <c r="T93" s="80"/>
      <c r="U93" s="80"/>
      <c r="V93" s="603"/>
      <c r="W93" s="80"/>
      <c r="X93" s="80"/>
      <c r="Y93" s="603"/>
      <c r="Z93" s="80"/>
      <c r="AA93" s="80"/>
      <c r="AB93" s="80"/>
      <c r="AC93" s="80"/>
      <c r="AD93" s="80"/>
      <c r="AE93" s="149"/>
      <c r="AF93" s="80"/>
    </row>
    <row r="94" spans="1:32" s="904" customFormat="1" ht="15.75">
      <c r="A94" s="79"/>
      <c r="B94" s="80"/>
      <c r="C94" s="80"/>
      <c r="D94" s="80"/>
      <c r="E94" s="80"/>
      <c r="F94" s="603"/>
      <c r="G94" s="80"/>
      <c r="H94" s="80"/>
      <c r="I94" s="603"/>
      <c r="J94" s="80"/>
      <c r="K94" s="80"/>
      <c r="L94" s="80"/>
      <c r="M94" s="80"/>
      <c r="N94" s="603"/>
      <c r="O94" s="80"/>
      <c r="P94" s="80"/>
      <c r="Q94" s="603"/>
      <c r="R94" s="80"/>
      <c r="S94" s="80"/>
      <c r="T94" s="80"/>
      <c r="U94" s="80"/>
      <c r="V94" s="603"/>
      <c r="W94" s="80"/>
      <c r="X94" s="80"/>
      <c r="Y94" s="603"/>
      <c r="Z94" s="80"/>
      <c r="AA94" s="80"/>
      <c r="AB94" s="80"/>
      <c r="AC94" s="80"/>
      <c r="AD94" s="80"/>
      <c r="AE94" s="149"/>
      <c r="AF94" s="80"/>
    </row>
    <row r="95" spans="1:32" s="904" customFormat="1" ht="15.75">
      <c r="A95" s="79"/>
      <c r="B95" s="80"/>
      <c r="C95" s="80"/>
      <c r="D95" s="80"/>
      <c r="E95" s="80"/>
      <c r="F95" s="603"/>
      <c r="G95" s="80"/>
      <c r="H95" s="80"/>
      <c r="I95" s="603"/>
      <c r="J95" s="80"/>
      <c r="K95" s="80"/>
      <c r="L95" s="80"/>
      <c r="M95" s="80"/>
      <c r="N95" s="603"/>
      <c r="O95" s="80"/>
      <c r="P95" s="80"/>
      <c r="Q95" s="603"/>
      <c r="R95" s="80"/>
      <c r="S95" s="80"/>
      <c r="T95" s="80"/>
      <c r="U95" s="80"/>
      <c r="V95" s="603"/>
      <c r="W95" s="80"/>
      <c r="X95" s="80"/>
      <c r="Y95" s="603"/>
      <c r="Z95" s="80"/>
      <c r="AA95" s="80"/>
      <c r="AB95" s="80"/>
      <c r="AC95" s="80"/>
      <c r="AD95" s="80"/>
      <c r="AE95" s="149"/>
      <c r="AF95" s="80"/>
    </row>
    <row r="96" spans="1:32" s="904" customFormat="1" ht="15.75">
      <c r="A96" s="79"/>
      <c r="B96" s="80"/>
      <c r="C96" s="80"/>
      <c r="D96" s="80"/>
      <c r="E96" s="80"/>
      <c r="F96" s="603"/>
      <c r="G96" s="80"/>
      <c r="H96" s="80"/>
      <c r="I96" s="603"/>
      <c r="J96" s="80"/>
      <c r="K96" s="80"/>
      <c r="L96" s="80"/>
      <c r="M96" s="80"/>
      <c r="N96" s="603"/>
      <c r="O96" s="80"/>
      <c r="P96" s="80"/>
      <c r="Q96" s="603"/>
      <c r="R96" s="80"/>
      <c r="S96" s="80"/>
      <c r="T96" s="80"/>
      <c r="U96" s="80"/>
      <c r="V96" s="603"/>
      <c r="W96" s="80"/>
      <c r="X96" s="80"/>
      <c r="Y96" s="603"/>
      <c r="Z96" s="80"/>
      <c r="AA96" s="80"/>
      <c r="AB96" s="80"/>
      <c r="AC96" s="80"/>
      <c r="AD96" s="80"/>
      <c r="AE96" s="149"/>
      <c r="AF96" s="80"/>
    </row>
    <row r="97" spans="1:32" s="904" customFormat="1" ht="15.75">
      <c r="A97" s="79"/>
      <c r="B97" s="80"/>
      <c r="C97" s="80"/>
      <c r="D97" s="80"/>
      <c r="E97" s="80"/>
      <c r="F97" s="603"/>
      <c r="G97" s="80"/>
      <c r="H97" s="80"/>
      <c r="I97" s="603"/>
      <c r="J97" s="80"/>
      <c r="K97" s="80"/>
      <c r="L97" s="80"/>
      <c r="M97" s="80"/>
      <c r="N97" s="603"/>
      <c r="O97" s="80"/>
      <c r="P97" s="80"/>
      <c r="Q97" s="603"/>
      <c r="R97" s="80"/>
      <c r="S97" s="80"/>
      <c r="T97" s="80"/>
      <c r="U97" s="80"/>
      <c r="V97" s="603"/>
      <c r="W97" s="80"/>
      <c r="X97" s="80"/>
      <c r="Y97" s="603"/>
      <c r="Z97" s="80"/>
      <c r="AA97" s="80"/>
      <c r="AB97" s="80"/>
      <c r="AC97" s="80"/>
      <c r="AD97" s="80"/>
      <c r="AE97" s="149"/>
      <c r="AF97" s="80"/>
    </row>
    <row r="98" spans="1:32" s="904" customFormat="1" ht="15.75">
      <c r="A98" s="79"/>
      <c r="B98" s="80"/>
      <c r="C98" s="80"/>
      <c r="D98" s="80"/>
      <c r="E98" s="80"/>
      <c r="F98" s="603"/>
      <c r="G98" s="80"/>
      <c r="H98" s="80"/>
      <c r="I98" s="603"/>
      <c r="J98" s="80"/>
      <c r="K98" s="80"/>
      <c r="L98" s="80"/>
      <c r="M98" s="80"/>
      <c r="N98" s="603"/>
      <c r="O98" s="80"/>
      <c r="P98" s="80"/>
      <c r="Q98" s="603"/>
      <c r="R98" s="80"/>
      <c r="S98" s="80"/>
      <c r="T98" s="80"/>
      <c r="U98" s="80"/>
      <c r="V98" s="603"/>
      <c r="W98" s="80"/>
      <c r="X98" s="80"/>
      <c r="Y98" s="603"/>
      <c r="Z98" s="80"/>
      <c r="AA98" s="80"/>
      <c r="AB98" s="80"/>
      <c r="AC98" s="80"/>
      <c r="AD98" s="80"/>
      <c r="AE98" s="149"/>
      <c r="AF98" s="80"/>
    </row>
    <row r="99" spans="1:32" s="904" customFormat="1" ht="15.75">
      <c r="A99" s="79"/>
      <c r="B99" s="80"/>
      <c r="C99" s="80"/>
      <c r="D99" s="80"/>
      <c r="E99" s="80"/>
      <c r="F99" s="603"/>
      <c r="G99" s="80"/>
      <c r="H99" s="80"/>
      <c r="I99" s="603"/>
      <c r="J99" s="80"/>
      <c r="K99" s="80"/>
      <c r="L99" s="80"/>
      <c r="M99" s="80"/>
      <c r="N99" s="603"/>
      <c r="O99" s="80"/>
      <c r="P99" s="80"/>
      <c r="Q99" s="603"/>
      <c r="R99" s="80"/>
      <c r="S99" s="80"/>
      <c r="T99" s="80"/>
      <c r="U99" s="80"/>
      <c r="V99" s="603"/>
      <c r="W99" s="80"/>
      <c r="X99" s="80"/>
      <c r="Y99" s="603"/>
      <c r="Z99" s="80"/>
      <c r="AA99" s="80"/>
      <c r="AB99" s="80"/>
      <c r="AC99" s="80"/>
      <c r="AD99" s="80"/>
      <c r="AE99" s="149"/>
      <c r="AF99" s="80"/>
    </row>
    <row r="100" spans="1:32" s="904" customFormat="1" ht="15.75">
      <c r="A100" s="79"/>
      <c r="B100" s="80"/>
      <c r="C100" s="80"/>
      <c r="D100" s="80"/>
      <c r="E100" s="80"/>
      <c r="F100" s="603"/>
      <c r="G100" s="80"/>
      <c r="H100" s="80"/>
      <c r="I100" s="603"/>
      <c r="J100" s="80"/>
      <c r="K100" s="80"/>
      <c r="L100" s="80"/>
      <c r="M100" s="80"/>
      <c r="N100" s="603"/>
      <c r="O100" s="80"/>
      <c r="P100" s="80"/>
      <c r="Q100" s="603"/>
      <c r="R100" s="80"/>
      <c r="S100" s="80"/>
      <c r="T100" s="80"/>
      <c r="U100" s="80"/>
      <c r="V100" s="603"/>
      <c r="W100" s="80"/>
      <c r="X100" s="80"/>
      <c r="Y100" s="603"/>
      <c r="Z100" s="80"/>
      <c r="AA100" s="80"/>
      <c r="AB100" s="80"/>
      <c r="AC100" s="80"/>
      <c r="AD100" s="80"/>
      <c r="AE100" s="149"/>
      <c r="AF100" s="80"/>
    </row>
    <row r="101" spans="1:32" s="904" customFormat="1" ht="15.75">
      <c r="A101" s="79"/>
      <c r="B101" s="80"/>
      <c r="C101" s="80"/>
      <c r="D101" s="80"/>
      <c r="E101" s="80"/>
      <c r="F101" s="603"/>
      <c r="G101" s="80"/>
      <c r="H101" s="80"/>
      <c r="I101" s="603"/>
      <c r="J101" s="80"/>
      <c r="K101" s="80"/>
      <c r="L101" s="80"/>
      <c r="M101" s="80"/>
      <c r="N101" s="603"/>
      <c r="O101" s="80"/>
      <c r="P101" s="80"/>
      <c r="Q101" s="603"/>
      <c r="R101" s="80"/>
      <c r="S101" s="80"/>
      <c r="T101" s="80"/>
      <c r="U101" s="80"/>
      <c r="V101" s="603"/>
      <c r="W101" s="80"/>
      <c r="X101" s="80"/>
      <c r="Y101" s="603"/>
      <c r="Z101" s="80"/>
      <c r="AA101" s="80"/>
      <c r="AB101" s="80"/>
      <c r="AC101" s="80"/>
      <c r="AD101" s="80"/>
      <c r="AE101" s="149"/>
      <c r="AF101" s="80"/>
    </row>
    <row r="102" spans="1:32" s="904" customFormat="1" ht="15.75">
      <c r="A102" s="79"/>
      <c r="B102" s="80"/>
      <c r="C102" s="80"/>
      <c r="D102" s="80"/>
      <c r="E102" s="80"/>
      <c r="F102" s="603"/>
      <c r="G102" s="80"/>
      <c r="H102" s="80"/>
      <c r="I102" s="603"/>
      <c r="J102" s="80"/>
      <c r="K102" s="80"/>
      <c r="L102" s="80"/>
      <c r="M102" s="80"/>
      <c r="N102" s="603"/>
      <c r="O102" s="80"/>
      <c r="P102" s="80"/>
      <c r="Q102" s="603"/>
      <c r="R102" s="80"/>
      <c r="S102" s="80"/>
      <c r="T102" s="80"/>
      <c r="U102" s="80"/>
      <c r="V102" s="603"/>
      <c r="W102" s="80"/>
      <c r="X102" s="80"/>
      <c r="Y102" s="603"/>
      <c r="Z102" s="80"/>
      <c r="AA102" s="80"/>
      <c r="AB102" s="80"/>
      <c r="AC102" s="80"/>
      <c r="AD102" s="80"/>
      <c r="AE102" s="149"/>
      <c r="AF102" s="80"/>
    </row>
    <row r="103" spans="1:32" s="904" customFormat="1" ht="15.75">
      <c r="A103" s="79"/>
      <c r="B103" s="80"/>
      <c r="C103" s="80"/>
      <c r="D103" s="80"/>
      <c r="E103" s="80"/>
      <c r="F103" s="603"/>
      <c r="G103" s="80"/>
      <c r="H103" s="80"/>
      <c r="I103" s="603"/>
      <c r="J103" s="80"/>
      <c r="K103" s="80"/>
      <c r="L103" s="80"/>
      <c r="M103" s="80"/>
      <c r="N103" s="603"/>
      <c r="O103" s="80"/>
      <c r="P103" s="80"/>
      <c r="Q103" s="603"/>
      <c r="R103" s="80"/>
      <c r="S103" s="80"/>
      <c r="T103" s="80"/>
      <c r="U103" s="80"/>
      <c r="V103" s="603"/>
      <c r="W103" s="80"/>
      <c r="X103" s="80"/>
      <c r="Y103" s="603"/>
      <c r="Z103" s="80"/>
      <c r="AA103" s="80"/>
      <c r="AB103" s="80"/>
      <c r="AC103" s="80"/>
      <c r="AD103" s="80"/>
      <c r="AE103" s="149"/>
      <c r="AF103" s="80"/>
    </row>
    <row r="104" spans="1:32" s="904" customFormat="1" ht="15.75">
      <c r="A104" s="79"/>
      <c r="B104" s="80"/>
      <c r="C104" s="80"/>
      <c r="D104" s="80"/>
      <c r="E104" s="80"/>
      <c r="F104" s="603"/>
      <c r="G104" s="80"/>
      <c r="H104" s="80"/>
      <c r="I104" s="603"/>
      <c r="J104" s="80"/>
      <c r="K104" s="80"/>
      <c r="L104" s="80"/>
      <c r="M104" s="80"/>
      <c r="N104" s="603"/>
      <c r="O104" s="80"/>
      <c r="P104" s="80"/>
      <c r="Q104" s="603"/>
      <c r="R104" s="80"/>
      <c r="S104" s="80"/>
      <c r="T104" s="80"/>
      <c r="U104" s="80"/>
      <c r="V104" s="603"/>
      <c r="W104" s="80"/>
      <c r="X104" s="80"/>
      <c r="Y104" s="603"/>
      <c r="Z104" s="80"/>
      <c r="AA104" s="80"/>
      <c r="AB104" s="80"/>
      <c r="AC104" s="80"/>
      <c r="AD104" s="80"/>
      <c r="AE104" s="149"/>
      <c r="AF104" s="80"/>
    </row>
    <row r="105" spans="1:32" s="904" customFormat="1" ht="15.75">
      <c r="A105" s="79"/>
      <c r="B105" s="80"/>
      <c r="C105" s="80"/>
      <c r="D105" s="80"/>
      <c r="E105" s="80"/>
      <c r="F105" s="603"/>
      <c r="G105" s="80"/>
      <c r="H105" s="80"/>
      <c r="I105" s="603"/>
      <c r="J105" s="80"/>
      <c r="K105" s="80"/>
      <c r="L105" s="80"/>
      <c r="M105" s="80"/>
      <c r="N105" s="603"/>
      <c r="O105" s="80"/>
      <c r="P105" s="80"/>
      <c r="Q105" s="603"/>
      <c r="R105" s="80"/>
      <c r="S105" s="80"/>
      <c r="T105" s="80"/>
      <c r="U105" s="80"/>
      <c r="V105" s="603"/>
      <c r="W105" s="80"/>
      <c r="X105" s="80"/>
      <c r="Y105" s="603"/>
      <c r="Z105" s="80"/>
      <c r="AA105" s="80"/>
      <c r="AB105" s="80"/>
      <c r="AC105" s="80"/>
      <c r="AD105" s="80"/>
      <c r="AE105" s="149"/>
      <c r="AF105" s="80"/>
    </row>
    <row r="106" spans="1:32" s="904" customFormat="1" ht="15.75">
      <c r="A106" s="79"/>
      <c r="B106" s="80"/>
      <c r="C106" s="80"/>
      <c r="D106" s="80"/>
      <c r="E106" s="80"/>
      <c r="F106" s="603"/>
      <c r="G106" s="80"/>
      <c r="H106" s="80"/>
      <c r="I106" s="603"/>
      <c r="J106" s="80"/>
      <c r="K106" s="80"/>
      <c r="L106" s="80"/>
      <c r="M106" s="80"/>
      <c r="N106" s="603"/>
      <c r="O106" s="80"/>
      <c r="P106" s="80"/>
      <c r="Q106" s="603"/>
      <c r="R106" s="80"/>
      <c r="S106" s="80"/>
      <c r="T106" s="80"/>
      <c r="U106" s="80"/>
      <c r="V106" s="603"/>
      <c r="W106" s="80"/>
      <c r="X106" s="80"/>
      <c r="Y106" s="603"/>
      <c r="Z106" s="80"/>
      <c r="AA106" s="80"/>
      <c r="AB106" s="80"/>
      <c r="AC106" s="80"/>
      <c r="AD106" s="80"/>
      <c r="AE106" s="149"/>
      <c r="AF106" s="80"/>
    </row>
    <row r="107" spans="1:32" s="904" customFormat="1" ht="15.75">
      <c r="A107" s="79"/>
      <c r="B107" s="80"/>
      <c r="C107" s="80"/>
      <c r="D107" s="80"/>
      <c r="E107" s="80"/>
      <c r="F107" s="603"/>
      <c r="G107" s="80"/>
      <c r="H107" s="80"/>
      <c r="I107" s="603"/>
      <c r="J107" s="80"/>
      <c r="K107" s="80"/>
      <c r="L107" s="80"/>
      <c r="M107" s="80"/>
      <c r="N107" s="603"/>
      <c r="O107" s="80"/>
      <c r="P107" s="80"/>
      <c r="Q107" s="603"/>
      <c r="R107" s="80"/>
      <c r="S107" s="80"/>
      <c r="T107" s="80"/>
      <c r="U107" s="80"/>
      <c r="V107" s="603"/>
      <c r="W107" s="80"/>
      <c r="X107" s="80"/>
      <c r="Y107" s="603"/>
      <c r="Z107" s="80"/>
      <c r="AA107" s="80"/>
      <c r="AB107" s="80"/>
      <c r="AC107" s="80"/>
      <c r="AD107" s="80"/>
      <c r="AE107" s="149"/>
      <c r="AF107" s="80"/>
    </row>
    <row r="108" spans="1:32" s="904" customFormat="1" ht="15.75">
      <c r="A108" s="79"/>
      <c r="B108" s="80"/>
      <c r="C108" s="80"/>
      <c r="D108" s="80"/>
      <c r="E108" s="80"/>
      <c r="F108" s="603"/>
      <c r="G108" s="80"/>
      <c r="H108" s="80"/>
      <c r="I108" s="603"/>
      <c r="J108" s="80"/>
      <c r="K108" s="80"/>
      <c r="L108" s="80"/>
      <c r="M108" s="80"/>
      <c r="N108" s="603"/>
      <c r="O108" s="80"/>
      <c r="P108" s="80"/>
      <c r="Q108" s="603"/>
      <c r="R108" s="80"/>
      <c r="S108" s="80"/>
      <c r="T108" s="80"/>
      <c r="U108" s="80"/>
      <c r="V108" s="603"/>
      <c r="W108" s="80"/>
      <c r="X108" s="80"/>
      <c r="Y108" s="603"/>
      <c r="Z108" s="80"/>
      <c r="AA108" s="80"/>
      <c r="AB108" s="80"/>
      <c r="AC108" s="80"/>
      <c r="AD108" s="80"/>
      <c r="AE108" s="149"/>
      <c r="AF108" s="80"/>
    </row>
    <row r="109" spans="1:32" s="904" customFormat="1" ht="15.75">
      <c r="A109" s="79"/>
      <c r="B109" s="80"/>
      <c r="C109" s="80"/>
      <c r="D109" s="80"/>
      <c r="E109" s="80"/>
      <c r="F109" s="603"/>
      <c r="G109" s="80"/>
      <c r="H109" s="80"/>
      <c r="I109" s="603"/>
      <c r="J109" s="80"/>
      <c r="K109" s="80"/>
      <c r="L109" s="80"/>
      <c r="M109" s="80"/>
      <c r="N109" s="603"/>
      <c r="O109" s="80"/>
      <c r="P109" s="80"/>
      <c r="Q109" s="603"/>
      <c r="R109" s="80"/>
      <c r="S109" s="80"/>
      <c r="T109" s="80"/>
      <c r="U109" s="80"/>
      <c r="V109" s="603"/>
      <c r="W109" s="80"/>
      <c r="X109" s="80"/>
      <c r="Y109" s="603"/>
      <c r="Z109" s="80"/>
      <c r="AA109" s="80"/>
      <c r="AB109" s="80"/>
      <c r="AC109" s="80"/>
      <c r="AD109" s="80"/>
      <c r="AE109" s="149"/>
      <c r="AF109" s="80"/>
    </row>
    <row r="110" spans="1:32" s="904" customFormat="1" ht="15.75">
      <c r="A110" s="79"/>
      <c r="B110" s="80"/>
      <c r="C110" s="80"/>
      <c r="D110" s="80"/>
      <c r="E110" s="80"/>
      <c r="F110" s="603"/>
      <c r="G110" s="80"/>
      <c r="H110" s="80"/>
      <c r="I110" s="603"/>
      <c r="J110" s="80"/>
      <c r="K110" s="80"/>
      <c r="L110" s="80"/>
      <c r="M110" s="80"/>
      <c r="N110" s="603"/>
      <c r="O110" s="80"/>
      <c r="P110" s="80"/>
      <c r="Q110" s="603"/>
      <c r="R110" s="80"/>
      <c r="S110" s="80"/>
      <c r="T110" s="80"/>
      <c r="U110" s="80"/>
      <c r="V110" s="603"/>
      <c r="W110" s="80"/>
      <c r="X110" s="80"/>
      <c r="Y110" s="603"/>
      <c r="Z110" s="80"/>
      <c r="AA110" s="80"/>
      <c r="AB110" s="80"/>
      <c r="AC110" s="80"/>
      <c r="AD110" s="80"/>
      <c r="AE110" s="149"/>
      <c r="AF110" s="80"/>
    </row>
    <row r="111" spans="1:32" s="904" customFormat="1" ht="15.75">
      <c r="A111" s="79"/>
      <c r="B111" s="80"/>
      <c r="C111" s="80"/>
      <c r="D111" s="80"/>
      <c r="E111" s="80"/>
      <c r="F111" s="603"/>
      <c r="G111" s="80"/>
      <c r="H111" s="80"/>
      <c r="I111" s="603"/>
      <c r="J111" s="80"/>
      <c r="K111" s="80"/>
      <c r="L111" s="80"/>
      <c r="M111" s="80"/>
      <c r="N111" s="603"/>
      <c r="O111" s="80"/>
      <c r="P111" s="80"/>
      <c r="Q111" s="603"/>
      <c r="R111" s="80"/>
      <c r="S111" s="80"/>
      <c r="T111" s="80"/>
      <c r="U111" s="80"/>
      <c r="V111" s="603"/>
      <c r="W111" s="80"/>
      <c r="X111" s="80"/>
      <c r="Y111" s="603"/>
      <c r="Z111" s="80"/>
      <c r="AA111" s="80"/>
      <c r="AB111" s="80"/>
      <c r="AC111" s="80"/>
      <c r="AD111" s="80"/>
      <c r="AE111" s="149"/>
      <c r="AF111" s="80"/>
    </row>
    <row r="112" spans="1:32" s="904" customFormat="1" ht="15.75">
      <c r="A112" s="79"/>
      <c r="B112" s="80"/>
      <c r="C112" s="80"/>
      <c r="D112" s="80"/>
      <c r="E112" s="80"/>
      <c r="F112" s="603"/>
      <c r="G112" s="80"/>
      <c r="H112" s="80"/>
      <c r="I112" s="603"/>
      <c r="J112" s="80"/>
      <c r="K112" s="80"/>
      <c r="L112" s="80"/>
      <c r="M112" s="80"/>
      <c r="N112" s="603"/>
      <c r="O112" s="80"/>
      <c r="P112" s="80"/>
      <c r="Q112" s="603"/>
      <c r="R112" s="80"/>
      <c r="S112" s="80"/>
      <c r="T112" s="80"/>
      <c r="U112" s="80"/>
      <c r="V112" s="603"/>
      <c r="W112" s="80"/>
      <c r="X112" s="80"/>
      <c r="Y112" s="603"/>
      <c r="Z112" s="80"/>
      <c r="AA112" s="80"/>
      <c r="AB112" s="80"/>
      <c r="AC112" s="80"/>
      <c r="AD112" s="80"/>
      <c r="AE112" s="149"/>
      <c r="AF112" s="80"/>
    </row>
    <row r="113" spans="1:32" s="904" customFormat="1" ht="15.75">
      <c r="A113" s="79"/>
      <c r="B113" s="80"/>
      <c r="C113" s="80"/>
      <c r="D113" s="80"/>
      <c r="E113" s="80"/>
      <c r="F113" s="603"/>
      <c r="G113" s="80"/>
      <c r="H113" s="80"/>
      <c r="I113" s="603"/>
      <c r="J113" s="80"/>
      <c r="K113" s="80"/>
      <c r="L113" s="80"/>
      <c r="M113" s="80"/>
      <c r="N113" s="603"/>
      <c r="O113" s="80"/>
      <c r="P113" s="80"/>
      <c r="Q113" s="603"/>
      <c r="R113" s="80"/>
      <c r="S113" s="80"/>
      <c r="T113" s="80"/>
      <c r="U113" s="80"/>
      <c r="V113" s="603"/>
      <c r="W113" s="80"/>
      <c r="X113" s="80"/>
      <c r="Y113" s="603"/>
      <c r="Z113" s="80"/>
      <c r="AA113" s="80"/>
      <c r="AB113" s="80"/>
      <c r="AC113" s="80"/>
      <c r="AD113" s="80"/>
      <c r="AE113" s="149"/>
      <c r="AF113" s="80"/>
    </row>
    <row r="114" spans="1:32" s="904" customFormat="1" ht="15.75">
      <c r="A114" s="79"/>
      <c r="B114" s="80"/>
      <c r="C114" s="80"/>
      <c r="D114" s="80"/>
      <c r="E114" s="80"/>
      <c r="F114" s="80"/>
      <c r="G114" s="80"/>
      <c r="H114" s="80"/>
      <c r="I114" s="603"/>
      <c r="J114" s="80"/>
      <c r="K114" s="80"/>
      <c r="L114" s="80"/>
      <c r="M114" s="80"/>
      <c r="N114" s="80"/>
      <c r="O114" s="80"/>
      <c r="P114" s="80"/>
      <c r="Q114" s="603"/>
      <c r="R114" s="80"/>
      <c r="S114" s="80"/>
      <c r="T114" s="80"/>
      <c r="U114" s="80"/>
      <c r="V114" s="80"/>
      <c r="W114" s="80"/>
      <c r="X114" s="80"/>
      <c r="Y114" s="603"/>
      <c r="Z114" s="80"/>
      <c r="AA114" s="80"/>
      <c r="AB114" s="80"/>
      <c r="AC114" s="80"/>
      <c r="AD114" s="80"/>
      <c r="AE114" s="80"/>
      <c r="AF114" s="80"/>
    </row>
    <row r="115" spans="1:32" s="904" customFormat="1" ht="15.75">
      <c r="A115" s="79"/>
      <c r="B115" s="80"/>
      <c r="C115" s="80"/>
      <c r="D115" s="80"/>
      <c r="E115" s="80"/>
      <c r="F115" s="80"/>
      <c r="G115" s="80"/>
      <c r="H115" s="80"/>
      <c r="I115" s="603"/>
      <c r="J115" s="80"/>
      <c r="K115" s="80"/>
      <c r="L115" s="80"/>
      <c r="M115" s="80"/>
      <c r="N115" s="80"/>
      <c r="O115" s="80"/>
      <c r="P115" s="80"/>
      <c r="Q115" s="603"/>
      <c r="R115" s="80"/>
      <c r="S115" s="80"/>
      <c r="T115" s="80"/>
      <c r="U115" s="80"/>
      <c r="V115" s="80"/>
      <c r="W115" s="80"/>
      <c r="X115" s="80"/>
      <c r="Y115" s="603"/>
      <c r="Z115" s="80"/>
      <c r="AA115" s="80"/>
      <c r="AB115" s="80"/>
      <c r="AC115" s="80"/>
      <c r="AD115" s="80"/>
      <c r="AE115" s="80"/>
      <c r="AF115" s="80"/>
    </row>
    <row r="116" spans="1:32" s="904" customFormat="1" ht="15.75">
      <c r="A116" s="79"/>
      <c r="B116" s="80"/>
      <c r="C116" s="80"/>
      <c r="D116" s="80"/>
      <c r="E116" s="80"/>
      <c r="F116" s="80"/>
      <c r="G116" s="80"/>
      <c r="H116" s="80"/>
      <c r="I116" s="603"/>
      <c r="J116" s="80"/>
      <c r="K116" s="80"/>
      <c r="L116" s="80"/>
      <c r="M116" s="80"/>
      <c r="N116" s="80"/>
      <c r="O116" s="80"/>
      <c r="P116" s="80"/>
      <c r="Q116" s="603"/>
      <c r="R116" s="80"/>
      <c r="S116" s="80"/>
      <c r="T116" s="80"/>
      <c r="U116" s="80"/>
      <c r="V116" s="80"/>
      <c r="W116" s="80"/>
      <c r="X116" s="80"/>
      <c r="Y116" s="603"/>
      <c r="Z116" s="80"/>
      <c r="AA116" s="80"/>
      <c r="AB116" s="80"/>
      <c r="AC116" s="80"/>
      <c r="AD116" s="80"/>
      <c r="AE116" s="80"/>
      <c r="AF116" s="80"/>
    </row>
    <row r="117" spans="1:32" s="904" customFormat="1" ht="15.75">
      <c r="A117" s="79"/>
      <c r="B117" s="80"/>
      <c r="C117" s="80"/>
      <c r="D117" s="80"/>
      <c r="E117" s="80"/>
      <c r="F117" s="80"/>
      <c r="G117" s="80"/>
      <c r="H117" s="80"/>
      <c r="I117" s="603"/>
      <c r="J117" s="80"/>
      <c r="K117" s="80"/>
      <c r="L117" s="80"/>
      <c r="M117" s="80"/>
      <c r="N117" s="80"/>
      <c r="O117" s="80"/>
      <c r="P117" s="80"/>
      <c r="Q117" s="603"/>
      <c r="R117" s="80"/>
      <c r="S117" s="80"/>
      <c r="T117" s="80"/>
      <c r="U117" s="80"/>
      <c r="V117" s="80"/>
      <c r="W117" s="80"/>
      <c r="X117" s="80"/>
      <c r="Y117" s="603"/>
      <c r="Z117" s="80"/>
      <c r="AA117" s="80"/>
      <c r="AB117" s="80"/>
      <c r="AC117" s="80"/>
      <c r="AD117" s="80"/>
      <c r="AE117" s="80"/>
      <c r="AF117" s="80"/>
    </row>
    <row r="118" spans="1:32" s="904" customFormat="1" ht="15.75">
      <c r="A118" s="79"/>
      <c r="B118" s="80"/>
      <c r="C118" s="80"/>
      <c r="D118" s="80"/>
      <c r="E118" s="80"/>
      <c r="F118" s="80"/>
      <c r="G118" s="80"/>
      <c r="H118" s="80"/>
      <c r="I118" s="603"/>
      <c r="J118" s="80"/>
      <c r="K118" s="80"/>
      <c r="L118" s="80"/>
      <c r="M118" s="80"/>
      <c r="N118" s="80"/>
      <c r="O118" s="80"/>
      <c r="P118" s="80"/>
      <c r="Q118" s="603"/>
      <c r="R118" s="80"/>
      <c r="S118" s="80"/>
      <c r="T118" s="80"/>
      <c r="U118" s="80"/>
      <c r="V118" s="80"/>
      <c r="W118" s="80"/>
      <c r="X118" s="80"/>
      <c r="Y118" s="603"/>
      <c r="Z118" s="80"/>
      <c r="AA118" s="80"/>
      <c r="AB118" s="80"/>
      <c r="AC118" s="80"/>
      <c r="AD118" s="80"/>
      <c r="AE118" s="80"/>
      <c r="AF118" s="80"/>
    </row>
    <row r="119" spans="1:32" s="904" customFormat="1" ht="15.75">
      <c r="A119" s="79"/>
      <c r="B119" s="80"/>
      <c r="C119" s="80"/>
      <c r="D119" s="80"/>
      <c r="E119" s="80"/>
      <c r="F119" s="80"/>
      <c r="G119" s="80"/>
      <c r="H119" s="80"/>
      <c r="I119" s="603"/>
      <c r="J119" s="80"/>
      <c r="K119" s="80"/>
      <c r="L119" s="80"/>
      <c r="M119" s="80"/>
      <c r="N119" s="80"/>
      <c r="O119" s="80"/>
      <c r="P119" s="80"/>
      <c r="Q119" s="603"/>
      <c r="R119" s="80"/>
      <c r="S119" s="80"/>
      <c r="T119" s="80"/>
      <c r="U119" s="80"/>
      <c r="V119" s="80"/>
      <c r="W119" s="80"/>
      <c r="X119" s="80"/>
      <c r="Y119" s="603"/>
      <c r="Z119" s="80"/>
      <c r="AA119" s="80"/>
      <c r="AB119" s="80"/>
      <c r="AC119" s="80"/>
      <c r="AD119" s="80"/>
      <c r="AE119" s="80"/>
      <c r="AF119" s="80"/>
    </row>
    <row r="120" spans="1:32" s="904" customFormat="1" ht="15.75">
      <c r="A120" s="79"/>
      <c r="B120" s="80"/>
      <c r="C120" s="80"/>
      <c r="D120" s="80"/>
      <c r="E120" s="80"/>
      <c r="F120" s="80"/>
      <c r="G120" s="80"/>
      <c r="H120" s="80"/>
      <c r="I120" s="603"/>
      <c r="J120" s="80"/>
      <c r="K120" s="80"/>
      <c r="L120" s="80"/>
      <c r="M120" s="80"/>
      <c r="N120" s="80"/>
      <c r="O120" s="80"/>
      <c r="P120" s="80"/>
      <c r="Q120" s="603"/>
      <c r="R120" s="80"/>
      <c r="S120" s="80"/>
      <c r="T120" s="80"/>
      <c r="U120" s="80"/>
      <c r="V120" s="80"/>
      <c r="W120" s="80"/>
      <c r="X120" s="80"/>
      <c r="Y120" s="603"/>
      <c r="Z120" s="80"/>
      <c r="AA120" s="80"/>
      <c r="AB120" s="80"/>
      <c r="AC120" s="80"/>
      <c r="AD120" s="80"/>
      <c r="AE120" s="80"/>
      <c r="AF120" s="80"/>
    </row>
    <row r="121" spans="1:32" s="904" customFormat="1" ht="15.75">
      <c r="A121" s="79"/>
      <c r="B121" s="80"/>
      <c r="C121" s="80"/>
      <c r="D121" s="80"/>
      <c r="E121" s="80"/>
      <c r="F121" s="80"/>
      <c r="G121" s="80"/>
      <c r="H121" s="80"/>
      <c r="I121" s="603"/>
      <c r="J121" s="80"/>
      <c r="K121" s="80"/>
      <c r="L121" s="80"/>
      <c r="M121" s="80"/>
      <c r="N121" s="80"/>
      <c r="O121" s="80"/>
      <c r="P121" s="80"/>
      <c r="Q121" s="603"/>
      <c r="R121" s="80"/>
      <c r="S121" s="80"/>
      <c r="T121" s="80"/>
      <c r="U121" s="80"/>
      <c r="V121" s="80"/>
      <c r="W121" s="80"/>
      <c r="X121" s="80"/>
      <c r="Y121" s="603"/>
      <c r="Z121" s="80"/>
      <c r="AA121" s="80"/>
      <c r="AB121" s="80"/>
      <c r="AC121" s="80"/>
      <c r="AD121" s="80"/>
      <c r="AE121" s="80"/>
      <c r="AF121" s="80"/>
    </row>
    <row r="122" spans="1:32" s="904" customFormat="1" ht="15.75">
      <c r="A122" s="79"/>
      <c r="B122" s="80"/>
      <c r="C122" s="80"/>
      <c r="D122" s="80"/>
      <c r="E122" s="80"/>
      <c r="F122" s="80"/>
      <c r="G122" s="80"/>
      <c r="H122" s="80"/>
      <c r="I122" s="603"/>
      <c r="J122" s="80"/>
      <c r="K122" s="80"/>
      <c r="L122" s="80"/>
      <c r="M122" s="80"/>
      <c r="N122" s="80"/>
      <c r="O122" s="80"/>
      <c r="P122" s="80"/>
      <c r="Q122" s="603"/>
      <c r="R122" s="80"/>
      <c r="S122" s="80"/>
      <c r="T122" s="80"/>
      <c r="U122" s="80"/>
      <c r="V122" s="80"/>
      <c r="W122" s="80"/>
      <c r="X122" s="80"/>
      <c r="Y122" s="603"/>
      <c r="Z122" s="80"/>
      <c r="AA122" s="80"/>
      <c r="AB122" s="80"/>
      <c r="AC122" s="80"/>
      <c r="AD122" s="80"/>
      <c r="AE122" s="80"/>
      <c r="AF122" s="80"/>
    </row>
    <row r="123" spans="1:32" s="904" customFormat="1" ht="15.75">
      <c r="A123" s="79"/>
      <c r="B123" s="80"/>
      <c r="C123" s="80"/>
      <c r="D123" s="80"/>
      <c r="E123" s="80"/>
      <c r="F123" s="80"/>
      <c r="G123" s="80"/>
      <c r="H123" s="80"/>
      <c r="I123" s="603"/>
      <c r="J123" s="80"/>
      <c r="K123" s="80"/>
      <c r="L123" s="80"/>
      <c r="M123" s="80"/>
      <c r="N123" s="80"/>
      <c r="O123" s="80"/>
      <c r="P123" s="80"/>
      <c r="Q123" s="603"/>
      <c r="R123" s="80"/>
      <c r="S123" s="80"/>
      <c r="T123" s="80"/>
      <c r="U123" s="80"/>
      <c r="V123" s="80"/>
      <c r="W123" s="80"/>
      <c r="X123" s="80"/>
      <c r="Y123" s="603"/>
      <c r="Z123" s="80"/>
      <c r="AA123" s="80"/>
      <c r="AB123" s="80"/>
      <c r="AC123" s="80"/>
      <c r="AD123" s="80"/>
      <c r="AE123" s="80"/>
      <c r="AF123" s="80"/>
    </row>
    <row r="124" spans="1:32" s="904" customFormat="1" ht="15.75">
      <c r="A124" s="79"/>
      <c r="B124" s="80"/>
      <c r="C124" s="80"/>
      <c r="D124" s="80"/>
      <c r="E124" s="80"/>
      <c r="F124" s="80"/>
      <c r="G124" s="80"/>
      <c r="H124" s="80"/>
      <c r="I124" s="603"/>
      <c r="J124" s="80"/>
      <c r="K124" s="80"/>
      <c r="L124" s="80"/>
      <c r="M124" s="80"/>
      <c r="N124" s="80"/>
      <c r="O124" s="80"/>
      <c r="P124" s="80"/>
      <c r="Q124" s="603"/>
      <c r="R124" s="80"/>
      <c r="S124" s="80"/>
      <c r="T124" s="80"/>
      <c r="U124" s="80"/>
      <c r="V124" s="80"/>
      <c r="W124" s="80"/>
      <c r="X124" s="80"/>
      <c r="Y124" s="603"/>
      <c r="Z124" s="80"/>
      <c r="AA124" s="80"/>
      <c r="AB124" s="80"/>
      <c r="AC124" s="80"/>
      <c r="AD124" s="80"/>
      <c r="AE124" s="80"/>
      <c r="AF124" s="80"/>
    </row>
    <row r="125" spans="1:32" s="904" customFormat="1" ht="15.75">
      <c r="A125" s="79"/>
      <c r="B125" s="80"/>
      <c r="C125" s="80"/>
      <c r="D125" s="80"/>
      <c r="E125" s="80"/>
      <c r="F125" s="80"/>
      <c r="G125" s="80"/>
      <c r="H125" s="80"/>
      <c r="I125" s="603"/>
      <c r="J125" s="80"/>
      <c r="K125" s="80"/>
      <c r="L125" s="80"/>
      <c r="M125" s="80"/>
      <c r="N125" s="80"/>
      <c r="O125" s="80"/>
      <c r="P125" s="80"/>
      <c r="Q125" s="603"/>
      <c r="R125" s="80"/>
      <c r="S125" s="80"/>
      <c r="T125" s="80"/>
      <c r="U125" s="80"/>
      <c r="V125" s="80"/>
      <c r="W125" s="80"/>
      <c r="X125" s="80"/>
      <c r="Y125" s="603"/>
      <c r="Z125" s="80"/>
      <c r="AA125" s="80"/>
      <c r="AB125" s="80"/>
      <c r="AC125" s="80"/>
      <c r="AD125" s="80"/>
      <c r="AE125" s="80"/>
      <c r="AF125" s="80"/>
    </row>
    <row r="126" spans="1:32" s="904" customFormat="1" ht="15.75">
      <c r="A126" s="79"/>
      <c r="B126" s="80"/>
      <c r="C126" s="80"/>
      <c r="D126" s="80"/>
      <c r="E126" s="80"/>
      <c r="F126" s="80"/>
      <c r="G126" s="80"/>
      <c r="H126" s="80"/>
      <c r="I126" s="603"/>
      <c r="J126" s="80"/>
      <c r="K126" s="80"/>
      <c r="L126" s="80"/>
      <c r="M126" s="80"/>
      <c r="N126" s="80"/>
      <c r="O126" s="80"/>
      <c r="P126" s="80"/>
      <c r="Q126" s="603"/>
      <c r="R126" s="80"/>
      <c r="S126" s="80"/>
      <c r="T126" s="80"/>
      <c r="U126" s="80"/>
      <c r="V126" s="80"/>
      <c r="W126" s="80"/>
      <c r="X126" s="80"/>
      <c r="Y126" s="603"/>
      <c r="Z126" s="80"/>
      <c r="AA126" s="80"/>
      <c r="AB126" s="80"/>
      <c r="AC126" s="80"/>
      <c r="AD126" s="80"/>
      <c r="AE126" s="80"/>
      <c r="AF126" s="80"/>
    </row>
    <row r="127" spans="1:32" s="904" customFormat="1" ht="15.75">
      <c r="A127" s="79"/>
      <c r="B127" s="80"/>
      <c r="C127" s="80"/>
      <c r="D127" s="80"/>
      <c r="E127" s="80"/>
      <c r="F127" s="80"/>
      <c r="G127" s="80"/>
      <c r="H127" s="80"/>
      <c r="I127" s="603"/>
      <c r="J127" s="80"/>
      <c r="K127" s="80"/>
      <c r="L127" s="80"/>
      <c r="M127" s="80"/>
      <c r="N127" s="80"/>
      <c r="O127" s="80"/>
      <c r="P127" s="80"/>
      <c r="Q127" s="603"/>
      <c r="R127" s="80"/>
      <c r="S127" s="80"/>
      <c r="T127" s="80"/>
      <c r="U127" s="80"/>
      <c r="V127" s="80"/>
      <c r="W127" s="80"/>
      <c r="X127" s="80"/>
      <c r="Y127" s="603"/>
      <c r="Z127" s="80"/>
      <c r="AA127" s="80"/>
      <c r="AB127" s="80"/>
      <c r="AC127" s="80"/>
      <c r="AD127" s="80"/>
      <c r="AE127" s="80"/>
      <c r="AF127" s="80"/>
    </row>
    <row r="128" spans="1:32" s="904" customFormat="1" ht="15.75">
      <c r="A128" s="79"/>
      <c r="B128" s="80"/>
      <c r="C128" s="80"/>
      <c r="D128" s="80"/>
      <c r="E128" s="80"/>
      <c r="F128" s="80"/>
      <c r="G128" s="80"/>
      <c r="H128" s="80"/>
      <c r="I128" s="603"/>
      <c r="J128" s="80"/>
      <c r="K128" s="80"/>
      <c r="L128" s="80"/>
      <c r="M128" s="80"/>
      <c r="N128" s="80"/>
      <c r="O128" s="80"/>
      <c r="P128" s="80"/>
      <c r="Q128" s="603"/>
      <c r="R128" s="80"/>
      <c r="S128" s="80"/>
      <c r="T128" s="80"/>
      <c r="U128" s="80"/>
      <c r="V128" s="80"/>
      <c r="W128" s="80"/>
      <c r="X128" s="80"/>
      <c r="Y128" s="603"/>
      <c r="Z128" s="80"/>
      <c r="AA128" s="80"/>
      <c r="AB128" s="80"/>
      <c r="AC128" s="80"/>
      <c r="AD128" s="80"/>
      <c r="AE128" s="80"/>
      <c r="AF128" s="80"/>
    </row>
    <row r="129" spans="1:32" s="904" customFormat="1" ht="15.75">
      <c r="A129" s="79"/>
      <c r="B129" s="80"/>
      <c r="C129" s="80"/>
      <c r="D129" s="80"/>
      <c r="E129" s="80"/>
      <c r="F129" s="80"/>
      <c r="G129" s="80"/>
      <c r="H129" s="80"/>
      <c r="I129" s="603"/>
      <c r="J129" s="80"/>
      <c r="K129" s="80"/>
      <c r="L129" s="80"/>
      <c r="M129" s="80"/>
      <c r="N129" s="80"/>
      <c r="O129" s="80"/>
      <c r="P129" s="80"/>
      <c r="Q129" s="603"/>
      <c r="R129" s="80"/>
      <c r="S129" s="80"/>
      <c r="T129" s="80"/>
      <c r="U129" s="80"/>
      <c r="V129" s="80"/>
      <c r="W129" s="80"/>
      <c r="X129" s="80"/>
      <c r="Y129" s="603"/>
      <c r="Z129" s="80"/>
      <c r="AA129" s="80"/>
      <c r="AB129" s="80"/>
      <c r="AC129" s="80"/>
      <c r="AD129" s="80"/>
      <c r="AE129" s="80"/>
      <c r="AF129" s="80"/>
    </row>
    <row r="130" spans="1:32" s="904" customFormat="1" ht="15.75">
      <c r="A130" s="79"/>
      <c r="B130" s="80"/>
      <c r="C130" s="80"/>
      <c r="D130" s="80"/>
      <c r="E130" s="80"/>
      <c r="F130" s="80"/>
      <c r="G130" s="80"/>
      <c r="H130" s="80"/>
      <c r="I130" s="603"/>
      <c r="J130" s="80"/>
      <c r="K130" s="80"/>
      <c r="L130" s="80"/>
      <c r="M130" s="80"/>
      <c r="N130" s="80"/>
      <c r="O130" s="80"/>
      <c r="P130" s="80"/>
      <c r="Q130" s="603"/>
      <c r="R130" s="80"/>
      <c r="S130" s="80"/>
      <c r="T130" s="80"/>
      <c r="U130" s="80"/>
      <c r="V130" s="80"/>
      <c r="W130" s="80"/>
      <c r="X130" s="80"/>
      <c r="Y130" s="603"/>
      <c r="Z130" s="80"/>
      <c r="AA130" s="80"/>
      <c r="AB130" s="80"/>
      <c r="AC130" s="80"/>
      <c r="AD130" s="80"/>
      <c r="AE130" s="80"/>
      <c r="AF130" s="80"/>
    </row>
    <row r="131" spans="1:32" s="904" customFormat="1" ht="15.75">
      <c r="A131" s="79"/>
      <c r="B131" s="80"/>
      <c r="C131" s="80"/>
      <c r="D131" s="80"/>
      <c r="E131" s="80"/>
      <c r="F131" s="80"/>
      <c r="G131" s="80"/>
      <c r="H131" s="80"/>
      <c r="I131" s="603"/>
      <c r="J131" s="80"/>
      <c r="K131" s="80"/>
      <c r="L131" s="80"/>
      <c r="M131" s="80"/>
      <c r="N131" s="80"/>
      <c r="O131" s="80"/>
      <c r="P131" s="80"/>
      <c r="Q131" s="603"/>
      <c r="R131" s="80"/>
      <c r="S131" s="80"/>
      <c r="T131" s="80"/>
      <c r="U131" s="80"/>
      <c r="V131" s="80"/>
      <c r="W131" s="80"/>
      <c r="X131" s="80"/>
      <c r="Y131" s="603"/>
      <c r="Z131" s="80"/>
      <c r="AA131" s="80"/>
      <c r="AB131" s="80"/>
      <c r="AC131" s="80"/>
      <c r="AD131" s="80"/>
      <c r="AE131" s="80"/>
      <c r="AF131" s="80"/>
    </row>
    <row r="132" spans="1:32" s="904" customFormat="1" ht="15.75">
      <c r="A132" s="79"/>
      <c r="B132" s="80"/>
      <c r="C132" s="80"/>
      <c r="D132" s="80"/>
      <c r="E132" s="80"/>
      <c r="F132" s="80"/>
      <c r="G132" s="80"/>
      <c r="H132" s="80"/>
      <c r="I132" s="603"/>
      <c r="J132" s="80"/>
      <c r="K132" s="80"/>
      <c r="L132" s="80"/>
      <c r="M132" s="80"/>
      <c r="N132" s="80"/>
      <c r="O132" s="80"/>
      <c r="P132" s="80"/>
      <c r="Q132" s="603"/>
      <c r="R132" s="80"/>
      <c r="S132" s="80"/>
      <c r="T132" s="80"/>
      <c r="U132" s="80"/>
      <c r="V132" s="80"/>
      <c r="W132" s="80"/>
      <c r="X132" s="80"/>
      <c r="Y132" s="603"/>
      <c r="Z132" s="80"/>
      <c r="AA132" s="80"/>
      <c r="AB132" s="80"/>
      <c r="AC132" s="80"/>
      <c r="AD132" s="80"/>
      <c r="AE132" s="80"/>
      <c r="AF132" s="80"/>
    </row>
    <row r="133" spans="1:32" s="904" customFormat="1" ht="15.75">
      <c r="A133" s="79"/>
      <c r="B133" s="80"/>
      <c r="C133" s="80"/>
      <c r="D133" s="80"/>
      <c r="E133" s="80"/>
      <c r="F133" s="80"/>
      <c r="G133" s="80"/>
      <c r="H133" s="80"/>
      <c r="I133" s="603"/>
      <c r="J133" s="80"/>
      <c r="K133" s="80"/>
      <c r="L133" s="80"/>
      <c r="M133" s="80"/>
      <c r="N133" s="80"/>
      <c r="O133" s="80"/>
      <c r="P133" s="80"/>
      <c r="Q133" s="603"/>
      <c r="R133" s="80"/>
      <c r="S133" s="80"/>
      <c r="T133" s="80"/>
      <c r="U133" s="80"/>
      <c r="V133" s="80"/>
      <c r="W133" s="80"/>
      <c r="X133" s="80"/>
      <c r="Y133" s="603"/>
      <c r="Z133" s="80"/>
      <c r="AA133" s="80"/>
      <c r="AB133" s="80"/>
      <c r="AC133" s="80"/>
      <c r="AD133" s="80"/>
      <c r="AE133" s="80"/>
      <c r="AF133" s="80"/>
    </row>
    <row r="134" spans="1:32" s="904" customFormat="1" ht="15.75">
      <c r="A134" s="79"/>
      <c r="B134" s="80"/>
      <c r="C134" s="80"/>
      <c r="D134" s="80"/>
      <c r="E134" s="80"/>
      <c r="F134" s="80"/>
      <c r="G134" s="80"/>
      <c r="H134" s="80"/>
      <c r="I134" s="603"/>
      <c r="J134" s="80"/>
      <c r="K134" s="80"/>
      <c r="L134" s="80"/>
      <c r="M134" s="80"/>
      <c r="N134" s="80"/>
      <c r="O134" s="80"/>
      <c r="P134" s="80"/>
      <c r="Q134" s="603"/>
      <c r="R134" s="80"/>
      <c r="S134" s="80"/>
      <c r="T134" s="80"/>
      <c r="U134" s="80"/>
      <c r="V134" s="80"/>
      <c r="W134" s="80"/>
      <c r="X134" s="80"/>
      <c r="Y134" s="603"/>
      <c r="Z134" s="80"/>
      <c r="AA134" s="80"/>
      <c r="AB134" s="80"/>
      <c r="AC134" s="80"/>
      <c r="AD134" s="80"/>
      <c r="AE134" s="80"/>
      <c r="AF134" s="80"/>
    </row>
    <row r="135" spans="1:32" s="904" customFormat="1" ht="15.75">
      <c r="A135" s="79"/>
      <c r="B135" s="80"/>
      <c r="C135" s="80"/>
      <c r="D135" s="80"/>
      <c r="E135" s="80"/>
      <c r="F135" s="80"/>
      <c r="G135" s="80"/>
      <c r="H135" s="80"/>
      <c r="I135" s="603"/>
      <c r="J135" s="80"/>
      <c r="K135" s="80"/>
      <c r="L135" s="80"/>
      <c r="M135" s="80"/>
      <c r="N135" s="80"/>
      <c r="O135" s="80"/>
      <c r="P135" s="80"/>
      <c r="Q135" s="603"/>
      <c r="R135" s="80"/>
      <c r="S135" s="80"/>
      <c r="T135" s="80"/>
      <c r="U135" s="80"/>
      <c r="V135" s="80"/>
      <c r="W135" s="80"/>
      <c r="X135" s="80"/>
      <c r="Y135" s="603"/>
      <c r="Z135" s="80"/>
      <c r="AA135" s="80"/>
      <c r="AB135" s="80"/>
      <c r="AC135" s="80"/>
      <c r="AD135" s="80"/>
      <c r="AE135" s="80"/>
      <c r="AF135" s="80"/>
    </row>
    <row r="136" spans="1:32" s="904" customFormat="1" ht="15.75">
      <c r="A136" s="79"/>
      <c r="B136" s="80"/>
      <c r="C136" s="80"/>
      <c r="D136" s="80"/>
      <c r="E136" s="80"/>
      <c r="F136" s="80"/>
      <c r="G136" s="80"/>
      <c r="H136" s="80"/>
      <c r="I136" s="603"/>
      <c r="J136" s="80"/>
      <c r="K136" s="80"/>
      <c r="L136" s="80"/>
      <c r="M136" s="80"/>
      <c r="N136" s="80"/>
      <c r="O136" s="80"/>
      <c r="P136" s="80"/>
      <c r="Q136" s="603"/>
      <c r="R136" s="80"/>
      <c r="S136" s="80"/>
      <c r="T136" s="80"/>
      <c r="U136" s="80"/>
      <c r="V136" s="80"/>
      <c r="W136" s="80"/>
      <c r="X136" s="80"/>
      <c r="Y136" s="603"/>
      <c r="Z136" s="80"/>
      <c r="AA136" s="80"/>
      <c r="AB136" s="80"/>
      <c r="AC136" s="80"/>
      <c r="AD136" s="80"/>
      <c r="AE136" s="80"/>
      <c r="AF136" s="80"/>
    </row>
    <row r="137" spans="1:32" s="904" customFormat="1" ht="15.75">
      <c r="A137" s="79"/>
      <c r="B137" s="80"/>
      <c r="C137" s="80"/>
      <c r="D137" s="80"/>
      <c r="E137" s="80"/>
      <c r="F137" s="80"/>
      <c r="G137" s="80"/>
      <c r="H137" s="80"/>
      <c r="I137" s="603"/>
      <c r="J137" s="80"/>
      <c r="K137" s="80"/>
      <c r="L137" s="80"/>
      <c r="M137" s="80"/>
      <c r="N137" s="80"/>
      <c r="O137" s="80"/>
      <c r="P137" s="80"/>
      <c r="Q137" s="603"/>
      <c r="R137" s="80"/>
      <c r="S137" s="80"/>
      <c r="T137" s="80"/>
      <c r="U137" s="80"/>
      <c r="V137" s="80"/>
      <c r="W137" s="80"/>
      <c r="X137" s="80"/>
      <c r="Y137" s="603"/>
      <c r="Z137" s="80"/>
      <c r="AA137" s="80"/>
      <c r="AB137" s="80"/>
      <c r="AC137" s="80"/>
      <c r="AD137" s="80"/>
      <c r="AE137" s="80"/>
      <c r="AF137" s="80"/>
    </row>
    <row r="138" spans="1:32" s="904" customFormat="1" ht="15.75">
      <c r="A138" s="79"/>
      <c r="B138" s="80"/>
      <c r="C138" s="80"/>
      <c r="D138" s="80"/>
      <c r="E138" s="80"/>
      <c r="F138" s="80"/>
      <c r="G138" s="80"/>
      <c r="H138" s="80"/>
      <c r="I138" s="603"/>
      <c r="J138" s="80"/>
      <c r="K138" s="80"/>
      <c r="L138" s="80"/>
      <c r="M138" s="80"/>
      <c r="N138" s="80"/>
      <c r="O138" s="80"/>
      <c r="P138" s="80"/>
      <c r="Q138" s="603"/>
      <c r="R138" s="80"/>
      <c r="S138" s="80"/>
      <c r="T138" s="80"/>
      <c r="U138" s="80"/>
      <c r="V138" s="80"/>
      <c r="W138" s="80"/>
      <c r="X138" s="80"/>
      <c r="Y138" s="603"/>
      <c r="Z138" s="80"/>
      <c r="AA138" s="80"/>
      <c r="AB138" s="80"/>
      <c r="AC138" s="80"/>
      <c r="AD138" s="80"/>
      <c r="AE138" s="80"/>
      <c r="AF138" s="80"/>
    </row>
    <row r="139" spans="1:32" s="904" customFormat="1" ht="15.75">
      <c r="A139" s="79"/>
      <c r="B139" s="80"/>
      <c r="C139" s="80"/>
      <c r="D139" s="80"/>
      <c r="E139" s="80"/>
      <c r="F139" s="80"/>
      <c r="G139" s="80"/>
      <c r="H139" s="80"/>
      <c r="I139" s="603"/>
      <c r="J139" s="80"/>
      <c r="K139" s="80"/>
      <c r="L139" s="80"/>
      <c r="M139" s="80"/>
      <c r="N139" s="80"/>
      <c r="O139" s="80"/>
      <c r="P139" s="80"/>
      <c r="Q139" s="603"/>
      <c r="R139" s="80"/>
      <c r="S139" s="80"/>
      <c r="T139" s="80"/>
      <c r="U139" s="80"/>
      <c r="V139" s="80"/>
      <c r="W139" s="80"/>
      <c r="X139" s="80"/>
      <c r="Y139" s="603"/>
      <c r="Z139" s="80"/>
      <c r="AA139" s="80"/>
      <c r="AB139" s="80"/>
      <c r="AC139" s="80"/>
      <c r="AD139" s="80"/>
      <c r="AE139" s="80"/>
      <c r="AF139" s="80"/>
    </row>
    <row r="140" spans="1:32" s="904" customFormat="1" ht="15.75">
      <c r="A140" s="79"/>
      <c r="B140" s="80"/>
      <c r="C140" s="80"/>
      <c r="D140" s="80"/>
      <c r="E140" s="80"/>
      <c r="F140" s="80"/>
      <c r="G140" s="80"/>
      <c r="H140" s="80"/>
      <c r="I140" s="603"/>
      <c r="J140" s="80"/>
      <c r="K140" s="80"/>
      <c r="L140" s="80"/>
      <c r="M140" s="80"/>
      <c r="N140" s="80"/>
      <c r="O140" s="80"/>
      <c r="P140" s="80"/>
      <c r="Q140" s="603"/>
      <c r="R140" s="80"/>
      <c r="S140" s="80"/>
      <c r="T140" s="80"/>
      <c r="U140" s="80"/>
      <c r="V140" s="80"/>
      <c r="W140" s="80"/>
      <c r="X140" s="80"/>
      <c r="Y140" s="603"/>
      <c r="Z140" s="80"/>
      <c r="AA140" s="80"/>
      <c r="AB140" s="80"/>
      <c r="AC140" s="80"/>
      <c r="AD140" s="80"/>
      <c r="AE140" s="80"/>
      <c r="AF140" s="80"/>
    </row>
    <row r="141" spans="1:32" s="904" customFormat="1" ht="15.75">
      <c r="A141" s="79"/>
      <c r="B141" s="80"/>
      <c r="C141" s="80"/>
      <c r="D141" s="80"/>
      <c r="E141" s="80"/>
      <c r="F141" s="80"/>
      <c r="G141" s="80"/>
      <c r="H141" s="80"/>
      <c r="I141" s="603"/>
      <c r="J141" s="80"/>
      <c r="K141" s="80"/>
      <c r="L141" s="80"/>
      <c r="M141" s="80"/>
      <c r="N141" s="80"/>
      <c r="O141" s="80"/>
      <c r="P141" s="80"/>
      <c r="Q141" s="603"/>
      <c r="R141" s="80"/>
      <c r="S141" s="80"/>
      <c r="T141" s="80"/>
      <c r="U141" s="80"/>
      <c r="V141" s="80"/>
      <c r="W141" s="80"/>
      <c r="X141" s="80"/>
      <c r="Y141" s="603"/>
      <c r="Z141" s="80"/>
      <c r="AA141" s="80"/>
      <c r="AB141" s="80"/>
      <c r="AC141" s="80"/>
      <c r="AD141" s="80"/>
      <c r="AE141" s="80"/>
      <c r="AF141" s="80"/>
    </row>
    <row r="142" spans="1:32" s="904" customFormat="1" ht="15.75">
      <c r="A142" s="79"/>
      <c r="B142" s="80"/>
      <c r="C142" s="80"/>
      <c r="D142" s="80"/>
      <c r="E142" s="80"/>
      <c r="F142" s="80"/>
      <c r="G142" s="80"/>
      <c r="H142" s="80"/>
      <c r="I142" s="603"/>
      <c r="J142" s="80"/>
      <c r="K142" s="80"/>
      <c r="L142" s="80"/>
      <c r="M142" s="80"/>
      <c r="N142" s="80"/>
      <c r="O142" s="80"/>
      <c r="P142" s="80"/>
      <c r="Q142" s="603"/>
      <c r="R142" s="80"/>
      <c r="S142" s="80"/>
      <c r="T142" s="80"/>
      <c r="U142" s="80"/>
      <c r="V142" s="80"/>
      <c r="W142" s="80"/>
      <c r="X142" s="80"/>
      <c r="Y142" s="603"/>
      <c r="Z142" s="80"/>
      <c r="AA142" s="80"/>
      <c r="AB142" s="80"/>
      <c r="AC142" s="80"/>
      <c r="AD142" s="80"/>
      <c r="AE142" s="80"/>
      <c r="AF142" s="80"/>
    </row>
    <row r="143" spans="1:32" s="904" customFormat="1" ht="15.75">
      <c r="A143" s="79"/>
      <c r="B143" s="80"/>
      <c r="C143" s="80"/>
      <c r="D143" s="80"/>
      <c r="E143" s="80"/>
      <c r="F143" s="80"/>
      <c r="G143" s="80"/>
      <c r="H143" s="80"/>
      <c r="I143" s="603"/>
      <c r="J143" s="80"/>
      <c r="K143" s="80"/>
      <c r="L143" s="80"/>
      <c r="M143" s="80"/>
      <c r="N143" s="80"/>
      <c r="O143" s="80"/>
      <c r="P143" s="80"/>
      <c r="Q143" s="603"/>
      <c r="R143" s="80"/>
      <c r="S143" s="80"/>
      <c r="T143" s="80"/>
      <c r="U143" s="80"/>
      <c r="V143" s="80"/>
      <c r="W143" s="80"/>
      <c r="X143" s="80"/>
      <c r="Y143" s="603"/>
      <c r="Z143" s="80"/>
      <c r="AA143" s="80"/>
      <c r="AB143" s="80"/>
      <c r="AC143" s="80"/>
      <c r="AD143" s="80"/>
      <c r="AE143" s="80"/>
      <c r="AF143" s="80"/>
    </row>
    <row r="144" spans="1:32" s="904" customFormat="1" ht="15.75">
      <c r="A144" s="79"/>
      <c r="B144" s="80"/>
      <c r="C144" s="80"/>
      <c r="D144" s="80"/>
      <c r="E144" s="80"/>
      <c r="F144" s="80"/>
      <c r="G144" s="80"/>
      <c r="H144" s="80"/>
      <c r="I144" s="603"/>
      <c r="J144" s="80"/>
      <c r="K144" s="80"/>
      <c r="L144" s="80"/>
      <c r="M144" s="80"/>
      <c r="N144" s="80"/>
      <c r="O144" s="80"/>
      <c r="P144" s="80"/>
      <c r="Q144" s="603"/>
      <c r="R144" s="80"/>
      <c r="S144" s="80"/>
      <c r="T144" s="80"/>
      <c r="U144" s="80"/>
      <c r="V144" s="80"/>
      <c r="W144" s="80"/>
      <c r="X144" s="80"/>
      <c r="Y144" s="603"/>
      <c r="Z144" s="80"/>
      <c r="AA144" s="80"/>
      <c r="AB144" s="80"/>
      <c r="AC144" s="80"/>
      <c r="AD144" s="80"/>
      <c r="AE144" s="80"/>
      <c r="AF144" s="80"/>
    </row>
    <row r="145" spans="1:32" s="904" customFormat="1" ht="15.75">
      <c r="A145" s="79"/>
      <c r="B145" s="80"/>
      <c r="C145" s="80"/>
      <c r="D145" s="80"/>
      <c r="E145" s="80"/>
      <c r="F145" s="80"/>
      <c r="G145" s="80"/>
      <c r="H145" s="80"/>
      <c r="I145" s="603"/>
      <c r="J145" s="80"/>
      <c r="K145" s="80"/>
      <c r="L145" s="80"/>
      <c r="M145" s="80"/>
      <c r="N145" s="80"/>
      <c r="O145" s="80"/>
      <c r="P145" s="80"/>
      <c r="Q145" s="603"/>
      <c r="R145" s="80"/>
      <c r="S145" s="80"/>
      <c r="T145" s="80"/>
      <c r="U145" s="80"/>
      <c r="V145" s="80"/>
      <c r="W145" s="80"/>
      <c r="X145" s="80"/>
      <c r="Y145" s="603"/>
      <c r="Z145" s="80"/>
      <c r="AA145" s="80"/>
      <c r="AB145" s="80"/>
      <c r="AC145" s="80"/>
      <c r="AD145" s="80"/>
      <c r="AE145" s="80"/>
      <c r="AF145" s="80"/>
    </row>
    <row r="146" spans="1:32" s="904" customFormat="1" ht="15.75">
      <c r="A146" s="79"/>
      <c r="B146" s="80"/>
      <c r="C146" s="80"/>
      <c r="D146" s="80"/>
      <c r="E146" s="80"/>
      <c r="F146" s="80"/>
      <c r="G146" s="80"/>
      <c r="H146" s="80"/>
      <c r="I146" s="603"/>
      <c r="J146" s="80"/>
      <c r="K146" s="80"/>
      <c r="L146" s="80"/>
      <c r="M146" s="80"/>
      <c r="N146" s="80"/>
      <c r="O146" s="80"/>
      <c r="P146" s="80"/>
      <c r="Q146" s="603"/>
      <c r="R146" s="80"/>
      <c r="S146" s="80"/>
      <c r="T146" s="80"/>
      <c r="U146" s="80"/>
      <c r="V146" s="80"/>
      <c r="W146" s="80"/>
      <c r="X146" s="80"/>
      <c r="Y146" s="603"/>
      <c r="Z146" s="80"/>
      <c r="AA146" s="80"/>
      <c r="AB146" s="80"/>
      <c r="AC146" s="80"/>
      <c r="AD146" s="80"/>
      <c r="AE146" s="80"/>
      <c r="AF146" s="80"/>
    </row>
    <row r="147" spans="1:32" s="904" customFormat="1" ht="15.75">
      <c r="A147" s="79"/>
      <c r="B147" s="80"/>
      <c r="C147" s="80"/>
      <c r="D147" s="80"/>
      <c r="E147" s="80"/>
      <c r="F147" s="80"/>
      <c r="G147" s="80"/>
      <c r="H147" s="80"/>
      <c r="I147" s="603"/>
      <c r="J147" s="80"/>
      <c r="K147" s="80"/>
      <c r="L147" s="80"/>
      <c r="M147" s="80"/>
      <c r="N147" s="80"/>
      <c r="O147" s="80"/>
      <c r="P147" s="80"/>
      <c r="Q147" s="603"/>
      <c r="R147" s="80"/>
      <c r="S147" s="80"/>
      <c r="T147" s="80"/>
      <c r="U147" s="80"/>
      <c r="V147" s="80"/>
      <c r="W147" s="80"/>
      <c r="X147" s="80"/>
      <c r="Y147" s="603"/>
      <c r="Z147" s="80"/>
      <c r="AA147" s="80"/>
      <c r="AB147" s="80"/>
      <c r="AC147" s="80"/>
      <c r="AD147" s="80"/>
      <c r="AE147" s="80"/>
      <c r="AF147" s="80"/>
    </row>
    <row r="148" spans="1:32" s="904" customFormat="1" ht="15.75">
      <c r="A148" s="79"/>
      <c r="B148" s="80"/>
      <c r="C148" s="80"/>
      <c r="D148" s="80"/>
      <c r="E148" s="80"/>
      <c r="F148" s="80"/>
      <c r="G148" s="80"/>
      <c r="H148" s="80"/>
      <c r="I148" s="603"/>
      <c r="J148" s="80"/>
      <c r="K148" s="80"/>
      <c r="L148" s="80"/>
      <c r="M148" s="80"/>
      <c r="N148" s="80"/>
      <c r="O148" s="80"/>
      <c r="P148" s="80"/>
      <c r="Q148" s="603"/>
      <c r="R148" s="80"/>
      <c r="S148" s="80"/>
      <c r="T148" s="80"/>
      <c r="U148" s="80"/>
      <c r="V148" s="80"/>
      <c r="W148" s="80"/>
      <c r="X148" s="80"/>
      <c r="Y148" s="603"/>
      <c r="Z148" s="80"/>
      <c r="AA148" s="80"/>
      <c r="AB148" s="80"/>
      <c r="AC148" s="80"/>
      <c r="AD148" s="80"/>
      <c r="AE148" s="80"/>
      <c r="AF148" s="80"/>
    </row>
    <row r="149" spans="1:32" s="904" customFormat="1" ht="15.75">
      <c r="A149" s="79"/>
      <c r="B149" s="80"/>
      <c r="C149" s="80"/>
      <c r="D149" s="80"/>
      <c r="E149" s="80"/>
      <c r="F149" s="80"/>
      <c r="G149" s="80"/>
      <c r="H149" s="80"/>
      <c r="I149" s="603"/>
      <c r="J149" s="80"/>
      <c r="K149" s="80"/>
      <c r="L149" s="80"/>
      <c r="M149" s="80"/>
      <c r="N149" s="80"/>
      <c r="O149" s="80"/>
      <c r="P149" s="80"/>
      <c r="Q149" s="603"/>
      <c r="R149" s="80"/>
      <c r="S149" s="80"/>
      <c r="T149" s="80"/>
      <c r="U149" s="80"/>
      <c r="V149" s="80"/>
      <c r="W149" s="80"/>
      <c r="X149" s="80"/>
      <c r="Y149" s="603"/>
      <c r="Z149" s="80"/>
      <c r="AA149" s="80"/>
      <c r="AB149" s="80"/>
      <c r="AC149" s="80"/>
      <c r="AD149" s="80"/>
      <c r="AE149" s="80"/>
      <c r="AF149" s="80"/>
    </row>
    <row r="150" spans="1:32" s="904" customFormat="1" ht="15.75">
      <c r="A150" s="79"/>
      <c r="B150" s="80"/>
      <c r="C150" s="80"/>
      <c r="D150" s="80"/>
      <c r="E150" s="80"/>
      <c r="F150" s="80"/>
      <c r="G150" s="80"/>
      <c r="H150" s="80"/>
      <c r="I150" s="603"/>
      <c r="J150" s="80"/>
      <c r="K150" s="80"/>
      <c r="L150" s="80"/>
      <c r="M150" s="80"/>
      <c r="N150" s="80"/>
      <c r="O150" s="80"/>
      <c r="P150" s="80"/>
      <c r="Q150" s="603"/>
      <c r="R150" s="80"/>
      <c r="S150" s="80"/>
      <c r="T150" s="80"/>
      <c r="U150" s="80"/>
      <c r="V150" s="80"/>
      <c r="W150" s="80"/>
      <c r="X150" s="80"/>
      <c r="Y150" s="603"/>
      <c r="Z150" s="80"/>
      <c r="AA150" s="80"/>
      <c r="AB150" s="80"/>
      <c r="AC150" s="80"/>
      <c r="AD150" s="80"/>
      <c r="AE150" s="80"/>
      <c r="AF150" s="80"/>
    </row>
    <row r="151" spans="1:32" s="904" customFormat="1" ht="15.75">
      <c r="A151" s="79"/>
      <c r="B151" s="80"/>
      <c r="C151" s="80"/>
      <c r="D151" s="80"/>
      <c r="E151" s="80"/>
      <c r="F151" s="80"/>
      <c r="G151" s="80"/>
      <c r="H151" s="80"/>
      <c r="I151" s="603"/>
      <c r="J151" s="80"/>
      <c r="K151" s="80"/>
      <c r="L151" s="80"/>
      <c r="M151" s="80"/>
      <c r="N151" s="80"/>
      <c r="O151" s="80"/>
      <c r="P151" s="80"/>
      <c r="Q151" s="603"/>
      <c r="R151" s="80"/>
      <c r="S151" s="80"/>
      <c r="T151" s="80"/>
      <c r="U151" s="80"/>
      <c r="V151" s="80"/>
      <c r="W151" s="80"/>
      <c r="X151" s="80"/>
      <c r="Y151" s="603"/>
      <c r="Z151" s="80"/>
      <c r="AA151" s="80"/>
      <c r="AB151" s="80"/>
      <c r="AC151" s="80"/>
      <c r="AD151" s="80"/>
      <c r="AE151" s="80"/>
      <c r="AF151" s="80"/>
    </row>
    <row r="152" spans="1:32" s="904" customFormat="1" ht="15.75">
      <c r="A152" s="79"/>
      <c r="B152" s="80"/>
      <c r="C152" s="80"/>
      <c r="D152" s="80"/>
      <c r="E152" s="80"/>
      <c r="F152" s="80"/>
      <c r="G152" s="80"/>
      <c r="H152" s="80"/>
      <c r="I152" s="603"/>
      <c r="J152" s="80"/>
      <c r="K152" s="80"/>
      <c r="L152" s="80"/>
      <c r="M152" s="80"/>
      <c r="N152" s="80"/>
      <c r="O152" s="80"/>
      <c r="P152" s="80"/>
      <c r="Q152" s="603"/>
      <c r="R152" s="80"/>
      <c r="S152" s="80"/>
      <c r="T152" s="80"/>
      <c r="U152" s="80"/>
      <c r="V152" s="80"/>
      <c r="W152" s="80"/>
      <c r="X152" s="80"/>
      <c r="Y152" s="603"/>
      <c r="Z152" s="80"/>
      <c r="AA152" s="80"/>
      <c r="AB152" s="80"/>
      <c r="AC152" s="80"/>
      <c r="AD152" s="80"/>
      <c r="AE152" s="80"/>
      <c r="AF152" s="80"/>
    </row>
    <row r="153" spans="1:32" s="904" customFormat="1" ht="15.75">
      <c r="A153" s="79"/>
      <c r="B153" s="80"/>
      <c r="C153" s="80"/>
      <c r="D153" s="80"/>
      <c r="E153" s="80"/>
      <c r="F153" s="80"/>
      <c r="G153" s="80"/>
      <c r="H153" s="80"/>
      <c r="I153" s="603"/>
      <c r="J153" s="80"/>
      <c r="K153" s="80"/>
      <c r="L153" s="80"/>
      <c r="M153" s="80"/>
      <c r="N153" s="80"/>
      <c r="O153" s="80"/>
      <c r="P153" s="80"/>
      <c r="Q153" s="603"/>
      <c r="R153" s="80"/>
      <c r="S153" s="80"/>
      <c r="T153" s="80"/>
      <c r="U153" s="80"/>
      <c r="V153" s="80"/>
      <c r="W153" s="80"/>
      <c r="X153" s="80"/>
      <c r="Y153" s="603"/>
      <c r="Z153" s="80"/>
      <c r="AA153" s="80"/>
      <c r="AB153" s="80"/>
      <c r="AC153" s="80"/>
      <c r="AD153" s="80"/>
      <c r="AE153" s="80"/>
      <c r="AF153" s="80"/>
    </row>
    <row r="154" spans="1:32" s="904" customFormat="1" ht="15.75">
      <c r="A154" s="79"/>
      <c r="B154" s="80"/>
      <c r="C154" s="80"/>
      <c r="D154" s="80"/>
      <c r="E154" s="80"/>
      <c r="F154" s="80"/>
      <c r="G154" s="80"/>
      <c r="H154" s="80"/>
      <c r="I154" s="603"/>
      <c r="J154" s="80"/>
      <c r="K154" s="80"/>
      <c r="L154" s="80"/>
      <c r="M154" s="80"/>
      <c r="N154" s="80"/>
      <c r="O154" s="80"/>
      <c r="P154" s="80"/>
      <c r="Q154" s="603"/>
      <c r="R154" s="80"/>
      <c r="S154" s="80"/>
      <c r="T154" s="80"/>
      <c r="U154" s="80"/>
      <c r="V154" s="80"/>
      <c r="W154" s="80"/>
      <c r="X154" s="80"/>
      <c r="Y154" s="603"/>
      <c r="Z154" s="80"/>
      <c r="AA154" s="80"/>
      <c r="AB154" s="80"/>
      <c r="AC154" s="80"/>
      <c r="AD154" s="80"/>
      <c r="AE154" s="80"/>
      <c r="AF154" s="80"/>
    </row>
    <row r="155" spans="1:32" s="904" customFormat="1" ht="15.75">
      <c r="A155" s="79"/>
      <c r="B155" s="80"/>
      <c r="C155" s="80"/>
      <c r="D155" s="80"/>
      <c r="E155" s="80"/>
      <c r="F155" s="80"/>
      <c r="G155" s="80"/>
      <c r="H155" s="80"/>
      <c r="I155" s="603"/>
      <c r="J155" s="80"/>
      <c r="K155" s="80"/>
      <c r="L155" s="80"/>
      <c r="M155" s="80"/>
      <c r="N155" s="80"/>
      <c r="O155" s="80"/>
      <c r="P155" s="80"/>
      <c r="Q155" s="603"/>
      <c r="R155" s="80"/>
      <c r="S155" s="80"/>
      <c r="T155" s="80"/>
      <c r="U155" s="80"/>
      <c r="V155" s="80"/>
      <c r="W155" s="80"/>
      <c r="X155" s="80"/>
      <c r="Y155" s="603"/>
      <c r="Z155" s="80"/>
      <c r="AA155" s="80"/>
      <c r="AB155" s="80"/>
      <c r="AC155" s="80"/>
      <c r="AD155" s="80"/>
      <c r="AE155" s="80"/>
      <c r="AF155" s="80"/>
    </row>
    <row r="156" spans="1:32" s="904" customFormat="1" ht="15.75">
      <c r="A156" s="79"/>
      <c r="B156" s="80"/>
      <c r="C156" s="80"/>
      <c r="D156" s="80"/>
      <c r="E156" s="80"/>
      <c r="F156" s="80"/>
      <c r="G156" s="80"/>
      <c r="H156" s="80"/>
      <c r="I156" s="603"/>
      <c r="J156" s="80"/>
      <c r="K156" s="80"/>
      <c r="L156" s="80"/>
      <c r="M156" s="80"/>
      <c r="N156" s="80"/>
      <c r="O156" s="80"/>
      <c r="P156" s="80"/>
      <c r="Q156" s="603"/>
      <c r="R156" s="80"/>
      <c r="S156" s="80"/>
      <c r="T156" s="80"/>
      <c r="U156" s="80"/>
      <c r="V156" s="80"/>
      <c r="W156" s="80"/>
      <c r="X156" s="80"/>
      <c r="Y156" s="603"/>
      <c r="Z156" s="80"/>
      <c r="AA156" s="80"/>
      <c r="AB156" s="80"/>
      <c r="AC156" s="80"/>
      <c r="AD156" s="80"/>
      <c r="AE156" s="80"/>
      <c r="AF156" s="80"/>
    </row>
    <row r="157" spans="1:32" s="904" customFormat="1" ht="15.75">
      <c r="A157" s="79"/>
      <c r="B157" s="80"/>
      <c r="C157" s="80"/>
      <c r="D157" s="80"/>
      <c r="E157" s="80"/>
      <c r="F157" s="80"/>
      <c r="G157" s="80"/>
      <c r="H157" s="80"/>
      <c r="I157" s="603"/>
      <c r="J157" s="80"/>
      <c r="K157" s="80"/>
      <c r="L157" s="80"/>
      <c r="M157" s="80"/>
      <c r="N157" s="80"/>
      <c r="O157" s="80"/>
      <c r="P157" s="80"/>
      <c r="Q157" s="603"/>
      <c r="R157" s="80"/>
      <c r="S157" s="80"/>
      <c r="T157" s="80"/>
      <c r="U157" s="80"/>
      <c r="V157" s="80"/>
      <c r="W157" s="80"/>
      <c r="X157" s="80"/>
      <c r="Y157" s="603"/>
      <c r="Z157" s="80"/>
      <c r="AA157" s="80"/>
      <c r="AB157" s="80"/>
      <c r="AC157" s="80"/>
      <c r="AD157" s="80"/>
      <c r="AE157" s="80"/>
      <c r="AF157" s="80"/>
    </row>
    <row r="158" spans="1:32" s="904" customFormat="1" ht="15.75">
      <c r="A158" s="79"/>
      <c r="B158" s="80"/>
      <c r="C158" s="80"/>
      <c r="D158" s="80"/>
      <c r="E158" s="80"/>
      <c r="F158" s="80"/>
      <c r="G158" s="80"/>
      <c r="H158" s="80"/>
      <c r="I158" s="603"/>
      <c r="J158" s="80"/>
      <c r="K158" s="80"/>
      <c r="L158" s="80"/>
      <c r="M158" s="80"/>
      <c r="N158" s="80"/>
      <c r="O158" s="80"/>
      <c r="P158" s="80"/>
      <c r="Q158" s="603"/>
      <c r="R158" s="80"/>
      <c r="S158" s="80"/>
      <c r="T158" s="80"/>
      <c r="U158" s="80"/>
      <c r="V158" s="80"/>
      <c r="W158" s="80"/>
      <c r="X158" s="80"/>
      <c r="Y158" s="603"/>
      <c r="Z158" s="80"/>
      <c r="AA158" s="80"/>
      <c r="AB158" s="80"/>
      <c r="AC158" s="80"/>
      <c r="AD158" s="80"/>
      <c r="AE158" s="80"/>
      <c r="AF158" s="80"/>
    </row>
    <row r="159" spans="1:32" s="904" customFormat="1" ht="15.75">
      <c r="A159" s="79"/>
      <c r="B159" s="80"/>
      <c r="C159" s="80"/>
      <c r="D159" s="80"/>
      <c r="E159" s="80"/>
      <c r="F159" s="80"/>
      <c r="G159" s="80"/>
      <c r="H159" s="80"/>
      <c r="I159" s="603"/>
      <c r="J159" s="80"/>
      <c r="K159" s="80"/>
      <c r="L159" s="80"/>
      <c r="M159" s="80"/>
      <c r="N159" s="80"/>
      <c r="O159" s="80"/>
      <c r="P159" s="80"/>
      <c r="Q159" s="603"/>
      <c r="R159" s="80"/>
      <c r="S159" s="80"/>
      <c r="T159" s="80"/>
      <c r="U159" s="80"/>
      <c r="V159" s="80"/>
      <c r="W159" s="80"/>
      <c r="X159" s="80"/>
      <c r="Y159" s="603"/>
      <c r="Z159" s="80"/>
      <c r="AA159" s="80"/>
      <c r="AB159" s="80"/>
      <c r="AC159" s="80"/>
      <c r="AD159" s="80"/>
      <c r="AE159" s="80"/>
      <c r="AF159" s="80"/>
    </row>
    <row r="160" spans="1:32" s="904" customFormat="1" ht="15.75">
      <c r="A160" s="79"/>
      <c r="B160" s="80"/>
      <c r="C160" s="80"/>
      <c r="D160" s="80"/>
      <c r="E160" s="80"/>
      <c r="F160" s="80"/>
      <c r="G160" s="80"/>
      <c r="H160" s="80"/>
      <c r="I160" s="603"/>
      <c r="J160" s="80"/>
      <c r="K160" s="80"/>
      <c r="L160" s="80"/>
      <c r="M160" s="80"/>
      <c r="N160" s="80"/>
      <c r="O160" s="80"/>
      <c r="P160" s="80"/>
      <c r="Q160" s="603"/>
      <c r="R160" s="80"/>
      <c r="S160" s="80"/>
      <c r="T160" s="80"/>
      <c r="U160" s="80"/>
      <c r="V160" s="80"/>
      <c r="W160" s="80"/>
      <c r="X160" s="80"/>
      <c r="Y160" s="603"/>
      <c r="Z160" s="80"/>
      <c r="AA160" s="80"/>
      <c r="AB160" s="80"/>
      <c r="AC160" s="80"/>
      <c r="AD160" s="80"/>
      <c r="AE160" s="80"/>
      <c r="AF160" s="80"/>
    </row>
    <row r="161" spans="1:32" s="904" customFormat="1" ht="15.75">
      <c r="A161" s="79"/>
      <c r="B161" s="80"/>
      <c r="C161" s="80"/>
      <c r="D161" s="80"/>
      <c r="E161" s="80"/>
      <c r="F161" s="80"/>
      <c r="G161" s="80"/>
      <c r="H161" s="80"/>
      <c r="I161" s="603"/>
      <c r="J161" s="80"/>
      <c r="K161" s="80"/>
      <c r="L161" s="80"/>
      <c r="M161" s="80"/>
      <c r="N161" s="80"/>
      <c r="O161" s="80"/>
      <c r="P161" s="80"/>
      <c r="Q161" s="603"/>
      <c r="R161" s="80"/>
      <c r="S161" s="80"/>
      <c r="T161" s="80"/>
      <c r="U161" s="80"/>
      <c r="V161" s="80"/>
      <c r="W161" s="80"/>
      <c r="X161" s="80"/>
      <c r="Y161" s="603"/>
      <c r="Z161" s="80"/>
      <c r="AA161" s="80"/>
      <c r="AB161" s="80"/>
      <c r="AC161" s="80"/>
      <c r="AD161" s="80"/>
      <c r="AE161" s="80"/>
      <c r="AF161" s="80"/>
    </row>
    <row r="162" spans="1:32" s="904" customFormat="1" ht="15.75">
      <c r="A162" s="79"/>
      <c r="B162" s="80"/>
      <c r="C162" s="80"/>
      <c r="D162" s="80"/>
      <c r="E162" s="80"/>
      <c r="F162" s="80"/>
      <c r="G162" s="80"/>
      <c r="H162" s="80"/>
      <c r="I162" s="603"/>
      <c r="J162" s="80"/>
      <c r="K162" s="80"/>
      <c r="L162" s="80"/>
      <c r="M162" s="80"/>
      <c r="N162" s="80"/>
      <c r="O162" s="80"/>
      <c r="P162" s="80"/>
      <c r="Q162" s="603"/>
      <c r="R162" s="80"/>
      <c r="S162" s="80"/>
      <c r="T162" s="80"/>
      <c r="U162" s="80"/>
      <c r="V162" s="80"/>
      <c r="W162" s="80"/>
      <c r="X162" s="80"/>
      <c r="Y162" s="603"/>
      <c r="Z162" s="80"/>
      <c r="AA162" s="80"/>
      <c r="AB162" s="80"/>
      <c r="AC162" s="80"/>
      <c r="AD162" s="80"/>
      <c r="AE162" s="80"/>
      <c r="AF162" s="80"/>
    </row>
    <row r="163" spans="1:32" s="904" customFormat="1" ht="15.75">
      <c r="A163" s="79"/>
      <c r="B163" s="80"/>
      <c r="C163" s="80"/>
      <c r="D163" s="80"/>
      <c r="E163" s="80"/>
      <c r="F163" s="80"/>
      <c r="G163" s="80"/>
      <c r="H163" s="80"/>
      <c r="I163" s="603"/>
      <c r="J163" s="80"/>
      <c r="K163" s="80"/>
      <c r="L163" s="80"/>
      <c r="M163" s="80"/>
      <c r="N163" s="80"/>
      <c r="O163" s="80"/>
      <c r="P163" s="80"/>
      <c r="Q163" s="603"/>
      <c r="R163" s="80"/>
      <c r="S163" s="80"/>
      <c r="T163" s="80"/>
      <c r="U163" s="80"/>
      <c r="V163" s="80"/>
      <c r="W163" s="80"/>
      <c r="X163" s="80"/>
      <c r="Y163" s="603"/>
      <c r="Z163" s="80"/>
      <c r="AA163" s="80"/>
      <c r="AB163" s="80"/>
      <c r="AC163" s="80"/>
      <c r="AD163" s="80"/>
      <c r="AE163" s="80"/>
      <c r="AF163" s="80"/>
    </row>
    <row r="164" spans="1:32" s="904" customFormat="1" ht="15.75">
      <c r="A164" s="79"/>
      <c r="B164" s="80"/>
      <c r="C164" s="80"/>
      <c r="D164" s="80"/>
      <c r="E164" s="80"/>
      <c r="F164" s="80"/>
      <c r="G164" s="80"/>
      <c r="H164" s="80"/>
      <c r="I164" s="603"/>
      <c r="J164" s="80"/>
      <c r="K164" s="80"/>
      <c r="L164" s="80"/>
      <c r="M164" s="80"/>
      <c r="N164" s="80"/>
      <c r="O164" s="80"/>
      <c r="P164" s="80"/>
      <c r="Q164" s="603"/>
      <c r="R164" s="80"/>
      <c r="S164" s="80"/>
      <c r="T164" s="80"/>
      <c r="U164" s="80"/>
      <c r="V164" s="80"/>
      <c r="W164" s="80"/>
      <c r="X164" s="80"/>
      <c r="Y164" s="603"/>
      <c r="Z164" s="80"/>
      <c r="AA164" s="80"/>
      <c r="AB164" s="80"/>
      <c r="AC164" s="80"/>
      <c r="AD164" s="80"/>
      <c r="AE164" s="80"/>
      <c r="AF164" s="80"/>
    </row>
    <row r="165" spans="1:32" s="904" customFormat="1" ht="15.75">
      <c r="A165" s="79"/>
      <c r="B165" s="80"/>
      <c r="C165" s="80"/>
      <c r="D165" s="80"/>
      <c r="E165" s="80"/>
      <c r="F165" s="80"/>
      <c r="G165" s="80"/>
      <c r="H165" s="80"/>
      <c r="I165" s="603"/>
      <c r="J165" s="80"/>
      <c r="K165" s="80"/>
      <c r="L165" s="80"/>
      <c r="M165" s="80"/>
      <c r="N165" s="80"/>
      <c r="O165" s="80"/>
      <c r="P165" s="80"/>
      <c r="Q165" s="603"/>
      <c r="R165" s="80"/>
      <c r="S165" s="80"/>
      <c r="T165" s="80"/>
      <c r="U165" s="80"/>
      <c r="V165" s="80"/>
      <c r="W165" s="80"/>
      <c r="X165" s="80"/>
      <c r="Y165" s="603"/>
      <c r="Z165" s="80"/>
      <c r="AA165" s="80"/>
      <c r="AB165" s="80"/>
      <c r="AC165" s="80"/>
      <c r="AD165" s="80"/>
      <c r="AE165" s="80"/>
      <c r="AF165" s="80"/>
    </row>
    <row r="166" spans="1:32" s="904" customFormat="1" ht="15.75">
      <c r="A166" s="79"/>
      <c r="B166" s="80"/>
      <c r="C166" s="80"/>
      <c r="D166" s="80"/>
      <c r="E166" s="80"/>
      <c r="F166" s="80"/>
      <c r="G166" s="80"/>
      <c r="H166" s="80"/>
      <c r="I166" s="603"/>
      <c r="J166" s="80"/>
      <c r="K166" s="80"/>
      <c r="L166" s="80"/>
      <c r="M166" s="80"/>
      <c r="N166" s="80"/>
      <c r="O166" s="80"/>
      <c r="P166" s="80"/>
      <c r="Q166" s="603"/>
      <c r="R166" s="80"/>
      <c r="S166" s="80"/>
      <c r="T166" s="80"/>
      <c r="U166" s="80"/>
      <c r="V166" s="80"/>
      <c r="W166" s="80"/>
      <c r="X166" s="80"/>
      <c r="Y166" s="603"/>
      <c r="Z166" s="80"/>
      <c r="AA166" s="80"/>
      <c r="AB166" s="80"/>
      <c r="AC166" s="80"/>
      <c r="AD166" s="80"/>
      <c r="AE166" s="80"/>
      <c r="AF166" s="80"/>
    </row>
    <row r="167" spans="1:32" s="904" customFormat="1" ht="15.75">
      <c r="A167" s="79"/>
      <c r="B167" s="80"/>
      <c r="C167" s="80"/>
      <c r="D167" s="80"/>
      <c r="E167" s="80"/>
      <c r="F167" s="80"/>
      <c r="G167" s="80"/>
      <c r="H167" s="80"/>
      <c r="I167" s="603"/>
      <c r="J167" s="80"/>
      <c r="K167" s="80"/>
      <c r="L167" s="80"/>
      <c r="M167" s="80"/>
      <c r="N167" s="80"/>
      <c r="O167" s="80"/>
      <c r="P167" s="80"/>
      <c r="Q167" s="603"/>
      <c r="R167" s="80"/>
      <c r="S167" s="80"/>
      <c r="T167" s="80"/>
      <c r="U167" s="80"/>
      <c r="V167" s="80"/>
      <c r="W167" s="80"/>
      <c r="X167" s="80"/>
      <c r="Y167" s="603"/>
      <c r="Z167" s="80"/>
      <c r="AA167" s="80"/>
      <c r="AB167" s="80"/>
      <c r="AC167" s="80"/>
      <c r="AD167" s="80"/>
      <c r="AE167" s="80"/>
      <c r="AF167" s="80"/>
    </row>
    <row r="168" spans="1:32" s="904" customFormat="1" ht="15.75">
      <c r="A168" s="79"/>
      <c r="B168" s="80"/>
      <c r="C168" s="80"/>
      <c r="D168" s="80"/>
      <c r="E168" s="80"/>
      <c r="F168" s="80"/>
      <c r="G168" s="80"/>
      <c r="H168" s="80"/>
      <c r="I168" s="603"/>
      <c r="J168" s="80"/>
      <c r="K168" s="80"/>
      <c r="L168" s="80"/>
      <c r="M168" s="80"/>
      <c r="N168" s="80"/>
      <c r="O168" s="80"/>
      <c r="P168" s="80"/>
      <c r="Q168" s="603"/>
      <c r="R168" s="80"/>
      <c r="S168" s="80"/>
      <c r="T168" s="80"/>
      <c r="U168" s="80"/>
      <c r="V168" s="80"/>
      <c r="W168" s="80"/>
      <c r="X168" s="80"/>
      <c r="Y168" s="603"/>
      <c r="Z168" s="80"/>
      <c r="AA168" s="80"/>
      <c r="AB168" s="80"/>
      <c r="AC168" s="80"/>
      <c r="AD168" s="80"/>
      <c r="AE168" s="80"/>
      <c r="AF168" s="80"/>
    </row>
    <row r="169" spans="1:32" s="904" customFormat="1" ht="15.75">
      <c r="A169" s="79"/>
      <c r="B169" s="80"/>
      <c r="C169" s="80"/>
      <c r="D169" s="80"/>
      <c r="E169" s="80"/>
      <c r="F169" s="80"/>
      <c r="G169" s="80"/>
      <c r="H169" s="80"/>
      <c r="I169" s="603"/>
      <c r="J169" s="80"/>
      <c r="K169" s="80"/>
      <c r="L169" s="80"/>
      <c r="M169" s="80"/>
      <c r="N169" s="80"/>
      <c r="O169" s="80"/>
      <c r="P169" s="80"/>
      <c r="Q169" s="603"/>
      <c r="R169" s="80"/>
      <c r="S169" s="80"/>
      <c r="T169" s="80"/>
      <c r="U169" s="80"/>
      <c r="V169" s="80"/>
      <c r="W169" s="80"/>
      <c r="X169" s="80"/>
      <c r="Y169" s="603"/>
      <c r="Z169" s="80"/>
      <c r="AA169" s="80"/>
      <c r="AB169" s="80"/>
      <c r="AC169" s="80"/>
      <c r="AD169" s="80"/>
      <c r="AE169" s="80"/>
      <c r="AF169" s="80"/>
    </row>
    <row r="170" spans="1:32" s="904" customFormat="1" ht="15.75">
      <c r="A170" s="79"/>
      <c r="B170" s="80"/>
      <c r="C170" s="80"/>
      <c r="D170" s="80"/>
      <c r="E170" s="80"/>
      <c r="F170" s="80"/>
      <c r="G170" s="80"/>
      <c r="H170" s="80"/>
      <c r="I170" s="603"/>
      <c r="J170" s="80"/>
      <c r="K170" s="80"/>
      <c r="L170" s="80"/>
      <c r="M170" s="80"/>
      <c r="N170" s="80"/>
      <c r="O170" s="80"/>
      <c r="P170" s="80"/>
      <c r="Q170" s="603"/>
      <c r="R170" s="80"/>
      <c r="S170" s="80"/>
      <c r="T170" s="80"/>
      <c r="U170" s="80"/>
      <c r="V170" s="80"/>
      <c r="W170" s="80"/>
      <c r="X170" s="80"/>
      <c r="Y170" s="603"/>
      <c r="Z170" s="80"/>
      <c r="AA170" s="80"/>
      <c r="AB170" s="80"/>
      <c r="AC170" s="80"/>
      <c r="AD170" s="80"/>
      <c r="AE170" s="80"/>
      <c r="AF170" s="80"/>
    </row>
    <row r="171" spans="1:32" s="904" customFormat="1" ht="15.75">
      <c r="A171" s="79"/>
      <c r="B171" s="80"/>
      <c r="C171" s="80"/>
      <c r="D171" s="80"/>
      <c r="E171" s="80"/>
      <c r="F171" s="80"/>
      <c r="G171" s="80"/>
      <c r="H171" s="80"/>
      <c r="I171" s="603"/>
      <c r="J171" s="80"/>
      <c r="K171" s="80"/>
      <c r="L171" s="80"/>
      <c r="M171" s="80"/>
      <c r="N171" s="80"/>
      <c r="O171" s="80"/>
      <c r="P171" s="80"/>
      <c r="Q171" s="603"/>
      <c r="R171" s="80"/>
      <c r="S171" s="80"/>
      <c r="T171" s="80"/>
      <c r="U171" s="80"/>
      <c r="V171" s="80"/>
      <c r="W171" s="80"/>
      <c r="X171" s="80"/>
      <c r="Y171" s="603"/>
      <c r="Z171" s="80"/>
      <c r="AA171" s="80"/>
      <c r="AB171" s="80"/>
      <c r="AC171" s="80"/>
      <c r="AD171" s="80"/>
      <c r="AE171" s="80"/>
      <c r="AF171" s="80"/>
    </row>
    <row r="172" spans="1:32" s="904" customFormat="1" ht="15.75">
      <c r="A172" s="79"/>
      <c r="B172" s="80"/>
      <c r="C172" s="80"/>
      <c r="D172" s="80"/>
      <c r="E172" s="80"/>
      <c r="F172" s="80"/>
      <c r="G172" s="80"/>
      <c r="H172" s="80"/>
      <c r="I172" s="603"/>
      <c r="J172" s="80"/>
      <c r="K172" s="80"/>
      <c r="L172" s="80"/>
      <c r="M172" s="80"/>
      <c r="N172" s="80"/>
      <c r="O172" s="80"/>
      <c r="P172" s="80"/>
      <c r="Q172" s="603"/>
      <c r="R172" s="80"/>
      <c r="S172" s="80"/>
      <c r="T172" s="80"/>
      <c r="U172" s="80"/>
      <c r="V172" s="80"/>
      <c r="W172" s="80"/>
      <c r="X172" s="80"/>
      <c r="Y172" s="603"/>
      <c r="Z172" s="80"/>
      <c r="AA172" s="80"/>
      <c r="AB172" s="80"/>
      <c r="AC172" s="80"/>
      <c r="AD172" s="80"/>
      <c r="AE172" s="80"/>
      <c r="AF172" s="80"/>
    </row>
    <row r="173" spans="1:32" s="904" customFormat="1" ht="15.75">
      <c r="A173" s="79"/>
      <c r="B173" s="80"/>
      <c r="C173" s="80"/>
      <c r="D173" s="80"/>
      <c r="E173" s="80"/>
      <c r="F173" s="80"/>
      <c r="G173" s="80"/>
      <c r="H173" s="80"/>
      <c r="I173" s="603"/>
      <c r="J173" s="80"/>
      <c r="K173" s="80"/>
      <c r="L173" s="80"/>
      <c r="M173" s="80"/>
      <c r="N173" s="80"/>
      <c r="O173" s="80"/>
      <c r="P173" s="80"/>
      <c r="Q173" s="603"/>
      <c r="R173" s="80"/>
      <c r="S173" s="80"/>
      <c r="T173" s="80"/>
      <c r="U173" s="80"/>
      <c r="V173" s="80"/>
      <c r="W173" s="80"/>
      <c r="X173" s="80"/>
      <c r="Y173" s="603"/>
      <c r="Z173" s="80"/>
      <c r="AA173" s="80"/>
      <c r="AB173" s="80"/>
      <c r="AC173" s="80"/>
      <c r="AD173" s="80"/>
      <c r="AE173" s="80"/>
      <c r="AF173" s="80"/>
    </row>
    <row r="174" spans="1:32" s="904" customFormat="1" ht="15.75">
      <c r="A174" s="79"/>
      <c r="B174" s="80"/>
      <c r="C174" s="80"/>
      <c r="D174" s="80"/>
      <c r="E174" s="80"/>
      <c r="F174" s="80"/>
      <c r="G174" s="80"/>
      <c r="H174" s="80"/>
      <c r="I174" s="603"/>
      <c r="J174" s="80"/>
      <c r="K174" s="80"/>
      <c r="L174" s="80"/>
      <c r="M174" s="80"/>
      <c r="N174" s="80"/>
      <c r="O174" s="80"/>
      <c r="P174" s="80"/>
      <c r="Q174" s="603"/>
      <c r="R174" s="80"/>
      <c r="S174" s="80"/>
      <c r="T174" s="80"/>
      <c r="U174" s="80"/>
      <c r="V174" s="80"/>
      <c r="W174" s="80"/>
      <c r="X174" s="80"/>
      <c r="Y174" s="603"/>
      <c r="Z174" s="80"/>
      <c r="AA174" s="80"/>
      <c r="AB174" s="80"/>
      <c r="AC174" s="80"/>
      <c r="AD174" s="80"/>
      <c r="AE174" s="80"/>
      <c r="AF174" s="80"/>
    </row>
    <row r="175" spans="1:32" s="904" customFormat="1" ht="15.75">
      <c r="A175" s="79"/>
      <c r="B175" s="80"/>
      <c r="C175" s="80"/>
      <c r="D175" s="80"/>
      <c r="E175" s="80"/>
      <c r="F175" s="80"/>
      <c r="G175" s="80"/>
      <c r="H175" s="80"/>
      <c r="I175" s="603"/>
      <c r="J175" s="80"/>
      <c r="K175" s="80"/>
      <c r="L175" s="80"/>
      <c r="M175" s="80"/>
      <c r="N175" s="80"/>
      <c r="O175" s="80"/>
      <c r="P175" s="80"/>
      <c r="Q175" s="603"/>
      <c r="R175" s="80"/>
      <c r="S175" s="80"/>
      <c r="T175" s="80"/>
      <c r="U175" s="80"/>
      <c r="V175" s="80"/>
      <c r="W175" s="80"/>
      <c r="X175" s="80"/>
      <c r="Y175" s="603"/>
      <c r="Z175" s="80"/>
      <c r="AA175" s="80"/>
      <c r="AB175" s="80"/>
      <c r="AC175" s="80"/>
      <c r="AD175" s="80"/>
      <c r="AE175" s="80"/>
      <c r="AF175" s="80"/>
    </row>
    <row r="176" spans="1:32" s="904" customFormat="1" ht="15.75">
      <c r="A176" s="79"/>
      <c r="B176" s="80"/>
      <c r="C176" s="80"/>
      <c r="D176" s="80"/>
      <c r="E176" s="80"/>
      <c r="F176" s="80"/>
      <c r="G176" s="80"/>
      <c r="H176" s="80"/>
      <c r="I176" s="603"/>
      <c r="J176" s="80"/>
      <c r="K176" s="80"/>
      <c r="L176" s="80"/>
      <c r="M176" s="80"/>
      <c r="N176" s="80"/>
      <c r="O176" s="80"/>
      <c r="P176" s="80"/>
      <c r="Q176" s="603"/>
      <c r="R176" s="80"/>
      <c r="S176" s="80"/>
      <c r="T176" s="80"/>
      <c r="U176" s="80"/>
      <c r="V176" s="80"/>
      <c r="W176" s="80"/>
      <c r="X176" s="80"/>
      <c r="Y176" s="603"/>
      <c r="Z176" s="80"/>
      <c r="AA176" s="80"/>
      <c r="AB176" s="80"/>
      <c r="AC176" s="80"/>
      <c r="AD176" s="80"/>
      <c r="AE176" s="80"/>
      <c r="AF176" s="80"/>
    </row>
    <row r="177" spans="1:32" s="904" customFormat="1" ht="15.75">
      <c r="A177" s="79"/>
      <c r="B177" s="80"/>
      <c r="C177" s="80"/>
      <c r="D177" s="80"/>
      <c r="E177" s="80"/>
      <c r="F177" s="80"/>
      <c r="G177" s="80"/>
      <c r="H177" s="80"/>
      <c r="I177" s="603"/>
      <c r="J177" s="80"/>
      <c r="K177" s="80"/>
      <c r="L177" s="80"/>
      <c r="M177" s="80"/>
      <c r="N177" s="80"/>
      <c r="O177" s="80"/>
      <c r="P177" s="80"/>
      <c r="Q177" s="603"/>
      <c r="R177" s="80"/>
      <c r="S177" s="80"/>
      <c r="T177" s="80"/>
      <c r="U177" s="80"/>
      <c r="V177" s="80"/>
      <c r="W177" s="80"/>
      <c r="X177" s="80"/>
      <c r="Y177" s="603"/>
      <c r="Z177" s="80"/>
      <c r="AA177" s="80"/>
      <c r="AB177" s="80"/>
      <c r="AC177" s="80"/>
      <c r="AD177" s="80"/>
      <c r="AE177" s="80"/>
      <c r="AF177" s="80"/>
    </row>
    <row r="178" spans="1:32" s="904" customFormat="1" ht="15.75">
      <c r="A178" s="79"/>
      <c r="B178" s="80"/>
      <c r="C178" s="80"/>
      <c r="D178" s="80"/>
      <c r="E178" s="80"/>
      <c r="F178" s="80"/>
      <c r="G178" s="80"/>
      <c r="H178" s="80"/>
      <c r="I178" s="603"/>
      <c r="J178" s="80"/>
      <c r="K178" s="80"/>
      <c r="L178" s="80"/>
      <c r="M178" s="80"/>
      <c r="N178" s="80"/>
      <c r="O178" s="80"/>
      <c r="P178" s="80"/>
      <c r="Q178" s="603"/>
      <c r="R178" s="80"/>
      <c r="S178" s="80"/>
      <c r="T178" s="80"/>
      <c r="U178" s="80"/>
      <c r="V178" s="80"/>
      <c r="W178" s="80"/>
      <c r="X178" s="80"/>
      <c r="Y178" s="603"/>
      <c r="Z178" s="80"/>
      <c r="AA178" s="80"/>
      <c r="AB178" s="80"/>
      <c r="AC178" s="80"/>
      <c r="AD178" s="80"/>
      <c r="AE178" s="80"/>
      <c r="AF178" s="80"/>
    </row>
    <row r="179" spans="1:32" s="904" customFormat="1" ht="15.75">
      <c r="A179" s="79"/>
      <c r="B179" s="80"/>
      <c r="C179" s="80"/>
      <c r="D179" s="80"/>
      <c r="E179" s="80"/>
      <c r="F179" s="80"/>
      <c r="G179" s="80"/>
      <c r="H179" s="80"/>
      <c r="I179" s="603"/>
      <c r="J179" s="80"/>
      <c r="K179" s="80"/>
      <c r="L179" s="80"/>
      <c r="M179" s="80"/>
      <c r="N179" s="80"/>
      <c r="O179" s="80"/>
      <c r="P179" s="80"/>
      <c r="Q179" s="603"/>
      <c r="R179" s="80"/>
      <c r="S179" s="80"/>
      <c r="T179" s="80"/>
      <c r="U179" s="80"/>
      <c r="V179" s="80"/>
      <c r="W179" s="80"/>
      <c r="X179" s="80"/>
      <c r="Y179" s="603"/>
      <c r="Z179" s="80"/>
      <c r="AA179" s="80"/>
      <c r="AB179" s="80"/>
      <c r="AC179" s="80"/>
      <c r="AD179" s="80"/>
      <c r="AE179" s="80"/>
      <c r="AF179" s="80"/>
    </row>
    <row r="180" spans="1:32" s="904" customFormat="1" ht="15.75">
      <c r="A180" s="79"/>
      <c r="B180" s="80"/>
      <c r="C180" s="80"/>
      <c r="D180" s="80"/>
      <c r="E180" s="80"/>
      <c r="F180" s="80"/>
      <c r="G180" s="80"/>
      <c r="H180" s="80"/>
      <c r="I180" s="603"/>
      <c r="J180" s="80"/>
      <c r="K180" s="80"/>
      <c r="L180" s="80"/>
      <c r="M180" s="80"/>
      <c r="N180" s="80"/>
      <c r="O180" s="80"/>
      <c r="P180" s="80"/>
      <c r="Q180" s="603"/>
      <c r="R180" s="80"/>
      <c r="S180" s="80"/>
      <c r="T180" s="80"/>
      <c r="U180" s="80"/>
      <c r="V180" s="80"/>
      <c r="W180" s="80"/>
      <c r="X180" s="80"/>
      <c r="Y180" s="603"/>
      <c r="Z180" s="80"/>
      <c r="AA180" s="80"/>
      <c r="AB180" s="80"/>
      <c r="AC180" s="80"/>
      <c r="AD180" s="80"/>
      <c r="AE180" s="80"/>
      <c r="AF180" s="80"/>
    </row>
    <row r="181" spans="1:32" s="904" customFormat="1" ht="15.75">
      <c r="A181" s="79"/>
      <c r="B181" s="80"/>
      <c r="C181" s="80"/>
      <c r="D181" s="80"/>
      <c r="E181" s="80"/>
      <c r="F181" s="80"/>
      <c r="G181" s="80"/>
      <c r="H181" s="80"/>
      <c r="I181" s="603"/>
      <c r="J181" s="80"/>
      <c r="K181" s="80"/>
      <c r="L181" s="80"/>
      <c r="M181" s="80"/>
      <c r="N181" s="80"/>
      <c r="O181" s="80"/>
      <c r="P181" s="80"/>
      <c r="Q181" s="603"/>
      <c r="R181" s="80"/>
      <c r="S181" s="80"/>
      <c r="T181" s="80"/>
      <c r="U181" s="80"/>
      <c r="V181" s="80"/>
      <c r="W181" s="80"/>
      <c r="X181" s="80"/>
      <c r="Y181" s="603"/>
      <c r="Z181" s="80"/>
      <c r="AA181" s="80"/>
      <c r="AB181" s="80"/>
      <c r="AC181" s="80"/>
      <c r="AD181" s="80"/>
      <c r="AE181" s="80"/>
      <c r="AF181" s="80"/>
    </row>
    <row r="182" spans="1:32" s="904" customFormat="1" ht="15.75">
      <c r="A182" s="79"/>
      <c r="B182" s="80"/>
      <c r="C182" s="80"/>
      <c r="D182" s="80"/>
      <c r="E182" s="80"/>
      <c r="F182" s="80"/>
      <c r="G182" s="80"/>
      <c r="H182" s="80"/>
      <c r="I182" s="603"/>
      <c r="J182" s="80"/>
      <c r="K182" s="80"/>
      <c r="L182" s="80"/>
      <c r="M182" s="80"/>
      <c r="N182" s="80"/>
      <c r="O182" s="80"/>
      <c r="P182" s="80"/>
      <c r="Q182" s="603"/>
      <c r="R182" s="80"/>
      <c r="S182" s="80"/>
      <c r="T182" s="80"/>
      <c r="U182" s="80"/>
      <c r="V182" s="80"/>
      <c r="W182" s="80"/>
      <c r="X182" s="80"/>
      <c r="Y182" s="603"/>
      <c r="Z182" s="80"/>
      <c r="AA182" s="80"/>
      <c r="AB182" s="80"/>
      <c r="AC182" s="80"/>
      <c r="AD182" s="80"/>
      <c r="AE182" s="80"/>
      <c r="AF182" s="80"/>
    </row>
    <row r="183" spans="1:32" s="904" customFormat="1" ht="15.75">
      <c r="A183" s="79"/>
      <c r="B183" s="80"/>
      <c r="C183" s="80"/>
      <c r="D183" s="80"/>
      <c r="E183" s="80"/>
      <c r="F183" s="80"/>
      <c r="G183" s="80"/>
      <c r="H183" s="80"/>
      <c r="I183" s="603"/>
      <c r="J183" s="80"/>
      <c r="K183" s="80"/>
      <c r="L183" s="80"/>
      <c r="M183" s="80"/>
      <c r="N183" s="80"/>
      <c r="O183" s="80"/>
      <c r="P183" s="80"/>
      <c r="Q183" s="603"/>
      <c r="R183" s="80"/>
      <c r="S183" s="80"/>
      <c r="T183" s="80"/>
      <c r="U183" s="80"/>
      <c r="V183" s="80"/>
      <c r="W183" s="80"/>
      <c r="X183" s="80"/>
      <c r="Y183" s="603"/>
      <c r="Z183" s="80"/>
      <c r="AA183" s="80"/>
      <c r="AB183" s="80"/>
      <c r="AC183" s="80"/>
      <c r="AD183" s="80"/>
      <c r="AE183" s="80"/>
      <c r="AF183" s="80"/>
    </row>
    <row r="184" spans="1:32" s="904" customFormat="1" ht="15.75">
      <c r="A184" s="79"/>
      <c r="B184" s="80"/>
      <c r="C184" s="80"/>
      <c r="D184" s="80"/>
      <c r="E184" s="80"/>
      <c r="F184" s="80"/>
      <c r="G184" s="80"/>
      <c r="H184" s="80"/>
      <c r="I184" s="603"/>
      <c r="J184" s="80"/>
      <c r="K184" s="80"/>
      <c r="L184" s="80"/>
      <c r="M184" s="80"/>
      <c r="N184" s="80"/>
      <c r="O184" s="80"/>
      <c r="P184" s="80"/>
      <c r="Q184" s="603"/>
      <c r="R184" s="80"/>
      <c r="S184" s="80"/>
      <c r="T184" s="80"/>
      <c r="U184" s="80"/>
      <c r="V184" s="80"/>
      <c r="W184" s="80"/>
      <c r="X184" s="80"/>
      <c r="Y184" s="603"/>
      <c r="Z184" s="80"/>
      <c r="AA184" s="80"/>
      <c r="AB184" s="80"/>
      <c r="AC184" s="80"/>
      <c r="AD184" s="80"/>
      <c r="AE184" s="80"/>
      <c r="AF184" s="80"/>
    </row>
    <row r="185" spans="1:32" s="904" customFormat="1" ht="15.75">
      <c r="A185" s="79"/>
      <c r="B185" s="80"/>
      <c r="C185" s="80"/>
      <c r="D185" s="80"/>
      <c r="E185" s="80"/>
      <c r="F185" s="80"/>
      <c r="G185" s="80"/>
      <c r="H185" s="80"/>
      <c r="I185" s="603"/>
      <c r="J185" s="80"/>
      <c r="K185" s="80"/>
      <c r="L185" s="80"/>
      <c r="M185" s="80"/>
      <c r="N185" s="80"/>
      <c r="O185" s="80"/>
      <c r="P185" s="80"/>
      <c r="Q185" s="603"/>
      <c r="R185" s="80"/>
      <c r="S185" s="80"/>
      <c r="T185" s="80"/>
      <c r="U185" s="80"/>
      <c r="V185" s="80"/>
      <c r="W185" s="80"/>
      <c r="X185" s="80"/>
      <c r="Y185" s="603"/>
      <c r="Z185" s="80"/>
      <c r="AA185" s="80"/>
      <c r="AB185" s="80"/>
      <c r="AC185" s="80"/>
      <c r="AD185" s="80"/>
      <c r="AE185" s="80"/>
      <c r="AF185" s="80"/>
    </row>
    <row r="186" spans="1:32" s="904" customFormat="1" ht="15.75">
      <c r="A186" s="79"/>
      <c r="B186" s="80"/>
      <c r="C186" s="80"/>
      <c r="D186" s="80"/>
      <c r="E186" s="80"/>
      <c r="F186" s="80"/>
      <c r="G186" s="80"/>
      <c r="H186" s="80"/>
      <c r="I186" s="603"/>
      <c r="J186" s="80"/>
      <c r="K186" s="80"/>
      <c r="L186" s="80"/>
      <c r="M186" s="80"/>
      <c r="N186" s="80"/>
      <c r="O186" s="80"/>
      <c r="P186" s="80"/>
      <c r="Q186" s="603"/>
      <c r="R186" s="80"/>
      <c r="S186" s="80"/>
      <c r="T186" s="80"/>
      <c r="U186" s="80"/>
      <c r="V186" s="80"/>
      <c r="W186" s="80"/>
      <c r="X186" s="80"/>
      <c r="Y186" s="603"/>
      <c r="Z186" s="80"/>
      <c r="AA186" s="80"/>
      <c r="AB186" s="80"/>
      <c r="AC186" s="80"/>
      <c r="AD186" s="80"/>
      <c r="AE186" s="80"/>
      <c r="AF186" s="80"/>
    </row>
    <row r="187" spans="1:32" s="904" customFormat="1" ht="15.75">
      <c r="A187" s="79"/>
      <c r="B187" s="80"/>
      <c r="C187" s="80"/>
      <c r="D187" s="80"/>
      <c r="E187" s="80"/>
      <c r="F187" s="80"/>
      <c r="G187" s="80"/>
      <c r="H187" s="80"/>
      <c r="I187" s="603"/>
      <c r="J187" s="80"/>
      <c r="K187" s="80"/>
      <c r="L187" s="80"/>
      <c r="M187" s="80"/>
      <c r="N187" s="80"/>
      <c r="O187" s="80"/>
      <c r="P187" s="80"/>
      <c r="Q187" s="603"/>
      <c r="R187" s="80"/>
      <c r="S187" s="80"/>
      <c r="T187" s="80"/>
      <c r="U187" s="80"/>
      <c r="V187" s="80"/>
      <c r="W187" s="80"/>
      <c r="X187" s="80"/>
      <c r="Y187" s="603"/>
      <c r="Z187" s="80"/>
      <c r="AA187" s="80"/>
      <c r="AB187" s="80"/>
      <c r="AC187" s="80"/>
      <c r="AD187" s="80"/>
      <c r="AE187" s="80"/>
      <c r="AF187" s="80"/>
    </row>
    <row r="188" spans="1:32" s="904" customFormat="1" ht="15.75">
      <c r="A188" s="79"/>
      <c r="B188" s="80"/>
      <c r="C188" s="80"/>
      <c r="D188" s="80"/>
      <c r="E188" s="80"/>
      <c r="F188" s="80"/>
      <c r="G188" s="80"/>
      <c r="H188" s="80"/>
      <c r="I188" s="603"/>
      <c r="J188" s="80"/>
      <c r="K188" s="80"/>
      <c r="L188" s="80"/>
      <c r="M188" s="80"/>
      <c r="N188" s="80"/>
      <c r="O188" s="80"/>
      <c r="P188" s="80"/>
      <c r="Q188" s="603"/>
      <c r="R188" s="80"/>
      <c r="S188" s="80"/>
      <c r="T188" s="80"/>
      <c r="U188" s="80"/>
      <c r="V188" s="80"/>
      <c r="W188" s="80"/>
      <c r="X188" s="80"/>
      <c r="Y188" s="603"/>
      <c r="Z188" s="80"/>
      <c r="AA188" s="80"/>
      <c r="AB188" s="80"/>
      <c r="AC188" s="80"/>
      <c r="AD188" s="80"/>
      <c r="AE188" s="80"/>
      <c r="AF188" s="80"/>
    </row>
    <row r="189" spans="1:32" s="904" customFormat="1" ht="15.75">
      <c r="A189" s="79"/>
      <c r="B189" s="80"/>
      <c r="C189" s="80"/>
      <c r="D189" s="80"/>
      <c r="E189" s="80"/>
      <c r="F189" s="80"/>
      <c r="G189" s="80"/>
      <c r="H189" s="80"/>
      <c r="I189" s="603"/>
      <c r="J189" s="80"/>
      <c r="K189" s="80"/>
      <c r="L189" s="80"/>
      <c r="M189" s="80"/>
      <c r="N189" s="80"/>
      <c r="O189" s="80"/>
      <c r="P189" s="80"/>
      <c r="Q189" s="603"/>
      <c r="R189" s="80"/>
      <c r="S189" s="80"/>
      <c r="T189" s="80"/>
      <c r="U189" s="80"/>
      <c r="V189" s="80"/>
      <c r="W189" s="80"/>
      <c r="X189" s="80"/>
      <c r="Y189" s="603"/>
      <c r="Z189" s="80"/>
      <c r="AA189" s="80"/>
      <c r="AB189" s="80"/>
      <c r="AC189" s="80"/>
      <c r="AD189" s="80"/>
      <c r="AE189" s="80"/>
      <c r="AF189" s="80"/>
    </row>
    <row r="190" spans="1:32" s="904" customFormat="1" ht="15.75">
      <c r="A190" s="79"/>
      <c r="B190" s="80"/>
      <c r="C190" s="80"/>
      <c r="D190" s="80"/>
      <c r="E190" s="80"/>
      <c r="F190" s="80"/>
      <c r="G190" s="80"/>
      <c r="H190" s="80"/>
      <c r="I190" s="603"/>
      <c r="J190" s="80"/>
      <c r="K190" s="80"/>
      <c r="L190" s="80"/>
      <c r="M190" s="80"/>
      <c r="N190" s="80"/>
      <c r="O190" s="80"/>
      <c r="P190" s="80"/>
      <c r="Q190" s="603"/>
      <c r="R190" s="80"/>
      <c r="S190" s="80"/>
      <c r="T190" s="80"/>
      <c r="U190" s="80"/>
      <c r="V190" s="80"/>
      <c r="W190" s="80"/>
      <c r="X190" s="80"/>
      <c r="Y190" s="603"/>
      <c r="Z190" s="80"/>
      <c r="AA190" s="80"/>
      <c r="AB190" s="80"/>
      <c r="AC190" s="80"/>
      <c r="AD190" s="80"/>
      <c r="AE190" s="80"/>
      <c r="AF190" s="80"/>
    </row>
    <row r="191" spans="1:32" s="904" customFormat="1" ht="15.75">
      <c r="A191" s="79"/>
      <c r="B191" s="80"/>
      <c r="C191" s="80"/>
      <c r="D191" s="80"/>
      <c r="E191" s="80"/>
      <c r="F191" s="80"/>
      <c r="G191" s="80"/>
      <c r="H191" s="80"/>
      <c r="I191" s="603"/>
      <c r="J191" s="80"/>
      <c r="K191" s="80"/>
      <c r="L191" s="80"/>
      <c r="M191" s="80"/>
      <c r="N191" s="80"/>
      <c r="O191" s="80"/>
      <c r="P191" s="80"/>
      <c r="Q191" s="603"/>
      <c r="R191" s="80"/>
      <c r="S191" s="80"/>
      <c r="T191" s="80"/>
      <c r="U191" s="80"/>
      <c r="V191" s="80"/>
      <c r="W191" s="80"/>
      <c r="X191" s="80"/>
      <c r="Y191" s="603"/>
      <c r="Z191" s="80"/>
      <c r="AA191" s="80"/>
      <c r="AB191" s="80"/>
      <c r="AC191" s="80"/>
      <c r="AD191" s="80"/>
      <c r="AE191" s="80"/>
      <c r="AF191" s="80"/>
    </row>
    <row r="192" spans="1:32" s="904" customFormat="1" ht="15.75">
      <c r="A192" s="79"/>
      <c r="B192" s="80"/>
      <c r="C192" s="80"/>
      <c r="D192" s="80"/>
      <c r="E192" s="80"/>
      <c r="F192" s="80"/>
      <c r="G192" s="80"/>
      <c r="H192" s="80"/>
      <c r="I192" s="603"/>
      <c r="J192" s="80"/>
      <c r="K192" s="80"/>
      <c r="L192" s="80"/>
      <c r="M192" s="80"/>
      <c r="N192" s="80"/>
      <c r="O192" s="80"/>
      <c r="P192" s="80"/>
      <c r="Q192" s="603"/>
      <c r="R192" s="80"/>
      <c r="S192" s="80"/>
      <c r="T192" s="80"/>
      <c r="U192" s="80"/>
      <c r="V192" s="80"/>
      <c r="W192" s="80"/>
      <c r="X192" s="80"/>
      <c r="Y192" s="603"/>
      <c r="Z192" s="80"/>
      <c r="AA192" s="80"/>
      <c r="AB192" s="80"/>
      <c r="AC192" s="80"/>
      <c r="AD192" s="80"/>
      <c r="AE192" s="80"/>
      <c r="AF192" s="80"/>
    </row>
    <row r="193" spans="1:32" s="904" customFormat="1" ht="15.75">
      <c r="A193" s="79"/>
      <c r="B193" s="80"/>
      <c r="C193" s="80"/>
      <c r="D193" s="80"/>
      <c r="E193" s="80"/>
      <c r="F193" s="80"/>
      <c r="G193" s="80"/>
      <c r="H193" s="80"/>
      <c r="I193" s="603"/>
      <c r="J193" s="80"/>
      <c r="K193" s="80"/>
      <c r="L193" s="80"/>
      <c r="M193" s="80"/>
      <c r="N193" s="80"/>
      <c r="O193" s="80"/>
      <c r="P193" s="80"/>
      <c r="Q193" s="603"/>
      <c r="R193" s="80"/>
      <c r="S193" s="80"/>
      <c r="T193" s="80"/>
      <c r="U193" s="80"/>
      <c r="V193" s="80"/>
      <c r="W193" s="80"/>
      <c r="X193" s="80"/>
      <c r="Y193" s="603"/>
      <c r="Z193" s="80"/>
      <c r="AA193" s="80"/>
      <c r="AB193" s="80"/>
      <c r="AC193" s="80"/>
      <c r="AD193" s="80"/>
      <c r="AE193" s="80"/>
      <c r="AF193" s="80"/>
    </row>
    <row r="194" spans="1:32" s="904" customFormat="1" ht="15.75">
      <c r="A194" s="79"/>
      <c r="B194" s="80"/>
      <c r="C194" s="80"/>
      <c r="D194" s="80"/>
      <c r="E194" s="80"/>
      <c r="F194" s="80"/>
      <c r="G194" s="80"/>
      <c r="H194" s="80"/>
      <c r="I194" s="603"/>
      <c r="J194" s="80"/>
      <c r="K194" s="80"/>
      <c r="L194" s="80"/>
      <c r="M194" s="80"/>
      <c r="N194" s="80"/>
      <c r="O194" s="80"/>
      <c r="P194" s="80"/>
      <c r="Q194" s="603"/>
      <c r="R194" s="80"/>
      <c r="S194" s="80"/>
      <c r="T194" s="80"/>
      <c r="U194" s="80"/>
      <c r="V194" s="80"/>
      <c r="W194" s="80"/>
      <c r="X194" s="80"/>
      <c r="Y194" s="603"/>
      <c r="Z194" s="80"/>
      <c r="AA194" s="80"/>
      <c r="AB194" s="80"/>
      <c r="AC194" s="80"/>
      <c r="AD194" s="80"/>
      <c r="AE194" s="80"/>
      <c r="AF194" s="80"/>
    </row>
    <row r="195" spans="1:32" s="904" customFormat="1" ht="15.75">
      <c r="A195" s="79"/>
      <c r="B195" s="80"/>
      <c r="C195" s="80"/>
      <c r="D195" s="80"/>
      <c r="E195" s="80"/>
      <c r="F195" s="80"/>
      <c r="G195" s="80"/>
      <c r="H195" s="80"/>
      <c r="I195" s="603"/>
      <c r="J195" s="80"/>
      <c r="K195" s="80"/>
      <c r="L195" s="80"/>
      <c r="M195" s="80"/>
      <c r="N195" s="80"/>
      <c r="O195" s="80"/>
      <c r="P195" s="80"/>
      <c r="Q195" s="603"/>
      <c r="R195" s="80"/>
      <c r="S195" s="80"/>
      <c r="T195" s="80"/>
      <c r="U195" s="80"/>
      <c r="V195" s="80"/>
      <c r="W195" s="80"/>
      <c r="X195" s="80"/>
      <c r="Y195" s="603"/>
      <c r="Z195" s="80"/>
      <c r="AA195" s="80"/>
      <c r="AB195" s="80"/>
      <c r="AC195" s="80"/>
      <c r="AD195" s="80"/>
      <c r="AE195" s="80"/>
      <c r="AF195" s="80"/>
    </row>
    <row r="196" spans="1:32" s="904" customFormat="1" ht="15.75">
      <c r="A196" s="79"/>
      <c r="B196" s="80"/>
      <c r="C196" s="80"/>
      <c r="D196" s="80"/>
      <c r="E196" s="80"/>
      <c r="F196" s="80"/>
      <c r="G196" s="80"/>
      <c r="H196" s="80"/>
      <c r="I196" s="603"/>
      <c r="J196" s="80"/>
      <c r="K196" s="80"/>
      <c r="L196" s="80"/>
      <c r="M196" s="80"/>
      <c r="N196" s="80"/>
      <c r="O196" s="80"/>
      <c r="P196" s="80"/>
      <c r="Q196" s="603"/>
      <c r="R196" s="80"/>
      <c r="S196" s="80"/>
      <c r="T196" s="80"/>
      <c r="U196" s="80"/>
      <c r="V196" s="80"/>
      <c r="W196" s="80"/>
      <c r="X196" s="80"/>
      <c r="Y196" s="603"/>
      <c r="Z196" s="80"/>
      <c r="AA196" s="80"/>
      <c r="AB196" s="80"/>
      <c r="AC196" s="80"/>
      <c r="AD196" s="80"/>
      <c r="AE196" s="80"/>
      <c r="AF196" s="80"/>
    </row>
    <row r="197" spans="1:32" s="904" customFormat="1" ht="15.75">
      <c r="A197" s="79"/>
      <c r="B197" s="80"/>
      <c r="C197" s="80"/>
      <c r="D197" s="80"/>
      <c r="E197" s="80"/>
      <c r="F197" s="80"/>
      <c r="G197" s="80"/>
      <c r="H197" s="80"/>
      <c r="I197" s="603"/>
      <c r="J197" s="80"/>
      <c r="K197" s="80"/>
      <c r="L197" s="80"/>
      <c r="M197" s="80"/>
      <c r="N197" s="80"/>
      <c r="O197" s="80"/>
      <c r="P197" s="80"/>
      <c r="Q197" s="603"/>
      <c r="R197" s="80"/>
      <c r="S197" s="80"/>
      <c r="T197" s="80"/>
      <c r="U197" s="80"/>
      <c r="V197" s="80"/>
      <c r="W197" s="80"/>
      <c r="X197" s="80"/>
      <c r="Y197" s="603"/>
      <c r="Z197" s="80"/>
      <c r="AA197" s="80"/>
      <c r="AB197" s="80"/>
      <c r="AC197" s="80"/>
      <c r="AD197" s="80"/>
      <c r="AE197" s="80"/>
      <c r="AF197" s="80"/>
    </row>
    <row r="198" spans="1:32" s="904" customFormat="1" ht="15.75">
      <c r="A198" s="79"/>
      <c r="B198" s="80"/>
      <c r="C198" s="80"/>
      <c r="D198" s="80"/>
      <c r="E198" s="80"/>
      <c r="F198" s="80"/>
      <c r="G198" s="80"/>
      <c r="H198" s="80"/>
      <c r="I198" s="603"/>
      <c r="J198" s="80"/>
      <c r="K198" s="80"/>
      <c r="L198" s="80"/>
      <c r="M198" s="80"/>
      <c r="N198" s="80"/>
      <c r="O198" s="80"/>
      <c r="P198" s="80"/>
      <c r="Q198" s="603"/>
      <c r="R198" s="80"/>
      <c r="S198" s="80"/>
      <c r="T198" s="80"/>
      <c r="U198" s="80"/>
      <c r="V198" s="80"/>
      <c r="W198" s="80"/>
      <c r="X198" s="80"/>
      <c r="Y198" s="603"/>
      <c r="Z198" s="80"/>
      <c r="AA198" s="80"/>
      <c r="AB198" s="80"/>
      <c r="AC198" s="80"/>
      <c r="AD198" s="80"/>
      <c r="AE198" s="80"/>
      <c r="AF198" s="80"/>
    </row>
    <row r="199" spans="1:32" s="904" customFormat="1" ht="15.75">
      <c r="A199" s="79"/>
      <c r="B199" s="80"/>
      <c r="C199" s="80"/>
      <c r="D199" s="80"/>
      <c r="E199" s="80"/>
      <c r="F199" s="80"/>
      <c r="G199" s="80"/>
      <c r="H199" s="80"/>
      <c r="I199" s="603"/>
      <c r="J199" s="80"/>
      <c r="K199" s="80"/>
      <c r="L199" s="80"/>
      <c r="M199" s="80"/>
      <c r="N199" s="80"/>
      <c r="O199" s="80"/>
      <c r="P199" s="80"/>
      <c r="Q199" s="603"/>
      <c r="R199" s="80"/>
      <c r="S199" s="80"/>
      <c r="T199" s="80"/>
      <c r="U199" s="80"/>
      <c r="V199" s="80"/>
      <c r="W199" s="80"/>
      <c r="X199" s="80"/>
      <c r="Y199" s="603"/>
      <c r="Z199" s="80"/>
      <c r="AA199" s="80"/>
      <c r="AB199" s="80"/>
      <c r="AC199" s="80"/>
      <c r="AD199" s="80"/>
      <c r="AE199" s="80"/>
      <c r="AF199" s="80"/>
    </row>
    <row r="200" spans="1:32" s="904" customFormat="1" ht="15.75">
      <c r="A200" s="79"/>
      <c r="B200" s="80"/>
      <c r="C200" s="80"/>
      <c r="D200" s="80"/>
      <c r="E200" s="80"/>
      <c r="F200" s="80"/>
      <c r="G200" s="80"/>
      <c r="H200" s="80"/>
      <c r="I200" s="603"/>
      <c r="J200" s="80"/>
      <c r="K200" s="80"/>
      <c r="L200" s="80"/>
      <c r="M200" s="80"/>
      <c r="N200" s="80"/>
      <c r="O200" s="80"/>
      <c r="P200" s="80"/>
      <c r="Q200" s="603"/>
      <c r="R200" s="80"/>
      <c r="S200" s="80"/>
      <c r="T200" s="80"/>
      <c r="U200" s="80"/>
      <c r="V200" s="80"/>
      <c r="W200" s="80"/>
      <c r="X200" s="80"/>
      <c r="Y200" s="603"/>
      <c r="Z200" s="80"/>
      <c r="AA200" s="80"/>
      <c r="AB200" s="80"/>
      <c r="AC200" s="80"/>
      <c r="AD200" s="80"/>
      <c r="AE200" s="80"/>
      <c r="AF200" s="80"/>
    </row>
    <row r="201" spans="1:32" s="904" customFormat="1" ht="15.75">
      <c r="A201" s="79"/>
      <c r="B201" s="80"/>
      <c r="C201" s="80"/>
      <c r="D201" s="80"/>
      <c r="E201" s="80"/>
      <c r="F201" s="80"/>
      <c r="G201" s="80"/>
      <c r="H201" s="80"/>
      <c r="I201" s="603"/>
      <c r="J201" s="80"/>
      <c r="K201" s="80"/>
      <c r="L201" s="80"/>
      <c r="M201" s="80"/>
      <c r="N201" s="80"/>
      <c r="O201" s="80"/>
      <c r="P201" s="80"/>
      <c r="Q201" s="603"/>
      <c r="R201" s="80"/>
      <c r="S201" s="80"/>
      <c r="T201" s="80"/>
      <c r="U201" s="80"/>
      <c r="V201" s="80"/>
      <c r="W201" s="80"/>
      <c r="X201" s="80"/>
      <c r="Y201" s="603"/>
      <c r="Z201" s="80"/>
      <c r="AA201" s="80"/>
      <c r="AB201" s="80"/>
      <c r="AC201" s="80"/>
      <c r="AD201" s="80"/>
      <c r="AE201" s="80"/>
      <c r="AF201" s="80"/>
    </row>
    <row r="202" spans="1:32" s="904" customFormat="1" ht="15.75">
      <c r="A202" s="79"/>
      <c r="B202" s="80"/>
      <c r="C202" s="80"/>
      <c r="D202" s="80"/>
      <c r="E202" s="80"/>
      <c r="F202" s="80"/>
      <c r="G202" s="80"/>
      <c r="H202" s="80"/>
      <c r="I202" s="603"/>
      <c r="J202" s="80"/>
      <c r="K202" s="80"/>
      <c r="L202" s="80"/>
      <c r="M202" s="80"/>
      <c r="N202" s="80"/>
      <c r="O202" s="80"/>
      <c r="P202" s="80"/>
      <c r="Q202" s="603"/>
      <c r="R202" s="80"/>
      <c r="S202" s="80"/>
      <c r="T202" s="80"/>
      <c r="U202" s="80"/>
      <c r="V202" s="80"/>
      <c r="W202" s="80"/>
      <c r="X202" s="80"/>
      <c r="Y202" s="603"/>
      <c r="Z202" s="80"/>
      <c r="AA202" s="80"/>
      <c r="AB202" s="80"/>
      <c r="AC202" s="80"/>
      <c r="AD202" s="80"/>
      <c r="AE202" s="80"/>
      <c r="AF202" s="80"/>
    </row>
    <row r="203" spans="1:32" s="904" customFormat="1" ht="15.75">
      <c r="A203" s="79"/>
      <c r="B203" s="80"/>
      <c r="C203" s="80"/>
      <c r="D203" s="80"/>
      <c r="E203" s="80"/>
      <c r="F203" s="80"/>
      <c r="G203" s="80"/>
      <c r="H203" s="80"/>
      <c r="I203" s="603"/>
      <c r="J203" s="80"/>
      <c r="K203" s="80"/>
      <c r="L203" s="80"/>
      <c r="M203" s="80"/>
      <c r="N203" s="80"/>
      <c r="O203" s="80"/>
      <c r="P203" s="80"/>
      <c r="Q203" s="603"/>
      <c r="R203" s="80"/>
      <c r="S203" s="80"/>
      <c r="T203" s="80"/>
      <c r="U203" s="80"/>
      <c r="V203" s="80"/>
      <c r="W203" s="80"/>
      <c r="X203" s="80"/>
      <c r="Y203" s="603"/>
      <c r="Z203" s="80"/>
      <c r="AA203" s="80"/>
      <c r="AB203" s="80"/>
      <c r="AC203" s="80"/>
      <c r="AD203" s="80"/>
      <c r="AE203" s="80"/>
      <c r="AF203" s="80"/>
    </row>
    <row r="204" spans="1:32" s="904" customFormat="1" ht="15.75">
      <c r="A204" s="79"/>
      <c r="B204" s="80"/>
      <c r="C204" s="80"/>
      <c r="D204" s="80"/>
      <c r="E204" s="80"/>
      <c r="F204" s="80"/>
      <c r="G204" s="80"/>
      <c r="H204" s="80"/>
      <c r="I204" s="603"/>
      <c r="J204" s="80"/>
      <c r="K204" s="80"/>
      <c r="L204" s="80"/>
      <c r="M204" s="80"/>
      <c r="N204" s="80"/>
      <c r="O204" s="80"/>
      <c r="P204" s="80"/>
      <c r="Q204" s="603"/>
      <c r="R204" s="80"/>
      <c r="S204" s="80"/>
      <c r="T204" s="80"/>
      <c r="U204" s="80"/>
      <c r="V204" s="80"/>
      <c r="W204" s="80"/>
      <c r="X204" s="80"/>
      <c r="Y204" s="603"/>
      <c r="Z204" s="80"/>
      <c r="AA204" s="80"/>
      <c r="AB204" s="80"/>
      <c r="AC204" s="80"/>
      <c r="AD204" s="80"/>
      <c r="AE204" s="80"/>
      <c r="AF204" s="80"/>
    </row>
    <row r="205" spans="1:32" s="904" customFormat="1" ht="15.75">
      <c r="A205" s="79"/>
      <c r="B205" s="80"/>
      <c r="C205" s="80"/>
      <c r="D205" s="80"/>
      <c r="E205" s="80"/>
      <c r="F205" s="80"/>
      <c r="G205" s="80"/>
      <c r="H205" s="80"/>
      <c r="I205" s="603"/>
      <c r="J205" s="80"/>
      <c r="K205" s="80"/>
      <c r="L205" s="80"/>
      <c r="M205" s="80"/>
      <c r="N205" s="80"/>
      <c r="O205" s="80"/>
      <c r="P205" s="80"/>
      <c r="Q205" s="603"/>
      <c r="R205" s="80"/>
      <c r="S205" s="80"/>
      <c r="T205" s="80"/>
      <c r="U205" s="80"/>
      <c r="V205" s="80"/>
      <c r="W205" s="80"/>
      <c r="X205" s="80"/>
      <c r="Y205" s="603"/>
      <c r="Z205" s="80"/>
      <c r="AA205" s="80"/>
      <c r="AB205" s="80"/>
      <c r="AC205" s="80"/>
      <c r="AD205" s="80"/>
      <c r="AE205" s="80"/>
      <c r="AF205" s="80"/>
    </row>
    <row r="206" spans="1:32" s="904" customFormat="1" ht="15.75">
      <c r="A206" s="79"/>
      <c r="B206" s="80"/>
      <c r="C206" s="80"/>
      <c r="D206" s="80"/>
      <c r="E206" s="80"/>
      <c r="F206" s="80"/>
      <c r="G206" s="80"/>
      <c r="H206" s="80"/>
      <c r="I206" s="603"/>
      <c r="J206" s="80"/>
      <c r="K206" s="80"/>
      <c r="L206" s="80"/>
      <c r="M206" s="80"/>
      <c r="N206" s="80"/>
      <c r="O206" s="80"/>
      <c r="P206" s="80"/>
      <c r="Q206" s="603"/>
      <c r="R206" s="80"/>
      <c r="S206" s="80"/>
      <c r="T206" s="80"/>
      <c r="U206" s="80"/>
      <c r="V206" s="80"/>
      <c r="W206" s="80"/>
      <c r="X206" s="80"/>
      <c r="Y206" s="603"/>
      <c r="Z206" s="80"/>
      <c r="AA206" s="80"/>
      <c r="AB206" s="80"/>
      <c r="AC206" s="80"/>
      <c r="AD206" s="80"/>
      <c r="AE206" s="80"/>
      <c r="AF206" s="80"/>
    </row>
    <row r="207" spans="1:32" s="904" customFormat="1" ht="15.75">
      <c r="A207" s="79"/>
      <c r="B207" s="80"/>
      <c r="C207" s="80"/>
      <c r="D207" s="80"/>
      <c r="E207" s="80"/>
      <c r="F207" s="80"/>
      <c r="G207" s="80"/>
      <c r="H207" s="80"/>
      <c r="I207" s="603"/>
      <c r="J207" s="80"/>
      <c r="K207" s="80"/>
      <c r="L207" s="80"/>
      <c r="M207" s="80"/>
      <c r="N207" s="80"/>
      <c r="O207" s="80"/>
      <c r="P207" s="80"/>
      <c r="Q207" s="603"/>
      <c r="R207" s="80"/>
      <c r="S207" s="80"/>
      <c r="T207" s="80"/>
      <c r="U207" s="80"/>
      <c r="V207" s="80"/>
      <c r="W207" s="80"/>
      <c r="X207" s="80"/>
      <c r="Y207" s="603"/>
      <c r="Z207" s="80"/>
      <c r="AA207" s="80"/>
      <c r="AB207" s="80"/>
      <c r="AC207" s="80"/>
      <c r="AD207" s="80"/>
      <c r="AE207" s="80"/>
      <c r="AF207" s="80"/>
    </row>
    <row r="208" spans="1:32" s="904" customFormat="1" ht="15.75">
      <c r="A208" s="79"/>
      <c r="B208" s="80"/>
      <c r="C208" s="80"/>
      <c r="D208" s="80"/>
      <c r="E208" s="80"/>
      <c r="F208" s="80"/>
      <c r="G208" s="80"/>
      <c r="H208" s="80"/>
      <c r="I208" s="603"/>
      <c r="J208" s="80"/>
      <c r="K208" s="80"/>
      <c r="L208" s="80"/>
      <c r="M208" s="80"/>
      <c r="N208" s="80"/>
      <c r="O208" s="80"/>
      <c r="P208" s="80"/>
      <c r="Q208" s="603"/>
      <c r="R208" s="80"/>
      <c r="S208" s="80"/>
      <c r="T208" s="80"/>
      <c r="U208" s="80"/>
      <c r="V208" s="80"/>
      <c r="W208" s="80"/>
      <c r="X208" s="80"/>
      <c r="Y208" s="603"/>
      <c r="Z208" s="80"/>
      <c r="AA208" s="80"/>
      <c r="AB208" s="80"/>
      <c r="AC208" s="80"/>
      <c r="AD208" s="80"/>
      <c r="AE208" s="80"/>
      <c r="AF208" s="80"/>
    </row>
    <row r="209" spans="1:32" s="904" customFormat="1" ht="15.75">
      <c r="A209" s="79"/>
      <c r="B209" s="80"/>
      <c r="C209" s="80"/>
      <c r="D209" s="80"/>
      <c r="E209" s="80"/>
      <c r="F209" s="80"/>
      <c r="G209" s="80"/>
      <c r="H209" s="80"/>
      <c r="I209" s="603"/>
      <c r="J209" s="80"/>
      <c r="K209" s="80"/>
      <c r="L209" s="80"/>
      <c r="M209" s="80"/>
      <c r="N209" s="80"/>
      <c r="O209" s="80"/>
      <c r="P209" s="80"/>
      <c r="Q209" s="603"/>
      <c r="R209" s="80"/>
      <c r="S209" s="80"/>
      <c r="T209" s="80"/>
      <c r="U209" s="80"/>
      <c r="V209" s="80"/>
      <c r="W209" s="80"/>
      <c r="X209" s="80"/>
      <c r="Y209" s="603"/>
      <c r="Z209" s="80"/>
      <c r="AA209" s="80"/>
      <c r="AB209" s="80"/>
      <c r="AC209" s="80"/>
      <c r="AD209" s="80"/>
      <c r="AE209" s="80"/>
      <c r="AF209" s="80"/>
    </row>
    <row r="210" spans="1:32" s="904" customFormat="1" ht="15.75">
      <c r="A210" s="79"/>
      <c r="B210" s="80"/>
      <c r="C210" s="80"/>
      <c r="D210" s="80"/>
      <c r="E210" s="80"/>
      <c r="F210" s="80"/>
      <c r="G210" s="80"/>
      <c r="H210" s="80"/>
      <c r="I210" s="603"/>
      <c r="J210" s="80"/>
      <c r="K210" s="80"/>
      <c r="L210" s="80"/>
      <c r="M210" s="80"/>
      <c r="N210" s="80"/>
      <c r="O210" s="80"/>
      <c r="P210" s="80"/>
      <c r="Q210" s="603"/>
      <c r="R210" s="80"/>
      <c r="S210" s="80"/>
      <c r="T210" s="80"/>
      <c r="U210" s="80"/>
      <c r="V210" s="80"/>
      <c r="W210" s="80"/>
      <c r="X210" s="80"/>
      <c r="Y210" s="603"/>
      <c r="Z210" s="80"/>
      <c r="AA210" s="80"/>
      <c r="AB210" s="80"/>
      <c r="AC210" s="80"/>
      <c r="AD210" s="80"/>
      <c r="AE210" s="80"/>
      <c r="AF210" s="80"/>
    </row>
    <row r="211" spans="1:32" s="904" customFormat="1" ht="15.75">
      <c r="A211" s="79"/>
      <c r="B211" s="80"/>
      <c r="C211" s="80"/>
      <c r="D211" s="80"/>
      <c r="E211" s="80"/>
      <c r="F211" s="80"/>
      <c r="G211" s="80"/>
      <c r="H211" s="80"/>
      <c r="I211" s="603"/>
      <c r="J211" s="80"/>
      <c r="K211" s="80"/>
      <c r="L211" s="80"/>
      <c r="M211" s="80"/>
      <c r="N211" s="80"/>
      <c r="O211" s="80"/>
      <c r="P211" s="80"/>
      <c r="Q211" s="603"/>
      <c r="R211" s="80"/>
      <c r="S211" s="80"/>
      <c r="T211" s="80"/>
      <c r="U211" s="80"/>
      <c r="V211" s="80"/>
      <c r="W211" s="80"/>
      <c r="X211" s="80"/>
      <c r="Y211" s="603"/>
      <c r="Z211" s="80"/>
      <c r="AA211" s="80"/>
      <c r="AB211" s="80"/>
      <c r="AC211" s="80"/>
      <c r="AD211" s="80"/>
      <c r="AE211" s="80"/>
      <c r="AF211" s="80"/>
    </row>
    <row r="212" spans="1:32" s="904" customFormat="1" ht="15.75">
      <c r="A212" s="79"/>
      <c r="B212" s="80"/>
      <c r="C212" s="80"/>
      <c r="D212" s="80"/>
      <c r="E212" s="80"/>
      <c r="F212" s="80"/>
      <c r="G212" s="80"/>
      <c r="H212" s="80"/>
      <c r="I212" s="603"/>
      <c r="J212" s="80"/>
      <c r="K212" s="80"/>
      <c r="L212" s="80"/>
      <c r="M212" s="80"/>
      <c r="N212" s="80"/>
      <c r="O212" s="80"/>
      <c r="P212" s="80"/>
      <c r="Q212" s="603"/>
      <c r="R212" s="80"/>
      <c r="S212" s="80"/>
      <c r="T212" s="80"/>
      <c r="U212" s="80"/>
      <c r="V212" s="80"/>
      <c r="W212" s="80"/>
      <c r="X212" s="80"/>
      <c r="Y212" s="603"/>
      <c r="Z212" s="80"/>
      <c r="AA212" s="80"/>
      <c r="AB212" s="80"/>
      <c r="AC212" s="80"/>
      <c r="AD212" s="80"/>
      <c r="AE212" s="80"/>
      <c r="AF212" s="80"/>
    </row>
    <row r="213" spans="1:32" s="904" customFormat="1" ht="15.75">
      <c r="A213" s="79"/>
      <c r="B213" s="80"/>
      <c r="C213" s="80"/>
      <c r="D213" s="80"/>
      <c r="E213" s="80"/>
      <c r="F213" s="80"/>
      <c r="G213" s="80"/>
      <c r="H213" s="80"/>
      <c r="I213" s="603"/>
      <c r="J213" s="80"/>
      <c r="K213" s="80"/>
      <c r="L213" s="80"/>
      <c r="M213" s="80"/>
      <c r="N213" s="80"/>
      <c r="O213" s="80"/>
      <c r="P213" s="80"/>
      <c r="Q213" s="603"/>
      <c r="R213" s="80"/>
      <c r="S213" s="80"/>
      <c r="T213" s="80"/>
      <c r="U213" s="80"/>
      <c r="V213" s="80"/>
      <c r="W213" s="80"/>
      <c r="X213" s="80"/>
      <c r="Y213" s="603"/>
      <c r="Z213" s="80"/>
      <c r="AA213" s="80"/>
      <c r="AB213" s="80"/>
      <c r="AC213" s="80"/>
      <c r="AD213" s="80"/>
      <c r="AE213" s="80"/>
      <c r="AF213" s="80"/>
    </row>
    <row r="214" spans="1:32" s="904" customFormat="1" ht="15.75">
      <c r="A214" s="79"/>
      <c r="B214" s="80"/>
      <c r="C214" s="80"/>
      <c r="D214" s="80"/>
      <c r="E214" s="80"/>
      <c r="F214" s="80"/>
      <c r="G214" s="80"/>
      <c r="H214" s="80"/>
      <c r="I214" s="603"/>
      <c r="J214" s="80"/>
      <c r="K214" s="80"/>
      <c r="L214" s="80"/>
      <c r="M214" s="80"/>
      <c r="N214" s="80"/>
      <c r="O214" s="80"/>
      <c r="P214" s="80"/>
      <c r="Q214" s="603"/>
      <c r="R214" s="80"/>
      <c r="S214" s="80"/>
      <c r="T214" s="80"/>
      <c r="U214" s="80"/>
      <c r="V214" s="80"/>
      <c r="W214" s="80"/>
      <c r="X214" s="80"/>
      <c r="Y214" s="603"/>
      <c r="Z214" s="80"/>
      <c r="AA214" s="80"/>
      <c r="AB214" s="80"/>
      <c r="AC214" s="80"/>
      <c r="AD214" s="80"/>
      <c r="AE214" s="80"/>
      <c r="AF214" s="80"/>
    </row>
    <row r="215" spans="1:32" s="904" customFormat="1" ht="15.75">
      <c r="A215" s="79"/>
      <c r="B215" s="80"/>
      <c r="C215" s="80"/>
      <c r="D215" s="80"/>
      <c r="E215" s="80"/>
      <c r="F215" s="80"/>
      <c r="G215" s="80"/>
      <c r="H215" s="80"/>
      <c r="I215" s="603"/>
      <c r="J215" s="80"/>
      <c r="K215" s="80"/>
      <c r="L215" s="80"/>
      <c r="M215" s="80"/>
      <c r="N215" s="80"/>
      <c r="O215" s="80"/>
      <c r="P215" s="80"/>
      <c r="Q215" s="603"/>
      <c r="R215" s="80"/>
      <c r="S215" s="80"/>
      <c r="T215" s="80"/>
      <c r="U215" s="80"/>
      <c r="V215" s="80"/>
      <c r="W215" s="80"/>
      <c r="X215" s="80"/>
      <c r="Y215" s="603"/>
      <c r="Z215" s="80"/>
      <c r="AA215" s="80"/>
      <c r="AB215" s="80"/>
      <c r="AC215" s="80"/>
      <c r="AD215" s="80"/>
      <c r="AE215" s="80"/>
      <c r="AF215" s="80"/>
    </row>
    <row r="216" spans="1:32" s="904" customFormat="1" ht="15.75">
      <c r="A216" s="79"/>
      <c r="B216" s="80"/>
      <c r="C216" s="80"/>
      <c r="D216" s="80"/>
      <c r="E216" s="80"/>
      <c r="F216" s="80"/>
      <c r="G216" s="80"/>
      <c r="H216" s="80"/>
      <c r="I216" s="603"/>
      <c r="J216" s="80"/>
      <c r="K216" s="80"/>
      <c r="L216" s="80"/>
      <c r="M216" s="80"/>
      <c r="N216" s="80"/>
      <c r="O216" s="80"/>
      <c r="P216" s="80"/>
      <c r="Q216" s="603"/>
      <c r="R216" s="80"/>
      <c r="S216" s="80"/>
      <c r="T216" s="80"/>
      <c r="U216" s="80"/>
      <c r="V216" s="80"/>
      <c r="W216" s="80"/>
      <c r="X216" s="80"/>
      <c r="Y216" s="603"/>
      <c r="Z216" s="80"/>
      <c r="AA216" s="80"/>
      <c r="AB216" s="80"/>
      <c r="AC216" s="80"/>
      <c r="AD216" s="80"/>
      <c r="AE216" s="80"/>
      <c r="AF216" s="80"/>
    </row>
    <row r="217" spans="1:32" s="904" customFormat="1" ht="15.75">
      <c r="A217" s="79"/>
      <c r="B217" s="80"/>
      <c r="C217" s="80"/>
      <c r="D217" s="80"/>
      <c r="E217" s="80"/>
      <c r="F217" s="80"/>
      <c r="G217" s="80"/>
      <c r="H217" s="80"/>
      <c r="I217" s="603"/>
      <c r="J217" s="80"/>
      <c r="K217" s="80"/>
      <c r="L217" s="80"/>
      <c r="M217" s="80"/>
      <c r="N217" s="80"/>
      <c r="O217" s="80"/>
      <c r="P217" s="80"/>
      <c r="Q217" s="603"/>
      <c r="R217" s="80"/>
      <c r="S217" s="80"/>
      <c r="T217" s="80"/>
      <c r="U217" s="80"/>
      <c r="V217" s="80"/>
      <c r="W217" s="80"/>
      <c r="X217" s="80"/>
      <c r="Y217" s="603"/>
      <c r="Z217" s="80"/>
      <c r="AA217" s="80"/>
      <c r="AB217" s="80"/>
      <c r="AC217" s="80"/>
      <c r="AD217" s="80"/>
      <c r="AE217" s="80"/>
      <c r="AF217" s="80"/>
    </row>
    <row r="218" spans="1:32" s="904" customFormat="1" ht="15.75">
      <c r="A218" s="79"/>
      <c r="B218" s="80"/>
      <c r="C218" s="80"/>
      <c r="D218" s="80"/>
      <c r="E218" s="80"/>
      <c r="F218" s="80"/>
      <c r="G218" s="80"/>
      <c r="H218" s="80"/>
      <c r="I218" s="603"/>
      <c r="J218" s="80"/>
      <c r="K218" s="80"/>
      <c r="L218" s="80"/>
      <c r="M218" s="80"/>
      <c r="N218" s="80"/>
      <c r="O218" s="80"/>
      <c r="P218" s="80"/>
      <c r="Q218" s="603"/>
      <c r="R218" s="80"/>
      <c r="S218" s="80"/>
      <c r="T218" s="80"/>
      <c r="U218" s="80"/>
      <c r="V218" s="80"/>
      <c r="W218" s="80"/>
      <c r="X218" s="80"/>
      <c r="Y218" s="603"/>
      <c r="Z218" s="80"/>
      <c r="AA218" s="80"/>
      <c r="AB218" s="80"/>
      <c r="AC218" s="80"/>
      <c r="AD218" s="80"/>
      <c r="AE218" s="80"/>
      <c r="AF218" s="80"/>
    </row>
    <row r="219" spans="1:32" s="904" customFormat="1" ht="15.75">
      <c r="A219" s="79"/>
      <c r="B219" s="80"/>
      <c r="C219" s="80"/>
      <c r="D219" s="80"/>
      <c r="E219" s="80"/>
      <c r="F219" s="80"/>
      <c r="G219" s="80"/>
      <c r="H219" s="80"/>
      <c r="I219" s="603"/>
      <c r="J219" s="80"/>
      <c r="K219" s="80"/>
      <c r="L219" s="80"/>
      <c r="M219" s="80"/>
      <c r="N219" s="80"/>
      <c r="O219" s="80"/>
      <c r="P219" s="80"/>
      <c r="Q219" s="603"/>
      <c r="R219" s="80"/>
      <c r="S219" s="80"/>
      <c r="T219" s="80"/>
      <c r="U219" s="80"/>
      <c r="V219" s="80"/>
      <c r="W219" s="80"/>
      <c r="X219" s="80"/>
      <c r="Y219" s="603"/>
      <c r="Z219" s="80"/>
      <c r="AA219" s="80"/>
      <c r="AB219" s="80"/>
      <c r="AC219" s="80"/>
      <c r="AD219" s="80"/>
      <c r="AE219" s="80"/>
      <c r="AF219" s="80"/>
    </row>
    <row r="220" spans="1:32" s="904" customFormat="1" ht="15.75">
      <c r="A220" s="79"/>
      <c r="B220" s="80"/>
      <c r="C220" s="80"/>
      <c r="D220" s="80"/>
      <c r="E220" s="80"/>
      <c r="F220" s="80"/>
      <c r="G220" s="80"/>
      <c r="H220" s="80"/>
      <c r="I220" s="603"/>
      <c r="J220" s="80"/>
      <c r="K220" s="80"/>
      <c r="L220" s="80"/>
      <c r="M220" s="80"/>
      <c r="N220" s="80"/>
      <c r="O220" s="80"/>
      <c r="P220" s="80"/>
      <c r="Q220" s="603"/>
      <c r="R220" s="80"/>
      <c r="S220" s="80"/>
      <c r="T220" s="80"/>
      <c r="U220" s="80"/>
      <c r="V220" s="80"/>
      <c r="W220" s="80"/>
      <c r="X220" s="80"/>
      <c r="Y220" s="603"/>
      <c r="Z220" s="80"/>
      <c r="AA220" s="80"/>
      <c r="AB220" s="80"/>
      <c r="AC220" s="80"/>
      <c r="AD220" s="80"/>
      <c r="AE220" s="80"/>
      <c r="AF220" s="80"/>
    </row>
    <row r="221" spans="1:32" s="904" customFormat="1" ht="15.75">
      <c r="A221" s="79"/>
      <c r="B221" s="80"/>
      <c r="C221" s="80"/>
      <c r="D221" s="80"/>
      <c r="E221" s="80"/>
      <c r="F221" s="80"/>
      <c r="G221" s="80"/>
      <c r="H221" s="80"/>
      <c r="I221" s="603"/>
      <c r="J221" s="80"/>
      <c r="K221" s="80"/>
      <c r="L221" s="80"/>
      <c r="M221" s="80"/>
      <c r="N221" s="80"/>
      <c r="O221" s="80"/>
      <c r="P221" s="80"/>
      <c r="Q221" s="603"/>
      <c r="R221" s="80"/>
      <c r="S221" s="80"/>
      <c r="T221" s="80"/>
      <c r="U221" s="80"/>
      <c r="V221" s="80"/>
      <c r="W221" s="80"/>
      <c r="X221" s="80"/>
      <c r="Y221" s="603"/>
      <c r="Z221" s="80"/>
      <c r="AA221" s="80"/>
      <c r="AB221" s="80"/>
      <c r="AC221" s="80"/>
      <c r="AD221" s="80"/>
      <c r="AE221" s="80"/>
      <c r="AF221" s="80"/>
    </row>
    <row r="222" spans="1:32" s="904" customFormat="1" ht="15.75">
      <c r="A222" s="79"/>
      <c r="B222" s="80"/>
      <c r="C222" s="80"/>
      <c r="D222" s="80"/>
      <c r="E222" s="80"/>
      <c r="F222" s="80"/>
      <c r="G222" s="80"/>
      <c r="H222" s="80"/>
      <c r="I222" s="603"/>
      <c r="J222" s="80"/>
      <c r="K222" s="80"/>
      <c r="L222" s="80"/>
      <c r="M222" s="80"/>
      <c r="N222" s="80"/>
      <c r="O222" s="80"/>
      <c r="P222" s="80"/>
      <c r="Q222" s="603"/>
      <c r="R222" s="80"/>
      <c r="S222" s="80"/>
      <c r="T222" s="80"/>
      <c r="U222" s="80"/>
      <c r="V222" s="80"/>
      <c r="W222" s="80"/>
      <c r="X222" s="80"/>
      <c r="Y222" s="603"/>
      <c r="Z222" s="80"/>
      <c r="AA222" s="80"/>
      <c r="AB222" s="80"/>
      <c r="AC222" s="80"/>
      <c r="AD222" s="80"/>
      <c r="AE222" s="80"/>
      <c r="AF222" s="80"/>
    </row>
    <row r="223" spans="1:32" s="904" customFormat="1" ht="15.75">
      <c r="A223" s="79"/>
      <c r="B223" s="80"/>
      <c r="C223" s="80"/>
      <c r="D223" s="80"/>
      <c r="E223" s="80"/>
      <c r="F223" s="80"/>
      <c r="G223" s="80"/>
      <c r="H223" s="80"/>
      <c r="I223" s="603"/>
      <c r="J223" s="80"/>
      <c r="K223" s="80"/>
      <c r="L223" s="80"/>
      <c r="M223" s="80"/>
      <c r="N223" s="80"/>
      <c r="O223" s="80"/>
      <c r="P223" s="80"/>
      <c r="Q223" s="603"/>
      <c r="R223" s="80"/>
      <c r="S223" s="80"/>
      <c r="T223" s="80"/>
      <c r="U223" s="80"/>
      <c r="V223" s="80"/>
      <c r="W223" s="80"/>
      <c r="X223" s="80"/>
      <c r="Y223" s="603"/>
      <c r="Z223" s="80"/>
      <c r="AA223" s="80"/>
      <c r="AB223" s="80"/>
      <c r="AC223" s="80"/>
      <c r="AD223" s="80"/>
      <c r="AE223" s="80"/>
      <c r="AF223" s="80"/>
    </row>
    <row r="224" spans="1:32" s="904" customFormat="1" ht="15.75">
      <c r="A224" s="79"/>
      <c r="B224" s="80"/>
      <c r="C224" s="80"/>
      <c r="D224" s="80"/>
      <c r="E224" s="80"/>
      <c r="F224" s="80"/>
      <c r="G224" s="80"/>
      <c r="H224" s="80"/>
      <c r="I224" s="603"/>
      <c r="J224" s="80"/>
      <c r="K224" s="80"/>
      <c r="L224" s="80"/>
      <c r="M224" s="80"/>
      <c r="N224" s="80"/>
      <c r="O224" s="80"/>
      <c r="P224" s="80"/>
      <c r="Q224" s="603"/>
      <c r="R224" s="80"/>
      <c r="S224" s="80"/>
      <c r="T224" s="80"/>
      <c r="U224" s="80"/>
      <c r="V224" s="80"/>
      <c r="W224" s="80"/>
      <c r="X224" s="80"/>
      <c r="Y224" s="603"/>
      <c r="Z224" s="80"/>
      <c r="AA224" s="80"/>
      <c r="AB224" s="80"/>
      <c r="AC224" s="80"/>
      <c r="AD224" s="80"/>
      <c r="AE224" s="80"/>
      <c r="AF224" s="80"/>
    </row>
    <row r="225" spans="1:32" s="904" customFormat="1" ht="15.75">
      <c r="A225" s="79"/>
      <c r="B225" s="80"/>
      <c r="C225" s="80"/>
      <c r="D225" s="80"/>
      <c r="E225" s="80"/>
      <c r="F225" s="80"/>
      <c r="G225" s="80"/>
      <c r="H225" s="80"/>
      <c r="I225" s="603"/>
      <c r="J225" s="80"/>
      <c r="K225" s="80"/>
      <c r="L225" s="80"/>
      <c r="M225" s="80"/>
      <c r="N225" s="80"/>
      <c r="O225" s="80"/>
      <c r="P225" s="80"/>
      <c r="Q225" s="603"/>
      <c r="R225" s="80"/>
      <c r="S225" s="80"/>
      <c r="T225" s="80"/>
      <c r="U225" s="80"/>
      <c r="V225" s="80"/>
      <c r="W225" s="80"/>
      <c r="X225" s="80"/>
      <c r="Y225" s="603"/>
      <c r="Z225" s="80"/>
      <c r="AA225" s="80"/>
      <c r="AB225" s="80"/>
      <c r="AC225" s="80"/>
      <c r="AD225" s="80"/>
      <c r="AE225" s="80"/>
      <c r="AF225" s="80"/>
    </row>
    <row r="226" spans="1:32" s="904" customFormat="1" ht="15.75">
      <c r="A226" s="79"/>
      <c r="B226" s="80"/>
      <c r="C226" s="80"/>
      <c r="D226" s="80"/>
      <c r="E226" s="80"/>
      <c r="F226" s="80"/>
      <c r="G226" s="80"/>
      <c r="H226" s="80"/>
      <c r="I226" s="603"/>
      <c r="J226" s="80"/>
      <c r="K226" s="80"/>
      <c r="L226" s="80"/>
      <c r="M226" s="80"/>
      <c r="N226" s="80"/>
      <c r="O226" s="80"/>
      <c r="P226" s="80"/>
      <c r="Q226" s="603"/>
      <c r="R226" s="80"/>
      <c r="S226" s="80"/>
      <c r="T226" s="80"/>
      <c r="U226" s="80"/>
      <c r="V226" s="80"/>
      <c r="W226" s="80"/>
      <c r="X226" s="80"/>
      <c r="Y226" s="603"/>
      <c r="Z226" s="80"/>
      <c r="AA226" s="80"/>
      <c r="AB226" s="80"/>
      <c r="AC226" s="80"/>
      <c r="AD226" s="80"/>
      <c r="AE226" s="80"/>
      <c r="AF226" s="80"/>
    </row>
    <row r="227" spans="1:32" s="904" customFormat="1" ht="15.75">
      <c r="A227" s="79"/>
      <c r="B227" s="80"/>
      <c r="C227" s="80"/>
      <c r="D227" s="80"/>
      <c r="E227" s="80"/>
      <c r="F227" s="80"/>
      <c r="G227" s="80"/>
      <c r="H227" s="80"/>
      <c r="I227" s="603"/>
      <c r="J227" s="80"/>
      <c r="K227" s="80"/>
      <c r="L227" s="80"/>
      <c r="M227" s="80"/>
      <c r="N227" s="80"/>
      <c r="O227" s="80"/>
      <c r="P227" s="80"/>
      <c r="Q227" s="603"/>
      <c r="R227" s="80"/>
      <c r="S227" s="80"/>
      <c r="T227" s="80"/>
      <c r="U227" s="80"/>
      <c r="V227" s="80"/>
      <c r="W227" s="80"/>
      <c r="X227" s="80"/>
      <c r="Y227" s="603"/>
      <c r="Z227" s="80"/>
      <c r="AA227" s="80"/>
      <c r="AB227" s="80"/>
      <c r="AC227" s="80"/>
      <c r="AD227" s="80"/>
      <c r="AE227" s="80"/>
      <c r="AF227" s="80"/>
    </row>
    <row r="228" spans="1:32" s="904" customFormat="1" ht="15.75">
      <c r="A228" s="79"/>
      <c r="B228" s="80"/>
      <c r="C228" s="80"/>
      <c r="D228" s="80"/>
      <c r="E228" s="80"/>
      <c r="F228" s="80"/>
      <c r="G228" s="80"/>
      <c r="H228" s="80"/>
      <c r="I228" s="603"/>
      <c r="J228" s="80"/>
      <c r="K228" s="80"/>
      <c r="L228" s="80"/>
      <c r="M228" s="80"/>
      <c r="N228" s="80"/>
      <c r="O228" s="80"/>
      <c r="P228" s="80"/>
      <c r="Q228" s="603"/>
      <c r="R228" s="80"/>
      <c r="S228" s="80"/>
      <c r="T228" s="80"/>
      <c r="U228" s="80"/>
      <c r="V228" s="80"/>
      <c r="W228" s="80"/>
      <c r="X228" s="80"/>
      <c r="Y228" s="603"/>
      <c r="Z228" s="80"/>
      <c r="AA228" s="80"/>
      <c r="AB228" s="80"/>
      <c r="AC228" s="80"/>
      <c r="AD228" s="80"/>
      <c r="AE228" s="80"/>
      <c r="AF228" s="80"/>
    </row>
    <row r="229" spans="1:32" s="904" customFormat="1" ht="15.75">
      <c r="A229" s="79"/>
      <c r="B229" s="80"/>
      <c r="C229" s="80"/>
      <c r="D229" s="80"/>
      <c r="E229" s="80"/>
      <c r="F229" s="80"/>
      <c r="G229" s="80"/>
      <c r="H229" s="80"/>
      <c r="I229" s="603"/>
      <c r="J229" s="80"/>
      <c r="K229" s="80"/>
      <c r="L229" s="80"/>
      <c r="M229" s="80"/>
      <c r="N229" s="80"/>
      <c r="O229" s="80"/>
      <c r="P229" s="80"/>
      <c r="Q229" s="603"/>
      <c r="R229" s="80"/>
      <c r="S229" s="80"/>
      <c r="T229" s="80"/>
      <c r="U229" s="80"/>
      <c r="V229" s="80"/>
      <c r="W229" s="80"/>
      <c r="X229" s="80"/>
      <c r="Y229" s="603"/>
      <c r="Z229" s="80"/>
      <c r="AA229" s="80"/>
      <c r="AB229" s="80"/>
      <c r="AC229" s="80"/>
      <c r="AD229" s="80"/>
      <c r="AE229" s="80"/>
      <c r="AF229" s="80"/>
    </row>
    <row r="230" spans="1:32" s="904" customFormat="1" ht="15.75">
      <c r="A230" s="79"/>
      <c r="B230" s="80"/>
      <c r="C230" s="80"/>
      <c r="D230" s="80"/>
      <c r="E230" s="80"/>
      <c r="F230" s="80"/>
      <c r="G230" s="80"/>
      <c r="H230" s="80"/>
      <c r="I230" s="603"/>
      <c r="J230" s="80"/>
      <c r="K230" s="80"/>
      <c r="L230" s="80"/>
      <c r="M230" s="80"/>
      <c r="N230" s="80"/>
      <c r="O230" s="80"/>
      <c r="P230" s="80"/>
      <c r="Q230" s="603"/>
      <c r="R230" s="80"/>
      <c r="S230" s="80"/>
      <c r="T230" s="80"/>
      <c r="U230" s="80"/>
      <c r="V230" s="80"/>
      <c r="W230" s="80"/>
      <c r="X230" s="80"/>
      <c r="Y230" s="603"/>
      <c r="Z230" s="80"/>
      <c r="AA230" s="80"/>
      <c r="AB230" s="80"/>
      <c r="AC230" s="80"/>
      <c r="AD230" s="80"/>
      <c r="AE230" s="80"/>
      <c r="AF230" s="80"/>
    </row>
    <row r="231" spans="1:32" s="904" customFormat="1" ht="15.75">
      <c r="A231" s="79"/>
      <c r="B231" s="80"/>
      <c r="C231" s="80"/>
      <c r="D231" s="80"/>
      <c r="E231" s="80"/>
      <c r="F231" s="80"/>
      <c r="G231" s="80"/>
      <c r="H231" s="80"/>
      <c r="I231" s="603"/>
      <c r="J231" s="80"/>
      <c r="K231" s="80"/>
      <c r="L231" s="80"/>
      <c r="M231" s="80"/>
      <c r="N231" s="80"/>
      <c r="O231" s="80"/>
      <c r="P231" s="80"/>
      <c r="Q231" s="603"/>
      <c r="R231" s="80"/>
      <c r="S231" s="80"/>
      <c r="T231" s="80"/>
      <c r="U231" s="80"/>
      <c r="V231" s="80"/>
      <c r="W231" s="80"/>
      <c r="X231" s="80"/>
      <c r="Y231" s="603"/>
      <c r="Z231" s="80"/>
      <c r="AA231" s="80"/>
      <c r="AB231" s="80"/>
      <c r="AC231" s="80"/>
      <c r="AD231" s="80"/>
      <c r="AE231" s="80"/>
      <c r="AF231" s="80"/>
    </row>
    <row r="232" spans="1:32" s="904" customFormat="1" ht="15.75">
      <c r="A232" s="79"/>
      <c r="B232" s="80"/>
      <c r="C232" s="80"/>
      <c r="D232" s="80"/>
      <c r="E232" s="80"/>
      <c r="F232" s="80"/>
      <c r="G232" s="80"/>
      <c r="H232" s="80"/>
      <c r="I232" s="603"/>
      <c r="J232" s="80"/>
      <c r="K232" s="80"/>
      <c r="L232" s="80"/>
      <c r="M232" s="80"/>
      <c r="N232" s="80"/>
      <c r="O232" s="80"/>
      <c r="P232" s="80"/>
      <c r="Q232" s="603"/>
      <c r="R232" s="80"/>
      <c r="S232" s="80"/>
      <c r="T232" s="80"/>
      <c r="U232" s="80"/>
      <c r="V232" s="80"/>
      <c r="W232" s="80"/>
      <c r="X232" s="80"/>
      <c r="Y232" s="603"/>
      <c r="Z232" s="80"/>
      <c r="AA232" s="80"/>
      <c r="AB232" s="80"/>
      <c r="AC232" s="80"/>
      <c r="AD232" s="80"/>
      <c r="AE232" s="80"/>
      <c r="AF232" s="80"/>
    </row>
    <row r="233" spans="1:32" s="904" customFormat="1" ht="15.75">
      <c r="A233" s="79"/>
      <c r="B233" s="80"/>
      <c r="C233" s="80"/>
      <c r="D233" s="80"/>
      <c r="E233" s="80"/>
      <c r="F233" s="80"/>
      <c r="G233" s="80"/>
      <c r="H233" s="80"/>
      <c r="I233" s="603"/>
      <c r="J233" s="80"/>
      <c r="K233" s="80"/>
      <c r="L233" s="80"/>
      <c r="M233" s="80"/>
      <c r="N233" s="80"/>
      <c r="O233" s="80"/>
      <c r="P233" s="80"/>
      <c r="Q233" s="603"/>
      <c r="R233" s="80"/>
      <c r="S233" s="80"/>
      <c r="T233" s="80"/>
      <c r="U233" s="80"/>
      <c r="V233" s="80"/>
      <c r="W233" s="80"/>
      <c r="X233" s="80"/>
      <c r="Y233" s="603"/>
      <c r="Z233" s="80"/>
      <c r="AA233" s="80"/>
      <c r="AB233" s="80"/>
      <c r="AC233" s="80"/>
      <c r="AD233" s="80"/>
      <c r="AE233" s="80"/>
      <c r="AF233" s="80"/>
    </row>
    <row r="234" spans="1:32" s="904" customFormat="1" ht="15.75">
      <c r="A234" s="79"/>
      <c r="B234" s="80"/>
      <c r="C234" s="80"/>
      <c r="D234" s="80"/>
      <c r="E234" s="80"/>
      <c r="F234" s="80"/>
      <c r="G234" s="80"/>
      <c r="H234" s="80"/>
      <c r="I234" s="603"/>
      <c r="J234" s="80"/>
      <c r="K234" s="80"/>
      <c r="L234" s="80"/>
      <c r="M234" s="80"/>
      <c r="N234" s="80"/>
      <c r="O234" s="80"/>
      <c r="P234" s="80"/>
      <c r="Q234" s="603"/>
      <c r="R234" s="80"/>
      <c r="S234" s="80"/>
      <c r="T234" s="80"/>
      <c r="U234" s="80"/>
      <c r="V234" s="80"/>
      <c r="W234" s="80"/>
      <c r="X234" s="80"/>
      <c r="Y234" s="603"/>
      <c r="Z234" s="80"/>
      <c r="AA234" s="80"/>
      <c r="AB234" s="80"/>
      <c r="AC234" s="80"/>
      <c r="AD234" s="80"/>
      <c r="AE234" s="80"/>
      <c r="AF234" s="80"/>
    </row>
    <row r="235" spans="1:32" s="904" customFormat="1" ht="15.75">
      <c r="A235" s="79"/>
      <c r="B235" s="80"/>
      <c r="C235" s="80"/>
      <c r="D235" s="80"/>
      <c r="E235" s="80"/>
      <c r="F235" s="80"/>
      <c r="G235" s="80"/>
      <c r="H235" s="80"/>
      <c r="I235" s="603"/>
      <c r="J235" s="80"/>
      <c r="K235" s="80"/>
      <c r="L235" s="80"/>
      <c r="M235" s="80"/>
      <c r="N235" s="80"/>
      <c r="O235" s="80"/>
      <c r="P235" s="80"/>
      <c r="Q235" s="603"/>
      <c r="R235" s="80"/>
      <c r="S235" s="80"/>
      <c r="T235" s="80"/>
      <c r="U235" s="80"/>
      <c r="V235" s="80"/>
      <c r="W235" s="80"/>
      <c r="X235" s="80"/>
      <c r="Y235" s="603"/>
      <c r="Z235" s="80"/>
      <c r="AA235" s="80"/>
      <c r="AB235" s="80"/>
      <c r="AC235" s="80"/>
      <c r="AD235" s="80"/>
      <c r="AE235" s="80"/>
      <c r="AF235" s="80"/>
    </row>
    <row r="236" spans="1:32" s="904" customFormat="1" ht="15.75">
      <c r="A236" s="79"/>
      <c r="B236" s="80"/>
      <c r="C236" s="80"/>
      <c r="D236" s="80"/>
      <c r="E236" s="80"/>
      <c r="F236" s="80"/>
      <c r="G236" s="80"/>
      <c r="H236" s="80"/>
      <c r="I236" s="603"/>
      <c r="J236" s="80"/>
      <c r="K236" s="80"/>
      <c r="L236" s="80"/>
      <c r="M236" s="80"/>
      <c r="N236" s="80"/>
      <c r="O236" s="80"/>
      <c r="P236" s="80"/>
      <c r="Q236" s="603"/>
      <c r="R236" s="80"/>
      <c r="S236" s="80"/>
      <c r="T236" s="80"/>
      <c r="U236" s="80"/>
      <c r="V236" s="80"/>
      <c r="W236" s="80"/>
      <c r="X236" s="80"/>
      <c r="Y236" s="603"/>
      <c r="Z236" s="80"/>
      <c r="AA236" s="80"/>
      <c r="AB236" s="80"/>
      <c r="AC236" s="80"/>
      <c r="AD236" s="80"/>
      <c r="AE236" s="80"/>
      <c r="AF236" s="80"/>
    </row>
    <row r="237" spans="1:32" s="904" customFormat="1" ht="15.75">
      <c r="A237" s="79"/>
      <c r="B237" s="80"/>
      <c r="C237" s="80"/>
      <c r="D237" s="80"/>
      <c r="E237" s="80"/>
      <c r="F237" s="80"/>
      <c r="G237" s="80"/>
      <c r="H237" s="80"/>
      <c r="I237" s="603"/>
      <c r="J237" s="80"/>
      <c r="K237" s="80"/>
      <c r="L237" s="80"/>
      <c r="M237" s="80"/>
      <c r="N237" s="80"/>
      <c r="O237" s="80"/>
      <c r="P237" s="80"/>
      <c r="Q237" s="603"/>
      <c r="R237" s="80"/>
      <c r="S237" s="80"/>
      <c r="T237" s="80"/>
      <c r="U237" s="80"/>
      <c r="V237" s="80"/>
      <c r="W237" s="80"/>
      <c r="X237" s="80"/>
      <c r="Y237" s="603"/>
      <c r="Z237" s="80"/>
      <c r="AA237" s="80"/>
      <c r="AB237" s="80"/>
      <c r="AC237" s="80"/>
      <c r="AD237" s="80"/>
      <c r="AE237" s="80"/>
      <c r="AF237" s="80"/>
    </row>
    <row r="238" spans="1:32" s="904" customFormat="1" ht="15.75">
      <c r="A238" s="79"/>
      <c r="B238" s="80"/>
      <c r="C238" s="80"/>
      <c r="D238" s="80"/>
      <c r="E238" s="80"/>
      <c r="F238" s="80"/>
      <c r="G238" s="80"/>
      <c r="H238" s="80"/>
      <c r="I238" s="603"/>
      <c r="J238" s="80"/>
      <c r="K238" s="80"/>
      <c r="L238" s="80"/>
      <c r="M238" s="80"/>
      <c r="N238" s="80"/>
      <c r="O238" s="80"/>
      <c r="P238" s="80"/>
      <c r="Q238" s="603"/>
      <c r="R238" s="80"/>
      <c r="S238" s="80"/>
      <c r="T238" s="80"/>
      <c r="U238" s="80"/>
      <c r="V238" s="80"/>
      <c r="W238" s="80"/>
      <c r="X238" s="80"/>
      <c r="Y238" s="603"/>
      <c r="Z238" s="80"/>
      <c r="AA238" s="80"/>
      <c r="AB238" s="80"/>
      <c r="AC238" s="80"/>
      <c r="AD238" s="80"/>
      <c r="AE238" s="80"/>
      <c r="AF238" s="80"/>
    </row>
    <row r="239" spans="1:32" s="904" customFormat="1" ht="15.75">
      <c r="A239" s="79"/>
      <c r="B239" s="80"/>
      <c r="C239" s="80"/>
      <c r="D239" s="80"/>
      <c r="E239" s="80"/>
      <c r="F239" s="80"/>
      <c r="G239" s="80"/>
      <c r="H239" s="80"/>
      <c r="I239" s="603"/>
      <c r="J239" s="80"/>
      <c r="K239" s="80"/>
      <c r="L239" s="80"/>
      <c r="M239" s="80"/>
      <c r="N239" s="80"/>
      <c r="O239" s="80"/>
      <c r="P239" s="80"/>
      <c r="Q239" s="603"/>
      <c r="R239" s="80"/>
      <c r="S239" s="80"/>
      <c r="T239" s="80"/>
      <c r="U239" s="80"/>
      <c r="V239" s="80"/>
      <c r="W239" s="80"/>
      <c r="X239" s="80"/>
      <c r="Y239" s="603"/>
      <c r="Z239" s="80"/>
      <c r="AA239" s="80"/>
      <c r="AB239" s="80"/>
      <c r="AC239" s="80"/>
      <c r="AD239" s="80"/>
      <c r="AE239" s="80"/>
      <c r="AF239" s="80"/>
    </row>
    <row r="240" spans="1:32" s="904" customFormat="1" ht="15.75">
      <c r="A240" s="79"/>
      <c r="B240" s="80"/>
      <c r="C240" s="80"/>
      <c r="D240" s="80"/>
      <c r="E240" s="80"/>
      <c r="F240" s="80"/>
      <c r="G240" s="80"/>
      <c r="H240" s="80"/>
      <c r="I240" s="603"/>
      <c r="J240" s="80"/>
      <c r="K240" s="80"/>
      <c r="L240" s="80"/>
      <c r="M240" s="80"/>
      <c r="N240" s="80"/>
      <c r="O240" s="80"/>
      <c r="P240" s="80"/>
      <c r="Q240" s="603"/>
      <c r="R240" s="80"/>
      <c r="S240" s="80"/>
      <c r="T240" s="80"/>
      <c r="U240" s="80"/>
      <c r="V240" s="80"/>
      <c r="W240" s="80"/>
      <c r="X240" s="80"/>
      <c r="Y240" s="603"/>
      <c r="Z240" s="80"/>
      <c r="AA240" s="80"/>
      <c r="AB240" s="80"/>
      <c r="AC240" s="80"/>
      <c r="AD240" s="80"/>
      <c r="AE240" s="80"/>
      <c r="AF240" s="80"/>
    </row>
    <row r="241" spans="1:32" s="904" customFormat="1" ht="15.75">
      <c r="A241" s="79"/>
      <c r="B241" s="80"/>
      <c r="C241" s="80"/>
      <c r="D241" s="80"/>
      <c r="E241" s="80"/>
      <c r="F241" s="80"/>
      <c r="G241" s="80"/>
      <c r="H241" s="80"/>
      <c r="I241" s="603"/>
      <c r="J241" s="80"/>
      <c r="K241" s="80"/>
      <c r="L241" s="80"/>
      <c r="M241" s="80"/>
      <c r="N241" s="80"/>
      <c r="O241" s="80"/>
      <c r="P241" s="80"/>
      <c r="Q241" s="603"/>
      <c r="R241" s="80"/>
      <c r="S241" s="80"/>
      <c r="T241" s="80"/>
      <c r="U241" s="80"/>
      <c r="V241" s="80"/>
      <c r="W241" s="80"/>
      <c r="X241" s="80"/>
      <c r="Y241" s="603"/>
      <c r="Z241" s="80"/>
      <c r="AA241" s="80"/>
      <c r="AB241" s="80"/>
      <c r="AC241" s="80"/>
      <c r="AD241" s="80"/>
      <c r="AE241" s="80"/>
      <c r="AF241" s="80"/>
    </row>
    <row r="242" spans="1:32" s="904" customFormat="1" ht="15.75">
      <c r="A242" s="79"/>
      <c r="B242" s="80"/>
      <c r="C242" s="80"/>
      <c r="D242" s="80"/>
      <c r="E242" s="80"/>
      <c r="F242" s="80"/>
      <c r="G242" s="80"/>
      <c r="H242" s="80"/>
      <c r="I242" s="603"/>
      <c r="J242" s="80"/>
      <c r="K242" s="80"/>
      <c r="L242" s="80"/>
      <c r="M242" s="80"/>
      <c r="N242" s="80"/>
      <c r="O242" s="80"/>
      <c r="P242" s="80"/>
      <c r="Q242" s="603"/>
      <c r="R242" s="80"/>
      <c r="S242" s="80"/>
      <c r="T242" s="80"/>
      <c r="U242" s="80"/>
      <c r="V242" s="80"/>
      <c r="W242" s="80"/>
      <c r="X242" s="80"/>
      <c r="Y242" s="603"/>
      <c r="Z242" s="80"/>
      <c r="AA242" s="80"/>
      <c r="AB242" s="80"/>
      <c r="AC242" s="80"/>
      <c r="AD242" s="80"/>
      <c r="AE242" s="80"/>
      <c r="AF242" s="80"/>
    </row>
    <row r="243" spans="1:32" s="904" customFormat="1" ht="15.75">
      <c r="A243" s="79"/>
      <c r="B243" s="80"/>
      <c r="C243" s="80"/>
      <c r="D243" s="80"/>
      <c r="E243" s="80"/>
      <c r="F243" s="80"/>
      <c r="G243" s="80"/>
      <c r="H243" s="80"/>
      <c r="I243" s="603"/>
      <c r="J243" s="80"/>
      <c r="K243" s="80"/>
      <c r="L243" s="80"/>
      <c r="M243" s="80"/>
      <c r="N243" s="80"/>
      <c r="O243" s="80"/>
      <c r="P243" s="80"/>
      <c r="Q243" s="603"/>
      <c r="R243" s="80"/>
      <c r="S243" s="80"/>
      <c r="T243" s="80"/>
      <c r="U243" s="80"/>
      <c r="V243" s="80"/>
      <c r="W243" s="80"/>
      <c r="X243" s="80"/>
      <c r="Y243" s="603"/>
      <c r="Z243" s="80"/>
      <c r="AA243" s="80"/>
      <c r="AB243" s="80"/>
      <c r="AC243" s="80"/>
      <c r="AD243" s="80"/>
      <c r="AE243" s="80"/>
      <c r="AF243" s="80"/>
    </row>
    <row r="244" spans="1:32" s="904" customFormat="1" ht="15.75">
      <c r="A244" s="79"/>
      <c r="B244" s="80"/>
      <c r="C244" s="80"/>
      <c r="D244" s="80"/>
      <c r="E244" s="80"/>
      <c r="F244" s="80"/>
      <c r="G244" s="80"/>
      <c r="H244" s="80"/>
      <c r="I244" s="603"/>
      <c r="J244" s="80"/>
      <c r="K244" s="80"/>
      <c r="L244" s="80"/>
      <c r="M244" s="80"/>
      <c r="N244" s="80"/>
      <c r="O244" s="80"/>
      <c r="P244" s="80"/>
      <c r="Q244" s="603"/>
      <c r="R244" s="80"/>
      <c r="S244" s="80"/>
      <c r="T244" s="80"/>
      <c r="U244" s="80"/>
      <c r="V244" s="80"/>
      <c r="W244" s="80"/>
      <c r="X244" s="80"/>
      <c r="Y244" s="603"/>
      <c r="Z244" s="80"/>
      <c r="AA244" s="80"/>
      <c r="AB244" s="80"/>
      <c r="AC244" s="80"/>
      <c r="AD244" s="80"/>
      <c r="AE244" s="80"/>
      <c r="AF244" s="80"/>
    </row>
    <row r="245" spans="1:32" s="904" customFormat="1" ht="15.75">
      <c r="A245" s="79"/>
      <c r="B245" s="80"/>
      <c r="C245" s="80"/>
      <c r="D245" s="80"/>
      <c r="E245" s="80"/>
      <c r="F245" s="80"/>
      <c r="G245" s="80"/>
      <c r="H245" s="80"/>
      <c r="I245" s="603"/>
      <c r="J245" s="80"/>
      <c r="K245" s="80"/>
      <c r="L245" s="80"/>
      <c r="M245" s="80"/>
      <c r="N245" s="80"/>
      <c r="O245" s="80"/>
      <c r="P245" s="80"/>
      <c r="Q245" s="603"/>
      <c r="R245" s="80"/>
      <c r="S245" s="80"/>
      <c r="T245" s="80"/>
      <c r="U245" s="80"/>
      <c r="V245" s="80"/>
      <c r="W245" s="80"/>
      <c r="X245" s="80"/>
      <c r="Y245" s="603"/>
      <c r="Z245" s="80"/>
      <c r="AA245" s="80"/>
      <c r="AB245" s="80"/>
      <c r="AC245" s="80"/>
      <c r="AD245" s="80"/>
      <c r="AE245" s="80"/>
      <c r="AF245" s="80"/>
    </row>
    <row r="246" spans="1:32" s="904" customFormat="1" ht="15.75">
      <c r="A246" s="79"/>
      <c r="B246" s="80"/>
      <c r="C246" s="80"/>
      <c r="D246" s="80"/>
      <c r="E246" s="80"/>
      <c r="F246" s="80"/>
      <c r="G246" s="80"/>
      <c r="H246" s="80"/>
      <c r="I246" s="603"/>
      <c r="J246" s="80"/>
      <c r="K246" s="80"/>
      <c r="L246" s="80"/>
      <c r="M246" s="80"/>
      <c r="N246" s="80"/>
      <c r="O246" s="80"/>
      <c r="P246" s="80"/>
      <c r="Q246" s="603"/>
      <c r="R246" s="80"/>
      <c r="S246" s="80"/>
      <c r="T246" s="80"/>
      <c r="U246" s="80"/>
      <c r="V246" s="80"/>
      <c r="W246" s="80"/>
      <c r="X246" s="80"/>
      <c r="Y246" s="603"/>
      <c r="Z246" s="80"/>
      <c r="AA246" s="80"/>
      <c r="AB246" s="80"/>
      <c r="AC246" s="80"/>
      <c r="AD246" s="80"/>
      <c r="AE246" s="80"/>
      <c r="AF246" s="80"/>
    </row>
    <row r="247" spans="1:32" s="904" customFormat="1" ht="15.75">
      <c r="A247" s="79"/>
      <c r="B247" s="80"/>
      <c r="C247" s="80"/>
      <c r="D247" s="80"/>
      <c r="E247" s="80"/>
      <c r="F247" s="80"/>
      <c r="G247" s="80"/>
      <c r="H247" s="80"/>
      <c r="I247" s="603"/>
      <c r="J247" s="80"/>
      <c r="K247" s="80"/>
      <c r="L247" s="80"/>
      <c r="M247" s="80"/>
      <c r="N247" s="80"/>
      <c r="O247" s="80"/>
      <c r="P247" s="80"/>
      <c r="Q247" s="603"/>
      <c r="R247" s="80"/>
      <c r="S247" s="80"/>
      <c r="T247" s="80"/>
      <c r="U247" s="80"/>
      <c r="V247" s="80"/>
      <c r="W247" s="80"/>
      <c r="X247" s="80"/>
      <c r="Y247" s="603"/>
      <c r="Z247" s="80"/>
      <c r="AA247" s="80"/>
      <c r="AB247" s="80"/>
      <c r="AC247" s="80"/>
      <c r="AD247" s="80"/>
      <c r="AE247" s="80"/>
      <c r="AF247" s="80"/>
    </row>
    <row r="248" spans="1:32" s="904" customFormat="1" ht="15.75">
      <c r="A248" s="79"/>
      <c r="B248" s="80"/>
      <c r="C248" s="80"/>
      <c r="D248" s="80"/>
      <c r="E248" s="80"/>
      <c r="F248" s="80"/>
      <c r="G248" s="80"/>
      <c r="H248" s="80"/>
      <c r="I248" s="603"/>
      <c r="J248" s="80"/>
      <c r="K248" s="80"/>
      <c r="L248" s="80"/>
      <c r="M248" s="80"/>
      <c r="N248" s="80"/>
      <c r="O248" s="80"/>
      <c r="P248" s="80"/>
      <c r="Q248" s="603"/>
      <c r="R248" s="80"/>
      <c r="S248" s="80"/>
      <c r="T248" s="80"/>
      <c r="U248" s="80"/>
      <c r="V248" s="80"/>
      <c r="W248" s="80"/>
      <c r="X248" s="80"/>
      <c r="Y248" s="603"/>
      <c r="Z248" s="80"/>
      <c r="AA248" s="80"/>
      <c r="AB248" s="80"/>
      <c r="AC248" s="80"/>
      <c r="AD248" s="80"/>
      <c r="AE248" s="80"/>
      <c r="AF248" s="80"/>
    </row>
    <row r="249" spans="1:32" s="904" customFormat="1" ht="15.75">
      <c r="A249" s="79"/>
      <c r="B249" s="80"/>
      <c r="C249" s="80"/>
      <c r="D249" s="80"/>
      <c r="E249" s="80"/>
      <c r="F249" s="80"/>
      <c r="G249" s="80"/>
      <c r="H249" s="80"/>
      <c r="I249" s="603"/>
      <c r="J249" s="80"/>
      <c r="K249" s="80"/>
      <c r="L249" s="80"/>
      <c r="M249" s="80"/>
      <c r="N249" s="80"/>
      <c r="O249" s="80"/>
      <c r="P249" s="80"/>
      <c r="Q249" s="603"/>
      <c r="R249" s="80"/>
      <c r="S249" s="80"/>
      <c r="T249" s="80"/>
      <c r="U249" s="80"/>
      <c r="V249" s="80"/>
      <c r="W249" s="80"/>
      <c r="X249" s="80"/>
      <c r="Y249" s="603"/>
      <c r="Z249" s="80"/>
      <c r="AA249" s="80"/>
      <c r="AB249" s="80"/>
      <c r="AC249" s="80"/>
      <c r="AD249" s="80"/>
      <c r="AE249" s="80"/>
      <c r="AF249" s="80"/>
    </row>
    <row r="250" spans="1:32" s="904" customFormat="1" ht="15.75">
      <c r="A250" s="79"/>
      <c r="B250" s="80"/>
      <c r="C250" s="80"/>
      <c r="D250" s="80"/>
      <c r="E250" s="80"/>
      <c r="F250" s="80"/>
      <c r="G250" s="80"/>
      <c r="H250" s="80"/>
      <c r="I250" s="603"/>
      <c r="J250" s="80"/>
      <c r="K250" s="80"/>
      <c r="L250" s="80"/>
      <c r="M250" s="80"/>
      <c r="N250" s="80"/>
      <c r="O250" s="80"/>
      <c r="P250" s="80"/>
      <c r="Q250" s="603"/>
      <c r="R250" s="80"/>
      <c r="S250" s="80"/>
      <c r="T250" s="80"/>
      <c r="U250" s="80"/>
      <c r="V250" s="80"/>
      <c r="W250" s="80"/>
      <c r="X250" s="80"/>
      <c r="Y250" s="603"/>
      <c r="Z250" s="80"/>
      <c r="AA250" s="80"/>
      <c r="AB250" s="80"/>
      <c r="AC250" s="80"/>
      <c r="AD250" s="80"/>
      <c r="AE250" s="80"/>
      <c r="AF250" s="80"/>
    </row>
    <row r="251" spans="1:32" s="904" customFormat="1" ht="15.75">
      <c r="A251" s="79"/>
      <c r="B251" s="80"/>
      <c r="C251" s="80"/>
      <c r="D251" s="80"/>
      <c r="E251" s="80"/>
      <c r="F251" s="80"/>
      <c r="G251" s="80"/>
      <c r="H251" s="80"/>
      <c r="I251" s="603"/>
      <c r="J251" s="80"/>
      <c r="K251" s="80"/>
      <c r="L251" s="80"/>
      <c r="M251" s="80"/>
      <c r="N251" s="80"/>
      <c r="O251" s="80"/>
      <c r="P251" s="80"/>
      <c r="Q251" s="603"/>
      <c r="R251" s="80"/>
      <c r="S251" s="80"/>
      <c r="T251" s="80"/>
      <c r="U251" s="80"/>
      <c r="V251" s="80"/>
      <c r="W251" s="80"/>
      <c r="X251" s="80"/>
      <c r="Y251" s="603"/>
      <c r="Z251" s="80"/>
      <c r="AA251" s="80"/>
      <c r="AB251" s="80"/>
      <c r="AC251" s="80"/>
      <c r="AD251" s="80"/>
      <c r="AE251" s="80"/>
      <c r="AF251" s="80"/>
    </row>
    <row r="252" spans="1:32" s="904" customFormat="1" ht="15.75">
      <c r="A252" s="79"/>
      <c r="B252" s="80"/>
      <c r="C252" s="80"/>
      <c r="D252" s="80"/>
      <c r="E252" s="80"/>
      <c r="F252" s="80"/>
      <c r="G252" s="80"/>
      <c r="H252" s="80"/>
      <c r="I252" s="603"/>
      <c r="J252" s="80"/>
      <c r="K252" s="80"/>
      <c r="L252" s="80"/>
      <c r="M252" s="80"/>
      <c r="N252" s="80"/>
      <c r="O252" s="80"/>
      <c r="P252" s="80"/>
      <c r="Q252" s="603"/>
      <c r="R252" s="80"/>
      <c r="S252" s="80"/>
      <c r="T252" s="80"/>
      <c r="U252" s="80"/>
      <c r="V252" s="80"/>
      <c r="W252" s="80"/>
      <c r="X252" s="80"/>
      <c r="Y252" s="603"/>
      <c r="Z252" s="80"/>
      <c r="AA252" s="80"/>
      <c r="AB252" s="80"/>
      <c r="AC252" s="80"/>
      <c r="AD252" s="80"/>
      <c r="AE252" s="80"/>
      <c r="AF252" s="80"/>
    </row>
    <row r="253" spans="1:32" s="904" customFormat="1" ht="15.75">
      <c r="A253" s="79"/>
      <c r="B253" s="80"/>
      <c r="C253" s="80"/>
      <c r="D253" s="80"/>
      <c r="E253" s="80"/>
      <c r="F253" s="80"/>
      <c r="G253" s="80"/>
      <c r="H253" s="80"/>
      <c r="I253" s="603"/>
      <c r="J253" s="80"/>
      <c r="K253" s="80"/>
      <c r="L253" s="80"/>
      <c r="M253" s="80"/>
      <c r="N253" s="80"/>
      <c r="O253" s="80"/>
      <c r="P253" s="80"/>
      <c r="Q253" s="603"/>
      <c r="R253" s="80"/>
      <c r="S253" s="80"/>
      <c r="T253" s="80"/>
      <c r="U253" s="80"/>
      <c r="V253" s="80"/>
      <c r="W253" s="80"/>
      <c r="X253" s="80"/>
      <c r="Y253" s="603"/>
      <c r="Z253" s="80"/>
      <c r="AA253" s="80"/>
      <c r="AB253" s="80"/>
      <c r="AC253" s="80"/>
      <c r="AD253" s="80"/>
      <c r="AE253" s="80"/>
      <c r="AF253" s="80"/>
    </row>
    <row r="254" spans="1:32" s="904" customFormat="1" ht="15.75">
      <c r="A254" s="79"/>
      <c r="B254" s="80"/>
      <c r="C254" s="80"/>
      <c r="D254" s="80"/>
      <c r="E254" s="80"/>
      <c r="F254" s="80"/>
      <c r="G254" s="80"/>
      <c r="H254" s="80"/>
      <c r="I254" s="603"/>
      <c r="J254" s="80"/>
      <c r="K254" s="80"/>
      <c r="L254" s="80"/>
      <c r="M254" s="80"/>
      <c r="N254" s="80"/>
      <c r="O254" s="80"/>
      <c r="P254" s="80"/>
      <c r="Q254" s="603"/>
      <c r="R254" s="80"/>
      <c r="S254" s="80"/>
      <c r="T254" s="80"/>
      <c r="U254" s="80"/>
      <c r="V254" s="80"/>
      <c r="W254" s="80"/>
      <c r="X254" s="80"/>
      <c r="Y254" s="603"/>
      <c r="Z254" s="80"/>
      <c r="AA254" s="80"/>
      <c r="AB254" s="80"/>
      <c r="AC254" s="80"/>
      <c r="AD254" s="80"/>
      <c r="AE254" s="80"/>
      <c r="AF254" s="80"/>
    </row>
    <row r="255" spans="1:32" s="904" customFormat="1" ht="15.75">
      <c r="A255" s="79"/>
      <c r="B255" s="80"/>
      <c r="C255" s="80"/>
      <c r="D255" s="80"/>
      <c r="E255" s="80"/>
      <c r="F255" s="80"/>
      <c r="G255" s="80"/>
      <c r="H255" s="80"/>
      <c r="I255" s="603"/>
      <c r="J255" s="80"/>
      <c r="K255" s="80"/>
      <c r="L255" s="80"/>
      <c r="M255" s="80"/>
      <c r="N255" s="80"/>
      <c r="O255" s="80"/>
      <c r="P255" s="80"/>
      <c r="Q255" s="603"/>
      <c r="R255" s="80"/>
      <c r="S255" s="80"/>
      <c r="T255" s="80"/>
      <c r="U255" s="80"/>
      <c r="V255" s="80"/>
      <c r="W255" s="80"/>
      <c r="X255" s="80"/>
      <c r="Y255" s="603"/>
      <c r="Z255" s="80"/>
      <c r="AA255" s="80"/>
      <c r="AB255" s="80"/>
      <c r="AC255" s="80"/>
      <c r="AD255" s="80"/>
      <c r="AE255" s="80"/>
      <c r="AF255" s="80"/>
    </row>
    <row r="256" spans="1:32" s="904" customFormat="1" ht="15.75">
      <c r="A256" s="79"/>
      <c r="B256" s="80"/>
      <c r="C256" s="80"/>
      <c r="D256" s="80"/>
      <c r="E256" s="80"/>
      <c r="F256" s="80"/>
      <c r="G256" s="80"/>
      <c r="H256" s="80"/>
      <c r="I256" s="603"/>
      <c r="J256" s="80"/>
      <c r="K256" s="80"/>
      <c r="L256" s="80"/>
      <c r="M256" s="80"/>
      <c r="N256" s="80"/>
      <c r="O256" s="80"/>
      <c r="P256" s="80"/>
      <c r="Q256" s="603"/>
      <c r="R256" s="80"/>
      <c r="S256" s="80"/>
      <c r="T256" s="80"/>
      <c r="U256" s="80"/>
      <c r="V256" s="80"/>
      <c r="W256" s="80"/>
      <c r="X256" s="80"/>
      <c r="Y256" s="603"/>
      <c r="Z256" s="80"/>
      <c r="AA256" s="80"/>
      <c r="AB256" s="80"/>
      <c r="AC256" s="80"/>
      <c r="AD256" s="80"/>
      <c r="AE256" s="80"/>
      <c r="AF256" s="80"/>
    </row>
    <row r="257" spans="1:32" s="904" customFormat="1" ht="15.75">
      <c r="A257" s="79"/>
      <c r="B257" s="80"/>
      <c r="C257" s="80"/>
      <c r="D257" s="80"/>
      <c r="E257" s="80"/>
      <c r="F257" s="80"/>
      <c r="G257" s="80"/>
      <c r="H257" s="80"/>
      <c r="I257" s="603"/>
      <c r="J257" s="80"/>
      <c r="K257" s="80"/>
      <c r="L257" s="80"/>
      <c r="M257" s="80"/>
      <c r="N257" s="80"/>
      <c r="O257" s="80"/>
      <c r="P257" s="80"/>
      <c r="Q257" s="603"/>
      <c r="R257" s="80"/>
      <c r="S257" s="80"/>
      <c r="T257" s="80"/>
      <c r="U257" s="80"/>
      <c r="V257" s="80"/>
      <c r="W257" s="80"/>
      <c r="X257" s="80"/>
      <c r="Y257" s="603"/>
      <c r="Z257" s="80"/>
      <c r="AA257" s="80"/>
      <c r="AB257" s="80"/>
      <c r="AC257" s="80"/>
      <c r="AD257" s="80"/>
      <c r="AE257" s="80"/>
      <c r="AF257" s="80"/>
    </row>
    <row r="258" spans="1:32" s="904" customFormat="1" ht="15.75">
      <c r="A258" s="79"/>
      <c r="B258" s="80"/>
      <c r="C258" s="80"/>
      <c r="D258" s="80"/>
      <c r="E258" s="80"/>
      <c r="F258" s="80"/>
      <c r="G258" s="80"/>
      <c r="H258" s="80"/>
      <c r="I258" s="603"/>
      <c r="J258" s="80"/>
      <c r="K258" s="80"/>
      <c r="L258" s="80"/>
      <c r="M258" s="80"/>
      <c r="N258" s="80"/>
      <c r="O258" s="80"/>
      <c r="P258" s="80"/>
      <c r="Q258" s="603"/>
      <c r="R258" s="80"/>
      <c r="S258" s="80"/>
      <c r="T258" s="80"/>
      <c r="U258" s="80"/>
      <c r="V258" s="80"/>
      <c r="W258" s="80"/>
      <c r="X258" s="80"/>
      <c r="Y258" s="603"/>
      <c r="Z258" s="80"/>
      <c r="AA258" s="80"/>
      <c r="AB258" s="80"/>
      <c r="AC258" s="80"/>
      <c r="AD258" s="80"/>
      <c r="AE258" s="80"/>
      <c r="AF258" s="80"/>
    </row>
    <row r="259" spans="1:32" s="904" customFormat="1" ht="15.75">
      <c r="A259" s="79"/>
      <c r="B259" s="80"/>
      <c r="C259" s="80"/>
      <c r="D259" s="80"/>
      <c r="E259" s="80"/>
      <c r="F259" s="80"/>
      <c r="G259" s="80"/>
      <c r="H259" s="80"/>
      <c r="I259" s="603"/>
      <c r="J259" s="80"/>
      <c r="K259" s="80"/>
      <c r="L259" s="80"/>
      <c r="M259" s="80"/>
      <c r="N259" s="80"/>
      <c r="O259" s="80"/>
      <c r="P259" s="80"/>
      <c r="Q259" s="603"/>
      <c r="R259" s="80"/>
      <c r="S259" s="80"/>
      <c r="T259" s="80"/>
      <c r="U259" s="80"/>
      <c r="V259" s="80"/>
      <c r="W259" s="80"/>
      <c r="X259" s="80"/>
      <c r="Y259" s="603"/>
      <c r="Z259" s="80"/>
      <c r="AA259" s="80"/>
      <c r="AB259" s="80"/>
      <c r="AC259" s="80"/>
      <c r="AD259" s="80"/>
      <c r="AE259" s="80"/>
      <c r="AF259" s="80"/>
    </row>
    <row r="260" spans="1:32" s="904" customFormat="1" ht="15.75">
      <c r="A260" s="79"/>
      <c r="B260" s="80"/>
      <c r="C260" s="80"/>
      <c r="D260" s="80"/>
      <c r="E260" s="80"/>
      <c r="F260" s="80"/>
      <c r="G260" s="80"/>
      <c r="H260" s="80"/>
      <c r="I260" s="603"/>
      <c r="J260" s="80"/>
      <c r="K260" s="80"/>
      <c r="L260" s="80"/>
      <c r="M260" s="80"/>
      <c r="N260" s="80"/>
      <c r="O260" s="80"/>
      <c r="P260" s="80"/>
      <c r="Q260" s="603"/>
      <c r="R260" s="80"/>
      <c r="S260" s="80"/>
      <c r="T260" s="80"/>
      <c r="U260" s="80"/>
      <c r="V260" s="80"/>
      <c r="W260" s="80"/>
      <c r="X260" s="80"/>
      <c r="Y260" s="603"/>
      <c r="Z260" s="80"/>
      <c r="AA260" s="80"/>
      <c r="AB260" s="80"/>
      <c r="AC260" s="80"/>
      <c r="AD260" s="80"/>
      <c r="AE260" s="80"/>
      <c r="AF260" s="80"/>
    </row>
    <row r="261" spans="1:32" s="904" customFormat="1" ht="15.75">
      <c r="A261" s="79"/>
      <c r="B261" s="80"/>
      <c r="C261" s="80"/>
      <c r="D261" s="80"/>
      <c r="E261" s="80"/>
      <c r="F261" s="80"/>
      <c r="G261" s="80"/>
      <c r="H261" s="80"/>
      <c r="I261" s="603"/>
      <c r="J261" s="80"/>
      <c r="K261" s="80"/>
      <c r="L261" s="80"/>
      <c r="M261" s="80"/>
      <c r="N261" s="80"/>
      <c r="O261" s="80"/>
      <c r="P261" s="80"/>
      <c r="Q261" s="603"/>
      <c r="R261" s="80"/>
      <c r="S261" s="80"/>
      <c r="T261" s="80"/>
      <c r="U261" s="80"/>
      <c r="V261" s="80"/>
      <c r="W261" s="80"/>
      <c r="X261" s="80"/>
      <c r="Y261" s="603"/>
      <c r="Z261" s="80"/>
      <c r="AA261" s="80"/>
      <c r="AB261" s="80"/>
      <c r="AC261" s="80"/>
      <c r="AD261" s="80"/>
      <c r="AE261" s="80"/>
      <c r="AF261" s="80"/>
    </row>
    <row r="262" spans="1:32" s="904" customFormat="1" ht="15.75">
      <c r="A262" s="79"/>
      <c r="B262" s="80"/>
      <c r="C262" s="80"/>
      <c r="D262" s="80"/>
      <c r="E262" s="80"/>
      <c r="F262" s="80"/>
      <c r="G262" s="80"/>
      <c r="H262" s="80"/>
      <c r="I262" s="603"/>
      <c r="J262" s="80"/>
      <c r="K262" s="80"/>
      <c r="L262" s="80"/>
      <c r="M262" s="80"/>
      <c r="N262" s="80"/>
      <c r="O262" s="80"/>
      <c r="P262" s="80"/>
      <c r="Q262" s="603"/>
      <c r="R262" s="80"/>
      <c r="S262" s="80"/>
      <c r="T262" s="80"/>
      <c r="U262" s="80"/>
      <c r="V262" s="80"/>
      <c r="W262" s="80"/>
      <c r="X262" s="80"/>
      <c r="Y262" s="603"/>
      <c r="Z262" s="80"/>
      <c r="AA262" s="80"/>
      <c r="AB262" s="80"/>
      <c r="AC262" s="80"/>
      <c r="AD262" s="80"/>
      <c r="AE262" s="80"/>
      <c r="AF262" s="80"/>
    </row>
    <row r="263" spans="1:32" s="904" customFormat="1" ht="15.75">
      <c r="A263" s="79"/>
      <c r="B263" s="80"/>
      <c r="C263" s="80"/>
      <c r="D263" s="80"/>
      <c r="E263" s="80"/>
      <c r="F263" s="80"/>
      <c r="G263" s="80"/>
      <c r="H263" s="80"/>
      <c r="I263" s="603"/>
      <c r="J263" s="80"/>
      <c r="K263" s="80"/>
      <c r="L263" s="80"/>
      <c r="M263" s="80"/>
      <c r="N263" s="80"/>
      <c r="O263" s="80"/>
      <c r="P263" s="80"/>
      <c r="Q263" s="603"/>
      <c r="R263" s="80"/>
      <c r="S263" s="80"/>
      <c r="T263" s="80"/>
      <c r="U263" s="80"/>
      <c r="V263" s="80"/>
      <c r="W263" s="80"/>
      <c r="X263" s="80"/>
      <c r="Y263" s="603"/>
      <c r="Z263" s="80"/>
      <c r="AA263" s="80"/>
      <c r="AB263" s="80"/>
      <c r="AC263" s="80"/>
      <c r="AD263" s="80"/>
      <c r="AE263" s="80"/>
      <c r="AF263" s="80"/>
    </row>
    <row r="264" spans="1:32" s="904" customFormat="1" ht="15.75">
      <c r="A264" s="79"/>
      <c r="B264" s="80"/>
      <c r="C264" s="80"/>
      <c r="D264" s="80"/>
      <c r="E264" s="80"/>
      <c r="F264" s="80"/>
      <c r="G264" s="80"/>
      <c r="H264" s="80"/>
      <c r="I264" s="603"/>
      <c r="J264" s="80"/>
      <c r="K264" s="80"/>
      <c r="L264" s="80"/>
      <c r="M264" s="80"/>
      <c r="N264" s="80"/>
      <c r="O264" s="80"/>
      <c r="P264" s="80"/>
      <c r="Q264" s="603"/>
      <c r="R264" s="80"/>
      <c r="S264" s="80"/>
      <c r="T264" s="80"/>
      <c r="U264" s="80"/>
      <c r="V264" s="80"/>
      <c r="W264" s="80"/>
      <c r="X264" s="80"/>
      <c r="Y264" s="603"/>
      <c r="Z264" s="80"/>
      <c r="AA264" s="80"/>
      <c r="AB264" s="80"/>
      <c r="AC264" s="80"/>
      <c r="AD264" s="80"/>
      <c r="AE264" s="80"/>
      <c r="AF264" s="80"/>
    </row>
    <row r="265" spans="1:32" s="904" customFormat="1" ht="15.75">
      <c r="A265" s="79"/>
      <c r="B265" s="80"/>
      <c r="C265" s="80"/>
      <c r="D265" s="80"/>
      <c r="E265" s="80"/>
      <c r="F265" s="80"/>
      <c r="G265" s="80"/>
      <c r="H265" s="80"/>
      <c r="I265" s="603"/>
      <c r="J265" s="80"/>
      <c r="K265" s="80"/>
      <c r="L265" s="80"/>
      <c r="M265" s="80"/>
      <c r="N265" s="80"/>
      <c r="O265" s="80"/>
      <c r="P265" s="80"/>
      <c r="Q265" s="603"/>
      <c r="R265" s="80"/>
      <c r="S265" s="80"/>
      <c r="T265" s="80"/>
      <c r="U265" s="80"/>
      <c r="V265" s="80"/>
      <c r="W265" s="80"/>
      <c r="X265" s="80"/>
      <c r="Y265" s="603"/>
      <c r="Z265" s="80"/>
      <c r="AA265" s="80"/>
      <c r="AB265" s="80"/>
      <c r="AC265" s="80"/>
      <c r="AD265" s="80"/>
      <c r="AE265" s="80"/>
      <c r="AF265" s="80"/>
    </row>
    <row r="266" spans="1:32" s="904" customFormat="1" ht="15.75">
      <c r="A266" s="79"/>
      <c r="B266" s="80"/>
      <c r="C266" s="80"/>
      <c r="D266" s="80"/>
      <c r="E266" s="80"/>
      <c r="F266" s="80"/>
      <c r="G266" s="80"/>
      <c r="H266" s="80"/>
      <c r="I266" s="603"/>
      <c r="J266" s="80"/>
      <c r="K266" s="80"/>
      <c r="L266" s="80"/>
      <c r="M266" s="80"/>
      <c r="N266" s="80"/>
      <c r="O266" s="80"/>
      <c r="P266" s="80"/>
      <c r="Q266" s="603"/>
      <c r="R266" s="80"/>
      <c r="S266" s="80"/>
      <c r="T266" s="80"/>
      <c r="U266" s="80"/>
      <c r="V266" s="80"/>
      <c r="W266" s="80"/>
      <c r="X266" s="80"/>
      <c r="Y266" s="603"/>
      <c r="Z266" s="80"/>
      <c r="AA266" s="80"/>
      <c r="AB266" s="80"/>
      <c r="AC266" s="80"/>
      <c r="AD266" s="80"/>
      <c r="AE266" s="80"/>
      <c r="AF266" s="80"/>
    </row>
    <row r="267" spans="1:32" s="904" customFormat="1" ht="15.75">
      <c r="A267" s="79"/>
      <c r="B267" s="80"/>
      <c r="C267" s="80"/>
      <c r="D267" s="80"/>
      <c r="E267" s="80"/>
      <c r="F267" s="80"/>
      <c r="G267" s="80"/>
      <c r="H267" s="80"/>
      <c r="I267" s="603"/>
      <c r="J267" s="80"/>
      <c r="K267" s="80"/>
      <c r="L267" s="80"/>
      <c r="M267" s="80"/>
      <c r="N267" s="80"/>
      <c r="O267" s="80"/>
      <c r="P267" s="80"/>
      <c r="Q267" s="603"/>
      <c r="R267" s="80"/>
      <c r="S267" s="80"/>
      <c r="T267" s="80"/>
      <c r="U267" s="80"/>
      <c r="V267" s="80"/>
      <c r="W267" s="80"/>
      <c r="X267" s="80"/>
      <c r="Y267" s="603"/>
      <c r="Z267" s="80"/>
      <c r="AA267" s="80"/>
      <c r="AB267" s="80"/>
      <c r="AC267" s="80"/>
      <c r="AD267" s="80"/>
      <c r="AE267" s="80"/>
      <c r="AF267" s="80"/>
    </row>
    <row r="268" spans="1:32" s="904" customFormat="1" ht="15.75">
      <c r="A268" s="79"/>
      <c r="B268" s="80"/>
      <c r="C268" s="80"/>
      <c r="D268" s="80"/>
      <c r="E268" s="80"/>
      <c r="F268" s="80"/>
      <c r="G268" s="80"/>
      <c r="H268" s="80"/>
      <c r="I268" s="603"/>
      <c r="J268" s="80"/>
      <c r="K268" s="80"/>
      <c r="L268" s="80"/>
      <c r="M268" s="80"/>
      <c r="N268" s="80"/>
      <c r="O268" s="80"/>
      <c r="P268" s="80"/>
      <c r="Q268" s="603"/>
      <c r="R268" s="80"/>
      <c r="S268" s="80"/>
      <c r="T268" s="80"/>
      <c r="U268" s="80"/>
      <c r="V268" s="80"/>
      <c r="W268" s="80"/>
      <c r="X268" s="80"/>
      <c r="Y268" s="603"/>
      <c r="Z268" s="80"/>
      <c r="AA268" s="80"/>
      <c r="AB268" s="80"/>
      <c r="AC268" s="80"/>
      <c r="AD268" s="80"/>
      <c r="AE268" s="80"/>
      <c r="AF268" s="80"/>
    </row>
    <row r="269" spans="1:32" s="904" customFormat="1" ht="15.75">
      <c r="A269" s="79"/>
      <c r="B269" s="80"/>
      <c r="C269" s="80"/>
      <c r="D269" s="80"/>
      <c r="E269" s="80"/>
      <c r="F269" s="80"/>
      <c r="G269" s="80"/>
      <c r="H269" s="80"/>
      <c r="I269" s="603"/>
      <c r="J269" s="80"/>
      <c r="K269" s="80"/>
      <c r="L269" s="80"/>
      <c r="M269" s="80"/>
      <c r="N269" s="80"/>
      <c r="O269" s="80"/>
      <c r="P269" s="80"/>
      <c r="Q269" s="603"/>
      <c r="R269" s="80"/>
      <c r="S269" s="80"/>
      <c r="T269" s="80"/>
      <c r="U269" s="80"/>
      <c r="V269" s="80"/>
      <c r="W269" s="80"/>
      <c r="X269" s="80"/>
      <c r="Y269" s="603"/>
      <c r="Z269" s="80"/>
      <c r="AA269" s="80"/>
      <c r="AB269" s="80"/>
      <c r="AC269" s="80"/>
      <c r="AD269" s="80"/>
      <c r="AE269" s="80"/>
      <c r="AF269" s="80"/>
    </row>
    <row r="270" spans="1:32" s="904" customFormat="1" ht="15.75">
      <c r="A270" s="79"/>
      <c r="B270" s="80"/>
      <c r="C270" s="80"/>
      <c r="D270" s="80"/>
      <c r="E270" s="80"/>
      <c r="F270" s="80"/>
      <c r="G270" s="80"/>
      <c r="H270" s="80"/>
      <c r="I270" s="603"/>
      <c r="J270" s="80"/>
      <c r="K270" s="80"/>
      <c r="L270" s="80"/>
      <c r="M270" s="80"/>
      <c r="N270" s="80"/>
      <c r="O270" s="80"/>
      <c r="P270" s="80"/>
      <c r="Q270" s="603"/>
      <c r="R270" s="80"/>
      <c r="S270" s="80"/>
      <c r="T270" s="80"/>
      <c r="U270" s="80"/>
      <c r="V270" s="80"/>
      <c r="W270" s="80"/>
      <c r="X270" s="80"/>
      <c r="Y270" s="603"/>
      <c r="Z270" s="80"/>
      <c r="AA270" s="80"/>
      <c r="AB270" s="80"/>
      <c r="AC270" s="80"/>
      <c r="AD270" s="80"/>
      <c r="AE270" s="80"/>
      <c r="AF270" s="80"/>
    </row>
    <row r="271" spans="1:32" s="904" customFormat="1" ht="15.75">
      <c r="A271" s="79"/>
      <c r="B271" s="80"/>
      <c r="C271" s="80"/>
      <c r="D271" s="80"/>
      <c r="E271" s="80"/>
      <c r="F271" s="80"/>
      <c r="G271" s="80"/>
      <c r="H271" s="80"/>
      <c r="I271" s="603"/>
      <c r="J271" s="80"/>
      <c r="K271" s="80"/>
      <c r="L271" s="80"/>
      <c r="M271" s="80"/>
      <c r="N271" s="80"/>
      <c r="O271" s="80"/>
      <c r="P271" s="80"/>
      <c r="Q271" s="603"/>
      <c r="R271" s="80"/>
      <c r="S271" s="80"/>
      <c r="T271" s="80"/>
      <c r="U271" s="80"/>
      <c r="V271" s="80"/>
      <c r="W271" s="80"/>
      <c r="X271" s="80"/>
      <c r="Y271" s="603"/>
      <c r="Z271" s="80"/>
      <c r="AA271" s="80"/>
      <c r="AB271" s="80"/>
      <c r="AC271" s="80"/>
      <c r="AD271" s="80"/>
      <c r="AE271" s="80"/>
      <c r="AF271" s="80"/>
    </row>
    <row r="272" spans="1:32" s="904" customFormat="1" ht="15.75">
      <c r="A272" s="79"/>
      <c r="B272" s="80"/>
      <c r="C272" s="80"/>
      <c r="D272" s="80"/>
      <c r="E272" s="80"/>
      <c r="F272" s="80"/>
      <c r="G272" s="80"/>
      <c r="H272" s="80"/>
      <c r="I272" s="603"/>
      <c r="J272" s="80"/>
      <c r="K272" s="80"/>
      <c r="L272" s="80"/>
      <c r="M272" s="80"/>
      <c r="N272" s="80"/>
      <c r="O272" s="80"/>
      <c r="P272" s="80"/>
      <c r="Q272" s="603"/>
      <c r="R272" s="80"/>
      <c r="S272" s="80"/>
      <c r="T272" s="80"/>
      <c r="U272" s="80"/>
      <c r="V272" s="80"/>
      <c r="W272" s="80"/>
      <c r="X272" s="80"/>
      <c r="Y272" s="603"/>
      <c r="Z272" s="80"/>
      <c r="AA272" s="80"/>
      <c r="AB272" s="80"/>
      <c r="AC272" s="80"/>
      <c r="AD272" s="80"/>
      <c r="AE272" s="80"/>
      <c r="AF272" s="80"/>
    </row>
    <row r="273" spans="1:32" s="904" customFormat="1" ht="15.75">
      <c r="A273" s="79"/>
      <c r="B273" s="80"/>
      <c r="C273" s="80"/>
      <c r="D273" s="80"/>
      <c r="E273" s="80"/>
      <c r="F273" s="80"/>
      <c r="G273" s="80"/>
      <c r="H273" s="80"/>
      <c r="I273" s="603"/>
      <c r="J273" s="80"/>
      <c r="K273" s="80"/>
      <c r="L273" s="80"/>
      <c r="M273" s="80"/>
      <c r="N273" s="80"/>
      <c r="O273" s="80"/>
      <c r="P273" s="80"/>
      <c r="Q273" s="603"/>
      <c r="R273" s="80"/>
      <c r="S273" s="80"/>
      <c r="T273" s="80"/>
      <c r="U273" s="80"/>
      <c r="V273" s="80"/>
      <c r="W273" s="80"/>
      <c r="X273" s="80"/>
      <c r="Y273" s="603"/>
      <c r="Z273" s="80"/>
      <c r="AA273" s="80"/>
      <c r="AB273" s="80"/>
      <c r="AC273" s="80"/>
      <c r="AD273" s="80"/>
      <c r="AE273" s="80"/>
      <c r="AF273" s="80"/>
    </row>
    <row r="274" spans="1:32" s="904" customFormat="1" ht="15.75">
      <c r="A274" s="79"/>
      <c r="B274" s="80"/>
      <c r="C274" s="80"/>
      <c r="D274" s="80"/>
      <c r="E274" s="80"/>
      <c r="F274" s="80"/>
      <c r="G274" s="80"/>
      <c r="H274" s="80"/>
      <c r="I274" s="603"/>
      <c r="J274" s="80"/>
      <c r="K274" s="80"/>
      <c r="L274" s="80"/>
      <c r="M274" s="80"/>
      <c r="N274" s="80"/>
      <c r="O274" s="80"/>
      <c r="P274" s="80"/>
      <c r="Q274" s="603"/>
      <c r="R274" s="80"/>
      <c r="S274" s="80"/>
      <c r="T274" s="80"/>
      <c r="U274" s="80"/>
      <c r="V274" s="80"/>
      <c r="W274" s="80"/>
      <c r="X274" s="80"/>
      <c r="Y274" s="603"/>
      <c r="Z274" s="80"/>
      <c r="AA274" s="80"/>
      <c r="AB274" s="80"/>
      <c r="AC274" s="80"/>
      <c r="AD274" s="80"/>
      <c r="AE274" s="80"/>
      <c r="AF274" s="80"/>
    </row>
    <row r="275" spans="1:32" s="904" customFormat="1" ht="15.75">
      <c r="A275" s="79"/>
      <c r="B275" s="80"/>
      <c r="C275" s="80"/>
      <c r="D275" s="80"/>
      <c r="E275" s="80"/>
      <c r="F275" s="80"/>
      <c r="G275" s="80"/>
      <c r="H275" s="80"/>
      <c r="I275" s="603"/>
      <c r="J275" s="80"/>
      <c r="K275" s="80"/>
      <c r="L275" s="80"/>
      <c r="M275" s="80"/>
      <c r="N275" s="80"/>
      <c r="O275" s="80"/>
      <c r="P275" s="80"/>
      <c r="Q275" s="603"/>
      <c r="R275" s="80"/>
      <c r="S275" s="80"/>
      <c r="T275" s="80"/>
      <c r="U275" s="80"/>
      <c r="V275" s="80"/>
      <c r="W275" s="80"/>
      <c r="X275" s="80"/>
      <c r="Y275" s="603"/>
      <c r="Z275" s="80"/>
      <c r="AA275" s="80"/>
      <c r="AB275" s="80"/>
      <c r="AC275" s="80"/>
      <c r="AD275" s="80"/>
      <c r="AE275" s="80"/>
      <c r="AF275" s="80"/>
    </row>
    <row r="276" spans="1:32" s="904" customFormat="1" ht="15.75">
      <c r="A276" s="79"/>
      <c r="B276" s="80"/>
      <c r="C276" s="80"/>
      <c r="D276" s="80"/>
      <c r="E276" s="80"/>
      <c r="F276" s="80"/>
      <c r="G276" s="80"/>
      <c r="H276" s="80"/>
      <c r="I276" s="603"/>
      <c r="J276" s="80"/>
      <c r="K276" s="80"/>
      <c r="L276" s="80"/>
      <c r="M276" s="80"/>
      <c r="N276" s="80"/>
      <c r="O276" s="80"/>
      <c r="P276" s="80"/>
      <c r="Q276" s="603"/>
      <c r="R276" s="80"/>
      <c r="S276" s="80"/>
      <c r="T276" s="80"/>
      <c r="U276" s="80"/>
      <c r="V276" s="80"/>
      <c r="W276" s="80"/>
      <c r="X276" s="80"/>
      <c r="Y276" s="603"/>
      <c r="Z276" s="80"/>
      <c r="AA276" s="80"/>
      <c r="AB276" s="80"/>
      <c r="AC276" s="80"/>
      <c r="AD276" s="80"/>
      <c r="AE276" s="80"/>
      <c r="AF276" s="80"/>
    </row>
    <row r="277" spans="1:32" s="904" customFormat="1" ht="15.75">
      <c r="A277" s="79"/>
      <c r="B277" s="80"/>
      <c r="C277" s="80"/>
      <c r="D277" s="80"/>
      <c r="E277" s="80"/>
      <c r="F277" s="80"/>
      <c r="G277" s="80"/>
      <c r="H277" s="80"/>
      <c r="I277" s="603"/>
      <c r="J277" s="80"/>
      <c r="K277" s="80"/>
      <c r="L277" s="80"/>
      <c r="M277" s="80"/>
      <c r="N277" s="80"/>
      <c r="O277" s="80"/>
      <c r="P277" s="80"/>
      <c r="Q277" s="603"/>
      <c r="R277" s="80"/>
      <c r="S277" s="80"/>
      <c r="T277" s="80"/>
      <c r="U277" s="80"/>
      <c r="V277" s="80"/>
      <c r="W277" s="80"/>
      <c r="X277" s="80"/>
      <c r="Y277" s="603"/>
      <c r="Z277" s="80"/>
      <c r="AA277" s="80"/>
      <c r="AB277" s="80"/>
      <c r="AC277" s="80"/>
      <c r="AD277" s="80"/>
      <c r="AE277" s="80"/>
      <c r="AF277" s="80"/>
    </row>
    <row r="278" spans="1:32" s="904" customFormat="1" ht="15.75">
      <c r="A278" s="79"/>
      <c r="B278" s="80"/>
      <c r="C278" s="80"/>
      <c r="D278" s="80"/>
      <c r="E278" s="80"/>
      <c r="F278" s="80"/>
      <c r="G278" s="80"/>
      <c r="H278" s="80"/>
      <c r="I278" s="603"/>
      <c r="J278" s="80"/>
      <c r="K278" s="80"/>
      <c r="L278" s="80"/>
      <c r="M278" s="80"/>
      <c r="N278" s="80"/>
      <c r="O278" s="80"/>
      <c r="P278" s="80"/>
      <c r="Q278" s="603"/>
      <c r="R278" s="80"/>
      <c r="S278" s="80"/>
      <c r="T278" s="80"/>
      <c r="U278" s="80"/>
      <c r="V278" s="80"/>
      <c r="W278" s="80"/>
      <c r="X278" s="80"/>
      <c r="Y278" s="603"/>
      <c r="Z278" s="80"/>
      <c r="AA278" s="80"/>
      <c r="AB278" s="80"/>
      <c r="AC278" s="80"/>
      <c r="AD278" s="80"/>
      <c r="AE278" s="80"/>
      <c r="AF278" s="80"/>
    </row>
    <row r="279" spans="1:32" s="904" customFormat="1" ht="15.75">
      <c r="A279" s="79"/>
      <c r="B279" s="80"/>
      <c r="C279" s="80"/>
      <c r="D279" s="80"/>
      <c r="E279" s="80"/>
      <c r="F279" s="80"/>
      <c r="G279" s="80"/>
      <c r="H279" s="80"/>
      <c r="I279" s="603"/>
      <c r="J279" s="80"/>
      <c r="K279" s="80"/>
      <c r="L279" s="80"/>
      <c r="M279" s="80"/>
      <c r="N279" s="80"/>
      <c r="O279" s="80"/>
      <c r="P279" s="80"/>
      <c r="Q279" s="603"/>
      <c r="R279" s="80"/>
      <c r="S279" s="80"/>
      <c r="T279" s="80"/>
      <c r="U279" s="80"/>
      <c r="V279" s="80"/>
      <c r="W279" s="80"/>
      <c r="X279" s="80"/>
      <c r="Y279" s="603"/>
      <c r="Z279" s="80"/>
      <c r="AA279" s="80"/>
      <c r="AB279" s="80"/>
      <c r="AC279" s="80"/>
      <c r="AD279" s="80"/>
      <c r="AE279" s="80"/>
      <c r="AF279" s="80"/>
    </row>
    <row r="280" spans="1:32" s="904" customFormat="1" ht="15.75">
      <c r="A280" s="79"/>
      <c r="B280" s="80"/>
      <c r="C280" s="80"/>
      <c r="D280" s="80"/>
      <c r="E280" s="80"/>
      <c r="F280" s="80"/>
      <c r="G280" s="80"/>
      <c r="H280" s="80"/>
      <c r="I280" s="603"/>
      <c r="J280" s="80"/>
      <c r="K280" s="80"/>
      <c r="L280" s="80"/>
      <c r="M280" s="80"/>
      <c r="N280" s="80"/>
      <c r="O280" s="80"/>
      <c r="P280" s="80"/>
      <c r="Q280" s="603"/>
      <c r="R280" s="80"/>
      <c r="S280" s="80"/>
      <c r="T280" s="80"/>
      <c r="U280" s="80"/>
      <c r="V280" s="80"/>
      <c r="W280" s="80"/>
      <c r="X280" s="80"/>
      <c r="Y280" s="603"/>
      <c r="Z280" s="80"/>
      <c r="AA280" s="80"/>
      <c r="AB280" s="80"/>
      <c r="AC280" s="80"/>
      <c r="AD280" s="80"/>
      <c r="AE280" s="80"/>
      <c r="AF280" s="80"/>
    </row>
    <row r="281" spans="1:32" s="904" customFormat="1" ht="15.75">
      <c r="A281" s="79"/>
      <c r="B281" s="80"/>
      <c r="C281" s="80"/>
      <c r="D281" s="80"/>
      <c r="E281" s="80"/>
      <c r="F281" s="80"/>
      <c r="G281" s="80"/>
      <c r="H281" s="80"/>
      <c r="I281" s="603"/>
      <c r="J281" s="80"/>
      <c r="K281" s="80"/>
      <c r="L281" s="80"/>
      <c r="M281" s="80"/>
      <c r="N281" s="80"/>
      <c r="O281" s="80"/>
      <c r="P281" s="80"/>
      <c r="Q281" s="603"/>
      <c r="R281" s="80"/>
      <c r="S281" s="80"/>
      <c r="T281" s="80"/>
      <c r="U281" s="80"/>
      <c r="V281" s="80"/>
      <c r="W281" s="80"/>
      <c r="X281" s="80"/>
      <c r="Y281" s="603"/>
      <c r="Z281" s="80"/>
      <c r="AA281" s="80"/>
      <c r="AB281" s="80"/>
      <c r="AC281" s="80"/>
      <c r="AD281" s="80"/>
      <c r="AE281" s="80"/>
      <c r="AF281" s="80"/>
    </row>
    <row r="282" spans="1:32" s="904" customFormat="1" ht="15.75">
      <c r="A282" s="79"/>
      <c r="B282" s="80"/>
      <c r="C282" s="80"/>
      <c r="D282" s="80"/>
      <c r="E282" s="80"/>
      <c r="F282" s="80"/>
      <c r="G282" s="80"/>
      <c r="H282" s="80"/>
      <c r="I282" s="603"/>
      <c r="J282" s="80"/>
      <c r="K282" s="80"/>
      <c r="L282" s="80"/>
      <c r="M282" s="80"/>
      <c r="N282" s="80"/>
      <c r="O282" s="80"/>
      <c r="P282" s="80"/>
      <c r="Q282" s="603"/>
      <c r="R282" s="80"/>
      <c r="S282" s="80"/>
      <c r="T282" s="80"/>
      <c r="U282" s="80"/>
      <c r="V282" s="80"/>
      <c r="W282" s="80"/>
      <c r="X282" s="80"/>
      <c r="Y282" s="603"/>
      <c r="Z282" s="80"/>
      <c r="AA282" s="80"/>
      <c r="AB282" s="80"/>
      <c r="AC282" s="80"/>
      <c r="AD282" s="80"/>
      <c r="AE282" s="80"/>
      <c r="AF282" s="80"/>
    </row>
    <row r="283" spans="1:32" s="904" customFormat="1" ht="15.75">
      <c r="A283" s="79"/>
      <c r="B283" s="80"/>
      <c r="C283" s="80"/>
      <c r="D283" s="80"/>
      <c r="E283" s="80"/>
      <c r="F283" s="80"/>
      <c r="G283" s="80"/>
      <c r="H283" s="80"/>
      <c r="I283" s="603"/>
      <c r="J283" s="80"/>
      <c r="K283" s="80"/>
      <c r="L283" s="80"/>
      <c r="M283" s="80"/>
      <c r="N283" s="80"/>
      <c r="O283" s="80"/>
      <c r="P283" s="80"/>
      <c r="Q283" s="603"/>
      <c r="R283" s="80"/>
      <c r="S283" s="80"/>
      <c r="T283" s="80"/>
      <c r="U283" s="80"/>
      <c r="V283" s="80"/>
      <c r="W283" s="80"/>
      <c r="X283" s="80"/>
      <c r="Y283" s="603"/>
      <c r="Z283" s="80"/>
      <c r="AA283" s="80"/>
      <c r="AB283" s="80"/>
      <c r="AC283" s="80"/>
      <c r="AD283" s="80"/>
      <c r="AE283" s="80"/>
      <c r="AF283" s="80"/>
    </row>
    <row r="284" spans="1:32" s="904" customFormat="1" ht="15.75">
      <c r="A284" s="79"/>
      <c r="B284" s="80"/>
      <c r="C284" s="80"/>
      <c r="D284" s="80"/>
      <c r="E284" s="80"/>
      <c r="F284" s="80"/>
      <c r="G284" s="80"/>
      <c r="H284" s="80"/>
      <c r="I284" s="603"/>
      <c r="J284" s="80"/>
      <c r="K284" s="80"/>
      <c r="L284" s="80"/>
      <c r="M284" s="80"/>
      <c r="N284" s="80"/>
      <c r="O284" s="80"/>
      <c r="P284" s="80"/>
      <c r="Q284" s="603"/>
      <c r="R284" s="80"/>
      <c r="S284" s="80"/>
      <c r="T284" s="80"/>
      <c r="U284" s="80"/>
      <c r="V284" s="80"/>
      <c r="W284" s="80"/>
      <c r="X284" s="80"/>
      <c r="Y284" s="603"/>
      <c r="Z284" s="80"/>
      <c r="AA284" s="80"/>
      <c r="AB284" s="80"/>
      <c r="AC284" s="80"/>
      <c r="AD284" s="80"/>
      <c r="AE284" s="80"/>
      <c r="AF284" s="80"/>
    </row>
    <row r="285" spans="1:32" s="904" customFormat="1" ht="15.75">
      <c r="A285" s="79"/>
      <c r="B285" s="80"/>
      <c r="C285" s="80"/>
      <c r="D285" s="80"/>
      <c r="E285" s="80"/>
      <c r="F285" s="80"/>
      <c r="G285" s="80"/>
      <c r="H285" s="80"/>
      <c r="I285" s="603"/>
      <c r="J285" s="80"/>
      <c r="K285" s="80"/>
      <c r="L285" s="80"/>
      <c r="M285" s="80"/>
      <c r="N285" s="80"/>
      <c r="O285" s="80"/>
      <c r="P285" s="80"/>
      <c r="Q285" s="603"/>
      <c r="R285" s="80"/>
      <c r="S285" s="80"/>
      <c r="T285" s="80"/>
      <c r="U285" s="80"/>
      <c r="V285" s="80"/>
      <c r="W285" s="80"/>
      <c r="X285" s="80"/>
      <c r="Y285" s="603"/>
      <c r="Z285" s="80"/>
      <c r="AA285" s="80"/>
      <c r="AB285" s="80"/>
      <c r="AC285" s="80"/>
      <c r="AD285" s="80"/>
      <c r="AE285" s="80"/>
      <c r="AF285" s="80"/>
    </row>
    <row r="286" spans="1:32" s="904" customFormat="1" ht="15.75">
      <c r="A286" s="79"/>
      <c r="B286" s="80"/>
      <c r="C286" s="80"/>
      <c r="D286" s="80"/>
      <c r="E286" s="80"/>
      <c r="F286" s="80"/>
      <c r="G286" s="80"/>
      <c r="H286" s="80"/>
      <c r="I286" s="603"/>
      <c r="J286" s="80"/>
      <c r="K286" s="80"/>
      <c r="L286" s="80"/>
      <c r="M286" s="80"/>
      <c r="N286" s="80"/>
      <c r="O286" s="80"/>
      <c r="P286" s="80"/>
      <c r="Q286" s="603"/>
      <c r="R286" s="80"/>
      <c r="S286" s="80"/>
      <c r="T286" s="80"/>
      <c r="U286" s="80"/>
      <c r="V286" s="80"/>
      <c r="W286" s="80"/>
      <c r="X286" s="80"/>
      <c r="Y286" s="603"/>
      <c r="Z286" s="80"/>
      <c r="AA286" s="80"/>
      <c r="AB286" s="80"/>
      <c r="AC286" s="80"/>
      <c r="AD286" s="80"/>
      <c r="AE286" s="80"/>
      <c r="AF286" s="80"/>
    </row>
    <row r="287" spans="1:32" s="904" customFormat="1" ht="15.75">
      <c r="A287" s="79"/>
      <c r="B287" s="80"/>
      <c r="C287" s="80"/>
      <c r="D287" s="80"/>
      <c r="E287" s="80"/>
      <c r="F287" s="80"/>
      <c r="G287" s="80"/>
      <c r="H287" s="80"/>
      <c r="I287" s="603"/>
      <c r="J287" s="80"/>
      <c r="K287" s="80"/>
      <c r="L287" s="80"/>
      <c r="M287" s="80"/>
      <c r="N287" s="80"/>
      <c r="O287" s="80"/>
      <c r="P287" s="80"/>
      <c r="Q287" s="603"/>
      <c r="R287" s="80"/>
      <c r="S287" s="80"/>
      <c r="T287" s="80"/>
      <c r="U287" s="80"/>
      <c r="V287" s="80"/>
      <c r="W287" s="80"/>
      <c r="X287" s="80"/>
      <c r="Y287" s="603"/>
      <c r="Z287" s="80"/>
      <c r="AA287" s="80"/>
      <c r="AB287" s="80"/>
      <c r="AC287" s="80"/>
      <c r="AD287" s="80"/>
      <c r="AE287" s="80"/>
      <c r="AF287" s="80"/>
    </row>
    <row r="288" spans="1:32" s="904" customFormat="1" ht="15.75">
      <c r="A288" s="79"/>
      <c r="B288" s="80"/>
      <c r="C288" s="80"/>
      <c r="D288" s="80"/>
      <c r="E288" s="80"/>
      <c r="F288" s="80"/>
      <c r="G288" s="80"/>
      <c r="H288" s="80"/>
      <c r="I288" s="603"/>
      <c r="J288" s="80"/>
      <c r="K288" s="80"/>
      <c r="L288" s="80"/>
      <c r="M288" s="80"/>
      <c r="N288" s="80"/>
      <c r="O288" s="80"/>
      <c r="P288" s="80"/>
      <c r="Q288" s="603"/>
      <c r="R288" s="80"/>
      <c r="S288" s="80"/>
      <c r="T288" s="80"/>
      <c r="U288" s="80"/>
      <c r="V288" s="80"/>
      <c r="W288" s="80"/>
      <c r="X288" s="80"/>
      <c r="Y288" s="603"/>
      <c r="Z288" s="80"/>
      <c r="AA288" s="80"/>
      <c r="AB288" s="80"/>
      <c r="AC288" s="80"/>
      <c r="AD288" s="80"/>
      <c r="AE288" s="80"/>
      <c r="AF288" s="80"/>
    </row>
    <row r="289" spans="1:32" s="904" customFormat="1" ht="15.75">
      <c r="A289" s="79"/>
      <c r="B289" s="80"/>
      <c r="C289" s="80"/>
      <c r="D289" s="80"/>
      <c r="E289" s="80"/>
      <c r="F289" s="80"/>
      <c r="G289" s="80"/>
      <c r="H289" s="80"/>
      <c r="I289" s="603"/>
      <c r="J289" s="80"/>
      <c r="K289" s="80"/>
      <c r="L289" s="80"/>
      <c r="M289" s="80"/>
      <c r="N289" s="80"/>
      <c r="O289" s="80"/>
      <c r="P289" s="80"/>
      <c r="Q289" s="603"/>
      <c r="R289" s="80"/>
      <c r="S289" s="80"/>
      <c r="T289" s="80"/>
      <c r="U289" s="80"/>
      <c r="V289" s="80"/>
      <c r="W289" s="80"/>
      <c r="X289" s="80"/>
      <c r="Y289" s="603"/>
      <c r="Z289" s="80"/>
      <c r="AA289" s="80"/>
      <c r="AB289" s="80"/>
      <c r="AC289" s="80"/>
      <c r="AD289" s="80"/>
      <c r="AE289" s="80"/>
      <c r="AF289" s="80"/>
    </row>
    <row r="290" spans="1:32" s="904" customFormat="1" ht="15.75">
      <c r="A290" s="79"/>
      <c r="B290" s="80"/>
      <c r="C290" s="80"/>
      <c r="D290" s="80"/>
      <c r="E290" s="80"/>
      <c r="F290" s="80"/>
      <c r="G290" s="80"/>
      <c r="H290" s="80"/>
      <c r="I290" s="603"/>
      <c r="J290" s="80"/>
      <c r="K290" s="80"/>
      <c r="L290" s="80"/>
      <c r="M290" s="80"/>
      <c r="N290" s="80"/>
      <c r="O290" s="80"/>
      <c r="P290" s="80"/>
      <c r="Q290" s="603"/>
      <c r="R290" s="80"/>
      <c r="S290" s="80"/>
      <c r="T290" s="80"/>
      <c r="U290" s="80"/>
      <c r="V290" s="80"/>
      <c r="W290" s="80"/>
      <c r="X290" s="80"/>
      <c r="Y290" s="603"/>
      <c r="Z290" s="80"/>
      <c r="AA290" s="80"/>
      <c r="AB290" s="80"/>
      <c r="AC290" s="80"/>
      <c r="AD290" s="80"/>
      <c r="AE290" s="80"/>
      <c r="AF290" s="80"/>
    </row>
    <row r="291" spans="1:32" s="904" customFormat="1" ht="15.75">
      <c r="A291" s="79"/>
      <c r="B291" s="80"/>
      <c r="C291" s="80"/>
      <c r="D291" s="80"/>
      <c r="E291" s="80"/>
      <c r="F291" s="80"/>
      <c r="G291" s="80"/>
      <c r="H291" s="80"/>
      <c r="I291" s="603"/>
      <c r="J291" s="80"/>
      <c r="K291" s="80"/>
      <c r="L291" s="80"/>
      <c r="M291" s="80"/>
      <c r="N291" s="80"/>
      <c r="O291" s="80"/>
      <c r="P291" s="80"/>
      <c r="Q291" s="603"/>
      <c r="R291" s="80"/>
      <c r="S291" s="80"/>
      <c r="T291" s="80"/>
      <c r="U291" s="80"/>
      <c r="V291" s="80"/>
      <c r="W291" s="80"/>
      <c r="X291" s="80"/>
      <c r="Y291" s="603"/>
      <c r="Z291" s="80"/>
      <c r="AA291" s="80"/>
      <c r="AB291" s="80"/>
      <c r="AC291" s="80"/>
      <c r="AD291" s="80"/>
      <c r="AE291" s="80"/>
      <c r="AF291" s="80"/>
    </row>
    <row r="292" spans="1:32" s="904" customFormat="1" ht="15.75">
      <c r="A292" s="79"/>
      <c r="B292" s="80"/>
      <c r="C292" s="80"/>
      <c r="D292" s="80"/>
      <c r="E292" s="80"/>
      <c r="F292" s="80"/>
      <c r="G292" s="80"/>
      <c r="H292" s="80"/>
      <c r="I292" s="603"/>
      <c r="J292" s="80"/>
      <c r="K292" s="80"/>
      <c r="L292" s="80"/>
      <c r="M292" s="80"/>
      <c r="N292" s="80"/>
      <c r="O292" s="80"/>
      <c r="P292" s="80"/>
      <c r="Q292" s="603"/>
      <c r="R292" s="80"/>
      <c r="S292" s="80"/>
      <c r="T292" s="80"/>
      <c r="U292" s="80"/>
      <c r="V292" s="80"/>
      <c r="W292" s="80"/>
      <c r="X292" s="80"/>
      <c r="Y292" s="603"/>
      <c r="Z292" s="80"/>
      <c r="AA292" s="80"/>
      <c r="AB292" s="80"/>
      <c r="AC292" s="80"/>
      <c r="AD292" s="80"/>
      <c r="AE292" s="80"/>
      <c r="AF292" s="80"/>
    </row>
    <row r="293" spans="1:32" s="904" customFormat="1" ht="15.75">
      <c r="A293" s="79"/>
      <c r="B293" s="80"/>
      <c r="C293" s="80"/>
      <c r="D293" s="80"/>
      <c r="E293" s="80"/>
      <c r="F293" s="80"/>
      <c r="G293" s="80"/>
      <c r="H293" s="80"/>
      <c r="I293" s="603"/>
      <c r="J293" s="80"/>
      <c r="K293" s="80"/>
      <c r="L293" s="80"/>
      <c r="M293" s="80"/>
      <c r="N293" s="80"/>
      <c r="O293" s="80"/>
      <c r="P293" s="80"/>
      <c r="Q293" s="603"/>
      <c r="R293" s="80"/>
      <c r="S293" s="80"/>
      <c r="T293" s="80"/>
      <c r="U293" s="80"/>
      <c r="V293" s="80"/>
      <c r="W293" s="80"/>
      <c r="X293" s="80"/>
      <c r="Y293" s="603"/>
      <c r="Z293" s="80"/>
      <c r="AA293" s="80"/>
      <c r="AB293" s="80"/>
      <c r="AC293" s="80"/>
      <c r="AD293" s="80"/>
      <c r="AE293" s="80"/>
      <c r="AF293" s="80"/>
    </row>
    <row r="294" spans="1:32" s="904" customFormat="1" ht="15.75">
      <c r="A294" s="79"/>
      <c r="B294" s="80"/>
      <c r="C294" s="80"/>
      <c r="D294" s="80"/>
      <c r="E294" s="80"/>
      <c r="F294" s="80"/>
      <c r="G294" s="80"/>
      <c r="H294" s="80"/>
      <c r="I294" s="603"/>
      <c r="J294" s="80"/>
      <c r="K294" s="80"/>
      <c r="L294" s="80"/>
      <c r="M294" s="80"/>
      <c r="N294" s="80"/>
      <c r="O294" s="80"/>
      <c r="P294" s="80"/>
      <c r="Q294" s="603"/>
      <c r="R294" s="80"/>
      <c r="S294" s="80"/>
      <c r="T294" s="80"/>
      <c r="U294" s="80"/>
      <c r="V294" s="80"/>
      <c r="W294" s="80"/>
      <c r="X294" s="80"/>
      <c r="Y294" s="603"/>
      <c r="Z294" s="80"/>
      <c r="AA294" s="80"/>
      <c r="AB294" s="80"/>
      <c r="AC294" s="80"/>
      <c r="AD294" s="80"/>
      <c r="AE294" s="80"/>
      <c r="AF294" s="80"/>
    </row>
    <row r="295" spans="1:32" s="904" customFormat="1" ht="15.75">
      <c r="A295" s="79"/>
      <c r="B295" s="80"/>
      <c r="C295" s="80"/>
      <c r="D295" s="80"/>
      <c r="E295" s="80"/>
      <c r="F295" s="80"/>
      <c r="G295" s="80"/>
      <c r="H295" s="80"/>
      <c r="I295" s="603"/>
      <c r="J295" s="80"/>
      <c r="K295" s="80"/>
      <c r="L295" s="80"/>
      <c r="M295" s="80"/>
      <c r="N295" s="80"/>
      <c r="O295" s="80"/>
      <c r="P295" s="80"/>
      <c r="Q295" s="603"/>
      <c r="R295" s="80"/>
      <c r="S295" s="80"/>
      <c r="T295" s="80"/>
      <c r="U295" s="80"/>
      <c r="V295" s="80"/>
      <c r="W295" s="80"/>
      <c r="X295" s="80"/>
      <c r="Y295" s="603"/>
      <c r="Z295" s="80"/>
      <c r="AA295" s="80"/>
      <c r="AB295" s="80"/>
      <c r="AC295" s="80"/>
      <c r="AD295" s="80"/>
      <c r="AE295" s="80"/>
      <c r="AF295" s="80"/>
    </row>
    <row r="296" spans="1:32" s="904" customFormat="1" ht="15.75">
      <c r="A296" s="79"/>
      <c r="B296" s="80"/>
      <c r="C296" s="80"/>
      <c r="D296" s="80"/>
      <c r="E296" s="80"/>
      <c r="F296" s="80"/>
      <c r="G296" s="80"/>
      <c r="H296" s="80"/>
      <c r="I296" s="603"/>
      <c r="J296" s="80"/>
      <c r="K296" s="80"/>
      <c r="L296" s="80"/>
      <c r="M296" s="80"/>
      <c r="N296" s="80"/>
      <c r="O296" s="80"/>
      <c r="P296" s="80"/>
      <c r="Q296" s="603"/>
      <c r="R296" s="80"/>
      <c r="S296" s="80"/>
      <c r="T296" s="80"/>
      <c r="U296" s="80"/>
      <c r="V296" s="80"/>
      <c r="W296" s="80"/>
      <c r="X296" s="80"/>
      <c r="Y296" s="603"/>
      <c r="Z296" s="80"/>
      <c r="AA296" s="80"/>
      <c r="AB296" s="80"/>
      <c r="AC296" s="80"/>
      <c r="AD296" s="80"/>
      <c r="AE296" s="80"/>
      <c r="AF296" s="80"/>
    </row>
    <row r="297" spans="1:32" s="904" customFormat="1" ht="15.75">
      <c r="A297" s="79"/>
      <c r="B297" s="80"/>
      <c r="C297" s="80"/>
      <c r="D297" s="80"/>
      <c r="E297" s="80"/>
      <c r="F297" s="80"/>
      <c r="G297" s="80"/>
      <c r="H297" s="80"/>
      <c r="I297" s="603"/>
      <c r="J297" s="80"/>
      <c r="K297" s="80"/>
      <c r="L297" s="80"/>
      <c r="M297" s="80"/>
      <c r="N297" s="80"/>
      <c r="O297" s="80"/>
      <c r="P297" s="80"/>
      <c r="Q297" s="603"/>
      <c r="R297" s="80"/>
      <c r="S297" s="80"/>
      <c r="T297" s="80"/>
      <c r="U297" s="80"/>
      <c r="V297" s="80"/>
      <c r="W297" s="80"/>
      <c r="X297" s="80"/>
      <c r="Y297" s="603"/>
      <c r="Z297" s="80"/>
      <c r="AA297" s="80"/>
      <c r="AB297" s="80"/>
      <c r="AC297" s="80"/>
      <c r="AD297" s="80"/>
      <c r="AE297" s="80"/>
      <c r="AF297" s="80"/>
    </row>
    <row r="298" spans="1:32" s="904" customFormat="1" ht="15.75">
      <c r="A298" s="79"/>
      <c r="B298" s="80"/>
      <c r="C298" s="80"/>
      <c r="D298" s="80"/>
      <c r="E298" s="80"/>
      <c r="F298" s="80"/>
      <c r="G298" s="80"/>
      <c r="H298" s="80"/>
      <c r="I298" s="603"/>
      <c r="J298" s="80"/>
      <c r="K298" s="80"/>
      <c r="L298" s="80"/>
      <c r="M298" s="80"/>
      <c r="N298" s="80"/>
      <c r="O298" s="80"/>
      <c r="P298" s="80"/>
      <c r="Q298" s="603"/>
      <c r="R298" s="80"/>
      <c r="S298" s="80"/>
      <c r="T298" s="80"/>
      <c r="U298" s="80"/>
      <c r="V298" s="80"/>
      <c r="W298" s="80"/>
      <c r="X298" s="80"/>
      <c r="Y298" s="603"/>
      <c r="Z298" s="80"/>
      <c r="AA298" s="80"/>
      <c r="AB298" s="80"/>
      <c r="AC298" s="80"/>
      <c r="AD298" s="80"/>
      <c r="AE298" s="80"/>
      <c r="AF298" s="80"/>
    </row>
    <row r="299" spans="1:32" s="904" customFormat="1" ht="15.75">
      <c r="A299" s="79"/>
      <c r="B299" s="80"/>
      <c r="C299" s="80"/>
      <c r="D299" s="80"/>
      <c r="E299" s="80"/>
      <c r="F299" s="80"/>
      <c r="G299" s="80"/>
      <c r="H299" s="80"/>
      <c r="I299" s="603"/>
      <c r="J299" s="80"/>
      <c r="K299" s="80"/>
      <c r="L299" s="80"/>
      <c r="M299" s="80"/>
      <c r="N299" s="80"/>
      <c r="O299" s="80"/>
      <c r="P299" s="80"/>
      <c r="Q299" s="603"/>
      <c r="R299" s="80"/>
      <c r="S299" s="80"/>
      <c r="T299" s="80"/>
      <c r="U299" s="80"/>
      <c r="V299" s="80"/>
      <c r="W299" s="80"/>
      <c r="X299" s="80"/>
      <c r="Y299" s="603"/>
      <c r="Z299" s="80"/>
      <c r="AA299" s="80"/>
      <c r="AB299" s="80"/>
      <c r="AC299" s="80"/>
      <c r="AD299" s="80"/>
      <c r="AE299" s="80"/>
      <c r="AF299" s="80"/>
    </row>
    <row r="300" spans="1:32" s="904" customFormat="1" ht="15.75">
      <c r="A300" s="79"/>
      <c r="B300" s="80"/>
      <c r="C300" s="80"/>
      <c r="D300" s="80"/>
      <c r="E300" s="80"/>
      <c r="F300" s="80"/>
      <c r="G300" s="80"/>
      <c r="H300" s="80"/>
      <c r="I300" s="603"/>
      <c r="J300" s="80"/>
      <c r="K300" s="80"/>
      <c r="L300" s="80"/>
      <c r="M300" s="80"/>
      <c r="N300" s="80"/>
      <c r="O300" s="80"/>
      <c r="P300" s="80"/>
      <c r="Q300" s="603"/>
      <c r="R300" s="80"/>
      <c r="S300" s="80"/>
      <c r="T300" s="80"/>
      <c r="U300" s="80"/>
      <c r="V300" s="80"/>
      <c r="W300" s="80"/>
      <c r="X300" s="80"/>
      <c r="Y300" s="603"/>
      <c r="Z300" s="80"/>
      <c r="AA300" s="80"/>
      <c r="AB300" s="80"/>
      <c r="AC300" s="80"/>
      <c r="AD300" s="80"/>
      <c r="AE300" s="80"/>
      <c r="AF300" s="80"/>
    </row>
    <row r="301" spans="1:32" s="904" customFormat="1" ht="15.75">
      <c r="A301" s="79"/>
      <c r="B301" s="80"/>
      <c r="C301" s="80"/>
      <c r="D301" s="80"/>
      <c r="E301" s="80"/>
      <c r="F301" s="80"/>
      <c r="G301" s="80"/>
      <c r="H301" s="80"/>
      <c r="I301" s="603"/>
      <c r="J301" s="80"/>
      <c r="K301" s="80"/>
      <c r="L301" s="80"/>
      <c r="M301" s="80"/>
      <c r="N301" s="80"/>
      <c r="O301" s="80"/>
      <c r="P301" s="80"/>
      <c r="Q301" s="603"/>
      <c r="R301" s="80"/>
      <c r="S301" s="80"/>
      <c r="T301" s="80"/>
      <c r="U301" s="80"/>
      <c r="V301" s="80"/>
      <c r="W301" s="80"/>
      <c r="X301" s="80"/>
      <c r="Y301" s="603"/>
      <c r="Z301" s="80"/>
      <c r="AA301" s="80"/>
      <c r="AB301" s="80"/>
      <c r="AC301" s="80"/>
      <c r="AD301" s="80"/>
      <c r="AE301" s="80"/>
      <c r="AF301" s="80"/>
    </row>
    <row r="302" spans="1:32" s="904" customFormat="1" ht="15.75">
      <c r="A302" s="79"/>
      <c r="B302" s="80"/>
      <c r="C302" s="80"/>
      <c r="D302" s="80"/>
      <c r="E302" s="80"/>
      <c r="F302" s="80"/>
      <c r="G302" s="80"/>
      <c r="H302" s="80"/>
      <c r="I302" s="603"/>
      <c r="J302" s="80"/>
      <c r="K302" s="80"/>
      <c r="L302" s="80"/>
      <c r="M302" s="80"/>
      <c r="N302" s="80"/>
      <c r="O302" s="80"/>
      <c r="P302" s="80"/>
      <c r="Q302" s="603"/>
      <c r="R302" s="80"/>
      <c r="S302" s="80"/>
      <c r="T302" s="80"/>
      <c r="U302" s="80"/>
      <c r="V302" s="80"/>
      <c r="W302" s="80"/>
      <c r="X302" s="80"/>
      <c r="Y302" s="603"/>
      <c r="Z302" s="80"/>
      <c r="AA302" s="80"/>
      <c r="AB302" s="80"/>
      <c r="AC302" s="80"/>
      <c r="AD302" s="80"/>
      <c r="AE302" s="80"/>
      <c r="AF302" s="80"/>
    </row>
    <row r="303" spans="1:32" s="904" customFormat="1" ht="15.75">
      <c r="A303" s="79"/>
      <c r="B303" s="80"/>
      <c r="C303" s="80"/>
      <c r="D303" s="80"/>
      <c r="E303" s="80"/>
      <c r="F303" s="80"/>
      <c r="G303" s="80"/>
      <c r="H303" s="80"/>
      <c r="I303" s="603"/>
      <c r="J303" s="80"/>
      <c r="K303" s="80"/>
      <c r="L303" s="80"/>
      <c r="M303" s="80"/>
      <c r="N303" s="80"/>
      <c r="O303" s="80"/>
      <c r="P303" s="80"/>
      <c r="Q303" s="603"/>
      <c r="R303" s="80"/>
      <c r="S303" s="80"/>
      <c r="T303" s="80"/>
      <c r="U303" s="80"/>
      <c r="V303" s="80"/>
      <c r="W303" s="80"/>
      <c r="X303" s="80"/>
      <c r="Y303" s="603"/>
      <c r="Z303" s="80"/>
      <c r="AA303" s="80"/>
      <c r="AB303" s="80"/>
      <c r="AC303" s="80"/>
      <c r="AD303" s="80"/>
      <c r="AE303" s="80"/>
      <c r="AF303" s="80"/>
    </row>
    <row r="304" spans="1:32" s="904" customFormat="1" ht="15.75">
      <c r="A304" s="79"/>
      <c r="B304" s="80"/>
      <c r="C304" s="80"/>
      <c r="D304" s="80"/>
      <c r="E304" s="80"/>
      <c r="F304" s="80"/>
      <c r="G304" s="80"/>
      <c r="H304" s="80"/>
      <c r="I304" s="603"/>
      <c r="J304" s="80"/>
      <c r="K304" s="80"/>
      <c r="L304" s="80"/>
      <c r="M304" s="80"/>
      <c r="N304" s="80"/>
      <c r="O304" s="80"/>
      <c r="P304" s="80"/>
      <c r="Q304" s="603"/>
      <c r="R304" s="80"/>
      <c r="S304" s="80"/>
      <c r="T304" s="80"/>
      <c r="U304" s="80"/>
      <c r="V304" s="80"/>
      <c r="W304" s="80"/>
      <c r="X304" s="80"/>
      <c r="Y304" s="603"/>
      <c r="Z304" s="80"/>
      <c r="AA304" s="80"/>
      <c r="AB304" s="80"/>
      <c r="AC304" s="80"/>
      <c r="AD304" s="80"/>
      <c r="AE304" s="80"/>
      <c r="AF304" s="80"/>
    </row>
    <row r="305" spans="1:32" s="904" customFormat="1" ht="15.75">
      <c r="A305" s="79"/>
      <c r="B305" s="80"/>
      <c r="C305" s="80"/>
      <c r="D305" s="80"/>
      <c r="E305" s="80"/>
      <c r="F305" s="80"/>
      <c r="G305" s="80"/>
      <c r="H305" s="80"/>
      <c r="I305" s="603"/>
      <c r="J305" s="80"/>
      <c r="K305" s="80"/>
      <c r="L305" s="80"/>
      <c r="M305" s="80"/>
      <c r="N305" s="80"/>
      <c r="O305" s="80"/>
      <c r="P305" s="80"/>
      <c r="Q305" s="603"/>
      <c r="R305" s="80"/>
      <c r="S305" s="80"/>
      <c r="T305" s="80"/>
      <c r="U305" s="80"/>
      <c r="V305" s="80"/>
      <c r="W305" s="80"/>
      <c r="X305" s="80"/>
      <c r="Y305" s="603"/>
      <c r="Z305" s="80"/>
      <c r="AA305" s="80"/>
      <c r="AB305" s="80"/>
      <c r="AC305" s="80"/>
      <c r="AD305" s="80"/>
      <c r="AE305" s="80"/>
      <c r="AF305" s="80"/>
    </row>
    <row r="306" spans="1:32" s="904" customFormat="1" ht="15.75">
      <c r="A306" s="79"/>
      <c r="B306" s="80"/>
      <c r="C306" s="80"/>
      <c r="D306" s="80"/>
      <c r="E306" s="80"/>
      <c r="F306" s="80"/>
      <c r="G306" s="80"/>
      <c r="H306" s="80"/>
      <c r="I306" s="603"/>
      <c r="J306" s="80"/>
      <c r="K306" s="80"/>
      <c r="L306" s="80"/>
      <c r="M306" s="80"/>
      <c r="N306" s="80"/>
      <c r="O306" s="80"/>
      <c r="P306" s="80"/>
      <c r="Q306" s="603"/>
      <c r="R306" s="80"/>
      <c r="S306" s="80"/>
      <c r="T306" s="80"/>
      <c r="U306" s="80"/>
      <c r="V306" s="80"/>
      <c r="W306" s="80"/>
      <c r="X306" s="80"/>
      <c r="Y306" s="603"/>
      <c r="Z306" s="80"/>
      <c r="AA306" s="80"/>
      <c r="AB306" s="80"/>
      <c r="AC306" s="80"/>
      <c r="AD306" s="80"/>
      <c r="AE306" s="80"/>
      <c r="AF306" s="80"/>
    </row>
    <row r="307" spans="1:32" s="904" customFormat="1" ht="15.75">
      <c r="A307" s="79"/>
      <c r="B307" s="80"/>
      <c r="C307" s="80"/>
      <c r="D307" s="80"/>
      <c r="E307" s="80"/>
      <c r="F307" s="80"/>
      <c r="G307" s="80"/>
      <c r="H307" s="80"/>
      <c r="I307" s="603"/>
      <c r="J307" s="80"/>
      <c r="K307" s="80"/>
      <c r="L307" s="80"/>
      <c r="M307" s="80"/>
      <c r="N307" s="80"/>
      <c r="O307" s="80"/>
      <c r="P307" s="80"/>
      <c r="Q307" s="603"/>
      <c r="R307" s="80"/>
      <c r="S307" s="80"/>
      <c r="T307" s="80"/>
      <c r="U307" s="80"/>
      <c r="V307" s="80"/>
      <c r="W307" s="80"/>
      <c r="X307" s="80"/>
      <c r="Y307" s="603"/>
      <c r="Z307" s="80"/>
      <c r="AA307" s="80"/>
      <c r="AB307" s="80"/>
      <c r="AC307" s="80"/>
      <c r="AD307" s="80"/>
      <c r="AE307" s="80"/>
      <c r="AF307" s="80"/>
    </row>
    <row r="308" spans="1:32" s="904" customFormat="1" ht="15.75">
      <c r="A308" s="79"/>
      <c r="B308" s="80"/>
      <c r="C308" s="80"/>
      <c r="D308" s="80"/>
      <c r="E308" s="80"/>
      <c r="F308" s="80"/>
      <c r="G308" s="80"/>
      <c r="H308" s="80"/>
      <c r="I308" s="603"/>
      <c r="J308" s="80"/>
      <c r="K308" s="80"/>
      <c r="L308" s="80"/>
      <c r="M308" s="80"/>
      <c r="N308" s="80"/>
      <c r="O308" s="80"/>
      <c r="P308" s="80"/>
      <c r="Q308" s="603"/>
      <c r="R308" s="80"/>
      <c r="S308" s="80"/>
      <c r="T308" s="80"/>
      <c r="U308" s="80"/>
      <c r="V308" s="80"/>
      <c r="W308" s="80"/>
      <c r="X308" s="80"/>
      <c r="Y308" s="603"/>
      <c r="Z308" s="80"/>
      <c r="AA308" s="80"/>
      <c r="AB308" s="80"/>
      <c r="AC308" s="80"/>
      <c r="AD308" s="80"/>
      <c r="AE308" s="80"/>
      <c r="AF308" s="80"/>
    </row>
    <row r="309" spans="1:32" s="904" customFormat="1" ht="15.75">
      <c r="A309" s="79"/>
      <c r="B309" s="80"/>
      <c r="C309" s="80"/>
      <c r="D309" s="80"/>
      <c r="E309" s="80"/>
      <c r="F309" s="80"/>
      <c r="G309" s="80"/>
      <c r="H309" s="80"/>
      <c r="I309" s="603"/>
      <c r="J309" s="80"/>
      <c r="K309" s="80"/>
      <c r="L309" s="80"/>
      <c r="M309" s="80"/>
      <c r="N309" s="80"/>
      <c r="O309" s="80"/>
      <c r="P309" s="80"/>
      <c r="Q309" s="603"/>
      <c r="R309" s="80"/>
      <c r="S309" s="80"/>
      <c r="T309" s="80"/>
      <c r="U309" s="80"/>
      <c r="V309" s="80"/>
      <c r="W309" s="80"/>
      <c r="X309" s="80"/>
      <c r="Y309" s="603"/>
      <c r="Z309" s="80"/>
      <c r="AA309" s="80"/>
      <c r="AB309" s="80"/>
      <c r="AC309" s="80"/>
      <c r="AD309" s="80"/>
      <c r="AE309" s="80"/>
      <c r="AF309" s="80"/>
    </row>
    <row r="310" spans="1:32" s="904" customFormat="1" ht="15.75">
      <c r="A310" s="79"/>
      <c r="B310" s="80"/>
      <c r="C310" s="80"/>
      <c r="D310" s="80"/>
      <c r="E310" s="80"/>
      <c r="F310" s="80"/>
      <c r="G310" s="80"/>
      <c r="H310" s="80"/>
      <c r="I310" s="603"/>
      <c r="J310" s="80"/>
      <c r="K310" s="80"/>
      <c r="L310" s="80"/>
      <c r="M310" s="80"/>
      <c r="N310" s="80"/>
      <c r="O310" s="80"/>
      <c r="P310" s="80"/>
      <c r="Q310" s="603"/>
      <c r="R310" s="80"/>
      <c r="S310" s="80"/>
      <c r="T310" s="80"/>
      <c r="U310" s="80"/>
      <c r="V310" s="80"/>
      <c r="W310" s="80"/>
      <c r="X310" s="80"/>
      <c r="Y310" s="603"/>
      <c r="Z310" s="80"/>
      <c r="AA310" s="80"/>
      <c r="AB310" s="80"/>
      <c r="AC310" s="80"/>
      <c r="AD310" s="80"/>
      <c r="AE310" s="80"/>
      <c r="AF310" s="80"/>
    </row>
    <row r="311" spans="1:32" s="904" customFormat="1" ht="15.75">
      <c r="A311" s="79"/>
      <c r="B311" s="80"/>
      <c r="C311" s="80"/>
      <c r="D311" s="80"/>
      <c r="E311" s="80"/>
      <c r="F311" s="80"/>
      <c r="G311" s="80"/>
      <c r="H311" s="80"/>
      <c r="I311" s="603"/>
      <c r="J311" s="80"/>
      <c r="K311" s="80"/>
      <c r="L311" s="80"/>
      <c r="M311" s="80"/>
      <c r="N311" s="80"/>
      <c r="O311" s="80"/>
      <c r="P311" s="80"/>
      <c r="Q311" s="603"/>
      <c r="R311" s="80"/>
      <c r="S311" s="80"/>
      <c r="T311" s="80"/>
      <c r="U311" s="80"/>
      <c r="V311" s="80"/>
      <c r="W311" s="80"/>
      <c r="X311" s="80"/>
      <c r="Y311" s="603"/>
      <c r="Z311" s="80"/>
      <c r="AA311" s="80"/>
      <c r="AB311" s="80"/>
      <c r="AC311" s="80"/>
      <c r="AD311" s="80"/>
      <c r="AE311" s="80"/>
      <c r="AF311" s="80"/>
    </row>
    <row r="312" spans="1:32" s="904" customFormat="1" ht="15.75">
      <c r="A312" s="79"/>
      <c r="B312" s="80"/>
      <c r="C312" s="80"/>
      <c r="D312" s="80"/>
      <c r="E312" s="80"/>
      <c r="F312" s="80"/>
      <c r="G312" s="80"/>
      <c r="H312" s="80"/>
      <c r="I312" s="603"/>
      <c r="J312" s="80"/>
      <c r="K312" s="80"/>
      <c r="L312" s="80"/>
      <c r="M312" s="80"/>
      <c r="N312" s="80"/>
      <c r="O312" s="80"/>
      <c r="P312" s="80"/>
      <c r="Q312" s="603"/>
      <c r="R312" s="80"/>
      <c r="S312" s="80"/>
      <c r="T312" s="80"/>
      <c r="U312" s="80"/>
      <c r="V312" s="80"/>
      <c r="W312" s="80"/>
      <c r="X312" s="80"/>
      <c r="Y312" s="603"/>
      <c r="Z312" s="80"/>
      <c r="AA312" s="80"/>
      <c r="AB312" s="80"/>
      <c r="AC312" s="80"/>
      <c r="AD312" s="80"/>
      <c r="AE312" s="80"/>
      <c r="AF312" s="80"/>
    </row>
    <row r="313" spans="1:32" s="904" customFormat="1" ht="15.75">
      <c r="A313" s="79"/>
      <c r="B313" s="80"/>
      <c r="C313" s="80"/>
      <c r="D313" s="80"/>
      <c r="E313" s="80"/>
      <c r="F313" s="80"/>
      <c r="G313" s="80"/>
      <c r="H313" s="80"/>
      <c r="I313" s="603"/>
      <c r="J313" s="80"/>
      <c r="K313" s="80"/>
      <c r="L313" s="80"/>
      <c r="M313" s="80"/>
      <c r="N313" s="80"/>
      <c r="O313" s="80"/>
      <c r="P313" s="80"/>
      <c r="Q313" s="603"/>
      <c r="R313" s="80"/>
      <c r="S313" s="80"/>
      <c r="T313" s="80"/>
      <c r="U313" s="80"/>
      <c r="V313" s="80"/>
      <c r="W313" s="80"/>
      <c r="X313" s="80"/>
      <c r="Y313" s="603"/>
      <c r="Z313" s="80"/>
      <c r="AA313" s="80"/>
      <c r="AB313" s="80"/>
      <c r="AC313" s="80"/>
      <c r="AD313" s="80"/>
      <c r="AE313" s="80"/>
      <c r="AF313" s="80"/>
    </row>
    <row r="314" spans="1:32" s="904" customFormat="1" ht="15.75">
      <c r="A314" s="79"/>
      <c r="B314" s="80"/>
      <c r="C314" s="80"/>
      <c r="D314" s="80"/>
      <c r="E314" s="80"/>
      <c r="F314" s="80"/>
      <c r="G314" s="80"/>
      <c r="H314" s="80"/>
      <c r="I314" s="603"/>
      <c r="J314" s="80"/>
      <c r="K314" s="80"/>
      <c r="L314" s="80"/>
      <c r="M314" s="80"/>
      <c r="N314" s="80"/>
      <c r="O314" s="80"/>
      <c r="P314" s="80"/>
      <c r="Q314" s="603"/>
      <c r="R314" s="80"/>
      <c r="S314" s="80"/>
      <c r="T314" s="80"/>
      <c r="U314" s="80"/>
      <c r="V314" s="80"/>
      <c r="W314" s="80"/>
      <c r="X314" s="80"/>
      <c r="Y314" s="603"/>
      <c r="Z314" s="80"/>
      <c r="AA314" s="80"/>
      <c r="AB314" s="80"/>
      <c r="AC314" s="80"/>
      <c r="AD314" s="80"/>
      <c r="AE314" s="80"/>
      <c r="AF314" s="80"/>
    </row>
    <row r="315" spans="1:32" s="904" customFormat="1" ht="15.75">
      <c r="A315" s="79"/>
      <c r="B315" s="80"/>
      <c r="C315" s="80"/>
      <c r="D315" s="80"/>
      <c r="E315" s="80"/>
      <c r="F315" s="80"/>
      <c r="G315" s="80"/>
      <c r="H315" s="80"/>
      <c r="I315" s="603"/>
      <c r="J315" s="80"/>
      <c r="K315" s="80"/>
      <c r="L315" s="80"/>
      <c r="M315" s="80"/>
      <c r="N315" s="80"/>
      <c r="O315" s="80"/>
      <c r="P315" s="80"/>
      <c r="Q315" s="603"/>
      <c r="R315" s="80"/>
      <c r="S315" s="80"/>
      <c r="T315" s="80"/>
      <c r="U315" s="80"/>
      <c r="V315" s="80"/>
      <c r="W315" s="80"/>
      <c r="X315" s="80"/>
      <c r="Y315" s="603"/>
      <c r="Z315" s="80"/>
      <c r="AA315" s="80"/>
      <c r="AB315" s="80"/>
      <c r="AC315" s="80"/>
      <c r="AD315" s="80"/>
      <c r="AE315" s="80"/>
      <c r="AF315" s="80"/>
    </row>
    <row r="316" spans="1:32" s="904" customFormat="1" ht="15.75">
      <c r="A316" s="79"/>
      <c r="B316" s="80"/>
      <c r="C316" s="80"/>
      <c r="D316" s="80"/>
      <c r="E316" s="80"/>
      <c r="F316" s="80"/>
      <c r="G316" s="80"/>
      <c r="H316" s="80"/>
      <c r="I316" s="603"/>
      <c r="J316" s="80"/>
      <c r="K316" s="80"/>
      <c r="L316" s="80"/>
      <c r="M316" s="80"/>
      <c r="N316" s="80"/>
      <c r="O316" s="80"/>
      <c r="P316" s="80"/>
      <c r="Q316" s="603"/>
      <c r="R316" s="80"/>
      <c r="S316" s="80"/>
      <c r="T316" s="80"/>
      <c r="U316" s="80"/>
      <c r="V316" s="80"/>
      <c r="W316" s="80"/>
      <c r="X316" s="80"/>
      <c r="Y316" s="603"/>
      <c r="Z316" s="80"/>
      <c r="AA316" s="80"/>
      <c r="AB316" s="80"/>
      <c r="AC316" s="80"/>
      <c r="AD316" s="80"/>
      <c r="AE316" s="80"/>
      <c r="AF316" s="80"/>
    </row>
    <row r="317" spans="1:32" s="904" customFormat="1" ht="15.75">
      <c r="A317" s="79"/>
      <c r="B317" s="80"/>
      <c r="C317" s="80"/>
      <c r="D317" s="80"/>
      <c r="E317" s="80"/>
      <c r="F317" s="80"/>
      <c r="G317" s="80"/>
      <c r="H317" s="80"/>
      <c r="I317" s="603"/>
      <c r="J317" s="80"/>
      <c r="K317" s="80"/>
      <c r="L317" s="80"/>
      <c r="M317" s="80"/>
      <c r="N317" s="80"/>
      <c r="O317" s="80"/>
      <c r="P317" s="80"/>
      <c r="Q317" s="603"/>
      <c r="R317" s="80"/>
      <c r="S317" s="80"/>
      <c r="T317" s="80"/>
      <c r="U317" s="80"/>
      <c r="V317" s="80"/>
      <c r="W317" s="80"/>
      <c r="X317" s="80"/>
      <c r="Y317" s="603"/>
      <c r="Z317" s="80"/>
      <c r="AA317" s="80"/>
      <c r="AB317" s="80"/>
      <c r="AC317" s="80"/>
      <c r="AD317" s="80"/>
      <c r="AE317" s="80"/>
      <c r="AF317" s="80"/>
    </row>
    <row r="318" spans="1:32" s="904" customFormat="1" ht="15.75">
      <c r="A318" s="79"/>
      <c r="B318" s="80"/>
      <c r="C318" s="80"/>
      <c r="D318" s="80"/>
      <c r="E318" s="80"/>
      <c r="F318" s="80"/>
      <c r="G318" s="80"/>
      <c r="H318" s="80"/>
      <c r="I318" s="603"/>
      <c r="J318" s="80"/>
      <c r="K318" s="80"/>
      <c r="L318" s="80"/>
      <c r="M318" s="80"/>
      <c r="N318" s="80"/>
      <c r="O318" s="80"/>
      <c r="P318" s="80"/>
      <c r="Q318" s="603"/>
      <c r="R318" s="80"/>
      <c r="S318" s="80"/>
      <c r="T318" s="80"/>
      <c r="U318" s="80"/>
      <c r="V318" s="80"/>
      <c r="W318" s="80"/>
      <c r="X318" s="80"/>
      <c r="Y318" s="603"/>
      <c r="Z318" s="80"/>
      <c r="AA318" s="80"/>
      <c r="AB318" s="80"/>
      <c r="AC318" s="80"/>
      <c r="AD318" s="80"/>
      <c r="AE318" s="80"/>
      <c r="AF318" s="80"/>
    </row>
    <row r="319" spans="1:32" s="904" customFormat="1" ht="15.75">
      <c r="A319" s="79"/>
      <c r="B319" s="80"/>
      <c r="C319" s="80"/>
      <c r="D319" s="80"/>
      <c r="E319" s="80"/>
      <c r="F319" s="80"/>
      <c r="G319" s="80"/>
      <c r="H319" s="80"/>
      <c r="I319" s="603"/>
      <c r="J319" s="80"/>
      <c r="K319" s="80"/>
      <c r="L319" s="80"/>
      <c r="M319" s="80"/>
      <c r="N319" s="80"/>
      <c r="O319" s="80"/>
      <c r="P319" s="80"/>
      <c r="Q319" s="603"/>
      <c r="R319" s="80"/>
      <c r="S319" s="80"/>
      <c r="T319" s="80"/>
      <c r="U319" s="80"/>
      <c r="V319" s="80"/>
      <c r="W319" s="80"/>
      <c r="X319" s="80"/>
      <c r="Y319" s="603"/>
      <c r="Z319" s="80"/>
      <c r="AA319" s="80"/>
      <c r="AB319" s="80"/>
      <c r="AC319" s="80"/>
      <c r="AD319" s="80"/>
      <c r="AE319" s="80"/>
      <c r="AF319" s="80"/>
    </row>
    <row r="320" spans="1:32" s="904" customFormat="1" ht="15.75">
      <c r="A320" s="79"/>
      <c r="B320" s="80"/>
      <c r="C320" s="80"/>
      <c r="D320" s="80"/>
      <c r="E320" s="80"/>
      <c r="F320" s="80"/>
      <c r="G320" s="80"/>
      <c r="H320" s="80"/>
      <c r="I320" s="603"/>
      <c r="J320" s="80"/>
      <c r="K320" s="80"/>
      <c r="L320" s="80"/>
      <c r="M320" s="80"/>
      <c r="N320" s="80"/>
      <c r="O320" s="80"/>
      <c r="P320" s="80"/>
      <c r="Q320" s="603"/>
      <c r="R320" s="80"/>
      <c r="S320" s="80"/>
      <c r="T320" s="80"/>
      <c r="U320" s="80"/>
      <c r="V320" s="80"/>
      <c r="W320" s="80"/>
      <c r="X320" s="80"/>
      <c r="Y320" s="603"/>
      <c r="Z320" s="80"/>
      <c r="AA320" s="80"/>
      <c r="AB320" s="80"/>
      <c r="AC320" s="80"/>
      <c r="AD320" s="80"/>
      <c r="AE320" s="80"/>
      <c r="AF320" s="80"/>
    </row>
    <row r="321" spans="1:32" s="904" customFormat="1" ht="15.75">
      <c r="A321" s="79"/>
      <c r="B321" s="80"/>
      <c r="C321" s="80"/>
      <c r="D321" s="80"/>
      <c r="E321" s="80"/>
      <c r="F321" s="80"/>
      <c r="G321" s="80"/>
      <c r="H321" s="80"/>
      <c r="I321" s="603"/>
      <c r="J321" s="80"/>
      <c r="K321" s="80"/>
      <c r="L321" s="80"/>
      <c r="M321" s="80"/>
      <c r="N321" s="80"/>
      <c r="O321" s="80"/>
      <c r="P321" s="80"/>
      <c r="Q321" s="603"/>
      <c r="R321" s="80"/>
      <c r="S321" s="80"/>
      <c r="T321" s="80"/>
      <c r="U321" s="80"/>
      <c r="V321" s="80"/>
      <c r="W321" s="80"/>
      <c r="X321" s="80"/>
      <c r="Y321" s="603"/>
      <c r="Z321" s="80"/>
      <c r="AA321" s="80"/>
      <c r="AB321" s="80"/>
      <c r="AC321" s="80"/>
      <c r="AD321" s="80"/>
      <c r="AE321" s="80"/>
      <c r="AF321" s="80"/>
    </row>
    <row r="322" spans="1:32" s="904" customFormat="1" ht="15.75">
      <c r="A322" s="79"/>
      <c r="B322" s="80"/>
      <c r="C322" s="80"/>
      <c r="D322" s="80"/>
      <c r="E322" s="80"/>
      <c r="F322" s="80"/>
      <c r="G322" s="80"/>
      <c r="H322" s="80"/>
      <c r="I322" s="603"/>
      <c r="J322" s="80"/>
      <c r="K322" s="80"/>
      <c r="L322" s="80"/>
      <c r="M322" s="80"/>
      <c r="N322" s="80"/>
      <c r="O322" s="80"/>
      <c r="P322" s="80"/>
      <c r="Q322" s="603"/>
      <c r="R322" s="80"/>
      <c r="S322" s="80"/>
      <c r="T322" s="80"/>
      <c r="U322" s="80"/>
      <c r="V322" s="80"/>
      <c r="W322" s="80"/>
      <c r="X322" s="80"/>
      <c r="Y322" s="603"/>
      <c r="Z322" s="80"/>
      <c r="AA322" s="80"/>
      <c r="AB322" s="80"/>
      <c r="AC322" s="80"/>
      <c r="AD322" s="80"/>
      <c r="AE322" s="80"/>
      <c r="AF322" s="80"/>
    </row>
    <row r="323" spans="1:32" s="904" customFormat="1" ht="15.75">
      <c r="A323" s="79"/>
      <c r="B323" s="80"/>
      <c r="C323" s="80"/>
      <c r="D323" s="80"/>
      <c r="E323" s="80"/>
      <c r="F323" s="80"/>
      <c r="G323" s="80"/>
      <c r="H323" s="80"/>
      <c r="I323" s="603"/>
      <c r="J323" s="80"/>
      <c r="K323" s="80"/>
      <c r="L323" s="80"/>
      <c r="M323" s="80"/>
      <c r="N323" s="80"/>
      <c r="O323" s="80"/>
      <c r="P323" s="80"/>
      <c r="Q323" s="603"/>
      <c r="R323" s="80"/>
      <c r="S323" s="80"/>
      <c r="T323" s="80"/>
      <c r="U323" s="80"/>
      <c r="V323" s="80"/>
      <c r="W323" s="80"/>
      <c r="X323" s="80"/>
      <c r="Y323" s="603"/>
      <c r="Z323" s="80"/>
      <c r="AA323" s="80"/>
      <c r="AB323" s="80"/>
      <c r="AC323" s="80"/>
      <c r="AD323" s="80"/>
      <c r="AE323" s="80"/>
      <c r="AF323" s="80"/>
    </row>
    <row r="324" spans="1:32" s="904" customFormat="1" ht="15.75">
      <c r="A324" s="79"/>
      <c r="B324" s="80"/>
      <c r="C324" s="80"/>
      <c r="D324" s="80"/>
      <c r="E324" s="80"/>
      <c r="F324" s="80"/>
      <c r="G324" s="80"/>
      <c r="H324" s="80"/>
      <c r="I324" s="603"/>
      <c r="J324" s="80"/>
      <c r="K324" s="80"/>
      <c r="L324" s="80"/>
      <c r="M324" s="80"/>
      <c r="N324" s="80"/>
      <c r="O324" s="80"/>
      <c r="P324" s="80"/>
      <c r="Q324" s="603"/>
      <c r="R324" s="80"/>
      <c r="S324" s="80"/>
      <c r="T324" s="80"/>
      <c r="U324" s="80"/>
      <c r="V324" s="80"/>
      <c r="W324" s="80"/>
      <c r="X324" s="80"/>
      <c r="Y324" s="603"/>
      <c r="Z324" s="80"/>
      <c r="AA324" s="80"/>
      <c r="AB324" s="80"/>
      <c r="AC324" s="80"/>
      <c r="AD324" s="80"/>
      <c r="AE324" s="80"/>
      <c r="AF324" s="80"/>
    </row>
    <row r="325" spans="1:32" s="904" customFormat="1" ht="15.75">
      <c r="A325" s="79"/>
      <c r="B325" s="80"/>
      <c r="C325" s="80"/>
      <c r="D325" s="80"/>
      <c r="E325" s="80"/>
      <c r="F325" s="80"/>
      <c r="G325" s="80"/>
      <c r="H325" s="80"/>
      <c r="I325" s="603"/>
      <c r="J325" s="80"/>
      <c r="K325" s="80"/>
      <c r="L325" s="80"/>
      <c r="M325" s="80"/>
      <c r="N325" s="80"/>
      <c r="O325" s="80"/>
      <c r="P325" s="80"/>
      <c r="Q325" s="603"/>
      <c r="R325" s="80"/>
      <c r="S325" s="80"/>
      <c r="T325" s="80"/>
      <c r="U325" s="80"/>
      <c r="V325" s="80"/>
      <c r="W325" s="80"/>
      <c r="X325" s="80"/>
      <c r="Y325" s="603"/>
      <c r="Z325" s="80"/>
      <c r="AA325" s="80"/>
      <c r="AB325" s="80"/>
      <c r="AC325" s="80"/>
      <c r="AD325" s="80"/>
      <c r="AE325" s="80"/>
      <c r="AF325" s="80"/>
    </row>
    <row r="326" spans="1:32" s="904" customFormat="1" ht="15.75">
      <c r="A326" s="79"/>
      <c r="B326" s="80"/>
      <c r="C326" s="80"/>
      <c r="D326" s="80"/>
      <c r="E326" s="80"/>
      <c r="F326" s="80"/>
      <c r="G326" s="80"/>
      <c r="H326" s="80"/>
      <c r="I326" s="603"/>
      <c r="J326" s="80"/>
      <c r="K326" s="80"/>
      <c r="L326" s="80"/>
      <c r="M326" s="80"/>
      <c r="N326" s="80"/>
      <c r="O326" s="80"/>
      <c r="P326" s="80"/>
      <c r="Q326" s="603"/>
      <c r="R326" s="80"/>
      <c r="S326" s="80"/>
      <c r="T326" s="80"/>
      <c r="U326" s="80"/>
      <c r="V326" s="80"/>
      <c r="W326" s="80"/>
      <c r="X326" s="80"/>
      <c r="Y326" s="603"/>
      <c r="Z326" s="80"/>
      <c r="AA326" s="80"/>
      <c r="AB326" s="80"/>
      <c r="AC326" s="80"/>
      <c r="AD326" s="80"/>
      <c r="AE326" s="80"/>
      <c r="AF326" s="80"/>
    </row>
    <row r="327" spans="1:32" s="904" customFormat="1" ht="15.75">
      <c r="A327" s="79"/>
      <c r="B327" s="80"/>
      <c r="C327" s="80"/>
      <c r="D327" s="80"/>
      <c r="E327" s="80"/>
      <c r="F327" s="80"/>
      <c r="G327" s="80"/>
      <c r="H327" s="80"/>
      <c r="I327" s="603"/>
      <c r="J327" s="80"/>
      <c r="K327" s="80"/>
      <c r="L327" s="80"/>
      <c r="M327" s="80"/>
      <c r="N327" s="80"/>
      <c r="O327" s="80"/>
      <c r="P327" s="80"/>
      <c r="Q327" s="603"/>
      <c r="R327" s="80"/>
      <c r="S327" s="80"/>
      <c r="T327" s="80"/>
      <c r="U327" s="80"/>
      <c r="V327" s="80"/>
      <c r="W327" s="80"/>
      <c r="X327" s="80"/>
      <c r="Y327" s="603"/>
      <c r="Z327" s="80"/>
      <c r="AA327" s="80"/>
      <c r="AB327" s="80"/>
      <c r="AC327" s="80"/>
      <c r="AD327" s="80"/>
      <c r="AE327" s="80"/>
      <c r="AF327" s="80"/>
    </row>
    <row r="328" spans="1:32" s="904" customFormat="1" ht="15.75">
      <c r="A328" s="79"/>
      <c r="B328" s="80"/>
      <c r="C328" s="80"/>
      <c r="D328" s="80"/>
      <c r="E328" s="80"/>
      <c r="F328" s="80"/>
      <c r="G328" s="80"/>
      <c r="H328" s="80"/>
      <c r="I328" s="603"/>
      <c r="J328" s="80"/>
      <c r="K328" s="80"/>
      <c r="L328" s="80"/>
      <c r="M328" s="80"/>
      <c r="N328" s="80"/>
      <c r="O328" s="80"/>
      <c r="P328" s="80"/>
      <c r="Q328" s="603"/>
      <c r="R328" s="80"/>
      <c r="S328" s="80"/>
      <c r="T328" s="80"/>
      <c r="U328" s="80"/>
      <c r="V328" s="80"/>
      <c r="W328" s="80"/>
      <c r="X328" s="80"/>
      <c r="Y328" s="603"/>
      <c r="Z328" s="80"/>
      <c r="AA328" s="80"/>
      <c r="AB328" s="80"/>
      <c r="AC328" s="80"/>
      <c r="AD328" s="80"/>
      <c r="AE328" s="80"/>
      <c r="AF328" s="80"/>
    </row>
    <row r="329" spans="1:32" s="904" customFormat="1" ht="15.75">
      <c r="A329" s="79"/>
      <c r="B329" s="80"/>
      <c r="C329" s="80"/>
      <c r="D329" s="80"/>
      <c r="E329" s="80"/>
      <c r="F329" s="80"/>
      <c r="G329" s="80"/>
      <c r="H329" s="80"/>
      <c r="I329" s="603"/>
      <c r="J329" s="80"/>
      <c r="K329" s="80"/>
      <c r="L329" s="80"/>
      <c r="M329" s="80"/>
      <c r="N329" s="80"/>
      <c r="O329" s="80"/>
      <c r="P329" s="80"/>
      <c r="Q329" s="603"/>
      <c r="R329" s="80"/>
      <c r="S329" s="80"/>
      <c r="T329" s="80"/>
      <c r="U329" s="80"/>
      <c r="V329" s="80"/>
      <c r="W329" s="80"/>
      <c r="X329" s="80"/>
      <c r="Y329" s="603"/>
      <c r="Z329" s="80"/>
      <c r="AA329" s="80"/>
      <c r="AB329" s="80"/>
      <c r="AC329" s="80"/>
      <c r="AD329" s="80"/>
      <c r="AE329" s="80"/>
      <c r="AF329" s="80"/>
    </row>
    <row r="330" spans="1:32" s="904" customFormat="1" ht="15.75">
      <c r="A330" s="79"/>
      <c r="B330" s="80"/>
      <c r="C330" s="80"/>
      <c r="D330" s="80"/>
      <c r="E330" s="80"/>
      <c r="F330" s="80"/>
      <c r="G330" s="80"/>
      <c r="H330" s="80"/>
      <c r="I330" s="603"/>
      <c r="J330" s="80"/>
      <c r="K330" s="80"/>
      <c r="L330" s="80"/>
      <c r="M330" s="80"/>
      <c r="N330" s="80"/>
      <c r="O330" s="80"/>
      <c r="P330" s="80"/>
      <c r="Q330" s="603"/>
      <c r="R330" s="80"/>
      <c r="S330" s="80"/>
      <c r="T330" s="80"/>
      <c r="U330" s="80"/>
      <c r="V330" s="80"/>
      <c r="W330" s="80"/>
      <c r="X330" s="80"/>
      <c r="Y330" s="603"/>
      <c r="Z330" s="80"/>
      <c r="AA330" s="80"/>
      <c r="AB330" s="80"/>
      <c r="AC330" s="80"/>
      <c r="AD330" s="80"/>
      <c r="AE330" s="80"/>
      <c r="AF330" s="80"/>
    </row>
    <row r="331" spans="1:32" s="904" customFormat="1" ht="15.75">
      <c r="A331" s="79"/>
      <c r="B331" s="80"/>
      <c r="C331" s="80"/>
      <c r="D331" s="80"/>
      <c r="E331" s="80"/>
      <c r="F331" s="80"/>
      <c r="G331" s="80"/>
      <c r="H331" s="80"/>
      <c r="I331" s="603"/>
      <c r="J331" s="80"/>
      <c r="K331" s="80"/>
      <c r="L331" s="80"/>
      <c r="M331" s="80"/>
      <c r="N331" s="80"/>
      <c r="O331" s="80"/>
      <c r="P331" s="80"/>
      <c r="Q331" s="603"/>
      <c r="R331" s="80"/>
      <c r="S331" s="80"/>
      <c r="T331" s="80"/>
      <c r="U331" s="80"/>
      <c r="V331" s="80"/>
      <c r="W331" s="80"/>
      <c r="X331" s="80"/>
      <c r="Y331" s="603"/>
      <c r="Z331" s="80"/>
      <c r="AA331" s="80"/>
      <c r="AB331" s="80"/>
      <c r="AC331" s="80"/>
      <c r="AD331" s="80"/>
      <c r="AE331" s="80"/>
      <c r="AF331" s="80"/>
    </row>
    <row r="332" spans="1:32" s="904" customFormat="1" ht="15.75">
      <c r="A332" s="79"/>
      <c r="B332" s="80"/>
      <c r="C332" s="80"/>
      <c r="D332" s="80"/>
      <c r="E332" s="80"/>
      <c r="F332" s="80"/>
      <c r="G332" s="80"/>
      <c r="H332" s="80"/>
      <c r="I332" s="603"/>
      <c r="J332" s="80"/>
      <c r="K332" s="80"/>
      <c r="L332" s="80"/>
      <c r="M332" s="80"/>
      <c r="N332" s="80"/>
      <c r="O332" s="80"/>
      <c r="P332" s="80"/>
      <c r="Q332" s="603"/>
      <c r="R332" s="80"/>
      <c r="S332" s="80"/>
      <c r="T332" s="80"/>
      <c r="U332" s="80"/>
      <c r="V332" s="80"/>
      <c r="W332" s="80"/>
      <c r="X332" s="80"/>
      <c r="Y332" s="603"/>
      <c r="Z332" s="80"/>
      <c r="AA332" s="80"/>
      <c r="AB332" s="80"/>
      <c r="AC332" s="80"/>
      <c r="AD332" s="80"/>
      <c r="AE332" s="80"/>
      <c r="AF332" s="80"/>
    </row>
    <row r="333" spans="1:32" s="904" customFormat="1" ht="15.75">
      <c r="A333" s="79"/>
      <c r="B333" s="80"/>
      <c r="C333" s="80"/>
      <c r="D333" s="80"/>
      <c r="E333" s="80"/>
      <c r="F333" s="80"/>
      <c r="G333" s="80"/>
      <c r="H333" s="80"/>
      <c r="I333" s="603"/>
      <c r="J333" s="80"/>
      <c r="K333" s="80"/>
      <c r="L333" s="80"/>
      <c r="M333" s="80"/>
      <c r="N333" s="80"/>
      <c r="O333" s="80"/>
      <c r="P333" s="80"/>
      <c r="Q333" s="603"/>
      <c r="R333" s="80"/>
      <c r="S333" s="80"/>
      <c r="T333" s="80"/>
      <c r="U333" s="80"/>
      <c r="V333" s="80"/>
      <c r="W333" s="80"/>
      <c r="X333" s="80"/>
      <c r="Y333" s="603"/>
      <c r="Z333" s="80"/>
      <c r="AA333" s="80"/>
      <c r="AB333" s="80"/>
      <c r="AC333" s="80"/>
      <c r="AD333" s="80"/>
      <c r="AE333" s="80"/>
      <c r="AF333" s="80"/>
    </row>
    <row r="334" spans="1:32" s="904" customFormat="1" ht="15.75">
      <c r="A334" s="79"/>
      <c r="B334" s="80"/>
      <c r="C334" s="80"/>
      <c r="D334" s="80"/>
      <c r="E334" s="80"/>
      <c r="F334" s="80"/>
      <c r="G334" s="80"/>
      <c r="H334" s="80"/>
      <c r="I334" s="603"/>
      <c r="J334" s="80"/>
      <c r="K334" s="80"/>
      <c r="L334" s="80"/>
      <c r="M334" s="80"/>
      <c r="N334" s="80"/>
      <c r="O334" s="80"/>
      <c r="P334" s="80"/>
      <c r="Q334" s="603"/>
      <c r="R334" s="80"/>
      <c r="S334" s="80"/>
      <c r="T334" s="80"/>
      <c r="U334" s="80"/>
      <c r="V334" s="80"/>
      <c r="W334" s="80"/>
      <c r="X334" s="80"/>
      <c r="Y334" s="603"/>
      <c r="Z334" s="80"/>
      <c r="AA334" s="80"/>
      <c r="AB334" s="80"/>
      <c r="AC334" s="80"/>
      <c r="AD334" s="80"/>
      <c r="AE334" s="80"/>
      <c r="AF334" s="80"/>
    </row>
    <row r="335" spans="1:32" s="904" customFormat="1" ht="15.75">
      <c r="A335" s="79"/>
      <c r="B335" s="80"/>
      <c r="C335" s="80"/>
      <c r="D335" s="80"/>
      <c r="E335" s="80"/>
      <c r="F335" s="80"/>
      <c r="G335" s="80"/>
      <c r="H335" s="80"/>
      <c r="I335" s="603"/>
      <c r="J335" s="80"/>
      <c r="K335" s="80"/>
      <c r="L335" s="80"/>
      <c r="M335" s="80"/>
      <c r="N335" s="80"/>
      <c r="O335" s="80"/>
      <c r="P335" s="80"/>
      <c r="Q335" s="603"/>
      <c r="R335" s="80"/>
      <c r="S335" s="80"/>
      <c r="T335" s="80"/>
      <c r="U335" s="80"/>
      <c r="V335" s="80"/>
      <c r="W335" s="80"/>
      <c r="X335" s="80"/>
      <c r="Y335" s="603"/>
      <c r="Z335" s="80"/>
      <c r="AA335" s="80"/>
      <c r="AB335" s="80"/>
      <c r="AC335" s="80"/>
      <c r="AD335" s="80"/>
      <c r="AE335" s="80"/>
      <c r="AF335" s="80"/>
    </row>
    <row r="336" spans="1:32" s="904" customFormat="1" ht="15.75">
      <c r="A336" s="79"/>
      <c r="B336" s="80"/>
      <c r="C336" s="80"/>
      <c r="D336" s="80"/>
      <c r="E336" s="80"/>
      <c r="F336" s="80"/>
      <c r="G336" s="80"/>
      <c r="H336" s="80"/>
      <c r="I336" s="603"/>
      <c r="J336" s="80"/>
      <c r="K336" s="80"/>
      <c r="L336" s="80"/>
      <c r="M336" s="80"/>
      <c r="N336" s="80"/>
      <c r="O336" s="80"/>
      <c r="P336" s="80"/>
      <c r="Q336" s="603"/>
      <c r="R336" s="80"/>
      <c r="S336" s="80"/>
      <c r="T336" s="80"/>
      <c r="U336" s="80"/>
      <c r="V336" s="80"/>
      <c r="W336" s="80"/>
      <c r="X336" s="80"/>
      <c r="Y336" s="603"/>
      <c r="Z336" s="80"/>
      <c r="AA336" s="80"/>
      <c r="AB336" s="80"/>
      <c r="AC336" s="80"/>
      <c r="AD336" s="80"/>
      <c r="AE336" s="80"/>
      <c r="AF336" s="80"/>
    </row>
    <row r="337" spans="1:32" s="904" customFormat="1" ht="15.75">
      <c r="A337" s="79"/>
      <c r="B337" s="80"/>
      <c r="C337" s="80"/>
      <c r="D337" s="80"/>
      <c r="E337" s="80"/>
      <c r="F337" s="80"/>
      <c r="G337" s="80"/>
      <c r="H337" s="80"/>
      <c r="I337" s="603"/>
      <c r="J337" s="80"/>
      <c r="K337" s="80"/>
      <c r="L337" s="80"/>
      <c r="M337" s="80"/>
      <c r="N337" s="80"/>
      <c r="O337" s="80"/>
      <c r="P337" s="80"/>
      <c r="Q337" s="603"/>
      <c r="R337" s="80"/>
      <c r="S337" s="80"/>
      <c r="T337" s="80"/>
      <c r="U337" s="80"/>
      <c r="V337" s="80"/>
      <c r="W337" s="80"/>
      <c r="X337" s="80"/>
      <c r="Y337" s="603"/>
      <c r="Z337" s="80"/>
      <c r="AA337" s="80"/>
      <c r="AB337" s="80"/>
      <c r="AC337" s="80"/>
      <c r="AD337" s="80"/>
      <c r="AE337" s="80"/>
      <c r="AF337" s="80"/>
    </row>
    <row r="338" spans="1:32" s="904" customFormat="1" ht="15.75">
      <c r="A338" s="79"/>
      <c r="B338" s="80"/>
      <c r="C338" s="80"/>
      <c r="D338" s="80"/>
      <c r="E338" s="80"/>
      <c r="F338" s="80"/>
      <c r="G338" s="80"/>
      <c r="H338" s="80"/>
      <c r="I338" s="603"/>
      <c r="J338" s="80"/>
      <c r="K338" s="80"/>
      <c r="L338" s="80"/>
      <c r="M338" s="80"/>
      <c r="N338" s="80"/>
      <c r="O338" s="80"/>
      <c r="P338" s="80"/>
      <c r="Q338" s="603"/>
      <c r="R338" s="80"/>
      <c r="S338" s="80"/>
      <c r="T338" s="80"/>
      <c r="U338" s="80"/>
      <c r="V338" s="80"/>
      <c r="W338" s="80"/>
      <c r="X338" s="80"/>
      <c r="Y338" s="603"/>
      <c r="Z338" s="80"/>
      <c r="AA338" s="80"/>
      <c r="AB338" s="80"/>
      <c r="AC338" s="80"/>
      <c r="AD338" s="80"/>
      <c r="AE338" s="80"/>
      <c r="AF338" s="80"/>
    </row>
    <row r="339" spans="1:32" s="904" customFormat="1" ht="15.75">
      <c r="A339" s="79"/>
      <c r="B339" s="80"/>
      <c r="C339" s="80"/>
      <c r="D339" s="80"/>
      <c r="E339" s="80"/>
      <c r="F339" s="80"/>
      <c r="G339" s="80"/>
      <c r="H339" s="80"/>
      <c r="I339" s="603"/>
      <c r="J339" s="80"/>
      <c r="K339" s="80"/>
      <c r="L339" s="80"/>
      <c r="M339" s="80"/>
      <c r="N339" s="80"/>
      <c r="O339" s="80"/>
      <c r="P339" s="80"/>
      <c r="Q339" s="603"/>
      <c r="R339" s="80"/>
      <c r="S339" s="80"/>
      <c r="T339" s="80"/>
      <c r="U339" s="80"/>
      <c r="V339" s="80"/>
      <c r="W339" s="80"/>
      <c r="X339" s="80"/>
      <c r="Y339" s="603"/>
      <c r="Z339" s="80"/>
      <c r="AA339" s="80"/>
      <c r="AB339" s="80"/>
      <c r="AC339" s="80"/>
      <c r="AD339" s="80"/>
      <c r="AE339" s="80"/>
      <c r="AF339" s="80"/>
    </row>
    <row r="340" spans="1:32" s="904" customFormat="1" ht="15.75">
      <c r="A340" s="79"/>
      <c r="B340" s="80"/>
      <c r="C340" s="80"/>
      <c r="D340" s="80"/>
      <c r="E340" s="80"/>
      <c r="F340" s="80"/>
      <c r="G340" s="80"/>
      <c r="H340" s="80"/>
      <c r="I340" s="603"/>
      <c r="J340" s="80"/>
      <c r="K340" s="80"/>
      <c r="L340" s="80"/>
      <c r="M340" s="80"/>
      <c r="N340" s="80"/>
      <c r="O340" s="80"/>
      <c r="P340" s="80"/>
      <c r="Q340" s="603"/>
      <c r="R340" s="80"/>
      <c r="S340" s="80"/>
      <c r="T340" s="80"/>
      <c r="U340" s="80"/>
      <c r="V340" s="80"/>
      <c r="W340" s="80"/>
      <c r="X340" s="80"/>
      <c r="Y340" s="603"/>
      <c r="Z340" s="80"/>
      <c r="AA340" s="80"/>
      <c r="AB340" s="80"/>
      <c r="AC340" s="80"/>
      <c r="AD340" s="80"/>
      <c r="AE340" s="80"/>
      <c r="AF340" s="80"/>
    </row>
    <row r="341" spans="1:32" s="904" customFormat="1" ht="15.75">
      <c r="A341" s="79"/>
      <c r="B341" s="80"/>
      <c r="C341" s="80"/>
      <c r="D341" s="80"/>
      <c r="E341" s="80"/>
      <c r="F341" s="80"/>
      <c r="G341" s="80"/>
      <c r="H341" s="80"/>
      <c r="I341" s="603"/>
      <c r="J341" s="80"/>
      <c r="K341" s="80"/>
      <c r="L341" s="80"/>
      <c r="M341" s="80"/>
      <c r="N341" s="80"/>
      <c r="O341" s="80"/>
      <c r="P341" s="80"/>
      <c r="Q341" s="603"/>
      <c r="R341" s="80"/>
      <c r="S341" s="80"/>
      <c r="T341" s="80"/>
      <c r="U341" s="80"/>
      <c r="V341" s="80"/>
      <c r="W341" s="80"/>
      <c r="X341" s="80"/>
      <c r="Y341" s="603"/>
      <c r="Z341" s="80"/>
      <c r="AA341" s="80"/>
      <c r="AB341" s="80"/>
      <c r="AC341" s="80"/>
      <c r="AD341" s="80"/>
      <c r="AE341" s="80"/>
      <c r="AF341" s="80"/>
    </row>
    <row r="342" spans="1:32" s="904" customFormat="1" ht="15.75">
      <c r="A342" s="79"/>
      <c r="B342" s="80"/>
      <c r="C342" s="80"/>
      <c r="D342" s="80"/>
      <c r="E342" s="80"/>
      <c r="F342" s="80"/>
      <c r="G342" s="80"/>
      <c r="H342" s="80"/>
      <c r="I342" s="603"/>
      <c r="J342" s="80"/>
      <c r="K342" s="80"/>
      <c r="L342" s="80"/>
      <c r="M342" s="80"/>
      <c r="N342" s="80"/>
      <c r="O342" s="80"/>
      <c r="P342" s="80"/>
      <c r="Q342" s="603"/>
      <c r="R342" s="80"/>
      <c r="S342" s="80"/>
      <c r="T342" s="80"/>
      <c r="U342" s="80"/>
      <c r="V342" s="80"/>
      <c r="W342" s="80"/>
      <c r="X342" s="80"/>
      <c r="Y342" s="603"/>
      <c r="Z342" s="80"/>
      <c r="AA342" s="80"/>
      <c r="AB342" s="80"/>
      <c r="AC342" s="80"/>
      <c r="AD342" s="80"/>
      <c r="AE342" s="80"/>
      <c r="AF342" s="80"/>
    </row>
    <row r="343" spans="1:32" s="904" customFormat="1" ht="15.75">
      <c r="A343" s="79"/>
      <c r="B343" s="80"/>
      <c r="C343" s="80"/>
      <c r="D343" s="80"/>
      <c r="E343" s="80"/>
      <c r="F343" s="80"/>
      <c r="G343" s="80"/>
      <c r="H343" s="80"/>
      <c r="I343" s="603"/>
      <c r="J343" s="80"/>
      <c r="K343" s="80"/>
      <c r="L343" s="80"/>
      <c r="M343" s="80"/>
      <c r="N343" s="80"/>
      <c r="O343" s="80"/>
      <c r="P343" s="80"/>
      <c r="Q343" s="603"/>
      <c r="R343" s="80"/>
      <c r="S343" s="80"/>
      <c r="T343" s="80"/>
      <c r="U343" s="80"/>
      <c r="V343" s="80"/>
      <c r="W343" s="80"/>
      <c r="X343" s="80"/>
      <c r="Y343" s="603"/>
      <c r="Z343" s="80"/>
      <c r="AA343" s="80"/>
      <c r="AB343" s="80"/>
      <c r="AC343" s="80"/>
      <c r="AD343" s="80"/>
      <c r="AE343" s="80"/>
      <c r="AF343" s="80"/>
    </row>
    <row r="344" spans="1:32" s="904" customFormat="1" ht="15.75">
      <c r="A344" s="79"/>
      <c r="B344" s="80"/>
      <c r="C344" s="80"/>
      <c r="D344" s="80"/>
      <c r="E344" s="80"/>
      <c r="F344" s="80"/>
      <c r="G344" s="80"/>
      <c r="H344" s="80"/>
      <c r="I344" s="603"/>
      <c r="J344" s="80"/>
      <c r="K344" s="80"/>
      <c r="L344" s="80"/>
      <c r="M344" s="80"/>
      <c r="N344" s="80"/>
      <c r="O344" s="80"/>
      <c r="P344" s="80"/>
      <c r="Q344" s="603"/>
      <c r="R344" s="80"/>
      <c r="S344" s="80"/>
      <c r="T344" s="80"/>
      <c r="U344" s="80"/>
      <c r="V344" s="80"/>
      <c r="W344" s="80"/>
      <c r="X344" s="80"/>
      <c r="Y344" s="603"/>
      <c r="Z344" s="80"/>
      <c r="AA344" s="80"/>
      <c r="AB344" s="80"/>
      <c r="AC344" s="80"/>
      <c r="AD344" s="80"/>
      <c r="AE344" s="80"/>
      <c r="AF344" s="80"/>
    </row>
    <row r="345" spans="1:32" s="904" customFormat="1" ht="15.75">
      <c r="A345" s="79"/>
      <c r="B345" s="80"/>
      <c r="C345" s="80"/>
      <c r="D345" s="80"/>
      <c r="E345" s="80"/>
      <c r="F345" s="80"/>
      <c r="G345" s="80"/>
      <c r="H345" s="80"/>
      <c r="I345" s="603"/>
      <c r="J345" s="80"/>
      <c r="K345" s="80"/>
      <c r="L345" s="80"/>
      <c r="M345" s="80"/>
      <c r="N345" s="80"/>
      <c r="O345" s="80"/>
      <c r="P345" s="80"/>
      <c r="Q345" s="603"/>
      <c r="R345" s="80"/>
      <c r="S345" s="80"/>
      <c r="T345" s="80"/>
      <c r="U345" s="80"/>
      <c r="V345" s="80"/>
      <c r="W345" s="80"/>
      <c r="X345" s="80"/>
      <c r="Y345" s="603"/>
      <c r="Z345" s="80"/>
      <c r="AA345" s="80"/>
      <c r="AB345" s="80"/>
      <c r="AC345" s="80"/>
      <c r="AD345" s="80"/>
      <c r="AE345" s="80"/>
      <c r="AF345" s="80"/>
    </row>
    <row r="346" spans="1:32" s="904" customFormat="1" ht="15.75">
      <c r="A346" s="79"/>
      <c r="B346" s="80"/>
      <c r="C346" s="80"/>
      <c r="D346" s="80"/>
      <c r="E346" s="80"/>
      <c r="F346" s="80"/>
      <c r="G346" s="80"/>
      <c r="H346" s="80"/>
      <c r="I346" s="603"/>
      <c r="J346" s="80"/>
      <c r="K346" s="80"/>
      <c r="L346" s="80"/>
      <c r="M346" s="80"/>
      <c r="N346" s="80"/>
      <c r="O346" s="80"/>
      <c r="P346" s="80"/>
      <c r="Q346" s="603"/>
      <c r="R346" s="80"/>
      <c r="S346" s="80"/>
      <c r="T346" s="80"/>
      <c r="U346" s="80"/>
      <c r="V346" s="80"/>
      <c r="W346" s="80"/>
      <c r="X346" s="80"/>
      <c r="Y346" s="603"/>
      <c r="Z346" s="80"/>
      <c r="AA346" s="80"/>
      <c r="AB346" s="80"/>
      <c r="AC346" s="80"/>
      <c r="AD346" s="80"/>
      <c r="AE346" s="80"/>
      <c r="AF346" s="80"/>
    </row>
    <row r="347" spans="1:32" s="904" customFormat="1" ht="15.75">
      <c r="A347" s="79"/>
      <c r="B347" s="80"/>
      <c r="C347" s="80"/>
      <c r="D347" s="80"/>
      <c r="E347" s="80"/>
      <c r="F347" s="80"/>
      <c r="G347" s="80"/>
      <c r="H347" s="80"/>
      <c r="I347" s="603"/>
      <c r="J347" s="80"/>
      <c r="K347" s="80"/>
      <c r="L347" s="80"/>
      <c r="M347" s="80"/>
      <c r="N347" s="80"/>
      <c r="O347" s="80"/>
      <c r="P347" s="80"/>
      <c r="Q347" s="603"/>
      <c r="R347" s="80"/>
      <c r="S347" s="80"/>
      <c r="T347" s="80"/>
      <c r="U347" s="80"/>
      <c r="V347" s="80"/>
      <c r="W347" s="80"/>
      <c r="X347" s="80"/>
      <c r="Y347" s="603"/>
      <c r="Z347" s="80"/>
      <c r="AA347" s="80"/>
      <c r="AB347" s="80"/>
      <c r="AC347" s="80"/>
      <c r="AD347" s="80"/>
      <c r="AE347" s="80"/>
      <c r="AF347" s="80"/>
    </row>
    <row r="348" spans="1:32" s="904" customFormat="1" ht="15.75">
      <c r="A348" s="79"/>
      <c r="B348" s="80"/>
      <c r="C348" s="80"/>
      <c r="D348" s="80"/>
      <c r="E348" s="80"/>
      <c r="F348" s="80"/>
      <c r="G348" s="80"/>
      <c r="H348" s="80"/>
      <c r="I348" s="603"/>
      <c r="J348" s="80"/>
      <c r="K348" s="80"/>
      <c r="L348" s="80"/>
      <c r="M348" s="80"/>
      <c r="N348" s="80"/>
      <c r="O348" s="80"/>
      <c r="P348" s="80"/>
      <c r="Q348" s="603"/>
      <c r="R348" s="80"/>
      <c r="S348" s="80"/>
      <c r="T348" s="80"/>
      <c r="U348" s="80"/>
      <c r="V348" s="80"/>
      <c r="W348" s="80"/>
      <c r="X348" s="80"/>
      <c r="Y348" s="603"/>
      <c r="Z348" s="80"/>
      <c r="AA348" s="80"/>
      <c r="AB348" s="80"/>
      <c r="AC348" s="80"/>
      <c r="AD348" s="80"/>
      <c r="AE348" s="80"/>
      <c r="AF348" s="80"/>
    </row>
    <row r="349" spans="1:32" s="904" customFormat="1" ht="15.75">
      <c r="A349" s="79"/>
      <c r="B349" s="80"/>
      <c r="C349" s="80"/>
      <c r="D349" s="80"/>
      <c r="E349" s="80"/>
      <c r="F349" s="80"/>
      <c r="G349" s="80"/>
      <c r="H349" s="80"/>
      <c r="I349" s="603"/>
      <c r="J349" s="80"/>
      <c r="K349" s="80"/>
      <c r="L349" s="80"/>
      <c r="M349" s="80"/>
      <c r="N349" s="80"/>
      <c r="O349" s="80"/>
      <c r="P349" s="80"/>
      <c r="Q349" s="603"/>
      <c r="R349" s="80"/>
      <c r="S349" s="80"/>
      <c r="T349" s="80"/>
      <c r="U349" s="80"/>
      <c r="V349" s="80"/>
      <c r="W349" s="80"/>
      <c r="X349" s="80"/>
      <c r="Y349" s="603"/>
      <c r="Z349" s="80"/>
      <c r="AA349" s="80"/>
      <c r="AB349" s="80"/>
      <c r="AC349" s="80"/>
      <c r="AD349" s="80"/>
      <c r="AE349" s="80"/>
      <c r="AF349" s="80"/>
    </row>
    <row r="350" spans="1:32" s="904" customFormat="1" ht="15.75">
      <c r="A350" s="79"/>
      <c r="B350" s="80"/>
      <c r="C350" s="80"/>
      <c r="D350" s="80"/>
      <c r="E350" s="80"/>
      <c r="F350" s="80"/>
      <c r="G350" s="80"/>
      <c r="H350" s="80"/>
      <c r="I350" s="603"/>
      <c r="J350" s="80"/>
      <c r="K350" s="80"/>
      <c r="L350" s="80"/>
      <c r="M350" s="80"/>
      <c r="N350" s="80"/>
      <c r="O350" s="80"/>
      <c r="P350" s="80"/>
      <c r="Q350" s="603"/>
      <c r="R350" s="80"/>
      <c r="S350" s="80"/>
      <c r="T350" s="80"/>
      <c r="U350" s="80"/>
      <c r="V350" s="80"/>
      <c r="W350" s="80"/>
      <c r="X350" s="80"/>
      <c r="Y350" s="603"/>
      <c r="Z350" s="80"/>
      <c r="AA350" s="80"/>
      <c r="AB350" s="80"/>
      <c r="AC350" s="80"/>
      <c r="AD350" s="80"/>
      <c r="AE350" s="80"/>
      <c r="AF350" s="80"/>
    </row>
    <row r="351" spans="1:32" s="904" customFormat="1" ht="15.75">
      <c r="A351" s="79"/>
      <c r="B351" s="80"/>
      <c r="C351" s="80"/>
      <c r="D351" s="80"/>
      <c r="E351" s="80"/>
      <c r="F351" s="80"/>
      <c r="G351" s="80"/>
      <c r="H351" s="80"/>
      <c r="I351" s="603"/>
      <c r="J351" s="80"/>
      <c r="K351" s="80"/>
      <c r="L351" s="80"/>
      <c r="M351" s="80"/>
      <c r="N351" s="80"/>
      <c r="O351" s="80"/>
      <c r="P351" s="80"/>
      <c r="Q351" s="603"/>
      <c r="R351" s="80"/>
      <c r="S351" s="80"/>
      <c r="T351" s="80"/>
      <c r="U351" s="80"/>
      <c r="V351" s="80"/>
      <c r="W351" s="80"/>
      <c r="X351" s="80"/>
      <c r="Y351" s="603"/>
      <c r="Z351" s="80"/>
      <c r="AA351" s="80"/>
      <c r="AB351" s="80"/>
      <c r="AC351" s="80"/>
      <c r="AD351" s="80"/>
      <c r="AE351" s="80"/>
      <c r="AF351" s="80"/>
    </row>
    <row r="352" spans="1:32" s="904" customFormat="1" ht="15.75">
      <c r="A352" s="79"/>
      <c r="B352" s="80"/>
      <c r="C352" s="80"/>
      <c r="D352" s="80"/>
      <c r="E352" s="80"/>
      <c r="F352" s="80"/>
      <c r="G352" s="80"/>
      <c r="H352" s="80"/>
      <c r="I352" s="603"/>
      <c r="J352" s="80"/>
      <c r="K352" s="80"/>
      <c r="L352" s="80"/>
      <c r="M352" s="80"/>
      <c r="N352" s="80"/>
      <c r="O352" s="80"/>
      <c r="P352" s="80"/>
      <c r="Q352" s="603"/>
      <c r="R352" s="80"/>
      <c r="S352" s="80"/>
      <c r="T352" s="80"/>
      <c r="U352" s="80"/>
      <c r="V352" s="80"/>
      <c r="W352" s="80"/>
      <c r="X352" s="80"/>
      <c r="Y352" s="603"/>
      <c r="Z352" s="80"/>
      <c r="AA352" s="80"/>
      <c r="AB352" s="80"/>
      <c r="AC352" s="80"/>
      <c r="AD352" s="80"/>
      <c r="AE352" s="80"/>
      <c r="AF352" s="80"/>
    </row>
    <row r="353" spans="1:32" s="904" customFormat="1" ht="15.75">
      <c r="A353" s="79"/>
      <c r="B353" s="80"/>
      <c r="C353" s="80"/>
      <c r="D353" s="80"/>
      <c r="E353" s="80"/>
      <c r="F353" s="80"/>
      <c r="G353" s="80"/>
      <c r="H353" s="80"/>
      <c r="I353" s="603"/>
      <c r="J353" s="80"/>
      <c r="K353" s="80"/>
      <c r="L353" s="80"/>
      <c r="M353" s="80"/>
      <c r="N353" s="80"/>
      <c r="O353" s="80"/>
      <c r="P353" s="80"/>
      <c r="Q353" s="603"/>
      <c r="R353" s="80"/>
      <c r="S353" s="80"/>
      <c r="T353" s="80"/>
      <c r="U353" s="80"/>
      <c r="V353" s="80"/>
      <c r="W353" s="80"/>
      <c r="X353" s="80"/>
      <c r="Y353" s="603"/>
      <c r="Z353" s="80"/>
      <c r="AA353" s="80"/>
      <c r="AB353" s="80"/>
      <c r="AC353" s="80"/>
      <c r="AD353" s="80"/>
      <c r="AE353" s="80"/>
      <c r="AF353" s="80"/>
    </row>
    <row r="354" spans="1:32" s="904" customFormat="1" ht="15.75">
      <c r="A354" s="79"/>
      <c r="B354" s="80"/>
      <c r="C354" s="80"/>
      <c r="D354" s="80"/>
      <c r="E354" s="80"/>
      <c r="F354" s="80"/>
      <c r="G354" s="80"/>
      <c r="H354" s="80"/>
      <c r="I354" s="603"/>
      <c r="J354" s="80"/>
      <c r="K354" s="80"/>
      <c r="L354" s="80"/>
      <c r="M354" s="80"/>
      <c r="N354" s="80"/>
      <c r="O354" s="80"/>
      <c r="P354" s="80"/>
      <c r="Q354" s="603"/>
      <c r="R354" s="80"/>
      <c r="S354" s="80"/>
      <c r="T354" s="80"/>
      <c r="U354" s="80"/>
      <c r="V354" s="80"/>
      <c r="W354" s="80"/>
      <c r="X354" s="80"/>
      <c r="Y354" s="603"/>
      <c r="Z354" s="80"/>
      <c r="AA354" s="80"/>
      <c r="AB354" s="80"/>
      <c r="AC354" s="80"/>
      <c r="AD354" s="80"/>
      <c r="AE354" s="80"/>
      <c r="AF354" s="80"/>
    </row>
    <row r="355" spans="1:32" s="904" customFormat="1" ht="15.75">
      <c r="A355" s="79"/>
      <c r="B355" s="80"/>
      <c r="C355" s="80"/>
      <c r="D355" s="80"/>
      <c r="E355" s="80"/>
      <c r="F355" s="80"/>
      <c r="G355" s="80"/>
      <c r="H355" s="80"/>
      <c r="I355" s="603"/>
      <c r="J355" s="80"/>
      <c r="K355" s="80"/>
      <c r="L355" s="80"/>
      <c r="M355" s="80"/>
      <c r="N355" s="80"/>
      <c r="O355" s="80"/>
      <c r="P355" s="80"/>
      <c r="Q355" s="603"/>
      <c r="R355" s="80"/>
      <c r="S355" s="80"/>
      <c r="T355" s="80"/>
      <c r="U355" s="80"/>
      <c r="V355" s="80"/>
      <c r="W355" s="80"/>
      <c r="X355" s="80"/>
      <c r="Y355" s="603"/>
      <c r="Z355" s="80"/>
      <c r="AA355" s="80"/>
      <c r="AB355" s="80"/>
      <c r="AC355" s="80"/>
      <c r="AD355" s="80"/>
      <c r="AE355" s="80"/>
      <c r="AF355" s="80"/>
    </row>
    <row r="356" spans="1:32" s="904" customFormat="1" ht="15.75">
      <c r="A356" s="79"/>
      <c r="B356" s="80"/>
      <c r="C356" s="80"/>
      <c r="D356" s="80"/>
      <c r="E356" s="80"/>
      <c r="F356" s="80"/>
      <c r="G356" s="80"/>
      <c r="H356" s="80"/>
      <c r="I356" s="603"/>
      <c r="J356" s="80"/>
      <c r="K356" s="80"/>
      <c r="L356" s="80"/>
      <c r="M356" s="80"/>
      <c r="N356" s="80"/>
      <c r="O356" s="80"/>
      <c r="P356" s="80"/>
      <c r="Q356" s="603"/>
      <c r="R356" s="80"/>
      <c r="S356" s="80"/>
      <c r="T356" s="80"/>
      <c r="U356" s="80"/>
      <c r="V356" s="80"/>
      <c r="W356" s="80"/>
      <c r="X356" s="80"/>
      <c r="Y356" s="603"/>
      <c r="Z356" s="80"/>
      <c r="AA356" s="80"/>
      <c r="AB356" s="80"/>
      <c r="AC356" s="80"/>
      <c r="AD356" s="80"/>
      <c r="AE356" s="80"/>
      <c r="AF356" s="80"/>
    </row>
    <row r="357" spans="1:32" s="904" customFormat="1" ht="15.75">
      <c r="A357" s="79"/>
      <c r="B357" s="80"/>
      <c r="C357" s="80"/>
      <c r="D357" s="80"/>
      <c r="E357" s="80"/>
      <c r="F357" s="80"/>
      <c r="G357" s="80"/>
      <c r="H357" s="80"/>
      <c r="I357" s="603"/>
      <c r="J357" s="80"/>
      <c r="K357" s="80"/>
      <c r="L357" s="80"/>
      <c r="M357" s="80"/>
      <c r="N357" s="80"/>
      <c r="O357" s="80"/>
      <c r="P357" s="80"/>
      <c r="Q357" s="603"/>
      <c r="R357" s="80"/>
      <c r="S357" s="80"/>
      <c r="T357" s="80"/>
      <c r="U357" s="80"/>
      <c r="V357" s="80"/>
      <c r="W357" s="80"/>
      <c r="X357" s="80"/>
      <c r="Y357" s="603"/>
      <c r="Z357" s="80"/>
      <c r="AA357" s="80"/>
      <c r="AB357" s="80"/>
      <c r="AC357" s="80"/>
      <c r="AD357" s="80"/>
      <c r="AE357" s="80"/>
      <c r="AF357" s="80"/>
    </row>
    <row r="358" spans="1:32" s="904" customFormat="1" ht="15.75">
      <c r="A358" s="79"/>
      <c r="B358" s="80"/>
      <c r="C358" s="80"/>
      <c r="D358" s="80"/>
      <c r="E358" s="80"/>
      <c r="F358" s="80"/>
      <c r="G358" s="80"/>
      <c r="H358" s="80"/>
      <c r="I358" s="603"/>
      <c r="J358" s="80"/>
      <c r="K358" s="80"/>
      <c r="L358" s="80"/>
      <c r="M358" s="80"/>
      <c r="N358" s="80"/>
      <c r="O358" s="80"/>
      <c r="P358" s="80"/>
      <c r="Q358" s="603"/>
      <c r="R358" s="80"/>
      <c r="S358" s="80"/>
      <c r="T358" s="80"/>
      <c r="U358" s="80"/>
      <c r="V358" s="80"/>
      <c r="W358" s="80"/>
      <c r="X358" s="80"/>
      <c r="Y358" s="603"/>
      <c r="Z358" s="80"/>
      <c r="AA358" s="80"/>
      <c r="AB358" s="80"/>
      <c r="AC358" s="80"/>
      <c r="AD358" s="80"/>
      <c r="AE358" s="80"/>
      <c r="AF358" s="80"/>
    </row>
    <row r="359" spans="1:32" s="904" customFormat="1" ht="15.75">
      <c r="A359" s="79"/>
      <c r="B359" s="80"/>
      <c r="C359" s="80"/>
      <c r="D359" s="80"/>
      <c r="E359" s="80"/>
      <c r="F359" s="80"/>
      <c r="G359" s="80"/>
      <c r="H359" s="80"/>
      <c r="I359" s="603"/>
      <c r="J359" s="80"/>
      <c r="K359" s="80"/>
      <c r="L359" s="80"/>
      <c r="M359" s="80"/>
      <c r="N359" s="80"/>
      <c r="O359" s="80"/>
      <c r="P359" s="80"/>
      <c r="Q359" s="603"/>
      <c r="R359" s="80"/>
      <c r="S359" s="80"/>
      <c r="T359" s="80"/>
      <c r="U359" s="80"/>
      <c r="V359" s="80"/>
      <c r="W359" s="80"/>
      <c r="X359" s="80"/>
      <c r="Y359" s="603"/>
      <c r="Z359" s="80"/>
      <c r="AA359" s="80"/>
      <c r="AB359" s="80"/>
      <c r="AC359" s="80"/>
      <c r="AD359" s="80"/>
      <c r="AE359" s="80"/>
      <c r="AF359" s="80"/>
    </row>
    <row r="360" spans="1:32" s="904" customFormat="1" ht="15.75">
      <c r="A360" s="79"/>
      <c r="B360" s="80"/>
      <c r="C360" s="80"/>
      <c r="D360" s="80"/>
      <c r="E360" s="80"/>
      <c r="F360" s="80"/>
      <c r="G360" s="80"/>
      <c r="H360" s="80"/>
      <c r="I360" s="603"/>
      <c r="J360" s="80"/>
      <c r="K360" s="80"/>
      <c r="L360" s="80"/>
      <c r="M360" s="80"/>
      <c r="N360" s="80"/>
      <c r="O360" s="80"/>
      <c r="P360" s="80"/>
      <c r="Q360" s="603"/>
      <c r="R360" s="80"/>
      <c r="S360" s="80"/>
      <c r="T360" s="80"/>
      <c r="U360" s="80"/>
      <c r="V360" s="80"/>
      <c r="W360" s="80"/>
      <c r="X360" s="80"/>
      <c r="Y360" s="603"/>
      <c r="Z360" s="80"/>
      <c r="AA360" s="80"/>
      <c r="AB360" s="80"/>
      <c r="AC360" s="80"/>
      <c r="AD360" s="80"/>
      <c r="AE360" s="80"/>
      <c r="AF360" s="80"/>
    </row>
    <row r="361" spans="1:32" s="904" customFormat="1" ht="15.75">
      <c r="A361" s="79"/>
      <c r="B361" s="80"/>
      <c r="C361" s="80"/>
      <c r="D361" s="80"/>
      <c r="E361" s="80"/>
      <c r="F361" s="80"/>
      <c r="G361" s="80"/>
      <c r="H361" s="80"/>
      <c r="I361" s="603"/>
      <c r="J361" s="80"/>
      <c r="K361" s="80"/>
      <c r="L361" s="80"/>
      <c r="M361" s="80"/>
      <c r="N361" s="80"/>
      <c r="O361" s="80"/>
      <c r="P361" s="80"/>
      <c r="Q361" s="603"/>
      <c r="R361" s="80"/>
      <c r="S361" s="80"/>
      <c r="T361" s="80"/>
      <c r="U361" s="80"/>
      <c r="V361" s="80"/>
      <c r="W361" s="80"/>
      <c r="X361" s="80"/>
      <c r="Y361" s="603"/>
      <c r="Z361" s="80"/>
      <c r="AA361" s="80"/>
      <c r="AB361" s="80"/>
      <c r="AC361" s="80"/>
      <c r="AD361" s="80"/>
      <c r="AE361" s="80"/>
      <c r="AF361" s="80"/>
    </row>
    <row r="362" spans="1:32" s="904" customFormat="1" ht="15.75">
      <c r="A362" s="79"/>
      <c r="B362" s="80"/>
      <c r="C362" s="80"/>
      <c r="D362" s="80"/>
      <c r="E362" s="80"/>
      <c r="F362" s="80"/>
      <c r="G362" s="80"/>
      <c r="H362" s="80"/>
      <c r="I362" s="603"/>
      <c r="J362" s="80"/>
      <c r="K362" s="80"/>
      <c r="L362" s="80"/>
      <c r="M362" s="80"/>
      <c r="N362" s="80"/>
      <c r="O362" s="80"/>
      <c r="P362" s="80"/>
      <c r="Q362" s="603"/>
      <c r="R362" s="80"/>
      <c r="S362" s="80"/>
      <c r="T362" s="80"/>
      <c r="U362" s="80"/>
      <c r="V362" s="80"/>
      <c r="W362" s="80"/>
      <c r="X362" s="80"/>
      <c r="Y362" s="603"/>
      <c r="Z362" s="80"/>
      <c r="AA362" s="80"/>
      <c r="AB362" s="80"/>
      <c r="AC362" s="80"/>
      <c r="AD362" s="80"/>
      <c r="AE362" s="80"/>
      <c r="AF362" s="80"/>
    </row>
    <row r="363" spans="1:32" s="904" customFormat="1" ht="15.75">
      <c r="A363" s="79"/>
      <c r="B363" s="80"/>
      <c r="C363" s="80"/>
      <c r="D363" s="80"/>
      <c r="E363" s="80"/>
      <c r="F363" s="80"/>
      <c r="G363" s="80"/>
      <c r="H363" s="80"/>
      <c r="I363" s="603"/>
      <c r="J363" s="80"/>
      <c r="K363" s="80"/>
      <c r="L363" s="80"/>
      <c r="M363" s="80"/>
      <c r="N363" s="80"/>
      <c r="O363" s="80"/>
      <c r="P363" s="80"/>
      <c r="Q363" s="603"/>
      <c r="R363" s="80"/>
      <c r="S363" s="80"/>
      <c r="T363" s="80"/>
      <c r="U363" s="80"/>
      <c r="V363" s="80"/>
      <c r="W363" s="80"/>
      <c r="X363" s="80"/>
      <c r="Y363" s="603"/>
      <c r="Z363" s="80"/>
      <c r="AA363" s="80"/>
      <c r="AB363" s="80"/>
      <c r="AC363" s="80"/>
      <c r="AD363" s="80"/>
      <c r="AE363" s="80"/>
      <c r="AF363" s="80"/>
    </row>
    <row r="364" spans="1:32" s="904" customFormat="1" ht="15.75">
      <c r="A364" s="79"/>
      <c r="B364" s="80"/>
      <c r="C364" s="80"/>
      <c r="D364" s="80"/>
      <c r="E364" s="80"/>
      <c r="F364" s="80"/>
      <c r="G364" s="80"/>
      <c r="H364" s="80"/>
      <c r="I364" s="603"/>
      <c r="J364" s="80"/>
      <c r="K364" s="80"/>
      <c r="L364" s="80"/>
      <c r="M364" s="80"/>
      <c r="N364" s="80"/>
      <c r="O364" s="80"/>
      <c r="P364" s="80"/>
      <c r="Q364" s="603"/>
      <c r="R364" s="80"/>
      <c r="S364" s="80"/>
      <c r="T364" s="80"/>
      <c r="U364" s="80"/>
      <c r="V364" s="80"/>
      <c r="W364" s="80"/>
      <c r="X364" s="80"/>
      <c r="Y364" s="603"/>
      <c r="Z364" s="80"/>
      <c r="AA364" s="80"/>
      <c r="AB364" s="80"/>
      <c r="AC364" s="80"/>
      <c r="AD364" s="80"/>
      <c r="AE364" s="80"/>
      <c r="AF364" s="80"/>
    </row>
    <row r="365" spans="1:32" s="904" customFormat="1" ht="15.75">
      <c r="A365" s="79"/>
      <c r="B365" s="80"/>
      <c r="C365" s="80"/>
      <c r="D365" s="80"/>
      <c r="E365" s="80"/>
      <c r="F365" s="80"/>
      <c r="G365" s="80"/>
      <c r="H365" s="80"/>
      <c r="I365" s="603"/>
      <c r="J365" s="80"/>
      <c r="K365" s="80"/>
      <c r="L365" s="80"/>
      <c r="M365" s="80"/>
      <c r="N365" s="80"/>
      <c r="O365" s="80"/>
      <c r="P365" s="80"/>
      <c r="Q365" s="603"/>
      <c r="R365" s="80"/>
      <c r="S365" s="80"/>
      <c r="T365" s="80"/>
      <c r="U365" s="80"/>
      <c r="V365" s="80"/>
      <c r="W365" s="80"/>
      <c r="X365" s="80"/>
      <c r="Y365" s="603"/>
      <c r="Z365" s="80"/>
      <c r="AA365" s="80"/>
      <c r="AB365" s="80"/>
      <c r="AC365" s="80"/>
      <c r="AD365" s="80"/>
      <c r="AE365" s="80"/>
      <c r="AF365" s="80"/>
    </row>
    <row r="366" spans="1:32" s="904" customFormat="1" ht="15.75">
      <c r="A366" s="79"/>
      <c r="B366" s="80"/>
      <c r="C366" s="80"/>
      <c r="D366" s="80"/>
      <c r="E366" s="80"/>
      <c r="F366" s="80"/>
      <c r="G366" s="80"/>
      <c r="H366" s="80"/>
      <c r="I366" s="603"/>
      <c r="J366" s="80"/>
      <c r="K366" s="80"/>
      <c r="L366" s="80"/>
      <c r="M366" s="80"/>
      <c r="N366" s="80"/>
      <c r="O366" s="80"/>
      <c r="P366" s="80"/>
      <c r="Q366" s="603"/>
      <c r="R366" s="80"/>
      <c r="S366" s="80"/>
      <c r="T366" s="80"/>
      <c r="U366" s="80"/>
      <c r="V366" s="80"/>
      <c r="W366" s="80"/>
      <c r="X366" s="80"/>
      <c r="Y366" s="603"/>
      <c r="Z366" s="80"/>
      <c r="AA366" s="80"/>
      <c r="AB366" s="80"/>
      <c r="AC366" s="80"/>
      <c r="AD366" s="80"/>
      <c r="AE366" s="80"/>
      <c r="AF366" s="80"/>
    </row>
    <row r="367" spans="1:32" s="904" customFormat="1" ht="15.75">
      <c r="A367" s="79"/>
      <c r="B367" s="80"/>
      <c r="C367" s="80"/>
      <c r="D367" s="80"/>
      <c r="E367" s="80"/>
      <c r="F367" s="80"/>
      <c r="G367" s="80"/>
      <c r="H367" s="80"/>
      <c r="I367" s="603"/>
      <c r="J367" s="80"/>
      <c r="K367" s="80"/>
      <c r="L367" s="80"/>
      <c r="M367" s="80"/>
      <c r="N367" s="80"/>
      <c r="O367" s="80"/>
      <c r="P367" s="80"/>
      <c r="Q367" s="603"/>
      <c r="R367" s="80"/>
      <c r="S367" s="80"/>
      <c r="T367" s="80"/>
      <c r="U367" s="80"/>
      <c r="V367" s="80"/>
      <c r="W367" s="80"/>
      <c r="X367" s="80"/>
      <c r="Y367" s="603"/>
      <c r="Z367" s="80"/>
      <c r="AA367" s="80"/>
      <c r="AB367" s="80"/>
      <c r="AC367" s="80"/>
      <c r="AD367" s="80"/>
      <c r="AE367" s="80"/>
      <c r="AF367" s="80"/>
    </row>
    <row r="368" spans="1:32" s="904" customFormat="1" ht="15.75">
      <c r="A368" s="79"/>
      <c r="B368" s="80"/>
      <c r="C368" s="80"/>
      <c r="D368" s="80"/>
      <c r="E368" s="80"/>
      <c r="F368" s="80"/>
      <c r="G368" s="80"/>
      <c r="H368" s="80"/>
      <c r="I368" s="603"/>
      <c r="J368" s="80"/>
      <c r="K368" s="80"/>
      <c r="L368" s="80"/>
      <c r="M368" s="80"/>
      <c r="N368" s="80"/>
      <c r="O368" s="80"/>
      <c r="P368" s="80"/>
      <c r="Q368" s="603"/>
      <c r="R368" s="80"/>
      <c r="S368" s="80"/>
      <c r="T368" s="80"/>
      <c r="U368" s="80"/>
      <c r="V368" s="80"/>
      <c r="W368" s="80"/>
      <c r="X368" s="80"/>
      <c r="Y368" s="603"/>
      <c r="Z368" s="80"/>
      <c r="AA368" s="80"/>
      <c r="AB368" s="80"/>
      <c r="AC368" s="80"/>
      <c r="AD368" s="80"/>
      <c r="AE368" s="80"/>
      <c r="AF368" s="80"/>
    </row>
    <row r="369" spans="1:32" s="904" customFormat="1" ht="15.75">
      <c r="A369" s="79"/>
      <c r="B369" s="80"/>
      <c r="C369" s="80"/>
      <c r="D369" s="80"/>
      <c r="E369" s="80"/>
      <c r="F369" s="80"/>
      <c r="G369" s="80"/>
      <c r="H369" s="80"/>
      <c r="I369" s="603"/>
      <c r="J369" s="80"/>
      <c r="K369" s="80"/>
      <c r="L369" s="80"/>
      <c r="M369" s="80"/>
      <c r="N369" s="80"/>
      <c r="O369" s="80"/>
      <c r="P369" s="80"/>
      <c r="Q369" s="603"/>
      <c r="R369" s="80"/>
      <c r="S369" s="80"/>
      <c r="T369" s="80"/>
      <c r="U369" s="80"/>
      <c r="V369" s="80"/>
      <c r="W369" s="80"/>
      <c r="X369" s="80"/>
      <c r="Y369" s="603"/>
      <c r="Z369" s="80"/>
      <c r="AA369" s="80"/>
      <c r="AB369" s="80"/>
      <c r="AC369" s="80"/>
      <c r="AD369" s="80"/>
      <c r="AE369" s="80"/>
      <c r="AF369" s="80"/>
    </row>
    <row r="370" spans="1:32" s="904" customFormat="1" ht="15.75">
      <c r="A370" s="79"/>
      <c r="B370" s="80"/>
      <c r="C370" s="80"/>
      <c r="D370" s="80"/>
      <c r="E370" s="80"/>
      <c r="F370" s="80"/>
      <c r="G370" s="80"/>
      <c r="H370" s="80"/>
      <c r="I370" s="603"/>
      <c r="J370" s="80"/>
      <c r="K370" s="80"/>
      <c r="L370" s="80"/>
      <c r="M370" s="80"/>
      <c r="N370" s="80"/>
      <c r="O370" s="80"/>
      <c r="P370" s="80"/>
      <c r="Q370" s="603"/>
      <c r="R370" s="80"/>
      <c r="S370" s="80"/>
      <c r="T370" s="80"/>
      <c r="U370" s="80"/>
      <c r="V370" s="80"/>
      <c r="W370" s="80"/>
      <c r="X370" s="80"/>
      <c r="Y370" s="603"/>
      <c r="Z370" s="80"/>
      <c r="AA370" s="80"/>
      <c r="AB370" s="80"/>
      <c r="AC370" s="80"/>
      <c r="AD370" s="80"/>
      <c r="AE370" s="80"/>
      <c r="AF370" s="80"/>
    </row>
    <row r="371" spans="1:32" s="904" customFormat="1" ht="15.75">
      <c r="A371" s="79"/>
      <c r="B371" s="80"/>
      <c r="C371" s="80"/>
      <c r="D371" s="80"/>
      <c r="E371" s="80"/>
      <c r="F371" s="80"/>
      <c r="G371" s="80"/>
      <c r="H371" s="80"/>
      <c r="I371" s="603"/>
      <c r="J371" s="80"/>
      <c r="K371" s="80"/>
      <c r="L371" s="80"/>
      <c r="M371" s="80"/>
      <c r="N371" s="80"/>
      <c r="O371" s="80"/>
      <c r="P371" s="80"/>
      <c r="Q371" s="603"/>
      <c r="R371" s="80"/>
      <c r="S371" s="80"/>
      <c r="T371" s="80"/>
      <c r="U371" s="80"/>
      <c r="V371" s="80"/>
      <c r="W371" s="80"/>
      <c r="X371" s="80"/>
      <c r="Y371" s="603"/>
      <c r="Z371" s="80"/>
      <c r="AA371" s="80"/>
      <c r="AB371" s="80"/>
      <c r="AC371" s="80"/>
      <c r="AD371" s="80"/>
      <c r="AE371" s="80"/>
      <c r="AF371" s="80"/>
    </row>
    <row r="372" spans="1:32" s="904" customFormat="1" ht="15.75">
      <c r="A372" s="79"/>
      <c r="B372" s="80"/>
      <c r="C372" s="80"/>
      <c r="D372" s="80"/>
      <c r="E372" s="80"/>
      <c r="F372" s="80"/>
      <c r="G372" s="80"/>
      <c r="H372" s="80"/>
      <c r="I372" s="603"/>
      <c r="J372" s="80"/>
      <c r="K372" s="80"/>
      <c r="L372" s="80"/>
      <c r="M372" s="80"/>
      <c r="N372" s="80"/>
      <c r="O372" s="80"/>
      <c r="P372" s="80"/>
      <c r="Q372" s="603"/>
      <c r="R372" s="80"/>
      <c r="S372" s="80"/>
      <c r="T372" s="80"/>
      <c r="U372" s="80"/>
      <c r="V372" s="80"/>
      <c r="W372" s="80"/>
      <c r="X372" s="80"/>
      <c r="Y372" s="603"/>
      <c r="Z372" s="80"/>
      <c r="AA372" s="80"/>
      <c r="AB372" s="80"/>
      <c r="AC372" s="80"/>
      <c r="AD372" s="80"/>
      <c r="AE372" s="80"/>
      <c r="AF372" s="80"/>
    </row>
    <row r="373" spans="1:32" s="904" customFormat="1" ht="15.75">
      <c r="A373" s="79"/>
      <c r="B373" s="80"/>
      <c r="C373" s="80"/>
      <c r="D373" s="80"/>
      <c r="E373" s="80"/>
      <c r="F373" s="80"/>
      <c r="G373" s="80"/>
      <c r="H373" s="80"/>
      <c r="I373" s="603"/>
      <c r="J373" s="80"/>
      <c r="K373" s="80"/>
      <c r="L373" s="80"/>
      <c r="M373" s="80"/>
      <c r="N373" s="80"/>
      <c r="O373" s="80"/>
      <c r="P373" s="80"/>
      <c r="Q373" s="603"/>
      <c r="R373" s="80"/>
      <c r="S373" s="80"/>
      <c r="T373" s="80"/>
      <c r="U373" s="80"/>
      <c r="V373" s="80"/>
      <c r="W373" s="80"/>
      <c r="X373" s="80"/>
      <c r="Y373" s="603"/>
      <c r="Z373" s="80"/>
      <c r="AA373" s="80"/>
      <c r="AB373" s="80"/>
      <c r="AC373" s="80"/>
      <c r="AD373" s="80"/>
      <c r="AE373" s="80"/>
      <c r="AF373" s="80"/>
    </row>
    <row r="374" spans="1:32" s="904" customFormat="1" ht="15.75">
      <c r="A374" s="79"/>
      <c r="B374" s="80"/>
      <c r="C374" s="80"/>
      <c r="D374" s="80"/>
      <c r="E374" s="80"/>
      <c r="F374" s="80"/>
      <c r="G374" s="80"/>
      <c r="H374" s="80"/>
      <c r="I374" s="603"/>
      <c r="J374" s="80"/>
      <c r="K374" s="80"/>
      <c r="L374" s="80"/>
      <c r="M374" s="80"/>
      <c r="N374" s="80"/>
      <c r="O374" s="80"/>
      <c r="P374" s="80"/>
      <c r="Q374" s="603"/>
      <c r="R374" s="80"/>
      <c r="S374" s="80"/>
      <c r="T374" s="80"/>
      <c r="U374" s="80"/>
      <c r="V374" s="80"/>
      <c r="W374" s="80"/>
      <c r="X374" s="80"/>
      <c r="Y374" s="603"/>
      <c r="Z374" s="80"/>
      <c r="AA374" s="80"/>
      <c r="AB374" s="80"/>
      <c r="AC374" s="80"/>
      <c r="AD374" s="80"/>
      <c r="AE374" s="80"/>
      <c r="AF374" s="80"/>
    </row>
    <row r="375" spans="1:32" s="904" customFormat="1" ht="15.75">
      <c r="A375" s="79"/>
      <c r="B375" s="80"/>
      <c r="C375" s="80"/>
      <c r="D375" s="80"/>
      <c r="E375" s="80"/>
      <c r="F375" s="80"/>
      <c r="G375" s="80"/>
      <c r="H375" s="80"/>
      <c r="I375" s="603"/>
      <c r="J375" s="80"/>
      <c r="K375" s="80"/>
      <c r="L375" s="80"/>
      <c r="M375" s="80"/>
      <c r="N375" s="80"/>
      <c r="O375" s="80"/>
      <c r="P375" s="80"/>
      <c r="Q375" s="603"/>
      <c r="R375" s="80"/>
      <c r="S375" s="80"/>
      <c r="T375" s="80"/>
      <c r="U375" s="80"/>
      <c r="V375" s="80"/>
      <c r="W375" s="80"/>
      <c r="X375" s="80"/>
      <c r="Y375" s="603"/>
      <c r="Z375" s="80"/>
      <c r="AA375" s="80"/>
      <c r="AB375" s="80"/>
      <c r="AC375" s="80"/>
      <c r="AD375" s="80"/>
      <c r="AE375" s="80"/>
      <c r="AF375" s="80"/>
    </row>
    <row r="376" spans="1:32" s="904" customFormat="1" ht="15.75">
      <c r="A376" s="79"/>
      <c r="B376" s="80"/>
      <c r="C376" s="80"/>
      <c r="D376" s="80"/>
      <c r="E376" s="80"/>
      <c r="F376" s="80"/>
      <c r="G376" s="80"/>
      <c r="H376" s="80"/>
      <c r="I376" s="603"/>
      <c r="J376" s="80"/>
      <c r="K376" s="80"/>
      <c r="L376" s="80"/>
      <c r="M376" s="80"/>
      <c r="N376" s="80"/>
      <c r="O376" s="80"/>
      <c r="P376" s="80"/>
      <c r="Q376" s="603"/>
      <c r="R376" s="80"/>
      <c r="S376" s="80"/>
      <c r="T376" s="80"/>
      <c r="U376" s="80"/>
      <c r="V376" s="80"/>
      <c r="W376" s="80"/>
      <c r="X376" s="80"/>
      <c r="Y376" s="603"/>
      <c r="Z376" s="80"/>
      <c r="AA376" s="80"/>
      <c r="AB376" s="80"/>
      <c r="AC376" s="80"/>
      <c r="AD376" s="80"/>
      <c r="AE376" s="80"/>
      <c r="AF376" s="80"/>
    </row>
    <row r="377" spans="1:32" s="904" customFormat="1" ht="15.75">
      <c r="A377" s="79"/>
      <c r="B377" s="80"/>
      <c r="C377" s="80"/>
      <c r="D377" s="80"/>
      <c r="E377" s="80"/>
      <c r="F377" s="80"/>
      <c r="G377" s="80"/>
      <c r="H377" s="80"/>
      <c r="I377" s="603"/>
      <c r="J377" s="80"/>
      <c r="K377" s="80"/>
      <c r="L377" s="80"/>
      <c r="M377" s="80"/>
      <c r="N377" s="80"/>
      <c r="O377" s="80"/>
      <c r="P377" s="80"/>
      <c r="Q377" s="603"/>
      <c r="R377" s="80"/>
      <c r="S377" s="80"/>
      <c r="T377" s="80"/>
      <c r="U377" s="80"/>
      <c r="V377" s="80"/>
      <c r="W377" s="80"/>
      <c r="X377" s="80"/>
      <c r="Y377" s="603"/>
      <c r="Z377" s="80"/>
      <c r="AA377" s="80"/>
      <c r="AB377" s="80"/>
      <c r="AC377" s="80"/>
      <c r="AD377" s="80"/>
      <c r="AE377" s="80"/>
      <c r="AF377" s="80"/>
    </row>
    <row r="378" spans="1:32" s="904" customFormat="1" ht="15.75">
      <c r="A378" s="79"/>
      <c r="B378" s="80"/>
      <c r="C378" s="80"/>
      <c r="D378" s="80"/>
      <c r="E378" s="80"/>
      <c r="F378" s="80"/>
      <c r="G378" s="80"/>
      <c r="H378" s="80"/>
      <c r="I378" s="603"/>
      <c r="J378" s="80"/>
      <c r="K378" s="80"/>
      <c r="L378" s="80"/>
      <c r="M378" s="80"/>
      <c r="N378" s="80"/>
      <c r="O378" s="80"/>
      <c r="P378" s="80"/>
      <c r="Q378" s="603"/>
      <c r="R378" s="80"/>
      <c r="S378" s="80"/>
      <c r="T378" s="80"/>
      <c r="U378" s="80"/>
      <c r="V378" s="80"/>
      <c r="W378" s="80"/>
      <c r="X378" s="80"/>
      <c r="Y378" s="603"/>
      <c r="Z378" s="80"/>
      <c r="AA378" s="80"/>
      <c r="AB378" s="80"/>
      <c r="AC378" s="80"/>
      <c r="AD378" s="80"/>
      <c r="AE378" s="80"/>
      <c r="AF378" s="80"/>
    </row>
    <row r="379" spans="1:32" s="904" customFormat="1" ht="15.75">
      <c r="A379" s="79"/>
      <c r="B379" s="80"/>
      <c r="C379" s="80"/>
      <c r="D379" s="80"/>
      <c r="E379" s="80"/>
      <c r="F379" s="80"/>
      <c r="G379" s="80"/>
      <c r="H379" s="80"/>
      <c r="I379" s="603"/>
      <c r="J379" s="80"/>
      <c r="K379" s="80"/>
      <c r="L379" s="80"/>
      <c r="M379" s="80"/>
      <c r="N379" s="80"/>
      <c r="O379" s="80"/>
      <c r="P379" s="80"/>
      <c r="Q379" s="603"/>
      <c r="R379" s="80"/>
      <c r="S379" s="80"/>
      <c r="T379" s="80"/>
      <c r="U379" s="80"/>
      <c r="V379" s="80"/>
      <c r="W379" s="80"/>
      <c r="X379" s="80"/>
      <c r="Y379" s="603"/>
      <c r="Z379" s="80"/>
      <c r="AA379" s="80"/>
      <c r="AB379" s="80"/>
      <c r="AC379" s="80"/>
      <c r="AD379" s="80"/>
      <c r="AE379" s="80"/>
      <c r="AF379" s="80"/>
    </row>
    <row r="380" spans="1:32" s="904" customFormat="1" ht="15.75">
      <c r="A380" s="79"/>
      <c r="B380" s="80"/>
      <c r="C380" s="80"/>
      <c r="D380" s="80"/>
      <c r="E380" s="80"/>
      <c r="F380" s="80"/>
      <c r="G380" s="80"/>
      <c r="H380" s="80"/>
      <c r="I380" s="603"/>
      <c r="J380" s="80"/>
      <c r="K380" s="80"/>
      <c r="L380" s="80"/>
      <c r="M380" s="80"/>
      <c r="N380" s="80"/>
      <c r="O380" s="80"/>
      <c r="P380" s="80"/>
      <c r="Q380" s="603"/>
      <c r="R380" s="80"/>
      <c r="S380" s="80"/>
      <c r="T380" s="80"/>
      <c r="U380" s="80"/>
      <c r="V380" s="80"/>
      <c r="W380" s="80"/>
      <c r="X380" s="80"/>
      <c r="Y380" s="603"/>
      <c r="Z380" s="80"/>
      <c r="AA380" s="80"/>
      <c r="AB380" s="80"/>
      <c r="AC380" s="80"/>
      <c r="AD380" s="80"/>
      <c r="AE380" s="80"/>
      <c r="AF380" s="80"/>
    </row>
    <row r="381" spans="1:32" s="904" customFormat="1" ht="15.75">
      <c r="A381" s="79"/>
      <c r="B381" s="80"/>
      <c r="C381" s="80"/>
      <c r="D381" s="80"/>
      <c r="E381" s="80"/>
      <c r="F381" s="80"/>
      <c r="G381" s="80"/>
      <c r="H381" s="80"/>
      <c r="I381" s="603"/>
      <c r="J381" s="80"/>
      <c r="K381" s="80"/>
      <c r="L381" s="80"/>
      <c r="M381" s="80"/>
      <c r="N381" s="80"/>
      <c r="O381" s="80"/>
      <c r="P381" s="80"/>
      <c r="Q381" s="603"/>
      <c r="R381" s="80"/>
      <c r="S381" s="80"/>
      <c r="T381" s="80"/>
      <c r="U381" s="80"/>
      <c r="V381" s="80"/>
      <c r="W381" s="80"/>
      <c r="X381" s="80"/>
      <c r="Y381" s="603"/>
      <c r="Z381" s="80"/>
      <c r="AA381" s="80"/>
      <c r="AB381" s="80"/>
      <c r="AC381" s="80"/>
      <c r="AD381" s="80"/>
      <c r="AE381" s="80"/>
      <c r="AF381" s="80"/>
    </row>
    <row r="382" spans="1:32" s="904" customFormat="1" ht="15.75">
      <c r="A382" s="79"/>
      <c r="B382" s="80"/>
      <c r="C382" s="80"/>
      <c r="D382" s="80"/>
      <c r="E382" s="80"/>
      <c r="F382" s="80"/>
      <c r="G382" s="80"/>
      <c r="H382" s="80"/>
      <c r="I382" s="603"/>
      <c r="J382" s="80"/>
      <c r="K382" s="80"/>
      <c r="L382" s="80"/>
      <c r="M382" s="80"/>
      <c r="N382" s="80"/>
      <c r="O382" s="80"/>
      <c r="P382" s="80"/>
      <c r="Q382" s="603"/>
      <c r="R382" s="80"/>
      <c r="S382" s="80"/>
      <c r="T382" s="80"/>
      <c r="U382" s="80"/>
      <c r="V382" s="80"/>
      <c r="W382" s="80"/>
      <c r="X382" s="80"/>
      <c r="Y382" s="603"/>
      <c r="Z382" s="80"/>
      <c r="AA382" s="80"/>
      <c r="AB382" s="80"/>
      <c r="AC382" s="80"/>
      <c r="AD382" s="80"/>
      <c r="AE382" s="80"/>
      <c r="AF382" s="80"/>
    </row>
    <row r="383" spans="1:32" s="904" customFormat="1" ht="15.75">
      <c r="A383" s="79"/>
      <c r="B383" s="80"/>
      <c r="C383" s="80"/>
      <c r="D383" s="80"/>
      <c r="E383" s="80"/>
      <c r="F383" s="80"/>
      <c r="G383" s="80"/>
      <c r="H383" s="80"/>
      <c r="I383" s="603"/>
      <c r="J383" s="80"/>
      <c r="K383" s="80"/>
      <c r="L383" s="80"/>
      <c r="M383" s="80"/>
      <c r="N383" s="80"/>
      <c r="O383" s="80"/>
      <c r="P383" s="80"/>
      <c r="Q383" s="603"/>
      <c r="R383" s="80"/>
      <c r="S383" s="80"/>
      <c r="T383" s="80"/>
      <c r="U383" s="80"/>
      <c r="V383" s="80"/>
      <c r="W383" s="80"/>
      <c r="X383" s="80"/>
      <c r="Y383" s="603"/>
      <c r="Z383" s="80"/>
      <c r="AA383" s="80"/>
      <c r="AB383" s="80"/>
      <c r="AC383" s="80"/>
      <c r="AD383" s="80"/>
      <c r="AE383" s="80"/>
      <c r="AF383" s="80"/>
    </row>
    <row r="384" spans="1:32" s="904" customFormat="1" ht="15.75">
      <c r="A384" s="79"/>
      <c r="B384" s="80"/>
      <c r="C384" s="80"/>
      <c r="D384" s="80"/>
      <c r="E384" s="80"/>
      <c r="F384" s="80"/>
      <c r="G384" s="80"/>
      <c r="H384" s="80"/>
      <c r="I384" s="603"/>
      <c r="J384" s="80"/>
      <c r="K384" s="80"/>
      <c r="L384" s="80"/>
      <c r="M384" s="80"/>
      <c r="N384" s="80"/>
      <c r="O384" s="80"/>
      <c r="P384" s="80"/>
      <c r="Q384" s="603"/>
      <c r="R384" s="80"/>
      <c r="S384" s="80"/>
      <c r="T384" s="80"/>
      <c r="U384" s="80"/>
      <c r="V384" s="80"/>
      <c r="W384" s="80"/>
      <c r="X384" s="80"/>
      <c r="Y384" s="603"/>
      <c r="Z384" s="80"/>
      <c r="AA384" s="80"/>
      <c r="AB384" s="80"/>
      <c r="AC384" s="80"/>
      <c r="AD384" s="80"/>
      <c r="AE384" s="80"/>
      <c r="AF384" s="80"/>
    </row>
    <row r="385" spans="1:32" s="904" customFormat="1" ht="15.75">
      <c r="A385" s="79"/>
      <c r="B385" s="80"/>
      <c r="C385" s="80"/>
      <c r="D385" s="80"/>
      <c r="E385" s="80"/>
      <c r="F385" s="80"/>
      <c r="G385" s="80"/>
      <c r="H385" s="80"/>
      <c r="I385" s="603"/>
      <c r="J385" s="80"/>
      <c r="K385" s="80"/>
      <c r="L385" s="80"/>
      <c r="M385" s="80"/>
      <c r="N385" s="80"/>
      <c r="O385" s="80"/>
      <c r="P385" s="80"/>
      <c r="Q385" s="603"/>
      <c r="R385" s="80"/>
      <c r="S385" s="80"/>
      <c r="T385" s="80"/>
      <c r="U385" s="80"/>
      <c r="V385" s="80"/>
      <c r="W385" s="80"/>
      <c r="X385" s="80"/>
      <c r="Y385" s="603"/>
      <c r="Z385" s="80"/>
      <c r="AA385" s="80"/>
      <c r="AB385" s="80"/>
      <c r="AC385" s="80"/>
      <c r="AD385" s="80"/>
      <c r="AE385" s="80"/>
      <c r="AF385" s="80"/>
    </row>
    <row r="386" spans="1:32" s="904" customFormat="1" ht="15.75">
      <c r="A386" s="79"/>
      <c r="B386" s="80"/>
      <c r="C386" s="80"/>
      <c r="D386" s="80"/>
      <c r="E386" s="80"/>
      <c r="F386" s="80"/>
      <c r="G386" s="80"/>
      <c r="H386" s="80"/>
      <c r="I386" s="603"/>
      <c r="J386" s="80"/>
      <c r="K386" s="80"/>
      <c r="L386" s="80"/>
      <c r="M386" s="80"/>
      <c r="N386" s="80"/>
      <c r="O386" s="80"/>
      <c r="P386" s="80"/>
      <c r="Q386" s="603"/>
      <c r="R386" s="80"/>
      <c r="S386" s="80"/>
      <c r="T386" s="80"/>
      <c r="U386" s="80"/>
      <c r="V386" s="80"/>
      <c r="W386" s="80"/>
      <c r="X386" s="80"/>
      <c r="Y386" s="603"/>
      <c r="Z386" s="80"/>
      <c r="AA386" s="80"/>
      <c r="AB386" s="80"/>
      <c r="AC386" s="80"/>
      <c r="AD386" s="80"/>
      <c r="AE386" s="80"/>
      <c r="AF386" s="80"/>
    </row>
    <row r="387" spans="1:32" s="904" customFormat="1" ht="15.75">
      <c r="A387" s="79"/>
      <c r="B387" s="80"/>
      <c r="C387" s="80"/>
      <c r="D387" s="80"/>
      <c r="E387" s="80"/>
      <c r="F387" s="80"/>
      <c r="G387" s="80"/>
      <c r="H387" s="80"/>
      <c r="I387" s="603"/>
      <c r="J387" s="80"/>
      <c r="K387" s="80"/>
      <c r="L387" s="80"/>
      <c r="M387" s="80"/>
      <c r="N387" s="80"/>
      <c r="O387" s="80"/>
      <c r="P387" s="80"/>
      <c r="Q387" s="603"/>
      <c r="R387" s="80"/>
      <c r="S387" s="80"/>
      <c r="T387" s="80"/>
      <c r="U387" s="80"/>
      <c r="V387" s="80"/>
      <c r="W387" s="80"/>
      <c r="X387" s="80"/>
      <c r="Y387" s="603"/>
      <c r="Z387" s="80"/>
      <c r="AA387" s="80"/>
      <c r="AB387" s="80"/>
      <c r="AC387" s="80"/>
      <c r="AD387" s="80"/>
      <c r="AE387" s="80"/>
      <c r="AF387" s="80"/>
    </row>
    <row r="388" spans="1:32" s="904" customFormat="1" ht="15.75">
      <c r="A388" s="79"/>
      <c r="B388" s="80"/>
      <c r="C388" s="80"/>
      <c r="D388" s="80"/>
      <c r="E388" s="80"/>
      <c r="F388" s="80"/>
      <c r="G388" s="80"/>
      <c r="H388" s="80"/>
      <c r="I388" s="603"/>
      <c r="J388" s="80"/>
      <c r="K388" s="80"/>
      <c r="L388" s="80"/>
      <c r="M388" s="80"/>
      <c r="N388" s="80"/>
      <c r="O388" s="80"/>
      <c r="P388" s="80"/>
      <c r="Q388" s="603"/>
      <c r="R388" s="80"/>
      <c r="S388" s="80"/>
      <c r="T388" s="80"/>
      <c r="U388" s="80"/>
      <c r="V388" s="80"/>
      <c r="W388" s="80"/>
      <c r="X388" s="80"/>
      <c r="Y388" s="603"/>
      <c r="Z388" s="80"/>
      <c r="AA388" s="80"/>
      <c r="AB388" s="80"/>
      <c r="AC388" s="80"/>
      <c r="AD388" s="80"/>
      <c r="AE388" s="80"/>
      <c r="AF388" s="80"/>
    </row>
    <row r="389" spans="1:32" s="904" customFormat="1" ht="15.75">
      <c r="A389" s="79"/>
      <c r="B389" s="80"/>
      <c r="C389" s="80"/>
      <c r="D389" s="80"/>
      <c r="E389" s="80"/>
      <c r="F389" s="80"/>
      <c r="G389" s="80"/>
      <c r="H389" s="80"/>
      <c r="I389" s="603"/>
      <c r="J389" s="80"/>
      <c r="K389" s="80"/>
      <c r="L389" s="80"/>
      <c r="M389" s="80"/>
      <c r="N389" s="80"/>
      <c r="O389" s="80"/>
      <c r="P389" s="80"/>
      <c r="Q389" s="603"/>
      <c r="R389" s="80"/>
      <c r="S389" s="80"/>
      <c r="T389" s="80"/>
      <c r="U389" s="80"/>
      <c r="V389" s="80"/>
      <c r="W389" s="80"/>
      <c r="X389" s="80"/>
      <c r="Y389" s="603"/>
      <c r="Z389" s="80"/>
      <c r="AA389" s="80"/>
      <c r="AB389" s="80"/>
      <c r="AC389" s="80"/>
      <c r="AD389" s="80"/>
      <c r="AE389" s="80"/>
      <c r="AF389" s="80"/>
    </row>
    <row r="390" spans="1:32" s="904" customFormat="1" ht="15.75">
      <c r="A390" s="79"/>
      <c r="B390" s="80"/>
      <c r="C390" s="80"/>
      <c r="D390" s="80"/>
      <c r="E390" s="80"/>
      <c r="F390" s="80"/>
      <c r="G390" s="80"/>
      <c r="H390" s="80"/>
      <c r="I390" s="603"/>
      <c r="J390" s="80"/>
      <c r="K390" s="80"/>
      <c r="L390" s="80"/>
      <c r="M390" s="80"/>
      <c r="N390" s="80"/>
      <c r="O390" s="80"/>
      <c r="P390" s="80"/>
      <c r="Q390" s="603"/>
      <c r="R390" s="80"/>
      <c r="S390" s="80"/>
      <c r="T390" s="80"/>
      <c r="U390" s="80"/>
      <c r="V390" s="80"/>
      <c r="W390" s="80"/>
      <c r="X390" s="80"/>
      <c r="Y390" s="603"/>
      <c r="Z390" s="80"/>
      <c r="AA390" s="80"/>
      <c r="AB390" s="80"/>
      <c r="AC390" s="80"/>
      <c r="AD390" s="80"/>
      <c r="AE390" s="80"/>
      <c r="AF390" s="80"/>
    </row>
    <row r="391" spans="1:32" s="904" customFormat="1" ht="15.75">
      <c r="A391" s="79"/>
      <c r="B391" s="80"/>
      <c r="C391" s="80"/>
      <c r="D391" s="80"/>
      <c r="E391" s="80"/>
      <c r="F391" s="80"/>
      <c r="G391" s="80"/>
      <c r="H391" s="80"/>
      <c r="I391" s="603"/>
      <c r="J391" s="80"/>
      <c r="K391" s="80"/>
      <c r="L391" s="80"/>
      <c r="M391" s="80"/>
      <c r="N391" s="80"/>
      <c r="O391" s="80"/>
      <c r="P391" s="80"/>
      <c r="Q391" s="603"/>
      <c r="R391" s="80"/>
      <c r="S391" s="80"/>
      <c r="T391" s="80"/>
      <c r="U391" s="80"/>
      <c r="V391" s="80"/>
      <c r="W391" s="80"/>
      <c r="X391" s="80"/>
      <c r="Y391" s="603"/>
      <c r="Z391" s="80"/>
      <c r="AA391" s="80"/>
      <c r="AB391" s="80"/>
      <c r="AC391" s="80"/>
      <c r="AD391" s="80"/>
      <c r="AE391" s="80"/>
      <c r="AF391" s="80"/>
    </row>
    <row r="392" spans="1:32" s="904" customFormat="1" ht="15.75">
      <c r="A392" s="79"/>
      <c r="B392" s="80"/>
      <c r="C392" s="80"/>
      <c r="D392" s="80"/>
      <c r="E392" s="80"/>
      <c r="F392" s="80"/>
      <c r="G392" s="80"/>
      <c r="H392" s="80"/>
      <c r="I392" s="603"/>
      <c r="J392" s="80"/>
      <c r="K392" s="80"/>
      <c r="L392" s="80"/>
      <c r="M392" s="80"/>
      <c r="N392" s="80"/>
      <c r="O392" s="80"/>
      <c r="P392" s="80"/>
      <c r="Q392" s="603"/>
      <c r="R392" s="80"/>
      <c r="S392" s="80"/>
      <c r="T392" s="80"/>
      <c r="U392" s="80"/>
      <c r="V392" s="80"/>
      <c r="W392" s="80"/>
      <c r="X392" s="80"/>
      <c r="Y392" s="603"/>
      <c r="Z392" s="80"/>
      <c r="AA392" s="80"/>
      <c r="AB392" s="80"/>
      <c r="AC392" s="80"/>
      <c r="AD392" s="80"/>
      <c r="AE392" s="80"/>
      <c r="AF392" s="80"/>
    </row>
    <row r="393" spans="1:32" s="904" customFormat="1" ht="15.75">
      <c r="A393" s="79"/>
      <c r="B393" s="80"/>
      <c r="C393" s="80"/>
      <c r="D393" s="80"/>
      <c r="E393" s="80"/>
      <c r="F393" s="80"/>
      <c r="G393" s="80"/>
      <c r="H393" s="80"/>
      <c r="I393" s="603"/>
      <c r="J393" s="80"/>
      <c r="K393" s="80"/>
      <c r="L393" s="80"/>
      <c r="M393" s="80"/>
      <c r="N393" s="80"/>
      <c r="O393" s="80"/>
      <c r="P393" s="80"/>
      <c r="Q393" s="603"/>
      <c r="R393" s="80"/>
      <c r="S393" s="80"/>
      <c r="T393" s="80"/>
      <c r="U393" s="80"/>
      <c r="V393" s="80"/>
      <c r="W393" s="80"/>
      <c r="X393" s="80"/>
      <c r="Y393" s="603"/>
      <c r="Z393" s="80"/>
      <c r="AA393" s="80"/>
      <c r="AB393" s="80"/>
      <c r="AC393" s="80"/>
      <c r="AD393" s="80"/>
      <c r="AE393" s="80"/>
      <c r="AF393" s="80"/>
    </row>
    <row r="394" spans="1:32" s="904" customFormat="1" ht="15.75">
      <c r="A394" s="79"/>
      <c r="B394" s="80"/>
      <c r="C394" s="80"/>
      <c r="D394" s="80"/>
      <c r="E394" s="80"/>
      <c r="F394" s="80"/>
      <c r="G394" s="80"/>
      <c r="H394" s="80"/>
      <c r="I394" s="603"/>
      <c r="J394" s="80"/>
      <c r="K394" s="80"/>
      <c r="L394" s="80"/>
      <c r="M394" s="80"/>
      <c r="N394" s="80"/>
      <c r="O394" s="80"/>
      <c r="P394" s="80"/>
      <c r="Q394" s="603"/>
      <c r="R394" s="80"/>
      <c r="S394" s="80"/>
      <c r="T394" s="80"/>
      <c r="U394" s="80"/>
      <c r="V394" s="80"/>
      <c r="W394" s="80"/>
      <c r="X394" s="80"/>
      <c r="Y394" s="603"/>
      <c r="Z394" s="80"/>
      <c r="AA394" s="80"/>
      <c r="AB394" s="80"/>
      <c r="AC394" s="80"/>
      <c r="AD394" s="80"/>
      <c r="AE394" s="80"/>
      <c r="AF394" s="80"/>
    </row>
    <row r="395" spans="1:32" s="904" customFormat="1" ht="15.75">
      <c r="A395" s="79"/>
      <c r="B395" s="80"/>
      <c r="C395" s="80"/>
      <c r="D395" s="80"/>
      <c r="E395" s="80"/>
      <c r="F395" s="80"/>
      <c r="G395" s="80"/>
      <c r="H395" s="80"/>
      <c r="I395" s="603"/>
      <c r="J395" s="80"/>
      <c r="K395" s="80"/>
      <c r="L395" s="80"/>
      <c r="M395" s="80"/>
      <c r="N395" s="80"/>
      <c r="O395" s="80"/>
      <c r="P395" s="80"/>
      <c r="Q395" s="603"/>
      <c r="R395" s="80"/>
      <c r="S395" s="80"/>
      <c r="T395" s="80"/>
      <c r="U395" s="80"/>
      <c r="V395" s="80"/>
      <c r="W395" s="80"/>
      <c r="X395" s="80"/>
      <c r="Y395" s="603"/>
      <c r="Z395" s="80"/>
      <c r="AA395" s="80"/>
      <c r="AB395" s="80"/>
      <c r="AC395" s="80"/>
      <c r="AD395" s="80"/>
      <c r="AE395" s="80"/>
      <c r="AF395" s="80"/>
    </row>
    <row r="396" spans="1:32" s="904" customFormat="1" ht="15.75">
      <c r="A396" s="79"/>
      <c r="B396" s="80"/>
      <c r="C396" s="80"/>
      <c r="D396" s="80"/>
      <c r="E396" s="80"/>
      <c r="F396" s="80"/>
      <c r="G396" s="80"/>
      <c r="H396" s="80"/>
      <c r="I396" s="603"/>
      <c r="J396" s="80"/>
      <c r="K396" s="80"/>
      <c r="L396" s="80"/>
      <c r="M396" s="80"/>
      <c r="N396" s="80"/>
      <c r="O396" s="80"/>
      <c r="P396" s="80"/>
      <c r="Q396" s="603"/>
      <c r="R396" s="80"/>
      <c r="S396" s="80"/>
      <c r="T396" s="80"/>
      <c r="U396" s="80"/>
      <c r="V396" s="80"/>
      <c r="W396" s="80"/>
      <c r="X396" s="80"/>
      <c r="Y396" s="603"/>
      <c r="Z396" s="80"/>
      <c r="AA396" s="80"/>
      <c r="AB396" s="80"/>
      <c r="AC396" s="80"/>
      <c r="AD396" s="80"/>
      <c r="AE396" s="80"/>
      <c r="AF396" s="80"/>
    </row>
    <row r="397" spans="1:32" s="904" customFormat="1" ht="15.75">
      <c r="A397" s="79"/>
      <c r="B397" s="80"/>
      <c r="C397" s="80"/>
      <c r="D397" s="80"/>
      <c r="E397" s="80"/>
      <c r="F397" s="80"/>
      <c r="G397" s="80"/>
      <c r="H397" s="80"/>
      <c r="I397" s="603"/>
      <c r="J397" s="80"/>
      <c r="K397" s="80"/>
      <c r="L397" s="80"/>
      <c r="M397" s="80"/>
      <c r="N397" s="80"/>
      <c r="O397" s="80"/>
      <c r="P397" s="80"/>
      <c r="Q397" s="603"/>
      <c r="R397" s="80"/>
      <c r="S397" s="80"/>
      <c r="T397" s="80"/>
      <c r="U397" s="80"/>
      <c r="V397" s="80"/>
      <c r="W397" s="80"/>
      <c r="X397" s="80"/>
      <c r="Y397" s="603"/>
      <c r="Z397" s="80"/>
      <c r="AA397" s="80"/>
      <c r="AB397" s="80"/>
      <c r="AC397" s="80"/>
      <c r="AD397" s="80"/>
      <c r="AE397" s="80"/>
      <c r="AF397" s="80"/>
    </row>
    <row r="398" spans="1:32" s="904" customFormat="1" ht="15.75">
      <c r="A398" s="79"/>
      <c r="B398" s="80"/>
      <c r="C398" s="80"/>
      <c r="D398" s="80"/>
      <c r="E398" s="80"/>
      <c r="F398" s="80"/>
      <c r="G398" s="80"/>
      <c r="H398" s="80"/>
      <c r="I398" s="603"/>
      <c r="J398" s="80"/>
      <c r="K398" s="80"/>
      <c r="L398" s="80"/>
      <c r="M398" s="80"/>
      <c r="N398" s="80"/>
      <c r="O398" s="80"/>
      <c r="P398" s="80"/>
      <c r="Q398" s="603"/>
      <c r="R398" s="80"/>
      <c r="S398" s="80"/>
      <c r="T398" s="80"/>
      <c r="U398" s="80"/>
      <c r="V398" s="80"/>
      <c r="W398" s="80"/>
      <c r="X398" s="80"/>
      <c r="Y398" s="603"/>
      <c r="Z398" s="80"/>
      <c r="AA398" s="80"/>
      <c r="AB398" s="80"/>
      <c r="AC398" s="80"/>
      <c r="AD398" s="80"/>
      <c r="AE398" s="80"/>
      <c r="AF398" s="80"/>
    </row>
    <row r="399" spans="1:32" s="904" customFormat="1" ht="15.75">
      <c r="A399" s="79"/>
      <c r="B399" s="80"/>
      <c r="C399" s="80"/>
      <c r="D399" s="80"/>
      <c r="E399" s="80"/>
      <c r="F399" s="80"/>
      <c r="G399" s="80"/>
      <c r="H399" s="80"/>
      <c r="I399" s="603"/>
      <c r="J399" s="80"/>
      <c r="K399" s="80"/>
      <c r="L399" s="80"/>
      <c r="M399" s="80"/>
      <c r="N399" s="80"/>
      <c r="O399" s="80"/>
      <c r="P399" s="80"/>
      <c r="Q399" s="603"/>
      <c r="R399" s="80"/>
      <c r="S399" s="80"/>
      <c r="T399" s="80"/>
      <c r="U399" s="80"/>
      <c r="V399" s="80"/>
      <c r="W399" s="80"/>
      <c r="X399" s="80"/>
      <c r="Y399" s="603"/>
      <c r="Z399" s="80"/>
      <c r="AA399" s="80"/>
      <c r="AB399" s="80"/>
      <c r="AC399" s="80"/>
      <c r="AD399" s="80"/>
      <c r="AE399" s="80"/>
      <c r="AF399" s="80"/>
    </row>
    <row r="400" spans="1:32" s="904" customFormat="1" ht="15.75">
      <c r="A400" s="79"/>
      <c r="B400" s="80"/>
      <c r="C400" s="80"/>
      <c r="D400" s="80"/>
      <c r="E400" s="80"/>
      <c r="F400" s="80"/>
      <c r="G400" s="80"/>
      <c r="H400" s="80"/>
      <c r="I400" s="603"/>
      <c r="J400" s="80"/>
      <c r="K400" s="80"/>
      <c r="L400" s="80"/>
      <c r="M400" s="80"/>
      <c r="N400" s="80"/>
      <c r="O400" s="80"/>
      <c r="P400" s="80"/>
      <c r="Q400" s="603"/>
      <c r="R400" s="80"/>
      <c r="S400" s="80"/>
      <c r="T400" s="80"/>
      <c r="U400" s="80"/>
      <c r="V400" s="80"/>
      <c r="W400" s="80"/>
      <c r="X400" s="80"/>
      <c r="Y400" s="603"/>
      <c r="Z400" s="80"/>
      <c r="AA400" s="80"/>
      <c r="AB400" s="80"/>
      <c r="AC400" s="80"/>
      <c r="AD400" s="80"/>
      <c r="AE400" s="80"/>
      <c r="AF400" s="80"/>
    </row>
    <row r="401" spans="1:32" s="904" customFormat="1" ht="15.75">
      <c r="A401" s="79"/>
      <c r="B401" s="80"/>
      <c r="C401" s="80"/>
      <c r="D401" s="80"/>
      <c r="E401" s="80"/>
      <c r="F401" s="80"/>
      <c r="G401" s="80"/>
      <c r="H401" s="80"/>
      <c r="I401" s="603"/>
      <c r="J401" s="80"/>
      <c r="K401" s="80"/>
      <c r="L401" s="80"/>
      <c r="M401" s="80"/>
      <c r="N401" s="80"/>
      <c r="O401" s="80"/>
      <c r="P401" s="80"/>
      <c r="Q401" s="603"/>
      <c r="R401" s="80"/>
      <c r="S401" s="80"/>
      <c r="T401" s="80"/>
      <c r="U401" s="80"/>
      <c r="V401" s="80"/>
      <c r="W401" s="80"/>
      <c r="X401" s="80"/>
      <c r="Y401" s="603"/>
      <c r="Z401" s="80"/>
      <c r="AA401" s="80"/>
      <c r="AB401" s="80"/>
      <c r="AC401" s="80"/>
      <c r="AD401" s="80"/>
      <c r="AE401" s="80"/>
      <c r="AF401" s="80"/>
    </row>
    <row r="402" spans="1:32" s="904" customFormat="1" ht="15.75">
      <c r="A402" s="79"/>
      <c r="B402" s="80"/>
      <c r="C402" s="80"/>
      <c r="D402" s="80"/>
      <c r="E402" s="80"/>
      <c r="F402" s="80"/>
      <c r="G402" s="80"/>
      <c r="H402" s="80"/>
      <c r="I402" s="603"/>
      <c r="J402" s="80"/>
      <c r="K402" s="80"/>
      <c r="L402" s="80"/>
      <c r="M402" s="80"/>
      <c r="N402" s="80"/>
      <c r="O402" s="80"/>
      <c r="P402" s="80"/>
      <c r="Q402" s="603"/>
      <c r="R402" s="80"/>
      <c r="S402" s="80"/>
      <c r="T402" s="80"/>
      <c r="U402" s="80"/>
      <c r="V402" s="80"/>
      <c r="W402" s="80"/>
      <c r="X402" s="80"/>
      <c r="Y402" s="603"/>
      <c r="Z402" s="80"/>
      <c r="AA402" s="80"/>
      <c r="AB402" s="80"/>
      <c r="AC402" s="80"/>
      <c r="AD402" s="80"/>
      <c r="AE402" s="80"/>
      <c r="AF402" s="80"/>
    </row>
    <row r="403" spans="1:32" s="904" customFormat="1" ht="15.75">
      <c r="A403" s="79"/>
      <c r="B403" s="80"/>
      <c r="C403" s="80"/>
      <c r="D403" s="80"/>
      <c r="E403" s="80"/>
      <c r="F403" s="80"/>
      <c r="G403" s="80"/>
      <c r="H403" s="80"/>
      <c r="I403" s="603"/>
      <c r="J403" s="80"/>
      <c r="K403" s="80"/>
      <c r="L403" s="80"/>
      <c r="M403" s="80"/>
      <c r="N403" s="80"/>
      <c r="O403" s="80"/>
      <c r="P403" s="80"/>
      <c r="Q403" s="603"/>
      <c r="R403" s="80"/>
      <c r="S403" s="80"/>
      <c r="T403" s="80"/>
      <c r="U403" s="80"/>
      <c r="V403" s="80"/>
      <c r="W403" s="80"/>
      <c r="X403" s="80"/>
      <c r="Y403" s="603"/>
      <c r="Z403" s="80"/>
      <c r="AA403" s="80"/>
      <c r="AB403" s="80"/>
      <c r="AC403" s="80"/>
      <c r="AD403" s="80"/>
      <c r="AE403" s="80"/>
      <c r="AF403" s="80"/>
    </row>
    <row r="404" spans="1:32" s="904" customFormat="1" ht="15.75">
      <c r="A404" s="79"/>
      <c r="B404" s="80"/>
      <c r="C404" s="80"/>
      <c r="D404" s="80"/>
      <c r="E404" s="80"/>
      <c r="F404" s="80"/>
      <c r="G404" s="80"/>
      <c r="H404" s="80"/>
      <c r="I404" s="603"/>
      <c r="J404" s="80"/>
      <c r="K404" s="80"/>
      <c r="L404" s="80"/>
      <c r="M404" s="80"/>
      <c r="N404" s="80"/>
      <c r="O404" s="80"/>
      <c r="P404" s="80"/>
      <c r="Q404" s="603"/>
      <c r="R404" s="80"/>
      <c r="S404" s="80"/>
      <c r="T404" s="80"/>
      <c r="U404" s="80"/>
      <c r="V404" s="80"/>
      <c r="W404" s="80"/>
      <c r="X404" s="80"/>
      <c r="Y404" s="603"/>
      <c r="Z404" s="80"/>
      <c r="AA404" s="80"/>
      <c r="AB404" s="80"/>
      <c r="AC404" s="80"/>
      <c r="AD404" s="80"/>
      <c r="AE404" s="80"/>
      <c r="AF404" s="80"/>
    </row>
    <row r="405" spans="1:32" s="904" customFormat="1" ht="15.75">
      <c r="A405" s="79"/>
      <c r="B405" s="80"/>
      <c r="C405" s="80"/>
      <c r="D405" s="80"/>
      <c r="E405" s="80"/>
      <c r="F405" s="80"/>
      <c r="G405" s="80"/>
      <c r="H405" s="80"/>
      <c r="I405" s="603"/>
      <c r="J405" s="80"/>
      <c r="K405" s="80"/>
      <c r="L405" s="80"/>
      <c r="M405" s="80"/>
      <c r="N405" s="80"/>
      <c r="O405" s="80"/>
      <c r="P405" s="80"/>
      <c r="Q405" s="603"/>
      <c r="R405" s="80"/>
      <c r="S405" s="80"/>
      <c r="T405" s="80"/>
      <c r="U405" s="80"/>
      <c r="V405" s="80"/>
      <c r="W405" s="80"/>
      <c r="X405" s="80"/>
      <c r="Y405" s="603"/>
      <c r="Z405" s="80"/>
      <c r="AA405" s="80"/>
      <c r="AB405" s="80"/>
      <c r="AC405" s="80"/>
      <c r="AD405" s="80"/>
      <c r="AE405" s="80"/>
      <c r="AF405" s="80"/>
    </row>
    <row r="406" spans="1:32" s="904" customFormat="1" ht="15.75">
      <c r="A406" s="79"/>
      <c r="B406" s="80"/>
      <c r="C406" s="80"/>
      <c r="D406" s="80"/>
      <c r="E406" s="80"/>
      <c r="F406" s="80"/>
      <c r="G406" s="80"/>
      <c r="H406" s="80"/>
      <c r="I406" s="603"/>
      <c r="J406" s="80"/>
      <c r="K406" s="80"/>
      <c r="L406" s="80"/>
      <c r="M406" s="80"/>
      <c r="N406" s="80"/>
      <c r="O406" s="80"/>
      <c r="P406" s="80"/>
      <c r="Q406" s="603"/>
      <c r="R406" s="80"/>
      <c r="S406" s="80"/>
      <c r="T406" s="80"/>
      <c r="U406" s="80"/>
      <c r="V406" s="80"/>
      <c r="W406" s="80"/>
      <c r="X406" s="80"/>
      <c r="Y406" s="603"/>
      <c r="Z406" s="80"/>
      <c r="AA406" s="80"/>
      <c r="AB406" s="80"/>
      <c r="AC406" s="80"/>
      <c r="AD406" s="80"/>
      <c r="AE406" s="80"/>
      <c r="AF406" s="80"/>
    </row>
    <row r="407" spans="1:32" s="904" customFormat="1" ht="15.75">
      <c r="A407" s="79"/>
      <c r="B407" s="80"/>
      <c r="C407" s="80"/>
      <c r="D407" s="80"/>
      <c r="E407" s="80"/>
      <c r="F407" s="80"/>
      <c r="G407" s="80"/>
      <c r="H407" s="80"/>
      <c r="I407" s="603"/>
      <c r="J407" s="80"/>
      <c r="K407" s="80"/>
      <c r="L407" s="80"/>
      <c r="M407" s="80"/>
      <c r="N407" s="80"/>
      <c r="O407" s="80"/>
      <c r="P407" s="80"/>
      <c r="Q407" s="603"/>
      <c r="R407" s="80"/>
      <c r="S407" s="80"/>
      <c r="T407" s="80"/>
      <c r="U407" s="80"/>
      <c r="V407" s="80"/>
      <c r="W407" s="80"/>
      <c r="X407" s="80"/>
      <c r="Y407" s="603"/>
      <c r="Z407" s="80"/>
      <c r="AA407" s="80"/>
      <c r="AB407" s="80"/>
      <c r="AC407" s="80"/>
      <c r="AD407" s="80"/>
      <c r="AE407" s="80"/>
      <c r="AF407" s="80"/>
    </row>
    <row r="408" spans="1:32" s="904" customFormat="1" ht="15.75">
      <c r="A408" s="79"/>
      <c r="B408" s="80"/>
      <c r="C408" s="80"/>
      <c r="D408" s="80"/>
      <c r="E408" s="80"/>
      <c r="F408" s="80"/>
      <c r="G408" s="80"/>
      <c r="H408" s="80"/>
      <c r="I408" s="603"/>
      <c r="J408" s="80"/>
      <c r="K408" s="80"/>
      <c r="L408" s="80"/>
      <c r="M408" s="80"/>
      <c r="N408" s="80"/>
      <c r="O408" s="80"/>
      <c r="P408" s="80"/>
      <c r="Q408" s="603"/>
      <c r="R408" s="80"/>
      <c r="S408" s="80"/>
      <c r="T408" s="80"/>
      <c r="U408" s="80"/>
      <c r="V408" s="80"/>
      <c r="W408" s="80"/>
      <c r="X408" s="80"/>
      <c r="Y408" s="603"/>
      <c r="Z408" s="80"/>
      <c r="AA408" s="80"/>
      <c r="AB408" s="80"/>
      <c r="AC408" s="80"/>
      <c r="AD408" s="80"/>
      <c r="AE408" s="80"/>
      <c r="AF408" s="80"/>
    </row>
    <row r="409" spans="1:32" s="904" customFormat="1" ht="15.75">
      <c r="A409" s="79"/>
      <c r="B409" s="80"/>
      <c r="C409" s="80"/>
      <c r="D409" s="80"/>
      <c r="E409" s="80"/>
      <c r="F409" s="80"/>
      <c r="G409" s="80"/>
      <c r="H409" s="80"/>
      <c r="I409" s="603"/>
      <c r="J409" s="80"/>
      <c r="K409" s="80"/>
      <c r="L409" s="80"/>
      <c r="M409" s="80"/>
      <c r="N409" s="80"/>
      <c r="O409" s="80"/>
      <c r="P409" s="80"/>
      <c r="Q409" s="603"/>
      <c r="R409" s="80"/>
      <c r="S409" s="80"/>
      <c r="T409" s="80"/>
      <c r="U409" s="80"/>
      <c r="V409" s="80"/>
      <c r="W409" s="80"/>
      <c r="X409" s="80"/>
      <c r="Y409" s="603"/>
      <c r="Z409" s="80"/>
      <c r="AA409" s="80"/>
      <c r="AB409" s="80"/>
      <c r="AC409" s="80"/>
      <c r="AD409" s="80"/>
      <c r="AE409" s="80"/>
      <c r="AF409" s="80"/>
    </row>
    <row r="410" spans="1:32" s="904" customFormat="1" ht="15.75">
      <c r="A410" s="79"/>
      <c r="B410" s="80"/>
      <c r="C410" s="80"/>
      <c r="D410" s="80"/>
      <c r="E410" s="80"/>
      <c r="F410" s="80"/>
      <c r="G410" s="80"/>
      <c r="H410" s="80"/>
      <c r="I410" s="603"/>
      <c r="J410" s="80"/>
      <c r="K410" s="80"/>
      <c r="L410" s="80"/>
      <c r="M410" s="80"/>
      <c r="N410" s="80"/>
      <c r="O410" s="80"/>
      <c r="P410" s="80"/>
      <c r="Q410" s="603"/>
      <c r="R410" s="80"/>
      <c r="S410" s="80"/>
      <c r="T410" s="80"/>
      <c r="U410" s="80"/>
      <c r="V410" s="80"/>
      <c r="W410" s="80"/>
      <c r="X410" s="80"/>
      <c r="Y410" s="603"/>
      <c r="Z410" s="80"/>
      <c r="AA410" s="80"/>
      <c r="AB410" s="80"/>
      <c r="AC410" s="80"/>
      <c r="AD410" s="80"/>
      <c r="AE410" s="80"/>
      <c r="AF410" s="80"/>
    </row>
    <row r="411" spans="1:32" s="904" customFormat="1" ht="15.75">
      <c r="A411" s="79"/>
      <c r="B411" s="80"/>
      <c r="C411" s="80"/>
      <c r="D411" s="80"/>
      <c r="E411" s="80"/>
      <c r="F411" s="80"/>
      <c r="G411" s="80"/>
      <c r="H411" s="80"/>
      <c r="I411" s="603"/>
      <c r="J411" s="80"/>
      <c r="K411" s="80"/>
      <c r="L411" s="80"/>
      <c r="M411" s="80"/>
      <c r="N411" s="80"/>
      <c r="O411" s="80"/>
      <c r="P411" s="80"/>
      <c r="Q411" s="603"/>
      <c r="R411" s="80"/>
      <c r="S411" s="80"/>
      <c r="T411" s="80"/>
      <c r="U411" s="80"/>
      <c r="V411" s="80"/>
      <c r="W411" s="80"/>
      <c r="X411" s="80"/>
      <c r="Y411" s="603"/>
      <c r="Z411" s="80"/>
      <c r="AA411" s="80"/>
      <c r="AB411" s="80"/>
      <c r="AC411" s="80"/>
      <c r="AD411" s="80"/>
      <c r="AE411" s="80"/>
      <c r="AF411" s="80"/>
    </row>
    <row r="412" spans="1:32" s="904" customFormat="1" ht="15.75">
      <c r="A412" s="79"/>
      <c r="B412" s="80"/>
      <c r="C412" s="80"/>
      <c r="D412" s="80"/>
      <c r="E412" s="80"/>
      <c r="F412" s="80"/>
      <c r="G412" s="80"/>
      <c r="H412" s="80"/>
      <c r="I412" s="603"/>
      <c r="J412" s="80"/>
      <c r="K412" s="80"/>
      <c r="L412" s="80"/>
      <c r="M412" s="80"/>
      <c r="N412" s="80"/>
      <c r="O412" s="80"/>
      <c r="P412" s="80"/>
      <c r="Q412" s="603"/>
      <c r="R412" s="80"/>
      <c r="S412" s="80"/>
      <c r="T412" s="80"/>
      <c r="U412" s="80"/>
      <c r="V412" s="80"/>
      <c r="W412" s="80"/>
      <c r="X412" s="80"/>
      <c r="Y412" s="603"/>
      <c r="Z412" s="80"/>
      <c r="AA412" s="80"/>
      <c r="AB412" s="80"/>
      <c r="AC412" s="80"/>
      <c r="AD412" s="80"/>
      <c r="AE412" s="80"/>
      <c r="AF412" s="80"/>
    </row>
    <row r="413" spans="1:32" s="904" customFormat="1" ht="15.75">
      <c r="A413" s="79"/>
      <c r="B413" s="80"/>
      <c r="C413" s="80"/>
      <c r="D413" s="80"/>
      <c r="E413" s="80"/>
      <c r="F413" s="80"/>
      <c r="G413" s="80"/>
      <c r="H413" s="80"/>
      <c r="I413" s="603"/>
      <c r="J413" s="80"/>
      <c r="K413" s="80"/>
      <c r="L413" s="80"/>
      <c r="M413" s="80"/>
      <c r="N413" s="80"/>
      <c r="O413" s="80"/>
      <c r="P413" s="80"/>
      <c r="Q413" s="603"/>
      <c r="R413" s="80"/>
      <c r="S413" s="80"/>
      <c r="T413" s="80"/>
      <c r="U413" s="80"/>
      <c r="V413" s="80"/>
      <c r="W413" s="80"/>
      <c r="X413" s="80"/>
      <c r="Y413" s="603"/>
      <c r="Z413" s="80"/>
      <c r="AA413" s="80"/>
      <c r="AB413" s="80"/>
      <c r="AC413" s="80"/>
      <c r="AD413" s="80"/>
      <c r="AE413" s="80"/>
      <c r="AF413" s="80"/>
    </row>
    <row r="414" spans="1:32" s="904" customFormat="1" ht="15.75">
      <c r="A414" s="79"/>
      <c r="B414" s="80"/>
      <c r="C414" s="80"/>
      <c r="D414" s="80"/>
      <c r="E414" s="80"/>
      <c r="F414" s="80"/>
      <c r="G414" s="80"/>
      <c r="H414" s="80"/>
      <c r="I414" s="603"/>
      <c r="J414" s="80"/>
      <c r="K414" s="80"/>
      <c r="L414" s="80"/>
      <c r="M414" s="80"/>
      <c r="N414" s="80"/>
      <c r="O414" s="80"/>
      <c r="P414" s="80"/>
      <c r="Q414" s="603"/>
      <c r="R414" s="80"/>
      <c r="S414" s="80"/>
      <c r="T414" s="80"/>
      <c r="U414" s="80"/>
      <c r="V414" s="80"/>
      <c r="W414" s="80"/>
      <c r="X414" s="80"/>
      <c r="Y414" s="603"/>
      <c r="Z414" s="80"/>
      <c r="AA414" s="80"/>
      <c r="AB414" s="80"/>
      <c r="AC414" s="80"/>
      <c r="AD414" s="80"/>
      <c r="AE414" s="80"/>
      <c r="AF414" s="80"/>
    </row>
    <row r="415" spans="1:32" s="904" customFormat="1" ht="15.75">
      <c r="A415" s="79"/>
      <c r="B415" s="80"/>
      <c r="C415" s="80"/>
      <c r="D415" s="80"/>
      <c r="E415" s="80"/>
      <c r="F415" s="80"/>
      <c r="G415" s="80"/>
      <c r="H415" s="80"/>
      <c r="I415" s="603"/>
      <c r="J415" s="80"/>
      <c r="K415" s="80"/>
      <c r="L415" s="80"/>
      <c r="M415" s="80"/>
      <c r="N415" s="80"/>
      <c r="O415" s="80"/>
      <c r="P415" s="80"/>
      <c r="Q415" s="603"/>
      <c r="R415" s="80"/>
      <c r="S415" s="80"/>
      <c r="T415" s="80"/>
      <c r="U415" s="80"/>
      <c r="V415" s="80"/>
      <c r="W415" s="80"/>
      <c r="X415" s="80"/>
      <c r="Y415" s="603"/>
      <c r="Z415" s="80"/>
      <c r="AA415" s="80"/>
      <c r="AB415" s="80"/>
      <c r="AC415" s="80"/>
      <c r="AD415" s="80"/>
      <c r="AE415" s="80"/>
      <c r="AF415" s="80"/>
    </row>
    <row r="416" spans="1:32" s="904" customFormat="1" ht="15.75">
      <c r="A416" s="79"/>
      <c r="B416" s="80"/>
      <c r="C416" s="80"/>
      <c r="D416" s="80"/>
      <c r="E416" s="80"/>
      <c r="F416" s="80"/>
      <c r="G416" s="80"/>
      <c r="H416" s="80"/>
      <c r="I416" s="603"/>
      <c r="J416" s="80"/>
      <c r="K416" s="80"/>
      <c r="L416" s="80"/>
      <c r="M416" s="80"/>
      <c r="N416" s="80"/>
      <c r="O416" s="80"/>
      <c r="P416" s="80"/>
      <c r="Q416" s="603"/>
      <c r="R416" s="80"/>
      <c r="S416" s="80"/>
      <c r="T416" s="80"/>
      <c r="U416" s="80"/>
      <c r="V416" s="80"/>
      <c r="W416" s="80"/>
      <c r="X416" s="80"/>
      <c r="Y416" s="603"/>
      <c r="Z416" s="80"/>
      <c r="AA416" s="80"/>
      <c r="AB416" s="80"/>
      <c r="AC416" s="80"/>
      <c r="AD416" s="80"/>
      <c r="AE416" s="80"/>
      <c r="AF416" s="80"/>
    </row>
    <row r="417" spans="1:32" s="904" customFormat="1" ht="15.75">
      <c r="A417" s="79"/>
      <c r="B417" s="80"/>
      <c r="C417" s="80"/>
      <c r="D417" s="80"/>
      <c r="E417" s="80"/>
      <c r="F417" s="80"/>
      <c r="G417" s="80"/>
      <c r="H417" s="80"/>
      <c r="I417" s="603"/>
      <c r="J417" s="80"/>
      <c r="K417" s="80"/>
      <c r="L417" s="80"/>
      <c r="M417" s="80"/>
      <c r="N417" s="80"/>
      <c r="O417" s="80"/>
      <c r="P417" s="80"/>
      <c r="Q417" s="603"/>
      <c r="R417" s="80"/>
      <c r="S417" s="80"/>
      <c r="T417" s="80"/>
      <c r="U417" s="80"/>
      <c r="V417" s="80"/>
      <c r="W417" s="80"/>
      <c r="X417" s="80"/>
      <c r="Y417" s="603"/>
      <c r="Z417" s="80"/>
      <c r="AA417" s="80"/>
      <c r="AB417" s="80"/>
      <c r="AC417" s="80"/>
      <c r="AD417" s="80"/>
      <c r="AE417" s="80"/>
      <c r="AF417" s="80"/>
    </row>
    <row r="418" spans="1:32" s="904" customFormat="1" ht="15.75">
      <c r="A418" s="79"/>
      <c r="B418" s="80"/>
      <c r="C418" s="80"/>
      <c r="D418" s="80"/>
      <c r="E418" s="80"/>
      <c r="F418" s="80"/>
      <c r="G418" s="80"/>
      <c r="H418" s="80"/>
      <c r="I418" s="603"/>
      <c r="J418" s="80"/>
      <c r="K418" s="80"/>
      <c r="L418" s="80"/>
      <c r="M418" s="80"/>
      <c r="N418" s="80"/>
      <c r="O418" s="80"/>
      <c r="P418" s="80"/>
      <c r="Q418" s="603"/>
      <c r="R418" s="80"/>
      <c r="S418" s="80"/>
      <c r="T418" s="80"/>
      <c r="U418" s="80"/>
      <c r="V418" s="80"/>
      <c r="W418" s="80"/>
      <c r="X418" s="80"/>
      <c r="Y418" s="603"/>
      <c r="Z418" s="80"/>
      <c r="AA418" s="80"/>
      <c r="AB418" s="80"/>
      <c r="AC418" s="80"/>
      <c r="AD418" s="80"/>
      <c r="AE418" s="80"/>
      <c r="AF418" s="80"/>
    </row>
    <row r="419" spans="1:32" s="904" customFormat="1" ht="15.75">
      <c r="A419" s="79"/>
      <c r="B419" s="80"/>
      <c r="C419" s="80"/>
      <c r="D419" s="80"/>
      <c r="E419" s="80"/>
      <c r="F419" s="80"/>
      <c r="G419" s="80"/>
      <c r="H419" s="80"/>
      <c r="I419" s="603"/>
      <c r="J419" s="80"/>
      <c r="K419" s="80"/>
      <c r="L419" s="80"/>
      <c r="M419" s="80"/>
      <c r="N419" s="80"/>
      <c r="O419" s="80"/>
      <c r="P419" s="80"/>
      <c r="Q419" s="603"/>
      <c r="R419" s="80"/>
      <c r="S419" s="80"/>
      <c r="T419" s="80"/>
      <c r="U419" s="80"/>
      <c r="V419" s="80"/>
      <c r="W419" s="80"/>
      <c r="X419" s="80"/>
      <c r="Y419" s="603"/>
      <c r="Z419" s="80"/>
      <c r="AA419" s="80"/>
      <c r="AB419" s="80"/>
      <c r="AC419" s="80"/>
      <c r="AD419" s="80"/>
      <c r="AE419" s="80"/>
      <c r="AF419" s="80"/>
    </row>
    <row r="420" spans="1:32" s="904" customFormat="1" ht="15.75">
      <c r="A420" s="79"/>
      <c r="B420" s="80"/>
      <c r="C420" s="80"/>
      <c r="D420" s="80"/>
      <c r="E420" s="80"/>
      <c r="F420" s="80"/>
      <c r="G420" s="80"/>
      <c r="H420" s="80"/>
      <c r="I420" s="603"/>
      <c r="J420" s="80"/>
      <c r="K420" s="80"/>
      <c r="L420" s="80"/>
      <c r="M420" s="80"/>
      <c r="N420" s="80"/>
      <c r="O420" s="80"/>
      <c r="P420" s="80"/>
      <c r="Q420" s="603"/>
      <c r="R420" s="80"/>
      <c r="S420" s="80"/>
      <c r="T420" s="80"/>
      <c r="U420" s="80"/>
      <c r="V420" s="80"/>
      <c r="W420" s="80"/>
      <c r="X420" s="80"/>
      <c r="Y420" s="603"/>
      <c r="Z420" s="80"/>
      <c r="AA420" s="80"/>
      <c r="AB420" s="80"/>
      <c r="AC420" s="80"/>
      <c r="AD420" s="80"/>
      <c r="AE420" s="80"/>
      <c r="AF420" s="80"/>
    </row>
    <row r="421" spans="1:32" s="904" customFormat="1" ht="15.75">
      <c r="A421" s="79"/>
      <c r="B421" s="80"/>
      <c r="C421" s="80"/>
      <c r="D421" s="80"/>
      <c r="E421" s="80"/>
      <c r="F421" s="80"/>
      <c r="G421" s="80"/>
      <c r="H421" s="80"/>
      <c r="I421" s="603"/>
      <c r="J421" s="80"/>
      <c r="K421" s="80"/>
      <c r="L421" s="80"/>
      <c r="M421" s="80"/>
      <c r="N421" s="80"/>
      <c r="O421" s="80"/>
      <c r="P421" s="80"/>
      <c r="Q421" s="603"/>
      <c r="R421" s="80"/>
      <c r="S421" s="80"/>
      <c r="T421" s="80"/>
      <c r="U421" s="80"/>
      <c r="V421" s="80"/>
      <c r="W421" s="80"/>
      <c r="X421" s="80"/>
      <c r="Y421" s="603"/>
      <c r="Z421" s="80"/>
      <c r="AA421" s="80"/>
      <c r="AB421" s="80"/>
      <c r="AC421" s="80"/>
      <c r="AD421" s="80"/>
      <c r="AE421" s="80"/>
      <c r="AF421" s="80"/>
    </row>
    <row r="422" spans="1:32" s="904" customFormat="1" ht="15.75">
      <c r="A422" s="79"/>
      <c r="B422" s="80"/>
      <c r="C422" s="80"/>
      <c r="D422" s="80"/>
      <c r="E422" s="80"/>
      <c r="F422" s="80"/>
      <c r="G422" s="80"/>
      <c r="H422" s="80"/>
      <c r="I422" s="603"/>
      <c r="J422" s="80"/>
      <c r="K422" s="80"/>
      <c r="L422" s="80"/>
      <c r="M422" s="80"/>
      <c r="N422" s="80"/>
      <c r="O422" s="80"/>
      <c r="P422" s="80"/>
      <c r="Q422" s="603"/>
      <c r="R422" s="80"/>
      <c r="S422" s="80"/>
      <c r="T422" s="80"/>
      <c r="U422" s="80"/>
      <c r="V422" s="80"/>
      <c r="W422" s="80"/>
      <c r="X422" s="80"/>
      <c r="Y422" s="603"/>
      <c r="Z422" s="80"/>
      <c r="AA422" s="80"/>
      <c r="AB422" s="80"/>
      <c r="AC422" s="80"/>
      <c r="AD422" s="80"/>
      <c r="AE422" s="80"/>
      <c r="AF422" s="80"/>
    </row>
    <row r="423" spans="1:32" s="904" customFormat="1" ht="15.75">
      <c r="A423" s="79"/>
      <c r="B423" s="80"/>
      <c r="C423" s="80"/>
      <c r="D423" s="80"/>
      <c r="E423" s="80"/>
      <c r="F423" s="80"/>
      <c r="G423" s="80"/>
      <c r="H423" s="80"/>
      <c r="I423" s="603"/>
      <c r="J423" s="80"/>
      <c r="K423" s="80"/>
      <c r="L423" s="80"/>
      <c r="M423" s="80"/>
      <c r="N423" s="80"/>
      <c r="O423" s="80"/>
      <c r="P423" s="80"/>
      <c r="Q423" s="603"/>
      <c r="R423" s="80"/>
      <c r="S423" s="80"/>
      <c r="T423" s="80"/>
      <c r="U423" s="80"/>
      <c r="V423" s="80"/>
      <c r="W423" s="80"/>
      <c r="X423" s="80"/>
      <c r="Y423" s="603"/>
      <c r="Z423" s="80"/>
      <c r="AA423" s="80"/>
      <c r="AB423" s="80"/>
      <c r="AC423" s="80"/>
      <c r="AD423" s="80"/>
      <c r="AE423" s="80"/>
      <c r="AF423" s="80"/>
    </row>
    <row r="424" spans="1:32" s="904" customFormat="1" ht="15.75">
      <c r="A424" s="79"/>
      <c r="B424" s="80"/>
      <c r="C424" s="80"/>
      <c r="D424" s="80"/>
      <c r="E424" s="80"/>
      <c r="F424" s="80"/>
      <c r="G424" s="80"/>
      <c r="H424" s="80"/>
      <c r="I424" s="603"/>
      <c r="J424" s="80"/>
      <c r="K424" s="80"/>
      <c r="L424" s="80"/>
      <c r="M424" s="80"/>
      <c r="N424" s="80"/>
      <c r="O424" s="80"/>
      <c r="P424" s="80"/>
      <c r="Q424" s="603"/>
      <c r="R424" s="80"/>
      <c r="S424" s="80"/>
      <c r="T424" s="80"/>
      <c r="U424" s="80"/>
      <c r="V424" s="80"/>
      <c r="W424" s="80"/>
      <c r="X424" s="80"/>
      <c r="Y424" s="603"/>
      <c r="Z424" s="80"/>
      <c r="AA424" s="80"/>
      <c r="AB424" s="80"/>
      <c r="AC424" s="80"/>
      <c r="AD424" s="80"/>
      <c r="AE424" s="80"/>
      <c r="AF424" s="80"/>
    </row>
    <row r="425" spans="1:32" s="904" customFormat="1" ht="15.75">
      <c r="A425" s="79"/>
      <c r="B425" s="80"/>
      <c r="C425" s="80"/>
      <c r="D425" s="80"/>
      <c r="E425" s="80"/>
      <c r="F425" s="80"/>
      <c r="G425" s="80"/>
      <c r="H425" s="80"/>
      <c r="I425" s="603"/>
      <c r="J425" s="80"/>
      <c r="K425" s="80"/>
      <c r="L425" s="80"/>
      <c r="M425" s="80"/>
      <c r="N425" s="80"/>
      <c r="O425" s="80"/>
      <c r="P425" s="80"/>
      <c r="Q425" s="603"/>
      <c r="R425" s="80"/>
      <c r="S425" s="80"/>
      <c r="T425" s="80"/>
      <c r="U425" s="80"/>
      <c r="V425" s="80"/>
      <c r="W425" s="80"/>
      <c r="X425" s="80"/>
      <c r="Y425" s="603"/>
      <c r="Z425" s="80"/>
      <c r="AA425" s="80"/>
      <c r="AB425" s="80"/>
      <c r="AC425" s="80"/>
      <c r="AD425" s="80"/>
      <c r="AE425" s="80"/>
      <c r="AF425" s="80"/>
    </row>
    <row r="426" spans="1:32" s="904" customFormat="1" ht="15.75">
      <c r="A426" s="79"/>
      <c r="B426" s="80"/>
      <c r="C426" s="80"/>
      <c r="D426" s="80"/>
      <c r="E426" s="80"/>
      <c r="F426" s="80"/>
      <c r="G426" s="80"/>
      <c r="H426" s="80"/>
      <c r="I426" s="603"/>
      <c r="J426" s="80"/>
      <c r="K426" s="80"/>
      <c r="L426" s="80"/>
      <c r="M426" s="80"/>
      <c r="N426" s="80"/>
      <c r="O426" s="80"/>
      <c r="P426" s="80"/>
      <c r="Q426" s="603"/>
      <c r="R426" s="80"/>
      <c r="S426" s="80"/>
      <c r="T426" s="80"/>
      <c r="U426" s="80"/>
      <c r="V426" s="80"/>
      <c r="W426" s="80"/>
      <c r="X426" s="80"/>
      <c r="Y426" s="603"/>
      <c r="Z426" s="80"/>
      <c r="AA426" s="80"/>
      <c r="AB426" s="80"/>
      <c r="AC426" s="80"/>
      <c r="AD426" s="80"/>
      <c r="AE426" s="80"/>
      <c r="AF426" s="80"/>
    </row>
    <row r="427" spans="1:32" s="904" customFormat="1" ht="15.75">
      <c r="A427" s="79"/>
      <c r="B427" s="80"/>
      <c r="C427" s="80"/>
      <c r="D427" s="80"/>
      <c r="E427" s="80"/>
      <c r="F427" s="80"/>
      <c r="G427" s="80"/>
      <c r="H427" s="80"/>
      <c r="I427" s="603"/>
      <c r="J427" s="80"/>
      <c r="K427" s="80"/>
      <c r="L427" s="80"/>
      <c r="M427" s="80"/>
      <c r="N427" s="80"/>
      <c r="O427" s="80"/>
      <c r="P427" s="80"/>
      <c r="Q427" s="603"/>
      <c r="R427" s="80"/>
      <c r="S427" s="80"/>
      <c r="T427" s="80"/>
      <c r="U427" s="80"/>
      <c r="V427" s="80"/>
      <c r="W427" s="80"/>
      <c r="X427" s="80"/>
      <c r="Y427" s="603"/>
      <c r="Z427" s="80"/>
      <c r="AA427" s="80"/>
      <c r="AB427" s="80"/>
      <c r="AC427" s="80"/>
      <c r="AD427" s="80"/>
      <c r="AE427" s="80"/>
      <c r="AF427" s="80"/>
    </row>
    <row r="428" spans="1:32" s="904" customFormat="1" ht="15.75">
      <c r="A428" s="79"/>
      <c r="B428" s="80"/>
      <c r="C428" s="80"/>
      <c r="D428" s="80"/>
      <c r="E428" s="80"/>
      <c r="F428" s="80"/>
      <c r="G428" s="80"/>
      <c r="H428" s="80"/>
      <c r="I428" s="603"/>
      <c r="J428" s="80"/>
      <c r="K428" s="80"/>
      <c r="L428" s="80"/>
      <c r="M428" s="80"/>
      <c r="N428" s="80"/>
      <c r="O428" s="80"/>
      <c r="P428" s="80"/>
      <c r="Q428" s="603"/>
      <c r="R428" s="80"/>
      <c r="S428" s="80"/>
      <c r="T428" s="80"/>
      <c r="U428" s="80"/>
      <c r="V428" s="80"/>
      <c r="W428" s="80"/>
      <c r="X428" s="80"/>
      <c r="Y428" s="603"/>
      <c r="Z428" s="80"/>
      <c r="AA428" s="80"/>
      <c r="AB428" s="80"/>
      <c r="AC428" s="80"/>
      <c r="AD428" s="80"/>
      <c r="AE428" s="80"/>
      <c r="AF428" s="80"/>
    </row>
    <row r="429" spans="1:32" s="904" customFormat="1" ht="15.75">
      <c r="A429" s="79"/>
      <c r="B429" s="80"/>
      <c r="C429" s="80"/>
      <c r="D429" s="80"/>
      <c r="E429" s="80"/>
      <c r="F429" s="80"/>
      <c r="G429" s="80"/>
      <c r="H429" s="80"/>
      <c r="I429" s="603"/>
      <c r="J429" s="80"/>
      <c r="K429" s="80"/>
      <c r="L429" s="80"/>
      <c r="M429" s="80"/>
      <c r="N429" s="80"/>
      <c r="O429" s="80"/>
      <c r="P429" s="80"/>
      <c r="Q429" s="603"/>
      <c r="R429" s="80"/>
      <c r="S429" s="80"/>
      <c r="T429" s="80"/>
      <c r="U429" s="80"/>
      <c r="V429" s="80"/>
      <c r="W429" s="80"/>
      <c r="X429" s="80"/>
      <c r="Y429" s="603"/>
      <c r="Z429" s="80"/>
      <c r="AA429" s="80"/>
      <c r="AB429" s="80"/>
      <c r="AC429" s="80"/>
      <c r="AD429" s="80"/>
      <c r="AE429" s="80"/>
      <c r="AF429" s="80"/>
    </row>
    <row r="430" spans="1:32" s="904" customFormat="1" ht="15.75">
      <c r="A430" s="79"/>
      <c r="B430" s="80"/>
      <c r="C430" s="80"/>
      <c r="D430" s="80"/>
      <c r="E430" s="80"/>
      <c r="F430" s="80"/>
      <c r="G430" s="80"/>
      <c r="H430" s="80"/>
      <c r="I430" s="603"/>
      <c r="J430" s="80"/>
      <c r="K430" s="80"/>
      <c r="L430" s="80"/>
      <c r="M430" s="80"/>
      <c r="N430" s="80"/>
      <c r="O430" s="80"/>
      <c r="P430" s="80"/>
      <c r="Q430" s="603"/>
      <c r="R430" s="80"/>
      <c r="S430" s="80"/>
      <c r="T430" s="80"/>
      <c r="U430" s="80"/>
      <c r="V430" s="80"/>
      <c r="W430" s="80"/>
      <c r="X430" s="80"/>
      <c r="Y430" s="603"/>
      <c r="Z430" s="80"/>
      <c r="AA430" s="80"/>
      <c r="AB430" s="80"/>
      <c r="AC430" s="80"/>
      <c r="AD430" s="80"/>
      <c r="AE430" s="80"/>
      <c r="AF430" s="80"/>
    </row>
    <row r="431" spans="1:32" s="904" customFormat="1" ht="15.75">
      <c r="A431" s="79"/>
      <c r="B431" s="80"/>
      <c r="C431" s="80"/>
      <c r="D431" s="80"/>
      <c r="E431" s="80"/>
      <c r="F431" s="80"/>
      <c r="G431" s="80"/>
      <c r="H431" s="80"/>
      <c r="I431" s="603"/>
      <c r="J431" s="80"/>
      <c r="K431" s="80"/>
      <c r="L431" s="80"/>
      <c r="M431" s="80"/>
      <c r="N431" s="80"/>
      <c r="O431" s="80"/>
      <c r="P431" s="80"/>
      <c r="Q431" s="603"/>
      <c r="R431" s="80"/>
      <c r="S431" s="80"/>
      <c r="T431" s="80"/>
      <c r="U431" s="80"/>
      <c r="V431" s="80"/>
      <c r="W431" s="80"/>
      <c r="X431" s="80"/>
      <c r="Y431" s="603"/>
      <c r="Z431" s="80"/>
      <c r="AA431" s="80"/>
      <c r="AB431" s="80"/>
      <c r="AC431" s="80"/>
      <c r="AD431" s="80"/>
      <c r="AE431" s="80"/>
      <c r="AF431" s="80"/>
    </row>
    <row r="432" spans="1:32" s="904" customFormat="1" ht="15.75">
      <c r="A432" s="79"/>
      <c r="B432" s="80"/>
      <c r="C432" s="80"/>
      <c r="D432" s="80"/>
      <c r="E432" s="80"/>
      <c r="F432" s="80"/>
      <c r="G432" s="80"/>
      <c r="H432" s="80"/>
      <c r="I432" s="603"/>
      <c r="J432" s="80"/>
      <c r="K432" s="80"/>
      <c r="L432" s="80"/>
      <c r="M432" s="80"/>
      <c r="N432" s="80"/>
      <c r="O432" s="80"/>
      <c r="P432" s="80"/>
      <c r="Q432" s="603"/>
      <c r="R432" s="80"/>
      <c r="S432" s="80"/>
      <c r="T432" s="80"/>
      <c r="U432" s="80"/>
      <c r="V432" s="80"/>
      <c r="W432" s="80"/>
      <c r="X432" s="80"/>
      <c r="Y432" s="603"/>
      <c r="Z432" s="80"/>
      <c r="AA432" s="80"/>
      <c r="AB432" s="80"/>
      <c r="AC432" s="80"/>
      <c r="AD432" s="80"/>
      <c r="AE432" s="80"/>
      <c r="AF432" s="80"/>
    </row>
    <row r="433" spans="1:32" s="904" customFormat="1" ht="15.75">
      <c r="A433" s="79"/>
      <c r="B433" s="80"/>
      <c r="C433" s="80"/>
      <c r="D433" s="80"/>
      <c r="E433" s="80"/>
      <c r="F433" s="80"/>
      <c r="G433" s="80"/>
      <c r="H433" s="80"/>
      <c r="I433" s="603"/>
      <c r="J433" s="80"/>
      <c r="K433" s="80"/>
      <c r="L433" s="80"/>
      <c r="M433" s="80"/>
      <c r="N433" s="80"/>
      <c r="O433" s="80"/>
      <c r="P433" s="80"/>
      <c r="Q433" s="603"/>
      <c r="R433" s="80"/>
      <c r="S433" s="80"/>
      <c r="T433" s="80"/>
      <c r="U433" s="80"/>
      <c r="V433" s="80"/>
      <c r="W433" s="80"/>
      <c r="X433" s="80"/>
      <c r="Y433" s="603"/>
      <c r="Z433" s="80"/>
      <c r="AA433" s="80"/>
      <c r="AB433" s="80"/>
      <c r="AC433" s="80"/>
      <c r="AD433" s="80"/>
      <c r="AE433" s="80"/>
      <c r="AF433" s="80"/>
    </row>
    <row r="434" spans="1:32" s="904" customFormat="1" ht="15.75">
      <c r="A434" s="79"/>
      <c r="B434" s="80"/>
      <c r="C434" s="80"/>
      <c r="D434" s="80"/>
      <c r="E434" s="80"/>
      <c r="F434" s="80"/>
      <c r="G434" s="80"/>
      <c r="H434" s="80"/>
      <c r="I434" s="603"/>
      <c r="J434" s="80"/>
      <c r="K434" s="80"/>
      <c r="L434" s="80"/>
      <c r="M434" s="80"/>
      <c r="N434" s="80"/>
      <c r="O434" s="80"/>
      <c r="P434" s="80"/>
      <c r="Q434" s="603"/>
      <c r="R434" s="80"/>
      <c r="S434" s="80"/>
      <c r="T434" s="80"/>
      <c r="U434" s="80"/>
      <c r="V434" s="80"/>
      <c r="W434" s="80"/>
      <c r="X434" s="80"/>
      <c r="Y434" s="603"/>
      <c r="Z434" s="80"/>
      <c r="AA434" s="80"/>
      <c r="AB434" s="80"/>
      <c r="AC434" s="80"/>
      <c r="AD434" s="80"/>
      <c r="AE434" s="80"/>
      <c r="AF434" s="80"/>
    </row>
    <row r="435" spans="1:32" s="904" customFormat="1" ht="15.75">
      <c r="A435" s="79"/>
      <c r="B435" s="80"/>
      <c r="C435" s="80"/>
      <c r="D435" s="80"/>
      <c r="E435" s="80"/>
      <c r="F435" s="80"/>
      <c r="G435" s="80"/>
      <c r="H435" s="80"/>
      <c r="I435" s="603"/>
      <c r="J435" s="80"/>
      <c r="K435" s="80"/>
      <c r="L435" s="80"/>
      <c r="M435" s="80"/>
      <c r="N435" s="80"/>
      <c r="O435" s="80"/>
      <c r="P435" s="80"/>
      <c r="Q435" s="603"/>
      <c r="R435" s="80"/>
      <c r="S435" s="80"/>
      <c r="T435" s="80"/>
      <c r="U435" s="80"/>
      <c r="V435" s="80"/>
      <c r="W435" s="80"/>
      <c r="X435" s="80"/>
      <c r="Y435" s="603"/>
      <c r="Z435" s="80"/>
      <c r="AA435" s="80"/>
      <c r="AB435" s="80"/>
      <c r="AC435" s="80"/>
      <c r="AD435" s="80"/>
      <c r="AE435" s="80"/>
      <c r="AF435" s="80"/>
    </row>
    <row r="436" spans="1:32" s="904" customFormat="1" ht="15.75">
      <c r="A436" s="79"/>
      <c r="B436" s="80"/>
      <c r="C436" s="80"/>
      <c r="D436" s="80"/>
      <c r="E436" s="80"/>
      <c r="F436" s="80"/>
      <c r="G436" s="80"/>
      <c r="H436" s="80"/>
      <c r="I436" s="603"/>
      <c r="J436" s="80"/>
      <c r="K436" s="80"/>
      <c r="L436" s="80"/>
      <c r="M436" s="80"/>
      <c r="N436" s="80"/>
      <c r="O436" s="80"/>
      <c r="P436" s="80"/>
      <c r="Q436" s="603"/>
      <c r="R436" s="80"/>
      <c r="S436" s="80"/>
      <c r="T436" s="80"/>
      <c r="U436" s="80"/>
      <c r="V436" s="80"/>
      <c r="W436" s="80"/>
      <c r="X436" s="80"/>
      <c r="Y436" s="603"/>
      <c r="Z436" s="80"/>
      <c r="AA436" s="80"/>
      <c r="AB436" s="80"/>
      <c r="AC436" s="80"/>
      <c r="AD436" s="80"/>
      <c r="AE436" s="80"/>
      <c r="AF436" s="80"/>
    </row>
    <row r="437" spans="1:32" s="904" customFormat="1" ht="15.75">
      <c r="A437" s="79"/>
      <c r="B437" s="80"/>
      <c r="C437" s="80"/>
      <c r="D437" s="80"/>
      <c r="E437" s="80"/>
      <c r="F437" s="80"/>
      <c r="G437" s="80"/>
      <c r="H437" s="80"/>
      <c r="I437" s="603"/>
      <c r="J437" s="80"/>
      <c r="K437" s="80"/>
      <c r="L437" s="80"/>
      <c r="M437" s="80"/>
      <c r="N437" s="80"/>
      <c r="O437" s="80"/>
      <c r="P437" s="80"/>
      <c r="Q437" s="603"/>
      <c r="R437" s="80"/>
      <c r="S437" s="80"/>
      <c r="T437" s="80"/>
      <c r="U437" s="80"/>
      <c r="V437" s="80"/>
      <c r="W437" s="80"/>
      <c r="X437" s="80"/>
      <c r="Y437" s="603"/>
      <c r="Z437" s="80"/>
      <c r="AA437" s="80"/>
      <c r="AB437" s="80"/>
      <c r="AC437" s="80"/>
      <c r="AD437" s="80"/>
      <c r="AE437" s="80"/>
      <c r="AF437" s="80"/>
    </row>
    <row r="438" spans="1:32" s="904" customFormat="1" ht="15.75">
      <c r="A438" s="79"/>
      <c r="B438" s="80"/>
      <c r="C438" s="80"/>
      <c r="D438" s="80"/>
      <c r="E438" s="80"/>
      <c r="F438" s="80"/>
      <c r="G438" s="80"/>
      <c r="H438" s="80"/>
      <c r="I438" s="603"/>
      <c r="J438" s="80"/>
      <c r="K438" s="80"/>
      <c r="L438" s="80"/>
      <c r="M438" s="80"/>
      <c r="N438" s="80"/>
      <c r="O438" s="80"/>
      <c r="P438" s="80"/>
      <c r="Q438" s="603"/>
      <c r="R438" s="80"/>
      <c r="S438" s="80"/>
      <c r="T438" s="80"/>
      <c r="U438" s="80"/>
      <c r="V438" s="80"/>
      <c r="W438" s="80"/>
      <c r="X438" s="80"/>
      <c r="Y438" s="603"/>
      <c r="Z438" s="80"/>
      <c r="AA438" s="80"/>
      <c r="AB438" s="80"/>
      <c r="AC438" s="80"/>
      <c r="AD438" s="80"/>
      <c r="AE438" s="80"/>
      <c r="AF438" s="80"/>
    </row>
    <row r="439" spans="1:32" s="904" customFormat="1" ht="15.75">
      <c r="A439" s="79"/>
      <c r="B439" s="80"/>
      <c r="C439" s="80"/>
      <c r="D439" s="80"/>
      <c r="E439" s="80"/>
      <c r="F439" s="80"/>
      <c r="G439" s="80"/>
      <c r="H439" s="80"/>
      <c r="I439" s="603"/>
      <c r="J439" s="80"/>
      <c r="K439" s="80"/>
      <c r="L439" s="80"/>
      <c r="M439" s="80"/>
      <c r="N439" s="80"/>
      <c r="O439" s="80"/>
      <c r="P439" s="80"/>
      <c r="Q439" s="603"/>
      <c r="R439" s="80"/>
      <c r="S439" s="80"/>
      <c r="T439" s="80"/>
      <c r="U439" s="80"/>
      <c r="V439" s="80"/>
      <c r="W439" s="80"/>
      <c r="X439" s="80"/>
      <c r="Y439" s="603"/>
      <c r="Z439" s="80"/>
      <c r="AA439" s="80"/>
      <c r="AB439" s="80"/>
      <c r="AC439" s="80"/>
      <c r="AD439" s="80"/>
      <c r="AE439" s="80"/>
      <c r="AF439" s="80"/>
    </row>
    <row r="440" spans="1:32" s="904" customFormat="1" ht="15.75">
      <c r="A440" s="79"/>
      <c r="B440" s="80"/>
      <c r="C440" s="80"/>
      <c r="D440" s="80"/>
      <c r="E440" s="80"/>
      <c r="F440" s="80"/>
      <c r="G440" s="80"/>
      <c r="H440" s="80"/>
      <c r="I440" s="603"/>
      <c r="J440" s="80"/>
      <c r="K440" s="80"/>
      <c r="L440" s="80"/>
      <c r="M440" s="80"/>
      <c r="N440" s="80"/>
      <c r="O440" s="80"/>
      <c r="P440" s="80"/>
      <c r="Q440" s="603"/>
      <c r="R440" s="80"/>
      <c r="S440" s="80"/>
      <c r="T440" s="80"/>
      <c r="U440" s="80"/>
      <c r="V440" s="80"/>
      <c r="W440" s="80"/>
      <c r="X440" s="80"/>
      <c r="Y440" s="603"/>
      <c r="Z440" s="80"/>
      <c r="AA440" s="80"/>
      <c r="AB440" s="80"/>
      <c r="AC440" s="80"/>
      <c r="AD440" s="80"/>
      <c r="AE440" s="80"/>
      <c r="AF440" s="80"/>
    </row>
    <row r="441" spans="1:32" s="904" customFormat="1" ht="15.75">
      <c r="A441" s="79"/>
      <c r="B441" s="80"/>
      <c r="C441" s="80"/>
      <c r="D441" s="80"/>
      <c r="E441" s="80"/>
      <c r="F441" s="80"/>
      <c r="G441" s="80"/>
      <c r="H441" s="80"/>
      <c r="I441" s="603"/>
      <c r="J441" s="80"/>
      <c r="K441" s="80"/>
      <c r="L441" s="80"/>
      <c r="M441" s="80"/>
      <c r="N441" s="80"/>
      <c r="O441" s="80"/>
      <c r="P441" s="80"/>
      <c r="Q441" s="603"/>
      <c r="R441" s="80"/>
      <c r="S441" s="80"/>
      <c r="T441" s="80"/>
      <c r="U441" s="80"/>
      <c r="V441" s="80"/>
      <c r="W441" s="80"/>
      <c r="X441" s="80"/>
      <c r="Y441" s="603"/>
      <c r="Z441" s="80"/>
      <c r="AA441" s="80"/>
      <c r="AB441" s="80"/>
      <c r="AC441" s="80"/>
      <c r="AD441" s="80"/>
      <c r="AE441" s="80"/>
      <c r="AF441" s="80"/>
    </row>
    <row r="442" spans="1:32" s="904" customFormat="1" ht="15.75">
      <c r="A442" s="79"/>
      <c r="B442" s="80"/>
      <c r="C442" s="80"/>
      <c r="D442" s="80"/>
      <c r="E442" s="80"/>
      <c r="F442" s="80"/>
      <c r="G442" s="80"/>
      <c r="H442" s="80"/>
      <c r="I442" s="603"/>
      <c r="J442" s="80"/>
      <c r="K442" s="80"/>
      <c r="L442" s="80"/>
      <c r="M442" s="80"/>
      <c r="N442" s="80"/>
      <c r="O442" s="80"/>
      <c r="P442" s="80"/>
      <c r="Q442" s="603"/>
      <c r="R442" s="80"/>
      <c r="S442" s="80"/>
      <c r="T442" s="80"/>
      <c r="U442" s="80"/>
      <c r="V442" s="80"/>
      <c r="W442" s="80"/>
      <c r="X442" s="80"/>
      <c r="Y442" s="603"/>
      <c r="Z442" s="80"/>
      <c r="AA442" s="80"/>
      <c r="AB442" s="80"/>
      <c r="AC442" s="80"/>
      <c r="AD442" s="80"/>
      <c r="AE442" s="80"/>
      <c r="AF442" s="80"/>
    </row>
    <row r="443" spans="1:32" s="904" customFormat="1" ht="15.75">
      <c r="A443" s="79"/>
      <c r="B443" s="80"/>
      <c r="C443" s="80"/>
      <c r="D443" s="80"/>
      <c r="E443" s="80"/>
      <c r="F443" s="80"/>
      <c r="G443" s="80"/>
      <c r="H443" s="80"/>
      <c r="I443" s="603"/>
      <c r="J443" s="80"/>
      <c r="K443" s="80"/>
      <c r="L443" s="80"/>
      <c r="M443" s="80"/>
      <c r="N443" s="80"/>
      <c r="O443" s="80"/>
      <c r="P443" s="80"/>
      <c r="Q443" s="603"/>
      <c r="R443" s="80"/>
      <c r="S443" s="80"/>
      <c r="T443" s="80"/>
      <c r="U443" s="80"/>
      <c r="V443" s="80"/>
      <c r="W443" s="80"/>
      <c r="X443" s="80"/>
      <c r="Y443" s="603"/>
      <c r="Z443" s="80"/>
      <c r="AA443" s="80"/>
      <c r="AB443" s="80"/>
      <c r="AC443" s="80"/>
      <c r="AD443" s="80"/>
      <c r="AE443" s="80"/>
      <c r="AF443" s="80"/>
    </row>
    <row r="444" spans="1:32" s="904" customFormat="1" ht="15.75">
      <c r="A444" s="79"/>
      <c r="B444" s="80"/>
      <c r="C444" s="80"/>
      <c r="D444" s="80"/>
      <c r="E444" s="80"/>
      <c r="F444" s="80"/>
      <c r="G444" s="80"/>
      <c r="H444" s="80"/>
      <c r="I444" s="603"/>
      <c r="J444" s="80"/>
      <c r="K444" s="80"/>
      <c r="L444" s="80"/>
      <c r="M444" s="80"/>
      <c r="N444" s="80"/>
      <c r="O444" s="80"/>
      <c r="P444" s="80"/>
      <c r="Q444" s="603"/>
      <c r="R444" s="80"/>
      <c r="S444" s="80"/>
      <c r="T444" s="80"/>
      <c r="U444" s="80"/>
      <c r="V444" s="80"/>
      <c r="W444" s="80"/>
      <c r="X444" s="80"/>
      <c r="Y444" s="603"/>
      <c r="Z444" s="80"/>
      <c r="AA444" s="80"/>
      <c r="AB444" s="80"/>
      <c r="AC444" s="80"/>
      <c r="AD444" s="80"/>
      <c r="AE444" s="80"/>
      <c r="AF444" s="80"/>
    </row>
    <row r="445" spans="1:32" s="904" customFormat="1" ht="15.75">
      <c r="A445" s="79"/>
      <c r="B445" s="80"/>
      <c r="C445" s="80"/>
      <c r="D445" s="80"/>
      <c r="E445" s="80"/>
      <c r="F445" s="80"/>
      <c r="G445" s="80"/>
      <c r="H445" s="80"/>
      <c r="I445" s="603"/>
      <c r="J445" s="80"/>
      <c r="K445" s="80"/>
      <c r="L445" s="80"/>
      <c r="M445" s="80"/>
      <c r="N445" s="80"/>
      <c r="O445" s="80"/>
      <c r="P445" s="80"/>
      <c r="Q445" s="603"/>
      <c r="R445" s="80"/>
      <c r="S445" s="80"/>
      <c r="T445" s="80"/>
      <c r="U445" s="80"/>
      <c r="V445" s="80"/>
      <c r="W445" s="80"/>
      <c r="X445" s="80"/>
      <c r="Y445" s="603"/>
      <c r="Z445" s="80"/>
      <c r="AA445" s="80"/>
      <c r="AB445" s="80"/>
      <c r="AC445" s="80"/>
      <c r="AD445" s="80"/>
      <c r="AE445" s="80"/>
      <c r="AF445" s="80"/>
    </row>
    <row r="446" spans="1:32" s="904" customFormat="1" ht="15.75">
      <c r="A446" s="79"/>
      <c r="B446" s="80"/>
      <c r="C446" s="80"/>
      <c r="D446" s="80"/>
      <c r="E446" s="80"/>
      <c r="F446" s="80"/>
      <c r="G446" s="80"/>
      <c r="H446" s="80"/>
      <c r="I446" s="603"/>
      <c r="J446" s="80"/>
      <c r="K446" s="80"/>
      <c r="L446" s="80"/>
      <c r="M446" s="80"/>
      <c r="N446" s="80"/>
      <c r="O446" s="80"/>
      <c r="P446" s="80"/>
      <c r="Q446" s="603"/>
      <c r="R446" s="80"/>
      <c r="S446" s="80"/>
      <c r="T446" s="80"/>
      <c r="U446" s="80"/>
      <c r="V446" s="80"/>
      <c r="W446" s="80"/>
      <c r="X446" s="80"/>
      <c r="Y446" s="603"/>
      <c r="Z446" s="80"/>
      <c r="AA446" s="80"/>
      <c r="AB446" s="80"/>
      <c r="AC446" s="80"/>
      <c r="AD446" s="80"/>
      <c r="AE446" s="80"/>
      <c r="AF446" s="80"/>
    </row>
    <row r="447" spans="1:32" s="904" customFormat="1" ht="15.75">
      <c r="A447" s="79"/>
      <c r="B447" s="80"/>
      <c r="C447" s="80"/>
      <c r="D447" s="80"/>
      <c r="E447" s="80"/>
      <c r="F447" s="80"/>
      <c r="G447" s="80"/>
      <c r="H447" s="80"/>
      <c r="I447" s="603"/>
      <c r="J447" s="80"/>
      <c r="K447" s="80"/>
      <c r="L447" s="80"/>
      <c r="M447" s="80"/>
      <c r="N447" s="80"/>
      <c r="O447" s="80"/>
      <c r="P447" s="80"/>
      <c r="Q447" s="603"/>
      <c r="R447" s="80"/>
      <c r="S447" s="80"/>
      <c r="T447" s="80"/>
      <c r="U447" s="80"/>
      <c r="V447" s="80"/>
      <c r="W447" s="80"/>
      <c r="X447" s="80"/>
      <c r="Y447" s="603"/>
      <c r="Z447" s="80"/>
      <c r="AA447" s="80"/>
      <c r="AB447" s="80"/>
      <c r="AC447" s="80"/>
      <c r="AD447" s="80"/>
      <c r="AE447" s="80"/>
      <c r="AF447" s="80"/>
    </row>
    <row r="448" spans="1:32" s="904" customFormat="1" ht="15.75">
      <c r="A448" s="79"/>
      <c r="B448" s="80"/>
      <c r="C448" s="80"/>
      <c r="D448" s="80"/>
      <c r="E448" s="80"/>
      <c r="F448" s="80"/>
      <c r="G448" s="80"/>
      <c r="H448" s="80"/>
      <c r="I448" s="603"/>
      <c r="J448" s="80"/>
      <c r="K448" s="80"/>
      <c r="L448" s="80"/>
      <c r="M448" s="80"/>
      <c r="N448" s="80"/>
      <c r="O448" s="80"/>
      <c r="P448" s="80"/>
      <c r="Q448" s="603"/>
      <c r="R448" s="80"/>
      <c r="S448" s="80"/>
      <c r="T448" s="80"/>
      <c r="U448" s="80"/>
      <c r="V448" s="80"/>
      <c r="W448" s="80"/>
      <c r="X448" s="80"/>
      <c r="Y448" s="603"/>
      <c r="Z448" s="80"/>
      <c r="AA448" s="80"/>
      <c r="AB448" s="80"/>
      <c r="AC448" s="80"/>
      <c r="AD448" s="80"/>
      <c r="AE448" s="80"/>
      <c r="AF448" s="80"/>
    </row>
    <row r="449" spans="1:32" s="904" customFormat="1" ht="15.75">
      <c r="A449" s="79"/>
      <c r="B449" s="80"/>
      <c r="C449" s="80"/>
      <c r="D449" s="80"/>
      <c r="E449" s="80"/>
      <c r="F449" s="80"/>
      <c r="G449" s="80"/>
      <c r="H449" s="80"/>
      <c r="I449" s="603"/>
      <c r="J449" s="80"/>
      <c r="K449" s="80"/>
      <c r="L449" s="80"/>
      <c r="M449" s="80"/>
      <c r="N449" s="80"/>
      <c r="O449" s="80"/>
      <c r="P449" s="80"/>
      <c r="Q449" s="603"/>
      <c r="R449" s="80"/>
      <c r="S449" s="80"/>
      <c r="T449" s="80"/>
      <c r="U449" s="80"/>
      <c r="V449" s="80"/>
      <c r="W449" s="80"/>
      <c r="X449" s="80"/>
      <c r="Y449" s="603"/>
      <c r="Z449" s="80"/>
      <c r="AA449" s="80"/>
      <c r="AB449" s="80"/>
      <c r="AC449" s="80"/>
      <c r="AD449" s="80"/>
      <c r="AE449" s="80"/>
      <c r="AF449" s="80"/>
    </row>
    <row r="450" spans="1:32" s="904" customFormat="1" ht="15.75">
      <c r="A450" s="79"/>
      <c r="B450" s="80"/>
      <c r="C450" s="80"/>
      <c r="D450" s="80"/>
      <c r="E450" s="80"/>
      <c r="F450" s="80"/>
      <c r="G450" s="80"/>
      <c r="H450" s="80"/>
      <c r="I450" s="603"/>
      <c r="J450" s="80"/>
      <c r="K450" s="80"/>
      <c r="L450" s="80"/>
      <c r="M450" s="80"/>
      <c r="N450" s="80"/>
      <c r="O450" s="80"/>
      <c r="P450" s="80"/>
      <c r="Q450" s="603"/>
      <c r="R450" s="80"/>
      <c r="S450" s="80"/>
      <c r="T450" s="80"/>
      <c r="U450" s="80"/>
      <c r="V450" s="80"/>
      <c r="W450" s="80"/>
      <c r="X450" s="80"/>
      <c r="Y450" s="603"/>
      <c r="Z450" s="80"/>
      <c r="AA450" s="80"/>
      <c r="AB450" s="80"/>
      <c r="AC450" s="80"/>
      <c r="AD450" s="80"/>
      <c r="AE450" s="80"/>
      <c r="AF450" s="80"/>
    </row>
    <row r="451" spans="1:32" s="904" customFormat="1" ht="15.75">
      <c r="A451" s="79"/>
      <c r="B451" s="80"/>
      <c r="C451" s="80"/>
      <c r="D451" s="80"/>
      <c r="E451" s="80"/>
      <c r="F451" s="80"/>
      <c r="G451" s="80"/>
      <c r="H451" s="80"/>
      <c r="I451" s="603"/>
      <c r="J451" s="80"/>
      <c r="K451" s="80"/>
      <c r="L451" s="80"/>
      <c r="M451" s="80"/>
      <c r="N451" s="80"/>
      <c r="O451" s="80"/>
      <c r="P451" s="80"/>
      <c r="Q451" s="603"/>
      <c r="R451" s="80"/>
      <c r="S451" s="80"/>
      <c r="T451" s="80"/>
      <c r="U451" s="80"/>
      <c r="V451" s="80"/>
      <c r="W451" s="80"/>
      <c r="X451" s="80"/>
      <c r="Y451" s="603"/>
      <c r="Z451" s="80"/>
      <c r="AA451" s="80"/>
      <c r="AB451" s="80"/>
      <c r="AC451" s="80"/>
      <c r="AD451" s="80"/>
      <c r="AE451" s="80"/>
      <c r="AF451" s="80"/>
    </row>
    <row r="452" spans="1:32" s="904" customFormat="1" ht="15.75">
      <c r="A452" s="79"/>
      <c r="B452" s="80"/>
      <c r="C452" s="80"/>
      <c r="D452" s="80"/>
      <c r="E452" s="80"/>
      <c r="F452" s="80"/>
      <c r="G452" s="80"/>
      <c r="H452" s="80"/>
      <c r="I452" s="603"/>
      <c r="J452" s="80"/>
      <c r="K452" s="80"/>
      <c r="L452" s="80"/>
      <c r="M452" s="80"/>
      <c r="N452" s="80"/>
      <c r="O452" s="80"/>
      <c r="P452" s="80"/>
      <c r="Q452" s="603"/>
      <c r="R452" s="80"/>
      <c r="S452" s="80"/>
      <c r="T452" s="80"/>
      <c r="U452" s="80"/>
      <c r="V452" s="80"/>
      <c r="W452" s="80"/>
      <c r="X452" s="80"/>
      <c r="Y452" s="603"/>
      <c r="Z452" s="80"/>
      <c r="AA452" s="80"/>
      <c r="AB452" s="80"/>
      <c r="AC452" s="80"/>
      <c r="AD452" s="80"/>
      <c r="AE452" s="80"/>
      <c r="AF452" s="80"/>
    </row>
    <row r="453" spans="1:32" s="904" customFormat="1" ht="15.75">
      <c r="A453" s="79"/>
      <c r="B453" s="80"/>
      <c r="C453" s="80"/>
      <c r="D453" s="80"/>
      <c r="E453" s="80"/>
      <c r="F453" s="80"/>
      <c r="G453" s="80"/>
      <c r="H453" s="80"/>
      <c r="I453" s="603"/>
      <c r="J453" s="80"/>
      <c r="K453" s="80"/>
      <c r="L453" s="80"/>
      <c r="M453" s="80"/>
      <c r="N453" s="80"/>
      <c r="O453" s="80"/>
      <c r="P453" s="80"/>
      <c r="Q453" s="603"/>
      <c r="R453" s="80"/>
      <c r="S453" s="80"/>
      <c r="T453" s="80"/>
      <c r="U453" s="80"/>
      <c r="V453" s="80"/>
      <c r="W453" s="80"/>
      <c r="X453" s="80"/>
      <c r="Y453" s="603"/>
      <c r="Z453" s="80"/>
      <c r="AA453" s="80"/>
      <c r="AB453" s="80"/>
      <c r="AC453" s="80"/>
      <c r="AD453" s="80"/>
      <c r="AE453" s="80"/>
      <c r="AF453" s="80"/>
    </row>
    <row r="454" spans="1:32" s="904" customFormat="1" ht="15.75">
      <c r="A454" s="79"/>
      <c r="B454" s="80"/>
      <c r="C454" s="80"/>
      <c r="D454" s="80"/>
      <c r="E454" s="80"/>
      <c r="F454" s="80"/>
      <c r="G454" s="80"/>
      <c r="H454" s="80"/>
      <c r="I454" s="603"/>
      <c r="J454" s="80"/>
      <c r="K454" s="80"/>
      <c r="L454" s="80"/>
      <c r="M454" s="80"/>
      <c r="N454" s="80"/>
      <c r="O454" s="80"/>
      <c r="P454" s="80"/>
      <c r="Q454" s="603"/>
      <c r="R454" s="80"/>
      <c r="S454" s="80"/>
      <c r="T454" s="80"/>
      <c r="U454" s="80"/>
      <c r="V454" s="80"/>
      <c r="W454" s="80"/>
      <c r="X454" s="80"/>
      <c r="Y454" s="603"/>
      <c r="Z454" s="80"/>
      <c r="AA454" s="80"/>
      <c r="AB454" s="80"/>
      <c r="AC454" s="80"/>
      <c r="AD454" s="80"/>
      <c r="AE454" s="80"/>
      <c r="AF454" s="80"/>
    </row>
    <row r="455" spans="1:32" s="904" customFormat="1" ht="15.75">
      <c r="A455" s="79"/>
      <c r="B455" s="80"/>
      <c r="C455" s="80"/>
      <c r="D455" s="80"/>
      <c r="E455" s="80"/>
      <c r="F455" s="80"/>
      <c r="G455" s="80"/>
      <c r="H455" s="80"/>
      <c r="I455" s="603"/>
      <c r="J455" s="80"/>
      <c r="K455" s="80"/>
      <c r="L455" s="80"/>
      <c r="M455" s="80"/>
      <c r="N455" s="80"/>
      <c r="O455" s="80"/>
      <c r="P455" s="80"/>
      <c r="Q455" s="603"/>
      <c r="R455" s="80"/>
      <c r="S455" s="80"/>
      <c r="T455" s="80"/>
      <c r="U455" s="80"/>
      <c r="V455" s="80"/>
      <c r="W455" s="80"/>
      <c r="X455" s="80"/>
      <c r="Y455" s="603"/>
      <c r="Z455" s="80"/>
      <c r="AA455" s="80"/>
      <c r="AB455" s="80"/>
      <c r="AC455" s="80"/>
      <c r="AD455" s="80"/>
      <c r="AE455" s="80"/>
      <c r="AF455" s="80"/>
    </row>
    <row r="456" spans="1:32" s="904" customFormat="1" ht="15.75">
      <c r="A456" s="79"/>
      <c r="B456" s="80"/>
      <c r="C456" s="80"/>
      <c r="D456" s="80"/>
      <c r="E456" s="80"/>
      <c r="F456" s="80"/>
      <c r="G456" s="80"/>
      <c r="H456" s="80"/>
      <c r="I456" s="603"/>
      <c r="J456" s="80"/>
      <c r="K456" s="80"/>
      <c r="L456" s="80"/>
      <c r="M456" s="80"/>
      <c r="N456" s="80"/>
      <c r="O456" s="80"/>
      <c r="P456" s="80"/>
      <c r="Q456" s="603"/>
      <c r="R456" s="80"/>
      <c r="S456" s="80"/>
      <c r="T456" s="80"/>
      <c r="U456" s="80"/>
      <c r="V456" s="80"/>
      <c r="W456" s="80"/>
      <c r="X456" s="80"/>
      <c r="Y456" s="603"/>
      <c r="Z456" s="80"/>
      <c r="AA456" s="80"/>
      <c r="AB456" s="80"/>
      <c r="AC456" s="80"/>
      <c r="AD456" s="80"/>
      <c r="AE456" s="80"/>
      <c r="AF456" s="80"/>
    </row>
    <row r="457" spans="1:32" s="904" customFormat="1" ht="15.75">
      <c r="A457" s="79"/>
      <c r="B457" s="80"/>
      <c r="C457" s="80"/>
      <c r="D457" s="80"/>
      <c r="E457" s="80"/>
      <c r="F457" s="80"/>
      <c r="G457" s="80"/>
      <c r="H457" s="80"/>
      <c r="I457" s="603"/>
      <c r="J457" s="80"/>
      <c r="K457" s="80"/>
      <c r="L457" s="80"/>
      <c r="M457" s="80"/>
      <c r="N457" s="80"/>
      <c r="O457" s="80"/>
      <c r="P457" s="80"/>
      <c r="Q457" s="603"/>
      <c r="R457" s="80"/>
      <c r="S457" s="80"/>
      <c r="T457" s="80"/>
      <c r="U457" s="80"/>
      <c r="V457" s="80"/>
      <c r="W457" s="80"/>
      <c r="X457" s="80"/>
      <c r="Y457" s="603"/>
      <c r="Z457" s="80"/>
      <c r="AA457" s="80"/>
      <c r="AB457" s="80"/>
      <c r="AC457" s="80"/>
      <c r="AD457" s="80"/>
      <c r="AE457" s="80"/>
      <c r="AF457" s="80"/>
    </row>
    <row r="458" spans="1:32" s="904" customFormat="1" ht="15.75">
      <c r="A458" s="79"/>
      <c r="B458" s="80"/>
      <c r="C458" s="80"/>
      <c r="D458" s="80"/>
      <c r="E458" s="80"/>
      <c r="F458" s="80"/>
      <c r="G458" s="80"/>
      <c r="H458" s="80"/>
      <c r="I458" s="603"/>
      <c r="J458" s="80"/>
      <c r="K458" s="80"/>
      <c r="L458" s="80"/>
      <c r="M458" s="80"/>
      <c r="N458" s="80"/>
      <c r="O458" s="80"/>
      <c r="P458" s="80"/>
      <c r="Q458" s="603"/>
      <c r="R458" s="80"/>
      <c r="S458" s="80"/>
      <c r="T458" s="80"/>
      <c r="U458" s="80"/>
      <c r="V458" s="80"/>
      <c r="W458" s="80"/>
      <c r="X458" s="80"/>
      <c r="Y458" s="603"/>
      <c r="Z458" s="80"/>
      <c r="AA458" s="80"/>
      <c r="AB458" s="80"/>
      <c r="AC458" s="80"/>
      <c r="AD458" s="80"/>
      <c r="AE458" s="80"/>
      <c r="AF458" s="80"/>
    </row>
    <row r="459" spans="1:32" s="904" customFormat="1" ht="15.75">
      <c r="A459" s="79"/>
      <c r="B459" s="80"/>
      <c r="C459" s="80"/>
      <c r="D459" s="80"/>
      <c r="E459" s="80"/>
      <c r="F459" s="80"/>
      <c r="G459" s="80"/>
      <c r="H459" s="80"/>
      <c r="I459" s="603"/>
      <c r="J459" s="80"/>
      <c r="K459" s="80"/>
      <c r="L459" s="80"/>
      <c r="M459" s="80"/>
      <c r="N459" s="80"/>
      <c r="O459" s="80"/>
      <c r="P459" s="80"/>
      <c r="Q459" s="603"/>
      <c r="R459" s="80"/>
      <c r="S459" s="80"/>
      <c r="T459" s="80"/>
      <c r="U459" s="80"/>
      <c r="V459" s="80"/>
      <c r="W459" s="80"/>
      <c r="X459" s="80"/>
      <c r="Y459" s="603"/>
      <c r="Z459" s="80"/>
      <c r="AA459" s="80"/>
      <c r="AB459" s="80"/>
      <c r="AC459" s="80"/>
      <c r="AD459" s="80"/>
      <c r="AE459" s="80"/>
      <c r="AF459" s="80"/>
    </row>
    <row r="460" spans="1:32" s="904" customFormat="1" ht="15.75">
      <c r="A460" s="79"/>
      <c r="B460" s="80"/>
      <c r="C460" s="80"/>
      <c r="D460" s="80"/>
      <c r="E460" s="80"/>
      <c r="F460" s="80"/>
      <c r="G460" s="80"/>
      <c r="H460" s="80"/>
      <c r="I460" s="603"/>
      <c r="J460" s="80"/>
      <c r="K460" s="80"/>
      <c r="L460" s="80"/>
      <c r="M460" s="80"/>
      <c r="N460" s="80"/>
      <c r="O460" s="80"/>
      <c r="P460" s="80"/>
      <c r="Q460" s="603"/>
      <c r="R460" s="80"/>
      <c r="S460" s="80"/>
      <c r="T460" s="80"/>
      <c r="U460" s="80"/>
      <c r="V460" s="80"/>
      <c r="W460" s="80"/>
      <c r="X460" s="80"/>
      <c r="Y460" s="603"/>
      <c r="Z460" s="80"/>
      <c r="AA460" s="80"/>
      <c r="AB460" s="80"/>
      <c r="AC460" s="80"/>
      <c r="AD460" s="80"/>
      <c r="AE460" s="80"/>
      <c r="AF460" s="80"/>
    </row>
    <row r="461" spans="1:32" s="904" customFormat="1" ht="15.75">
      <c r="A461" s="79"/>
      <c r="B461" s="80"/>
      <c r="C461" s="80"/>
      <c r="D461" s="80"/>
      <c r="E461" s="80"/>
      <c r="F461" s="80"/>
      <c r="G461" s="80"/>
      <c r="H461" s="80"/>
      <c r="I461" s="603"/>
      <c r="J461" s="80"/>
      <c r="K461" s="80"/>
      <c r="L461" s="80"/>
      <c r="M461" s="80"/>
      <c r="N461" s="80"/>
      <c r="O461" s="80"/>
      <c r="P461" s="80"/>
      <c r="Q461" s="603"/>
      <c r="R461" s="80"/>
      <c r="S461" s="80"/>
      <c r="T461" s="80"/>
      <c r="U461" s="80"/>
      <c r="V461" s="80"/>
      <c r="W461" s="80"/>
      <c r="X461" s="80"/>
      <c r="Y461" s="603"/>
      <c r="Z461" s="80"/>
      <c r="AA461" s="80"/>
      <c r="AB461" s="80"/>
      <c r="AC461" s="80"/>
      <c r="AD461" s="80"/>
      <c r="AE461" s="80"/>
      <c r="AF461" s="80"/>
    </row>
    <row r="462" spans="1:32" s="904" customFormat="1" ht="15.75">
      <c r="A462" s="79"/>
      <c r="B462" s="80"/>
      <c r="C462" s="80"/>
      <c r="D462" s="80"/>
      <c r="E462" s="80"/>
      <c r="F462" s="80"/>
      <c r="G462" s="80"/>
      <c r="H462" s="80"/>
      <c r="I462" s="603"/>
      <c r="J462" s="80"/>
      <c r="K462" s="80"/>
      <c r="L462" s="80"/>
      <c r="M462" s="80"/>
      <c r="N462" s="80"/>
      <c r="O462" s="80"/>
      <c r="P462" s="80"/>
      <c r="Q462" s="603"/>
      <c r="R462" s="80"/>
      <c r="S462" s="80"/>
      <c r="T462" s="80"/>
      <c r="U462" s="80"/>
      <c r="V462" s="80"/>
      <c r="W462" s="80"/>
      <c r="X462" s="80"/>
      <c r="Y462" s="603"/>
      <c r="Z462" s="80"/>
      <c r="AA462" s="80"/>
      <c r="AB462" s="80"/>
      <c r="AC462" s="80"/>
      <c r="AD462" s="80"/>
      <c r="AE462" s="80"/>
      <c r="AF462" s="80"/>
    </row>
    <row r="463" spans="1:32" s="904" customFormat="1" ht="15.75">
      <c r="A463" s="79"/>
      <c r="B463" s="80"/>
      <c r="C463" s="80"/>
      <c r="D463" s="80"/>
      <c r="E463" s="80"/>
      <c r="F463" s="80"/>
      <c r="G463" s="80"/>
      <c r="H463" s="80"/>
      <c r="I463" s="603"/>
      <c r="J463" s="80"/>
      <c r="K463" s="80"/>
      <c r="L463" s="80"/>
      <c r="M463" s="80"/>
      <c r="N463" s="80"/>
      <c r="O463" s="80"/>
      <c r="P463" s="80"/>
      <c r="Q463" s="603"/>
      <c r="R463" s="80"/>
      <c r="S463" s="80"/>
      <c r="T463" s="80"/>
      <c r="U463" s="80"/>
      <c r="V463" s="80"/>
      <c r="W463" s="80"/>
      <c r="X463" s="80"/>
      <c r="Y463" s="603"/>
      <c r="Z463" s="80"/>
      <c r="AA463" s="80"/>
      <c r="AB463" s="80"/>
      <c r="AC463" s="80"/>
      <c r="AD463" s="80"/>
      <c r="AE463" s="80"/>
      <c r="AF463" s="80"/>
    </row>
    <row r="464" spans="1:32" s="904" customFormat="1" ht="15.75">
      <c r="A464" s="79"/>
      <c r="B464" s="80"/>
      <c r="C464" s="80"/>
      <c r="D464" s="80"/>
      <c r="E464" s="80"/>
      <c r="F464" s="80"/>
      <c r="G464" s="80"/>
      <c r="H464" s="80"/>
      <c r="I464" s="603"/>
      <c r="J464" s="80"/>
      <c r="K464" s="80"/>
      <c r="L464" s="80"/>
      <c r="M464" s="80"/>
      <c r="N464" s="80"/>
      <c r="O464" s="80"/>
      <c r="P464" s="80"/>
      <c r="Q464" s="603"/>
      <c r="R464" s="80"/>
      <c r="S464" s="80"/>
      <c r="T464" s="80"/>
      <c r="U464" s="80"/>
      <c r="V464" s="80"/>
      <c r="W464" s="80"/>
      <c r="X464" s="80"/>
      <c r="Y464" s="603"/>
      <c r="Z464" s="80"/>
      <c r="AA464" s="80"/>
      <c r="AB464" s="80"/>
      <c r="AC464" s="80"/>
      <c r="AD464" s="80"/>
      <c r="AE464" s="80"/>
      <c r="AF464" s="80"/>
    </row>
    <row r="465" spans="1:32" s="904" customFormat="1" ht="15.75">
      <c r="A465" s="79"/>
      <c r="B465" s="80"/>
      <c r="C465" s="80"/>
      <c r="D465" s="80"/>
      <c r="E465" s="80"/>
      <c r="F465" s="80"/>
      <c r="G465" s="80"/>
      <c r="H465" s="80"/>
      <c r="I465" s="603"/>
      <c r="J465" s="80"/>
      <c r="K465" s="80"/>
      <c r="L465" s="80"/>
      <c r="M465" s="80"/>
      <c r="N465" s="80"/>
      <c r="O465" s="80"/>
      <c r="P465" s="80"/>
      <c r="Q465" s="603"/>
      <c r="R465" s="80"/>
      <c r="S465" s="80"/>
      <c r="T465" s="80"/>
      <c r="U465" s="80"/>
      <c r="V465" s="80"/>
      <c r="W465" s="80"/>
      <c r="X465" s="80"/>
      <c r="Y465" s="603"/>
      <c r="Z465" s="80"/>
      <c r="AA465" s="80"/>
      <c r="AB465" s="80"/>
      <c r="AC465" s="80"/>
      <c r="AD465" s="80"/>
      <c r="AE465" s="80"/>
      <c r="AF465" s="80"/>
    </row>
    <row r="466" spans="1:32" s="904" customFormat="1" ht="15.75">
      <c r="A466" s="79"/>
      <c r="B466" s="80"/>
      <c r="C466" s="80"/>
      <c r="D466" s="80"/>
      <c r="E466" s="80"/>
      <c r="F466" s="80"/>
      <c r="G466" s="80"/>
      <c r="H466" s="80"/>
      <c r="I466" s="603"/>
      <c r="J466" s="80"/>
      <c r="K466" s="80"/>
      <c r="L466" s="80"/>
      <c r="M466" s="80"/>
      <c r="N466" s="80"/>
      <c r="O466" s="80"/>
      <c r="P466" s="80"/>
      <c r="Q466" s="603"/>
      <c r="R466" s="80"/>
      <c r="S466" s="80"/>
      <c r="T466" s="80"/>
      <c r="U466" s="80"/>
      <c r="V466" s="80"/>
      <c r="W466" s="80"/>
      <c r="X466" s="80"/>
      <c r="Y466" s="603"/>
      <c r="Z466" s="80"/>
      <c r="AA466" s="80"/>
      <c r="AB466" s="80"/>
      <c r="AC466" s="80"/>
      <c r="AD466" s="80"/>
      <c r="AE466" s="80"/>
      <c r="AF466" s="80"/>
    </row>
    <row r="467" spans="1:32" s="904" customFormat="1" ht="15.75">
      <c r="A467" s="79"/>
      <c r="B467" s="80"/>
      <c r="C467" s="80"/>
      <c r="D467" s="80"/>
      <c r="E467" s="80"/>
      <c r="F467" s="80"/>
      <c r="G467" s="80"/>
      <c r="H467" s="80"/>
      <c r="I467" s="603"/>
      <c r="J467" s="80"/>
      <c r="K467" s="80"/>
      <c r="L467" s="80"/>
      <c r="M467" s="80"/>
      <c r="N467" s="80"/>
      <c r="O467" s="80"/>
      <c r="P467" s="80"/>
      <c r="Q467" s="603"/>
      <c r="R467" s="80"/>
      <c r="S467" s="80"/>
      <c r="T467" s="80"/>
      <c r="U467" s="80"/>
      <c r="V467" s="80"/>
      <c r="W467" s="80"/>
      <c r="X467" s="80"/>
      <c r="Y467" s="603"/>
      <c r="Z467" s="80"/>
      <c r="AA467" s="80"/>
      <c r="AB467" s="80"/>
      <c r="AC467" s="80"/>
      <c r="AD467" s="80"/>
      <c r="AE467" s="80"/>
      <c r="AF467" s="80"/>
    </row>
    <row r="468" spans="1:32" s="904" customFormat="1" ht="15.75">
      <c r="A468" s="79"/>
      <c r="B468" s="80"/>
      <c r="C468" s="80"/>
      <c r="D468" s="80"/>
      <c r="E468" s="80"/>
      <c r="F468" s="80"/>
      <c r="G468" s="80"/>
      <c r="H468" s="80"/>
      <c r="I468" s="603"/>
      <c r="J468" s="80"/>
      <c r="K468" s="80"/>
      <c r="L468" s="80"/>
      <c r="M468" s="80"/>
      <c r="N468" s="80"/>
      <c r="O468" s="80"/>
      <c r="P468" s="80"/>
      <c r="Q468" s="603"/>
      <c r="R468" s="80"/>
      <c r="S468" s="80"/>
      <c r="T468" s="80"/>
      <c r="U468" s="80"/>
      <c r="V468" s="80"/>
      <c r="W468" s="80"/>
      <c r="X468" s="80"/>
      <c r="Y468" s="603"/>
      <c r="Z468" s="80"/>
      <c r="AA468" s="80"/>
      <c r="AB468" s="80"/>
      <c r="AC468" s="80"/>
      <c r="AD468" s="80"/>
      <c r="AE468" s="80"/>
      <c r="AF468" s="80"/>
    </row>
    <row r="469" spans="1:32" s="904" customFormat="1" ht="15.75">
      <c r="A469" s="79"/>
      <c r="B469" s="80"/>
      <c r="C469" s="80"/>
      <c r="D469" s="80"/>
      <c r="E469" s="80"/>
      <c r="F469" s="80"/>
      <c r="G469" s="80"/>
      <c r="H469" s="80"/>
      <c r="I469" s="603"/>
      <c r="J469" s="80"/>
      <c r="K469" s="80"/>
      <c r="L469" s="80"/>
      <c r="M469" s="80"/>
      <c r="N469" s="80"/>
      <c r="O469" s="80"/>
      <c r="P469" s="80"/>
      <c r="Q469" s="603"/>
      <c r="R469" s="80"/>
      <c r="S469" s="80"/>
      <c r="T469" s="80"/>
      <c r="U469" s="80"/>
      <c r="V469" s="80"/>
      <c r="W469" s="80"/>
      <c r="X469" s="80"/>
      <c r="Y469" s="603"/>
      <c r="Z469" s="80"/>
      <c r="AA469" s="80"/>
      <c r="AB469" s="80"/>
      <c r="AC469" s="80"/>
      <c r="AD469" s="80"/>
      <c r="AE469" s="80"/>
      <c r="AF469" s="80"/>
    </row>
    <row r="470" spans="1:32" s="904" customFormat="1" ht="15.75">
      <c r="A470" s="79"/>
      <c r="B470" s="80"/>
      <c r="C470" s="80"/>
      <c r="D470" s="80"/>
      <c r="E470" s="80"/>
      <c r="F470" s="80"/>
      <c r="G470" s="80"/>
      <c r="H470" s="80"/>
      <c r="I470" s="603"/>
      <c r="J470" s="80"/>
      <c r="K470" s="80"/>
      <c r="L470" s="80"/>
      <c r="M470" s="80"/>
      <c r="N470" s="80"/>
      <c r="O470" s="80"/>
      <c r="P470" s="80"/>
      <c r="Q470" s="603"/>
      <c r="R470" s="80"/>
      <c r="S470" s="80"/>
      <c r="T470" s="80"/>
      <c r="U470" s="80"/>
      <c r="V470" s="80"/>
      <c r="W470" s="80"/>
      <c r="X470" s="80"/>
      <c r="Y470" s="603"/>
      <c r="Z470" s="80"/>
      <c r="AA470" s="80"/>
      <c r="AB470" s="80"/>
      <c r="AC470" s="80"/>
      <c r="AD470" s="80"/>
      <c r="AE470" s="80"/>
      <c r="AF470" s="80"/>
    </row>
    <row r="471" spans="1:32" s="904" customFormat="1" ht="15.75">
      <c r="A471" s="79"/>
      <c r="B471" s="80"/>
      <c r="C471" s="80"/>
      <c r="D471" s="80"/>
      <c r="E471" s="80"/>
      <c r="F471" s="80"/>
      <c r="G471" s="80"/>
      <c r="H471" s="80"/>
      <c r="I471" s="603"/>
      <c r="J471" s="80"/>
      <c r="K471" s="80"/>
      <c r="L471" s="80"/>
      <c r="M471" s="80"/>
      <c r="N471" s="80"/>
      <c r="O471" s="80"/>
      <c r="P471" s="80"/>
      <c r="Q471" s="603"/>
      <c r="R471" s="80"/>
      <c r="S471" s="80"/>
      <c r="T471" s="80"/>
      <c r="U471" s="80"/>
      <c r="V471" s="80"/>
      <c r="W471" s="80"/>
      <c r="X471" s="80"/>
      <c r="Y471" s="603"/>
      <c r="Z471" s="80"/>
      <c r="AA471" s="80"/>
      <c r="AB471" s="80"/>
      <c r="AC471" s="80"/>
      <c r="AD471" s="80"/>
      <c r="AE471" s="80"/>
      <c r="AF471" s="80"/>
    </row>
    <row r="472" spans="1:32" s="904" customFormat="1" ht="15.75">
      <c r="A472" s="79"/>
      <c r="B472" s="80"/>
      <c r="C472" s="80"/>
      <c r="D472" s="80"/>
      <c r="E472" s="80"/>
      <c r="F472" s="80"/>
      <c r="G472" s="80"/>
      <c r="H472" s="80"/>
      <c r="I472" s="603"/>
      <c r="J472" s="80"/>
      <c r="K472" s="80"/>
      <c r="L472" s="80"/>
      <c r="M472" s="80"/>
      <c r="N472" s="80"/>
      <c r="O472" s="80"/>
      <c r="P472" s="80"/>
      <c r="Q472" s="603"/>
      <c r="R472" s="80"/>
      <c r="S472" s="80"/>
      <c r="T472" s="80"/>
      <c r="U472" s="80"/>
      <c r="V472" s="80"/>
      <c r="W472" s="80"/>
      <c r="X472" s="80"/>
      <c r="Y472" s="603"/>
      <c r="Z472" s="80"/>
      <c r="AA472" s="80"/>
      <c r="AB472" s="80"/>
      <c r="AC472" s="80"/>
      <c r="AD472" s="80"/>
      <c r="AE472" s="80"/>
      <c r="AF472" s="80"/>
    </row>
    <row r="473" spans="1:32" s="904" customFormat="1" ht="15.75">
      <c r="A473" s="79"/>
      <c r="B473" s="80"/>
      <c r="C473" s="80"/>
      <c r="D473" s="80"/>
      <c r="E473" s="80"/>
      <c r="F473" s="80"/>
      <c r="G473" s="80"/>
      <c r="H473" s="80"/>
      <c r="I473" s="603"/>
      <c r="J473" s="80"/>
      <c r="K473" s="80"/>
      <c r="L473" s="80"/>
      <c r="M473" s="80"/>
      <c r="N473" s="80"/>
      <c r="O473" s="80"/>
      <c r="P473" s="80"/>
      <c r="Q473" s="603"/>
      <c r="R473" s="80"/>
      <c r="S473" s="80"/>
      <c r="T473" s="80"/>
      <c r="U473" s="80"/>
      <c r="V473" s="80"/>
      <c r="W473" s="80"/>
      <c r="X473" s="80"/>
      <c r="Y473" s="603"/>
      <c r="Z473" s="80"/>
      <c r="AA473" s="80"/>
      <c r="AB473" s="80"/>
      <c r="AC473" s="80"/>
      <c r="AD473" s="80"/>
      <c r="AE473" s="80"/>
      <c r="AF473" s="80"/>
    </row>
    <row r="474" spans="1:32" s="904" customFormat="1" ht="15.75">
      <c r="A474" s="79"/>
      <c r="B474" s="80"/>
      <c r="C474" s="80"/>
      <c r="D474" s="80"/>
      <c r="E474" s="80"/>
      <c r="F474" s="80"/>
      <c r="G474" s="80"/>
      <c r="H474" s="80"/>
      <c r="I474" s="603"/>
      <c r="J474" s="80"/>
      <c r="K474" s="80"/>
      <c r="L474" s="80"/>
      <c r="M474" s="80"/>
      <c r="N474" s="80"/>
      <c r="O474" s="80"/>
      <c r="P474" s="80"/>
      <c r="Q474" s="603"/>
      <c r="R474" s="80"/>
      <c r="S474" s="80"/>
      <c r="T474" s="80"/>
      <c r="U474" s="80"/>
      <c r="V474" s="80"/>
      <c r="W474" s="80"/>
      <c r="X474" s="80"/>
      <c r="Y474" s="603"/>
      <c r="Z474" s="80"/>
      <c r="AA474" s="80"/>
      <c r="AB474" s="80"/>
      <c r="AC474" s="80"/>
      <c r="AD474" s="80"/>
      <c r="AE474" s="80"/>
      <c r="AF474" s="80"/>
    </row>
    <row r="475" spans="1:32" s="904" customFormat="1" ht="15.75">
      <c r="A475" s="79"/>
      <c r="B475" s="80"/>
      <c r="C475" s="80"/>
      <c r="D475" s="80"/>
      <c r="E475" s="80"/>
      <c r="F475" s="80"/>
      <c r="G475" s="80"/>
      <c r="H475" s="80"/>
      <c r="I475" s="603"/>
      <c r="J475" s="80"/>
      <c r="K475" s="80"/>
      <c r="L475" s="80"/>
      <c r="M475" s="80"/>
      <c r="N475" s="80"/>
      <c r="O475" s="80"/>
      <c r="P475" s="80"/>
      <c r="Q475" s="603"/>
      <c r="R475" s="80"/>
      <c r="S475" s="80"/>
      <c r="T475" s="80"/>
      <c r="U475" s="80"/>
      <c r="V475" s="80"/>
      <c r="W475" s="80"/>
      <c r="X475" s="80"/>
      <c r="Y475" s="603"/>
      <c r="Z475" s="80"/>
      <c r="AA475" s="80"/>
      <c r="AB475" s="80"/>
      <c r="AC475" s="80"/>
      <c r="AD475" s="80"/>
      <c r="AE475" s="80"/>
      <c r="AF475" s="80"/>
    </row>
    <row r="476" spans="1:32" s="904" customFormat="1" ht="15.75">
      <c r="A476" s="79"/>
      <c r="B476" s="80"/>
      <c r="C476" s="80"/>
      <c r="D476" s="80"/>
      <c r="E476" s="80"/>
      <c r="F476" s="80"/>
      <c r="G476" s="80"/>
      <c r="H476" s="80"/>
      <c r="I476" s="603"/>
      <c r="J476" s="80"/>
      <c r="K476" s="80"/>
      <c r="L476" s="80"/>
      <c r="M476" s="80"/>
      <c r="N476" s="80"/>
      <c r="O476" s="80"/>
      <c r="P476" s="80"/>
      <c r="Q476" s="603"/>
      <c r="R476" s="80"/>
      <c r="S476" s="80"/>
      <c r="T476" s="80"/>
      <c r="U476" s="80"/>
      <c r="V476" s="80"/>
      <c r="W476" s="80"/>
      <c r="X476" s="80"/>
      <c r="Y476" s="603"/>
      <c r="Z476" s="80"/>
      <c r="AA476" s="80"/>
      <c r="AB476" s="80"/>
      <c r="AC476" s="80"/>
      <c r="AD476" s="80"/>
      <c r="AE476" s="80"/>
      <c r="AF476" s="80"/>
    </row>
    <row r="477" spans="1:32" s="904" customFormat="1" ht="15.75">
      <c r="A477" s="79"/>
      <c r="B477" s="80"/>
      <c r="C477" s="80"/>
      <c r="D477" s="80"/>
      <c r="E477" s="80"/>
      <c r="F477" s="80"/>
      <c r="G477" s="80"/>
      <c r="H477" s="80"/>
      <c r="I477" s="603"/>
      <c r="J477" s="80"/>
      <c r="K477" s="80"/>
      <c r="L477" s="80"/>
      <c r="M477" s="80"/>
      <c r="N477" s="80"/>
      <c r="O477" s="80"/>
      <c r="P477" s="80"/>
      <c r="Q477" s="603"/>
      <c r="R477" s="80"/>
      <c r="S477" s="80"/>
      <c r="T477" s="80"/>
      <c r="U477" s="80"/>
      <c r="V477" s="80"/>
      <c r="W477" s="80"/>
      <c r="X477" s="80"/>
      <c r="Y477" s="603"/>
      <c r="Z477" s="80"/>
      <c r="AA477" s="80"/>
      <c r="AB477" s="80"/>
      <c r="AC477" s="80"/>
      <c r="AD477" s="80"/>
      <c r="AE477" s="80"/>
      <c r="AF477" s="80"/>
    </row>
    <row r="478" spans="1:32" s="904" customFormat="1" ht="15.75">
      <c r="A478" s="79"/>
      <c r="B478" s="80"/>
      <c r="C478" s="80"/>
      <c r="D478" s="80"/>
      <c r="E478" s="80"/>
      <c r="F478" s="80"/>
      <c r="G478" s="80"/>
      <c r="H478" s="80"/>
      <c r="I478" s="603"/>
      <c r="J478" s="80"/>
      <c r="K478" s="80"/>
      <c r="L478" s="80"/>
      <c r="M478" s="80"/>
      <c r="N478" s="80"/>
      <c r="O478" s="80"/>
      <c r="P478" s="80"/>
      <c r="Q478" s="603"/>
      <c r="R478" s="80"/>
      <c r="S478" s="80"/>
      <c r="T478" s="80"/>
      <c r="U478" s="80"/>
      <c r="V478" s="80"/>
      <c r="W478" s="80"/>
      <c r="X478" s="80"/>
      <c r="Y478" s="603"/>
      <c r="Z478" s="80"/>
      <c r="AA478" s="80"/>
      <c r="AB478" s="80"/>
      <c r="AC478" s="80"/>
      <c r="AD478" s="80"/>
      <c r="AE478" s="80"/>
      <c r="AF478" s="80"/>
    </row>
    <row r="479" spans="1:32" s="904" customFormat="1" ht="15.75">
      <c r="A479" s="79"/>
      <c r="B479" s="80"/>
      <c r="C479" s="80"/>
      <c r="D479" s="80"/>
      <c r="E479" s="80"/>
      <c r="F479" s="80"/>
      <c r="G479" s="80"/>
      <c r="H479" s="80"/>
      <c r="I479" s="603"/>
      <c r="J479" s="80"/>
      <c r="K479" s="80"/>
      <c r="L479" s="80"/>
      <c r="M479" s="80"/>
      <c r="N479" s="80"/>
      <c r="O479" s="80"/>
      <c r="P479" s="80"/>
      <c r="Q479" s="603"/>
      <c r="R479" s="80"/>
      <c r="S479" s="80"/>
      <c r="T479" s="80"/>
      <c r="U479" s="80"/>
      <c r="V479" s="80"/>
      <c r="W479" s="80"/>
      <c r="X479" s="80"/>
      <c r="Y479" s="603"/>
      <c r="Z479" s="80"/>
      <c r="AA479" s="80"/>
      <c r="AB479" s="80"/>
      <c r="AC479" s="80"/>
      <c r="AD479" s="80"/>
      <c r="AE479" s="80"/>
      <c r="AF479" s="80"/>
    </row>
    <row r="480" spans="1:32" s="904" customFormat="1" ht="15.75">
      <c r="A480" s="79"/>
      <c r="B480" s="80"/>
      <c r="C480" s="80"/>
      <c r="D480" s="80"/>
      <c r="E480" s="80"/>
      <c r="F480" s="80"/>
      <c r="G480" s="80"/>
      <c r="H480" s="80"/>
      <c r="I480" s="603"/>
      <c r="J480" s="80"/>
      <c r="K480" s="80"/>
      <c r="L480" s="80"/>
      <c r="M480" s="80"/>
      <c r="N480" s="80"/>
      <c r="O480" s="80"/>
      <c r="P480" s="80"/>
      <c r="Q480" s="603"/>
      <c r="R480" s="80"/>
      <c r="S480" s="80"/>
      <c r="T480" s="80"/>
      <c r="U480" s="80"/>
      <c r="V480" s="80"/>
      <c r="W480" s="80"/>
      <c r="X480" s="80"/>
      <c r="Y480" s="603"/>
      <c r="Z480" s="80"/>
      <c r="AA480" s="80"/>
      <c r="AB480" s="80"/>
      <c r="AC480" s="80"/>
      <c r="AD480" s="80"/>
      <c r="AE480" s="80"/>
      <c r="AF480" s="80"/>
    </row>
    <row r="481" spans="1:32" s="904" customFormat="1" ht="15.75">
      <c r="A481" s="79"/>
      <c r="B481" s="80"/>
      <c r="C481" s="80"/>
      <c r="D481" s="80"/>
      <c r="E481" s="80"/>
      <c r="F481" s="80"/>
      <c r="G481" s="80"/>
      <c r="H481" s="80"/>
      <c r="I481" s="603"/>
      <c r="J481" s="80"/>
      <c r="K481" s="80"/>
      <c r="L481" s="80"/>
      <c r="M481" s="80"/>
      <c r="N481" s="80"/>
      <c r="O481" s="80"/>
      <c r="P481" s="80"/>
      <c r="Q481" s="603"/>
      <c r="R481" s="80"/>
      <c r="S481" s="80"/>
      <c r="T481" s="80"/>
      <c r="U481" s="80"/>
      <c r="V481" s="80"/>
      <c r="W481" s="80"/>
      <c r="X481" s="80"/>
      <c r="Y481" s="603"/>
      <c r="Z481" s="80"/>
      <c r="AA481" s="80"/>
      <c r="AB481" s="80"/>
      <c r="AC481" s="80"/>
      <c r="AD481" s="80"/>
      <c r="AE481" s="80"/>
      <c r="AF481" s="80"/>
    </row>
    <row r="482" spans="1:32" s="904" customFormat="1" ht="15.75">
      <c r="A482" s="79"/>
      <c r="B482" s="80"/>
      <c r="C482" s="80"/>
      <c r="D482" s="80"/>
      <c r="E482" s="80"/>
      <c r="F482" s="80"/>
      <c r="G482" s="80"/>
      <c r="H482" s="80"/>
      <c r="I482" s="603"/>
      <c r="J482" s="80"/>
      <c r="K482" s="80"/>
      <c r="L482" s="80"/>
      <c r="M482" s="80"/>
      <c r="N482" s="80"/>
      <c r="O482" s="80"/>
      <c r="P482" s="80"/>
      <c r="Q482" s="603"/>
      <c r="R482" s="80"/>
      <c r="S482" s="80"/>
      <c r="T482" s="80"/>
      <c r="U482" s="80"/>
      <c r="V482" s="80"/>
      <c r="W482" s="80"/>
      <c r="X482" s="80"/>
      <c r="Y482" s="603"/>
      <c r="Z482" s="80"/>
      <c r="AA482" s="80"/>
      <c r="AB482" s="80"/>
      <c r="AC482" s="80"/>
      <c r="AD482" s="80"/>
      <c r="AE482" s="80"/>
      <c r="AF482" s="80"/>
    </row>
    <row r="483" spans="1:32" s="904" customFormat="1" ht="15.75">
      <c r="A483" s="79"/>
      <c r="B483" s="80"/>
      <c r="C483" s="80"/>
      <c r="D483" s="80"/>
      <c r="E483" s="80"/>
      <c r="F483" s="80"/>
      <c r="G483" s="80"/>
      <c r="H483" s="80"/>
      <c r="I483" s="603"/>
      <c r="J483" s="80"/>
      <c r="K483" s="80"/>
      <c r="L483" s="80"/>
      <c r="M483" s="80"/>
      <c r="N483" s="80"/>
      <c r="O483" s="80"/>
      <c r="P483" s="80"/>
      <c r="Q483" s="603"/>
      <c r="R483" s="80"/>
      <c r="S483" s="80"/>
      <c r="T483" s="80"/>
      <c r="U483" s="80"/>
      <c r="V483" s="80"/>
      <c r="W483" s="80"/>
      <c r="X483" s="80"/>
      <c r="Y483" s="603"/>
      <c r="Z483" s="80"/>
      <c r="AA483" s="80"/>
      <c r="AB483" s="80"/>
      <c r="AC483" s="80"/>
      <c r="AD483" s="80"/>
      <c r="AE483" s="80"/>
      <c r="AF483" s="80"/>
    </row>
    <row r="484" spans="1:32" s="904" customFormat="1" ht="15.75">
      <c r="A484" s="79"/>
      <c r="B484" s="80"/>
      <c r="C484" s="80"/>
      <c r="D484" s="80"/>
      <c r="E484" s="80"/>
      <c r="F484" s="80"/>
      <c r="G484" s="80"/>
      <c r="H484" s="80"/>
      <c r="I484" s="603"/>
      <c r="J484" s="80"/>
      <c r="K484" s="80"/>
      <c r="L484" s="80"/>
      <c r="M484" s="80"/>
      <c r="N484" s="80"/>
      <c r="O484" s="80"/>
      <c r="P484" s="80"/>
      <c r="Q484" s="603"/>
      <c r="R484" s="80"/>
      <c r="S484" s="80"/>
      <c r="T484" s="80"/>
      <c r="U484" s="80"/>
      <c r="V484" s="80"/>
      <c r="W484" s="80"/>
      <c r="X484" s="80"/>
      <c r="Y484" s="603"/>
      <c r="Z484" s="80"/>
      <c r="AA484" s="80"/>
      <c r="AB484" s="80"/>
      <c r="AC484" s="80"/>
      <c r="AD484" s="80"/>
      <c r="AE484" s="80"/>
      <c r="AF484" s="80"/>
    </row>
    <row r="485" spans="1:32" s="904" customFormat="1" ht="15.75">
      <c r="A485" s="79"/>
      <c r="B485" s="80"/>
      <c r="C485" s="80"/>
      <c r="D485" s="80"/>
      <c r="E485" s="80"/>
      <c r="F485" s="80"/>
      <c r="G485" s="80"/>
      <c r="H485" s="80"/>
      <c r="I485" s="603"/>
      <c r="J485" s="80"/>
      <c r="K485" s="80"/>
      <c r="L485" s="80"/>
      <c r="M485" s="80"/>
      <c r="N485" s="80"/>
      <c r="O485" s="80"/>
      <c r="P485" s="80"/>
      <c r="Q485" s="603"/>
      <c r="R485" s="80"/>
      <c r="S485" s="80"/>
      <c r="T485" s="80"/>
      <c r="U485" s="80"/>
      <c r="V485" s="80"/>
      <c r="W485" s="80"/>
      <c r="X485" s="80"/>
      <c r="Y485" s="603"/>
      <c r="Z485" s="80"/>
      <c r="AA485" s="80"/>
      <c r="AB485" s="80"/>
      <c r="AC485" s="80"/>
      <c r="AD485" s="80"/>
      <c r="AE485" s="80"/>
      <c r="AF485" s="80"/>
    </row>
    <row r="486" spans="1:32" s="904" customFormat="1" ht="15.75">
      <c r="A486" s="79"/>
      <c r="B486" s="80"/>
      <c r="C486" s="80"/>
      <c r="D486" s="80"/>
      <c r="E486" s="80"/>
      <c r="F486" s="80"/>
      <c r="G486" s="80"/>
      <c r="H486" s="80"/>
      <c r="I486" s="603"/>
      <c r="J486" s="80"/>
      <c r="K486" s="80"/>
      <c r="L486" s="80"/>
      <c r="M486" s="80"/>
      <c r="N486" s="80"/>
      <c r="O486" s="80"/>
      <c r="P486" s="80"/>
      <c r="Q486" s="603"/>
      <c r="R486" s="80"/>
      <c r="S486" s="80"/>
      <c r="T486" s="80"/>
      <c r="U486" s="80"/>
      <c r="V486" s="80"/>
      <c r="W486" s="80"/>
      <c r="X486" s="80"/>
      <c r="Y486" s="603"/>
      <c r="Z486" s="80"/>
      <c r="AA486" s="80"/>
      <c r="AB486" s="80"/>
      <c r="AC486" s="80"/>
      <c r="AD486" s="80"/>
      <c r="AE486" s="80"/>
      <c r="AF486" s="80"/>
    </row>
    <row r="487" spans="1:32" s="904" customFormat="1" ht="15.75">
      <c r="A487" s="79"/>
      <c r="B487" s="80"/>
      <c r="C487" s="80"/>
      <c r="D487" s="80"/>
      <c r="E487" s="80"/>
      <c r="F487" s="80"/>
      <c r="G487" s="80"/>
      <c r="H487" s="80"/>
      <c r="I487" s="603"/>
      <c r="J487" s="80"/>
      <c r="K487" s="80"/>
      <c r="L487" s="80"/>
      <c r="M487" s="80"/>
      <c r="N487" s="80"/>
      <c r="O487" s="80"/>
      <c r="P487" s="80"/>
      <c r="Q487" s="603"/>
      <c r="R487" s="80"/>
      <c r="S487" s="80"/>
      <c r="T487" s="80"/>
      <c r="U487" s="80"/>
      <c r="V487" s="80"/>
      <c r="W487" s="80"/>
      <c r="X487" s="80"/>
      <c r="Y487" s="603"/>
      <c r="Z487" s="80"/>
      <c r="AA487" s="80"/>
      <c r="AB487" s="80"/>
      <c r="AC487" s="80"/>
      <c r="AD487" s="80"/>
      <c r="AE487" s="80"/>
      <c r="AF487" s="80"/>
    </row>
    <row r="488" spans="1:32" s="904" customFormat="1" ht="15.75">
      <c r="A488" s="79"/>
      <c r="B488" s="80"/>
      <c r="C488" s="80"/>
      <c r="D488" s="80"/>
      <c r="E488" s="80"/>
      <c r="F488" s="80"/>
      <c r="G488" s="80"/>
      <c r="H488" s="80"/>
      <c r="I488" s="603"/>
      <c r="J488" s="80"/>
      <c r="K488" s="80"/>
      <c r="L488" s="80"/>
      <c r="M488" s="80"/>
      <c r="N488" s="80"/>
      <c r="O488" s="80"/>
      <c r="P488" s="80"/>
      <c r="Q488" s="603"/>
      <c r="R488" s="80"/>
      <c r="S488" s="80"/>
      <c r="T488" s="80"/>
      <c r="U488" s="80"/>
      <c r="V488" s="80"/>
      <c r="W488" s="80"/>
      <c r="X488" s="80"/>
      <c r="Y488" s="603"/>
      <c r="Z488" s="80"/>
      <c r="AA488" s="80"/>
      <c r="AB488" s="80"/>
      <c r="AC488" s="80"/>
      <c r="AD488" s="80"/>
      <c r="AE488" s="80"/>
      <c r="AF488" s="80"/>
    </row>
    <row r="489" spans="1:32" s="904" customFormat="1" ht="15.75">
      <c r="A489" s="79"/>
      <c r="B489" s="80"/>
      <c r="C489" s="80"/>
      <c r="D489" s="80"/>
      <c r="E489" s="80"/>
      <c r="F489" s="80"/>
      <c r="G489" s="80"/>
      <c r="H489" s="80"/>
      <c r="I489" s="603"/>
      <c r="J489" s="80"/>
      <c r="K489" s="80"/>
      <c r="L489" s="80"/>
      <c r="M489" s="80"/>
      <c r="N489" s="80"/>
      <c r="O489" s="80"/>
      <c r="P489" s="80"/>
      <c r="Q489" s="603"/>
      <c r="R489" s="80"/>
      <c r="S489" s="80"/>
      <c r="T489" s="80"/>
      <c r="U489" s="80"/>
      <c r="V489" s="80"/>
      <c r="W489" s="80"/>
      <c r="X489" s="80"/>
      <c r="Y489" s="603"/>
      <c r="Z489" s="80"/>
      <c r="AA489" s="80"/>
      <c r="AB489" s="80"/>
      <c r="AC489" s="80"/>
      <c r="AD489" s="80"/>
      <c r="AE489" s="80"/>
      <c r="AF489" s="80"/>
    </row>
    <row r="490" spans="1:32" s="904" customFormat="1" ht="15.75">
      <c r="A490" s="79"/>
      <c r="B490" s="80"/>
      <c r="C490" s="80"/>
      <c r="D490" s="80"/>
      <c r="E490" s="80"/>
      <c r="F490" s="80"/>
      <c r="G490" s="80"/>
      <c r="H490" s="80"/>
      <c r="I490" s="603"/>
      <c r="J490" s="80"/>
      <c r="K490" s="80"/>
      <c r="L490" s="80"/>
      <c r="M490" s="80"/>
      <c r="N490" s="80"/>
      <c r="O490" s="80"/>
      <c r="P490" s="80"/>
      <c r="Q490" s="603"/>
      <c r="R490" s="80"/>
      <c r="S490" s="80"/>
      <c r="T490" s="80"/>
      <c r="U490" s="80"/>
      <c r="V490" s="80"/>
      <c r="W490" s="80"/>
      <c r="X490" s="80"/>
      <c r="Y490" s="603"/>
      <c r="Z490" s="80"/>
      <c r="AA490" s="80"/>
      <c r="AB490" s="80"/>
      <c r="AC490" s="80"/>
      <c r="AD490" s="80"/>
      <c r="AE490" s="80"/>
      <c r="AF490" s="80"/>
    </row>
    <row r="491" spans="1:32" s="904" customFormat="1" ht="15.75">
      <c r="A491" s="79"/>
      <c r="B491" s="80"/>
      <c r="C491" s="80"/>
      <c r="D491" s="80"/>
      <c r="E491" s="80"/>
      <c r="F491" s="80"/>
      <c r="G491" s="80"/>
      <c r="H491" s="80"/>
      <c r="I491" s="603"/>
      <c r="J491" s="80"/>
      <c r="K491" s="80"/>
      <c r="L491" s="80"/>
      <c r="M491" s="80"/>
      <c r="N491" s="80"/>
      <c r="O491" s="80"/>
      <c r="P491" s="80"/>
      <c r="Q491" s="603"/>
      <c r="R491" s="80"/>
      <c r="S491" s="80"/>
      <c r="T491" s="80"/>
      <c r="U491" s="80"/>
      <c r="V491" s="80"/>
      <c r="W491" s="80"/>
      <c r="X491" s="80"/>
      <c r="Y491" s="603"/>
      <c r="Z491" s="80"/>
      <c r="AA491" s="80"/>
      <c r="AB491" s="80"/>
      <c r="AC491" s="80"/>
      <c r="AD491" s="80"/>
      <c r="AE491" s="80"/>
      <c r="AF491" s="80"/>
    </row>
    <row r="492" spans="1:32" s="904" customFormat="1" ht="15.75">
      <c r="A492" s="79"/>
      <c r="B492" s="80"/>
      <c r="C492" s="80"/>
      <c r="D492" s="80"/>
      <c r="E492" s="80"/>
      <c r="F492" s="80"/>
      <c r="G492" s="80"/>
      <c r="H492" s="80"/>
      <c r="I492" s="603"/>
      <c r="J492" s="80"/>
      <c r="K492" s="80"/>
      <c r="L492" s="80"/>
      <c r="M492" s="80"/>
      <c r="N492" s="80"/>
      <c r="O492" s="80"/>
      <c r="P492" s="80"/>
      <c r="Q492" s="603"/>
      <c r="R492" s="80"/>
      <c r="S492" s="80"/>
      <c r="T492" s="80"/>
      <c r="U492" s="80"/>
      <c r="V492" s="80"/>
      <c r="W492" s="80"/>
      <c r="X492" s="80"/>
      <c r="Y492" s="603"/>
      <c r="Z492" s="80"/>
      <c r="AA492" s="80"/>
      <c r="AB492" s="80"/>
      <c r="AC492" s="80"/>
      <c r="AD492" s="80"/>
      <c r="AE492" s="80"/>
      <c r="AF492" s="80"/>
    </row>
    <row r="493" spans="1:32" s="904" customFormat="1" ht="15.75">
      <c r="A493" s="79"/>
      <c r="B493" s="80"/>
      <c r="C493" s="80"/>
      <c r="D493" s="80"/>
      <c r="E493" s="80"/>
      <c r="F493" s="80"/>
      <c r="G493" s="80"/>
      <c r="H493" s="80"/>
      <c r="I493" s="603"/>
      <c r="J493" s="80"/>
      <c r="K493" s="80"/>
      <c r="L493" s="80"/>
      <c r="M493" s="80"/>
      <c r="N493" s="80"/>
      <c r="O493" s="80"/>
      <c r="P493" s="80"/>
      <c r="Q493" s="603"/>
      <c r="R493" s="80"/>
      <c r="S493" s="80"/>
      <c r="T493" s="80"/>
      <c r="U493" s="80"/>
      <c r="V493" s="80"/>
      <c r="W493" s="80"/>
      <c r="X493" s="80"/>
      <c r="Y493" s="603"/>
      <c r="Z493" s="80"/>
      <c r="AA493" s="80"/>
      <c r="AB493" s="80"/>
      <c r="AC493" s="80"/>
      <c r="AD493" s="80"/>
      <c r="AE493" s="80"/>
      <c r="AF493" s="80"/>
    </row>
    <row r="494" spans="1:32" s="904" customFormat="1" ht="15.75">
      <c r="A494" s="79"/>
      <c r="B494" s="80"/>
      <c r="C494" s="80"/>
      <c r="D494" s="80"/>
      <c r="E494" s="80"/>
      <c r="F494" s="80"/>
      <c r="G494" s="80"/>
      <c r="H494" s="80"/>
      <c r="I494" s="603"/>
      <c r="J494" s="80"/>
      <c r="K494" s="80"/>
      <c r="L494" s="80"/>
      <c r="M494" s="80"/>
      <c r="N494" s="80"/>
      <c r="O494" s="80"/>
      <c r="P494" s="80"/>
      <c r="Q494" s="603"/>
      <c r="R494" s="80"/>
      <c r="S494" s="80"/>
      <c r="T494" s="80"/>
      <c r="U494" s="80"/>
      <c r="V494" s="80"/>
      <c r="W494" s="80"/>
      <c r="X494" s="80"/>
      <c r="Y494" s="603"/>
      <c r="Z494" s="80"/>
      <c r="AA494" s="80"/>
      <c r="AB494" s="80"/>
      <c r="AC494" s="80"/>
      <c r="AD494" s="80"/>
      <c r="AE494" s="80"/>
      <c r="AF494" s="80"/>
    </row>
    <row r="495" spans="1:32" s="904" customFormat="1" ht="15.75">
      <c r="A495" s="79"/>
      <c r="B495" s="80"/>
      <c r="C495" s="80"/>
      <c r="D495" s="80"/>
      <c r="E495" s="80"/>
      <c r="F495" s="80"/>
      <c r="G495" s="80"/>
      <c r="H495" s="80"/>
      <c r="I495" s="603"/>
      <c r="J495" s="80"/>
      <c r="K495" s="80"/>
      <c r="L495" s="80"/>
      <c r="M495" s="80"/>
      <c r="N495" s="80"/>
      <c r="O495" s="80"/>
      <c r="P495" s="80"/>
      <c r="Q495" s="603"/>
      <c r="R495" s="80"/>
      <c r="S495" s="80"/>
      <c r="T495" s="80"/>
      <c r="U495" s="80"/>
      <c r="V495" s="80"/>
      <c r="W495" s="80"/>
      <c r="X495" s="80"/>
      <c r="Y495" s="603"/>
      <c r="Z495" s="80"/>
      <c r="AA495" s="80"/>
      <c r="AB495" s="80"/>
      <c r="AC495" s="80"/>
      <c r="AD495" s="80"/>
      <c r="AE495" s="80"/>
      <c r="AF495" s="80"/>
    </row>
    <row r="496" spans="1:32" s="904" customFormat="1" ht="15.75">
      <c r="A496" s="79"/>
      <c r="B496" s="80"/>
      <c r="C496" s="80"/>
      <c r="D496" s="80"/>
      <c r="E496" s="80"/>
      <c r="F496" s="80"/>
      <c r="G496" s="80"/>
      <c r="H496" s="80"/>
      <c r="I496" s="603"/>
      <c r="J496" s="80"/>
      <c r="K496" s="80"/>
      <c r="L496" s="80"/>
      <c r="M496" s="80"/>
      <c r="N496" s="80"/>
      <c r="O496" s="80"/>
      <c r="P496" s="80"/>
      <c r="Q496" s="603"/>
      <c r="R496" s="80"/>
      <c r="S496" s="80"/>
      <c r="T496" s="80"/>
      <c r="U496" s="80"/>
      <c r="V496" s="80"/>
      <c r="W496" s="80"/>
      <c r="X496" s="80"/>
      <c r="Y496" s="603"/>
      <c r="Z496" s="80"/>
      <c r="AA496" s="80"/>
      <c r="AB496" s="80"/>
      <c r="AC496" s="80"/>
      <c r="AD496" s="80"/>
      <c r="AE496" s="80"/>
      <c r="AF496" s="80"/>
    </row>
    <row r="497" spans="1:32" s="904" customFormat="1" ht="15.75">
      <c r="A497" s="79"/>
      <c r="B497" s="80"/>
      <c r="C497" s="80"/>
      <c r="D497" s="80"/>
      <c r="E497" s="80"/>
      <c r="F497" s="80"/>
      <c r="G497" s="80"/>
      <c r="H497" s="80"/>
      <c r="I497" s="603"/>
      <c r="J497" s="80"/>
      <c r="K497" s="80"/>
      <c r="L497" s="80"/>
      <c r="M497" s="80"/>
      <c r="N497" s="80"/>
      <c r="O497" s="80"/>
      <c r="P497" s="80"/>
      <c r="Q497" s="603"/>
      <c r="R497" s="80"/>
      <c r="S497" s="80"/>
      <c r="T497" s="80"/>
      <c r="U497" s="80"/>
      <c r="V497" s="80"/>
      <c r="W497" s="80"/>
      <c r="X497" s="80"/>
      <c r="Y497" s="603"/>
      <c r="Z497" s="80"/>
      <c r="AA497" s="80"/>
      <c r="AB497" s="80"/>
      <c r="AC497" s="80"/>
      <c r="AD497" s="80"/>
      <c r="AE497" s="80"/>
      <c r="AF497" s="80"/>
    </row>
    <row r="498" spans="1:32" s="904" customFormat="1" ht="15.75">
      <c r="A498" s="79"/>
      <c r="B498" s="80"/>
      <c r="C498" s="80"/>
      <c r="D498" s="80"/>
      <c r="E498" s="80"/>
      <c r="F498" s="80"/>
      <c r="G498" s="80"/>
      <c r="H498" s="80"/>
      <c r="I498" s="603"/>
      <c r="J498" s="80"/>
      <c r="K498" s="80"/>
      <c r="L498" s="80"/>
      <c r="M498" s="80"/>
      <c r="N498" s="80"/>
      <c r="O498" s="80"/>
      <c r="P498" s="80"/>
      <c r="Q498" s="603"/>
      <c r="R498" s="80"/>
      <c r="S498" s="80"/>
      <c r="T498" s="80"/>
      <c r="U498" s="80"/>
      <c r="V498" s="80"/>
      <c r="W498" s="80"/>
      <c r="X498" s="80"/>
      <c r="Y498" s="603"/>
      <c r="Z498" s="80"/>
      <c r="AA498" s="80"/>
      <c r="AB498" s="80"/>
      <c r="AC498" s="80"/>
      <c r="AD498" s="80"/>
      <c r="AE498" s="80"/>
      <c r="AF498" s="80"/>
    </row>
    <row r="499" spans="1:32" s="904" customFormat="1" ht="15.75">
      <c r="A499" s="79"/>
      <c r="B499" s="80"/>
      <c r="C499" s="80"/>
      <c r="D499" s="80"/>
      <c r="E499" s="80"/>
      <c r="F499" s="80"/>
      <c r="G499" s="80"/>
      <c r="H499" s="80"/>
      <c r="I499" s="603"/>
      <c r="J499" s="80"/>
      <c r="K499" s="80"/>
      <c r="L499" s="80"/>
      <c r="M499" s="80"/>
      <c r="N499" s="80"/>
      <c r="O499" s="80"/>
      <c r="P499" s="80"/>
      <c r="Q499" s="603"/>
      <c r="R499" s="80"/>
      <c r="S499" s="80"/>
      <c r="T499" s="80"/>
      <c r="U499" s="80"/>
      <c r="V499" s="80"/>
      <c r="W499" s="80"/>
      <c r="X499" s="80"/>
      <c r="Y499" s="603"/>
      <c r="Z499" s="80"/>
      <c r="AA499" s="80"/>
      <c r="AB499" s="80"/>
      <c r="AC499" s="80"/>
      <c r="AD499" s="80"/>
      <c r="AE499" s="80"/>
      <c r="AF499" s="80"/>
    </row>
    <row r="500" spans="1:32" s="904" customFormat="1" ht="15.75">
      <c r="A500" s="79"/>
      <c r="B500" s="80"/>
      <c r="C500" s="80"/>
      <c r="D500" s="80"/>
      <c r="E500" s="80"/>
      <c r="F500" s="80"/>
      <c r="G500" s="80"/>
      <c r="H500" s="80"/>
      <c r="I500" s="603"/>
      <c r="J500" s="80"/>
      <c r="K500" s="80"/>
      <c r="L500" s="80"/>
      <c r="M500" s="80"/>
      <c r="N500" s="80"/>
      <c r="O500" s="80"/>
      <c r="P500" s="80"/>
      <c r="Q500" s="603"/>
      <c r="R500" s="80"/>
      <c r="S500" s="80"/>
      <c r="T500" s="80"/>
      <c r="U500" s="80"/>
      <c r="V500" s="80"/>
      <c r="W500" s="80"/>
      <c r="X500" s="80"/>
      <c r="Y500" s="603"/>
      <c r="Z500" s="80"/>
      <c r="AA500" s="80"/>
      <c r="AB500" s="80"/>
      <c r="AC500" s="80"/>
      <c r="AD500" s="80"/>
      <c r="AE500" s="80"/>
      <c r="AF500" s="80"/>
    </row>
    <row r="501" spans="1:32" s="904" customFormat="1" ht="15.75">
      <c r="A501" s="79"/>
      <c r="B501" s="80"/>
      <c r="C501" s="80"/>
      <c r="D501" s="80"/>
      <c r="E501" s="80"/>
      <c r="F501" s="80"/>
      <c r="G501" s="80"/>
      <c r="H501" s="80"/>
      <c r="I501" s="603"/>
      <c r="J501" s="80"/>
      <c r="K501" s="80"/>
      <c r="L501" s="80"/>
      <c r="M501" s="80"/>
      <c r="N501" s="80"/>
      <c r="O501" s="80"/>
      <c r="P501" s="80"/>
      <c r="Q501" s="603"/>
      <c r="R501" s="80"/>
      <c r="S501" s="80"/>
      <c r="T501" s="80"/>
      <c r="U501" s="80"/>
      <c r="V501" s="80"/>
      <c r="W501" s="80"/>
      <c r="X501" s="80"/>
      <c r="Y501" s="603"/>
      <c r="Z501" s="80"/>
      <c r="AA501" s="80"/>
      <c r="AB501" s="80"/>
      <c r="AC501" s="80"/>
      <c r="AD501" s="80"/>
      <c r="AE501" s="80"/>
      <c r="AF501" s="80"/>
    </row>
    <row r="502" spans="1:32" s="904" customFormat="1" ht="15.75">
      <c r="A502" s="79"/>
      <c r="B502" s="80"/>
      <c r="C502" s="80"/>
      <c r="D502" s="80"/>
      <c r="E502" s="80"/>
      <c r="F502" s="80"/>
      <c r="G502" s="80"/>
      <c r="H502" s="80"/>
      <c r="I502" s="603"/>
      <c r="J502" s="80"/>
      <c r="K502" s="80"/>
      <c r="L502" s="80"/>
      <c r="M502" s="80"/>
      <c r="N502" s="80"/>
      <c r="O502" s="80"/>
      <c r="P502" s="80"/>
      <c r="Q502" s="603"/>
      <c r="R502" s="80"/>
      <c r="S502" s="80"/>
      <c r="T502" s="80"/>
      <c r="U502" s="80"/>
      <c r="V502" s="80"/>
      <c r="W502" s="80"/>
      <c r="X502" s="80"/>
      <c r="Y502" s="603"/>
      <c r="Z502" s="80"/>
      <c r="AA502" s="80"/>
      <c r="AB502" s="80"/>
      <c r="AC502" s="80"/>
      <c r="AD502" s="80"/>
      <c r="AE502" s="80"/>
      <c r="AF502" s="80"/>
    </row>
    <row r="503" spans="1:32" s="904" customFormat="1" ht="15.75">
      <c r="A503" s="79"/>
      <c r="B503" s="80"/>
      <c r="C503" s="80"/>
      <c r="D503" s="80"/>
      <c r="E503" s="80"/>
      <c r="F503" s="80"/>
      <c r="G503" s="80"/>
      <c r="H503" s="80"/>
      <c r="I503" s="603"/>
      <c r="J503" s="80"/>
      <c r="K503" s="80"/>
      <c r="L503" s="80"/>
      <c r="M503" s="80"/>
      <c r="N503" s="80"/>
      <c r="O503" s="80"/>
      <c r="P503" s="80"/>
      <c r="Q503" s="603"/>
      <c r="R503" s="80"/>
      <c r="S503" s="80"/>
      <c r="T503" s="80"/>
      <c r="U503" s="80"/>
      <c r="V503" s="80"/>
      <c r="W503" s="80"/>
      <c r="X503" s="80"/>
      <c r="Y503" s="603"/>
      <c r="Z503" s="80"/>
      <c r="AA503" s="80"/>
      <c r="AB503" s="80"/>
      <c r="AC503" s="80"/>
      <c r="AD503" s="80"/>
      <c r="AE503" s="80"/>
      <c r="AF503" s="80"/>
    </row>
    <row r="504" spans="1:32" s="904" customFormat="1" ht="15.75">
      <c r="A504" s="79"/>
      <c r="B504" s="80"/>
      <c r="C504" s="80"/>
      <c r="D504" s="80"/>
      <c r="E504" s="80"/>
      <c r="F504" s="80"/>
      <c r="G504" s="80"/>
      <c r="H504" s="80"/>
      <c r="I504" s="603"/>
      <c r="J504" s="80"/>
      <c r="K504" s="80"/>
      <c r="L504" s="80"/>
      <c r="M504" s="80"/>
      <c r="N504" s="80"/>
      <c r="O504" s="80"/>
      <c r="P504" s="80"/>
      <c r="Q504" s="603"/>
      <c r="R504" s="80"/>
      <c r="S504" s="80"/>
      <c r="T504" s="80"/>
      <c r="U504" s="80"/>
      <c r="V504" s="80"/>
      <c r="W504" s="80"/>
      <c r="X504" s="80"/>
      <c r="Y504" s="603"/>
      <c r="Z504" s="80"/>
      <c r="AA504" s="80"/>
      <c r="AB504" s="80"/>
      <c r="AC504" s="80"/>
      <c r="AD504" s="80"/>
      <c r="AE504" s="80"/>
      <c r="AF504" s="80"/>
    </row>
    <row r="505" spans="1:32" s="904" customFormat="1" ht="15.75">
      <c r="A505" s="79"/>
      <c r="B505" s="80"/>
      <c r="C505" s="80"/>
      <c r="D505" s="80"/>
      <c r="E505" s="80"/>
      <c r="F505" s="80"/>
      <c r="G505" s="80"/>
      <c r="H505" s="80"/>
      <c r="I505" s="603"/>
      <c r="J505" s="80"/>
      <c r="K505" s="80"/>
      <c r="L505" s="80"/>
      <c r="M505" s="80"/>
      <c r="N505" s="80"/>
      <c r="O505" s="80"/>
      <c r="P505" s="80"/>
      <c r="Q505" s="603"/>
      <c r="R505" s="80"/>
      <c r="S505" s="80"/>
      <c r="T505" s="80"/>
      <c r="U505" s="80"/>
      <c r="V505" s="80"/>
      <c r="W505" s="80"/>
      <c r="X505" s="80"/>
      <c r="Y505" s="603"/>
      <c r="Z505" s="80"/>
      <c r="AA505" s="80"/>
      <c r="AB505" s="80"/>
      <c r="AC505" s="80"/>
      <c r="AD505" s="80"/>
      <c r="AE505" s="80"/>
      <c r="AF505" s="80"/>
    </row>
    <row r="506" spans="1:32" s="904" customFormat="1" ht="15.75">
      <c r="A506" s="79"/>
      <c r="B506" s="80"/>
      <c r="C506" s="80"/>
      <c r="D506" s="80"/>
      <c r="E506" s="80"/>
      <c r="F506" s="80"/>
      <c r="G506" s="80"/>
      <c r="H506" s="80"/>
      <c r="I506" s="603"/>
      <c r="J506" s="80"/>
      <c r="K506" s="80"/>
      <c r="L506" s="80"/>
      <c r="M506" s="80"/>
      <c r="N506" s="80"/>
      <c r="O506" s="80"/>
      <c r="P506" s="80"/>
      <c r="Q506" s="603"/>
      <c r="R506" s="80"/>
      <c r="S506" s="80"/>
      <c r="T506" s="80"/>
      <c r="U506" s="80"/>
      <c r="V506" s="80"/>
      <c r="W506" s="80"/>
      <c r="X506" s="80"/>
      <c r="Y506" s="603"/>
      <c r="Z506" s="80"/>
      <c r="AA506" s="80"/>
      <c r="AB506" s="80"/>
      <c r="AC506" s="80"/>
      <c r="AD506" s="80"/>
      <c r="AE506" s="80"/>
      <c r="AF506" s="80"/>
    </row>
    <row r="507" spans="1:32" s="904" customFormat="1" ht="15.75">
      <c r="A507" s="79"/>
      <c r="B507" s="80"/>
      <c r="C507" s="80"/>
      <c r="D507" s="80"/>
      <c r="E507" s="80"/>
      <c r="F507" s="80"/>
      <c r="G507" s="80"/>
      <c r="H507" s="80"/>
      <c r="I507" s="603"/>
      <c r="J507" s="80"/>
      <c r="K507" s="80"/>
      <c r="L507" s="80"/>
      <c r="M507" s="80"/>
      <c r="N507" s="80"/>
      <c r="O507" s="80"/>
      <c r="P507" s="80"/>
      <c r="Q507" s="603"/>
      <c r="R507" s="80"/>
      <c r="S507" s="80"/>
      <c r="T507" s="80"/>
      <c r="U507" s="80"/>
      <c r="V507" s="80"/>
      <c r="W507" s="80"/>
      <c r="X507" s="80"/>
      <c r="Y507" s="603"/>
      <c r="Z507" s="80"/>
      <c r="AA507" s="80"/>
      <c r="AB507" s="80"/>
      <c r="AC507" s="80"/>
      <c r="AD507" s="80"/>
      <c r="AE507" s="80"/>
      <c r="AF507" s="80"/>
    </row>
    <row r="508" spans="1:32" s="904" customFormat="1" ht="15.75">
      <c r="A508" s="79"/>
      <c r="B508" s="80"/>
      <c r="C508" s="80"/>
      <c r="D508" s="80"/>
      <c r="E508" s="80"/>
      <c r="F508" s="80"/>
      <c r="G508" s="80"/>
      <c r="H508" s="80"/>
      <c r="I508" s="603"/>
      <c r="J508" s="80"/>
      <c r="K508" s="80"/>
      <c r="L508" s="80"/>
      <c r="M508" s="80"/>
      <c r="N508" s="80"/>
      <c r="O508" s="80"/>
      <c r="P508" s="80"/>
      <c r="Q508" s="603"/>
      <c r="R508" s="80"/>
      <c r="S508" s="80"/>
      <c r="T508" s="80"/>
      <c r="U508" s="80"/>
      <c r="V508" s="80"/>
      <c r="W508" s="80"/>
      <c r="X508" s="80"/>
      <c r="Y508" s="603"/>
      <c r="Z508" s="80"/>
      <c r="AA508" s="80"/>
      <c r="AB508" s="80"/>
      <c r="AC508" s="80"/>
      <c r="AD508" s="80"/>
      <c r="AE508" s="80"/>
      <c r="AF508" s="80"/>
    </row>
    <row r="509" spans="1:32" s="904" customFormat="1" ht="15.75">
      <c r="A509" s="79"/>
      <c r="B509" s="80"/>
      <c r="C509" s="80"/>
      <c r="D509" s="80"/>
      <c r="E509" s="80"/>
      <c r="F509" s="80"/>
      <c r="G509" s="80"/>
      <c r="H509" s="80"/>
      <c r="I509" s="603"/>
      <c r="J509" s="80"/>
      <c r="K509" s="80"/>
      <c r="L509" s="80"/>
      <c r="M509" s="80"/>
      <c r="N509" s="80"/>
      <c r="O509" s="80"/>
      <c r="P509" s="80"/>
      <c r="Q509" s="603"/>
      <c r="R509" s="80"/>
      <c r="S509" s="80"/>
      <c r="T509" s="80"/>
      <c r="U509" s="80"/>
      <c r="V509" s="80"/>
      <c r="W509" s="80"/>
      <c r="X509" s="80"/>
      <c r="Y509" s="603"/>
      <c r="Z509" s="80"/>
      <c r="AA509" s="80"/>
      <c r="AB509" s="80"/>
      <c r="AC509" s="80"/>
      <c r="AD509" s="80"/>
      <c r="AE509" s="80"/>
      <c r="AF509" s="80"/>
    </row>
    <row r="510" spans="1:32" s="904" customFormat="1" ht="15.75">
      <c r="A510" s="79"/>
      <c r="B510" s="80"/>
      <c r="C510" s="80"/>
      <c r="D510" s="80"/>
      <c r="E510" s="80"/>
      <c r="F510" s="80"/>
      <c r="G510" s="80"/>
      <c r="H510" s="80"/>
      <c r="I510" s="603"/>
      <c r="J510" s="80"/>
      <c r="K510" s="80"/>
      <c r="L510" s="80"/>
      <c r="M510" s="80"/>
      <c r="N510" s="80"/>
      <c r="O510" s="80"/>
      <c r="P510" s="80"/>
      <c r="Q510" s="603"/>
      <c r="R510" s="80"/>
      <c r="S510" s="80"/>
      <c r="T510" s="80"/>
      <c r="U510" s="80"/>
      <c r="V510" s="80"/>
      <c r="W510" s="80"/>
      <c r="X510" s="80"/>
      <c r="Y510" s="603"/>
      <c r="Z510" s="80"/>
      <c r="AA510" s="80"/>
      <c r="AB510" s="80"/>
      <c r="AC510" s="80"/>
      <c r="AD510" s="80"/>
      <c r="AE510" s="80"/>
      <c r="AF510" s="80"/>
    </row>
    <row r="511" spans="1:32" s="904" customFormat="1" ht="15.75">
      <c r="A511" s="79"/>
      <c r="B511" s="80"/>
      <c r="C511" s="80"/>
      <c r="D511" s="80"/>
      <c r="E511" s="80"/>
      <c r="F511" s="80"/>
      <c r="G511" s="80"/>
      <c r="H511" s="80"/>
      <c r="I511" s="603"/>
      <c r="J511" s="80"/>
      <c r="K511" s="80"/>
      <c r="L511" s="80"/>
      <c r="M511" s="80"/>
      <c r="N511" s="80"/>
      <c r="O511" s="80"/>
      <c r="P511" s="80"/>
      <c r="Q511" s="603"/>
      <c r="R511" s="80"/>
      <c r="S511" s="80"/>
      <c r="T511" s="80"/>
      <c r="U511" s="80"/>
      <c r="V511" s="80"/>
      <c r="W511" s="80"/>
      <c r="X511" s="80"/>
      <c r="Y511" s="603"/>
      <c r="Z511" s="80"/>
      <c r="AA511" s="80"/>
      <c r="AB511" s="80"/>
      <c r="AC511" s="80"/>
      <c r="AD511" s="80"/>
      <c r="AE511" s="80"/>
      <c r="AF511" s="80"/>
    </row>
    <row r="512" spans="1:32" s="904" customFormat="1" ht="15.75">
      <c r="A512" s="79"/>
      <c r="B512" s="80"/>
      <c r="C512" s="80"/>
      <c r="D512" s="80"/>
      <c r="E512" s="80"/>
      <c r="F512" s="80"/>
      <c r="G512" s="80"/>
      <c r="H512" s="80"/>
      <c r="I512" s="603"/>
      <c r="J512" s="80"/>
      <c r="K512" s="80"/>
      <c r="L512" s="80"/>
      <c r="M512" s="80"/>
      <c r="N512" s="80"/>
      <c r="O512" s="80"/>
      <c r="P512" s="80"/>
      <c r="Q512" s="603"/>
      <c r="R512" s="80"/>
      <c r="S512" s="80"/>
      <c r="T512" s="80"/>
      <c r="U512" s="80"/>
      <c r="V512" s="80"/>
      <c r="W512" s="80"/>
      <c r="X512" s="80"/>
      <c r="Y512" s="603"/>
      <c r="Z512" s="80"/>
      <c r="AA512" s="80"/>
      <c r="AB512" s="80"/>
      <c r="AC512" s="80"/>
      <c r="AD512" s="80"/>
      <c r="AE512" s="80"/>
      <c r="AF512" s="80"/>
    </row>
    <row r="513" spans="1:32" s="904" customFormat="1" ht="15.75">
      <c r="A513" s="79"/>
      <c r="B513" s="80"/>
      <c r="C513" s="80"/>
      <c r="D513" s="80"/>
      <c r="E513" s="80"/>
      <c r="F513" s="80"/>
      <c r="G513" s="80"/>
      <c r="H513" s="80"/>
      <c r="I513" s="603"/>
      <c r="J513" s="80"/>
      <c r="K513" s="80"/>
      <c r="L513" s="80"/>
      <c r="M513" s="80"/>
      <c r="N513" s="80"/>
      <c r="O513" s="80"/>
      <c r="P513" s="80"/>
      <c r="Q513" s="603"/>
      <c r="R513" s="80"/>
      <c r="S513" s="80"/>
      <c r="T513" s="80"/>
      <c r="U513" s="80"/>
      <c r="V513" s="80"/>
      <c r="W513" s="80"/>
      <c r="X513" s="80"/>
      <c r="Y513" s="603"/>
      <c r="Z513" s="80"/>
      <c r="AA513" s="80"/>
      <c r="AB513" s="80"/>
      <c r="AC513" s="80"/>
      <c r="AD513" s="80"/>
      <c r="AE513" s="80"/>
      <c r="AF513" s="80"/>
    </row>
    <row r="514" spans="1:32" s="904" customFormat="1" ht="15.75">
      <c r="A514" s="79"/>
      <c r="B514" s="80"/>
      <c r="C514" s="80"/>
      <c r="D514" s="80"/>
      <c r="E514" s="80"/>
      <c r="F514" s="80"/>
      <c r="G514" s="80"/>
      <c r="H514" s="80"/>
      <c r="I514" s="603"/>
      <c r="J514" s="80"/>
      <c r="K514" s="80"/>
      <c r="L514" s="80"/>
      <c r="M514" s="80"/>
      <c r="N514" s="80"/>
      <c r="O514" s="80"/>
      <c r="P514" s="80"/>
      <c r="Q514" s="603"/>
      <c r="R514" s="80"/>
      <c r="S514" s="80"/>
      <c r="T514" s="80"/>
      <c r="U514" s="80"/>
      <c r="V514" s="80"/>
      <c r="W514" s="80"/>
      <c r="X514" s="80"/>
      <c r="Y514" s="603"/>
      <c r="Z514" s="80"/>
      <c r="AA514" s="80"/>
      <c r="AB514" s="80"/>
      <c r="AC514" s="80"/>
      <c r="AD514" s="80"/>
      <c r="AE514" s="80"/>
      <c r="AF514" s="80"/>
    </row>
    <row r="515" spans="1:32" s="904" customFormat="1" ht="15.75">
      <c r="A515" s="79"/>
      <c r="B515" s="80"/>
      <c r="C515" s="80"/>
      <c r="D515" s="80"/>
      <c r="E515" s="80"/>
      <c r="F515" s="80"/>
      <c r="G515" s="80"/>
      <c r="H515" s="80"/>
      <c r="I515" s="603"/>
      <c r="J515" s="80"/>
      <c r="K515" s="80"/>
      <c r="L515" s="80"/>
      <c r="M515" s="80"/>
      <c r="N515" s="80"/>
      <c r="O515" s="80"/>
      <c r="P515" s="80"/>
      <c r="Q515" s="603"/>
      <c r="R515" s="80"/>
      <c r="S515" s="80"/>
      <c r="T515" s="80"/>
      <c r="U515" s="80"/>
      <c r="V515" s="80"/>
      <c r="W515" s="80"/>
      <c r="X515" s="80"/>
      <c r="Y515" s="603"/>
      <c r="Z515" s="80"/>
      <c r="AA515" s="80"/>
      <c r="AB515" s="80"/>
      <c r="AC515" s="80"/>
      <c r="AD515" s="80"/>
      <c r="AE515" s="80"/>
      <c r="AF515" s="80"/>
    </row>
    <row r="516" spans="1:32" s="904" customFormat="1" ht="15.75">
      <c r="A516" s="79"/>
      <c r="B516" s="80"/>
      <c r="C516" s="80"/>
      <c r="D516" s="80"/>
      <c r="E516" s="80"/>
      <c r="F516" s="80"/>
      <c r="G516" s="80"/>
      <c r="H516" s="80"/>
      <c r="I516" s="603"/>
      <c r="J516" s="80"/>
      <c r="K516" s="80"/>
      <c r="L516" s="80"/>
      <c r="M516" s="80"/>
      <c r="N516" s="80"/>
      <c r="O516" s="80"/>
      <c r="P516" s="80"/>
      <c r="Q516" s="603"/>
      <c r="R516" s="80"/>
      <c r="S516" s="80"/>
      <c r="T516" s="80"/>
      <c r="U516" s="80"/>
      <c r="V516" s="80"/>
      <c r="W516" s="80"/>
      <c r="X516" s="80"/>
      <c r="Y516" s="603"/>
      <c r="Z516" s="80"/>
      <c r="AA516" s="80"/>
      <c r="AB516" s="80"/>
      <c r="AC516" s="80"/>
      <c r="AD516" s="80"/>
      <c r="AE516" s="80"/>
      <c r="AF516" s="80"/>
    </row>
    <row r="517" spans="1:32" s="904" customFormat="1" ht="15.75">
      <c r="A517" s="79"/>
      <c r="B517" s="80"/>
      <c r="C517" s="80"/>
      <c r="D517" s="80"/>
      <c r="E517" s="80"/>
      <c r="F517" s="80"/>
      <c r="G517" s="80"/>
      <c r="H517" s="80"/>
      <c r="I517" s="603"/>
      <c r="J517" s="80"/>
      <c r="K517" s="80"/>
      <c r="L517" s="80"/>
      <c r="M517" s="80"/>
      <c r="N517" s="80"/>
      <c r="O517" s="80"/>
      <c r="P517" s="80"/>
      <c r="Q517" s="603"/>
      <c r="R517" s="80"/>
      <c r="S517" s="80"/>
      <c r="T517" s="80"/>
      <c r="U517" s="80"/>
      <c r="V517" s="80"/>
      <c r="W517" s="80"/>
      <c r="X517" s="80"/>
      <c r="Y517" s="603"/>
      <c r="Z517" s="80"/>
      <c r="AA517" s="80"/>
      <c r="AB517" s="80"/>
      <c r="AC517" s="80"/>
      <c r="AD517" s="80"/>
      <c r="AE517" s="80"/>
      <c r="AF517" s="80"/>
    </row>
    <row r="518" spans="1:32" s="904" customFormat="1" ht="15.75">
      <c r="A518" s="79"/>
      <c r="B518" s="80"/>
      <c r="C518" s="80"/>
      <c r="D518" s="80"/>
      <c r="E518" s="80"/>
      <c r="F518" s="80"/>
      <c r="G518" s="80"/>
      <c r="H518" s="80"/>
      <c r="I518" s="603"/>
      <c r="J518" s="80"/>
      <c r="K518" s="80"/>
      <c r="L518" s="80"/>
      <c r="M518" s="80"/>
      <c r="N518" s="80"/>
      <c r="O518" s="80"/>
      <c r="P518" s="80"/>
      <c r="Q518" s="603"/>
      <c r="R518" s="80"/>
      <c r="S518" s="80"/>
      <c r="T518" s="80"/>
      <c r="U518" s="80"/>
      <c r="V518" s="80"/>
      <c r="W518" s="80"/>
      <c r="X518" s="80"/>
      <c r="Y518" s="603"/>
      <c r="Z518" s="80"/>
      <c r="AA518" s="80"/>
      <c r="AB518" s="80"/>
      <c r="AC518" s="80"/>
      <c r="AD518" s="80"/>
      <c r="AE518" s="80"/>
      <c r="AF518" s="80"/>
    </row>
    <row r="519" spans="1:32" s="904" customFormat="1" ht="15.75">
      <c r="A519" s="79"/>
      <c r="B519" s="80"/>
      <c r="C519" s="80"/>
      <c r="D519" s="80"/>
      <c r="E519" s="80"/>
      <c r="F519" s="80"/>
      <c r="G519" s="80"/>
      <c r="H519" s="80"/>
      <c r="I519" s="603"/>
      <c r="J519" s="80"/>
      <c r="K519" s="80"/>
      <c r="L519" s="80"/>
      <c r="M519" s="80"/>
      <c r="N519" s="80"/>
      <c r="O519" s="80"/>
      <c r="P519" s="80"/>
      <c r="Q519" s="603"/>
      <c r="R519" s="80"/>
      <c r="S519" s="80"/>
      <c r="T519" s="80"/>
      <c r="U519" s="80"/>
      <c r="V519" s="80"/>
      <c r="W519" s="80"/>
      <c r="X519" s="80"/>
      <c r="Y519" s="603"/>
      <c r="Z519" s="80"/>
      <c r="AA519" s="80"/>
      <c r="AB519" s="80"/>
      <c r="AC519" s="80"/>
      <c r="AD519" s="80"/>
      <c r="AE519" s="80"/>
      <c r="AF519" s="80"/>
    </row>
    <row r="520" spans="1:32" s="904" customFormat="1" ht="15.75">
      <c r="A520" s="79"/>
      <c r="B520" s="80"/>
      <c r="C520" s="80"/>
      <c r="D520" s="80"/>
      <c r="E520" s="80"/>
      <c r="F520" s="80"/>
      <c r="G520" s="80"/>
      <c r="H520" s="80"/>
      <c r="I520" s="603"/>
      <c r="J520" s="80"/>
      <c r="K520" s="80"/>
      <c r="L520" s="80"/>
      <c r="M520" s="80"/>
      <c r="N520" s="80"/>
      <c r="O520" s="80"/>
      <c r="P520" s="80"/>
      <c r="Q520" s="603"/>
      <c r="R520" s="80"/>
      <c r="S520" s="80"/>
      <c r="T520" s="80"/>
      <c r="U520" s="80"/>
      <c r="V520" s="80"/>
      <c r="W520" s="80"/>
      <c r="X520" s="80"/>
      <c r="Y520" s="603"/>
      <c r="Z520" s="80"/>
      <c r="AA520" s="80"/>
      <c r="AB520" s="80"/>
      <c r="AC520" s="80"/>
      <c r="AD520" s="80"/>
      <c r="AE520" s="80"/>
      <c r="AF520" s="80"/>
    </row>
    <row r="521" spans="1:32" s="904" customFormat="1" ht="15.75">
      <c r="A521" s="79"/>
      <c r="B521" s="80"/>
      <c r="C521" s="80"/>
      <c r="D521" s="80"/>
      <c r="E521" s="80"/>
      <c r="F521" s="80"/>
      <c r="G521" s="80"/>
      <c r="H521" s="80"/>
      <c r="I521" s="603"/>
      <c r="J521" s="80"/>
      <c r="K521" s="80"/>
      <c r="L521" s="80"/>
      <c r="M521" s="80"/>
      <c r="N521" s="80"/>
      <c r="O521" s="80"/>
      <c r="P521" s="80"/>
      <c r="Q521" s="603"/>
      <c r="R521" s="80"/>
      <c r="S521" s="80"/>
      <c r="T521" s="80"/>
      <c r="U521" s="80"/>
      <c r="V521" s="80"/>
      <c r="W521" s="80"/>
      <c r="X521" s="80"/>
      <c r="Y521" s="603"/>
      <c r="Z521" s="80"/>
      <c r="AA521" s="80"/>
      <c r="AB521" s="80"/>
      <c r="AC521" s="80"/>
      <c r="AD521" s="80"/>
      <c r="AE521" s="80"/>
      <c r="AF521" s="80"/>
    </row>
    <row r="522" spans="1:32" s="904" customFormat="1" ht="15.75">
      <c r="A522" s="79"/>
      <c r="B522" s="80"/>
      <c r="C522" s="80"/>
      <c r="D522" s="80"/>
      <c r="E522" s="80"/>
      <c r="F522" s="80"/>
      <c r="G522" s="80"/>
      <c r="H522" s="80"/>
      <c r="I522" s="603"/>
      <c r="J522" s="80"/>
      <c r="K522" s="80"/>
      <c r="L522" s="80"/>
      <c r="M522" s="80"/>
      <c r="N522" s="80"/>
      <c r="O522" s="80"/>
      <c r="P522" s="80"/>
      <c r="Q522" s="603"/>
      <c r="R522" s="80"/>
      <c r="S522" s="80"/>
      <c r="T522" s="80"/>
      <c r="U522" s="80"/>
      <c r="V522" s="80"/>
      <c r="W522" s="80"/>
      <c r="X522" s="80"/>
      <c r="Y522" s="603"/>
      <c r="Z522" s="80"/>
      <c r="AA522" s="80"/>
      <c r="AB522" s="80"/>
      <c r="AC522" s="80"/>
      <c r="AD522" s="80"/>
      <c r="AE522" s="80"/>
      <c r="AF522" s="80"/>
    </row>
    <row r="523" spans="1:32" s="904" customFormat="1" ht="15.75">
      <c r="A523" s="79"/>
      <c r="B523" s="80"/>
      <c r="C523" s="80"/>
      <c r="D523" s="80"/>
      <c r="E523" s="80"/>
      <c r="F523" s="80"/>
      <c r="G523" s="80"/>
      <c r="H523" s="80"/>
      <c r="I523" s="603"/>
      <c r="J523" s="80"/>
      <c r="K523" s="80"/>
      <c r="L523" s="80"/>
      <c r="M523" s="80"/>
      <c r="N523" s="80"/>
      <c r="O523" s="80"/>
      <c r="P523" s="80"/>
      <c r="Q523" s="603"/>
      <c r="R523" s="80"/>
      <c r="S523" s="80"/>
      <c r="T523" s="80"/>
      <c r="U523" s="80"/>
      <c r="V523" s="80"/>
      <c r="W523" s="80"/>
      <c r="X523" s="80"/>
      <c r="Y523" s="603"/>
      <c r="Z523" s="80"/>
      <c r="AA523" s="80"/>
      <c r="AB523" s="80"/>
      <c r="AC523" s="80"/>
      <c r="AD523" s="80"/>
      <c r="AE523" s="80"/>
      <c r="AF523" s="80"/>
    </row>
    <row r="524" spans="1:32" s="904" customFormat="1" ht="15.75">
      <c r="A524" s="79"/>
      <c r="B524" s="80"/>
      <c r="C524" s="80"/>
      <c r="D524" s="80"/>
      <c r="E524" s="80"/>
      <c r="F524" s="80"/>
      <c r="G524" s="80"/>
      <c r="H524" s="80"/>
      <c r="I524" s="603"/>
      <c r="J524" s="80"/>
      <c r="K524" s="80"/>
      <c r="L524" s="80"/>
      <c r="M524" s="80"/>
      <c r="N524" s="80"/>
      <c r="O524" s="80"/>
      <c r="P524" s="80"/>
      <c r="Q524" s="603"/>
      <c r="R524" s="80"/>
      <c r="S524" s="80"/>
      <c r="T524" s="80"/>
      <c r="U524" s="80"/>
      <c r="V524" s="80"/>
      <c r="W524" s="80"/>
      <c r="X524" s="80"/>
      <c r="Y524" s="603"/>
      <c r="Z524" s="80"/>
      <c r="AA524" s="80"/>
      <c r="AB524" s="80"/>
      <c r="AC524" s="80"/>
      <c r="AD524" s="80"/>
      <c r="AE524" s="80"/>
      <c r="AF524" s="80"/>
    </row>
    <row r="525" spans="1:32" s="904" customFormat="1" ht="15.75">
      <c r="A525" s="79"/>
      <c r="B525" s="80"/>
      <c r="C525" s="80"/>
      <c r="D525" s="80"/>
      <c r="E525" s="80"/>
      <c r="F525" s="80"/>
      <c r="G525" s="80"/>
      <c r="H525" s="80"/>
      <c r="I525" s="603"/>
      <c r="J525" s="80"/>
      <c r="K525" s="80"/>
      <c r="L525" s="80"/>
      <c r="M525" s="80"/>
      <c r="N525" s="80"/>
      <c r="O525" s="80"/>
      <c r="P525" s="80"/>
      <c r="Q525" s="603"/>
      <c r="R525" s="80"/>
      <c r="S525" s="80"/>
      <c r="T525" s="80"/>
      <c r="U525" s="80"/>
      <c r="V525" s="80"/>
      <c r="W525" s="80"/>
      <c r="X525" s="80"/>
      <c r="Y525" s="603"/>
      <c r="Z525" s="80"/>
      <c r="AA525" s="80"/>
      <c r="AB525" s="80"/>
      <c r="AC525" s="80"/>
      <c r="AD525" s="80"/>
      <c r="AE525" s="80"/>
      <c r="AF525" s="80"/>
    </row>
    <row r="526" spans="1:32" s="904" customFormat="1" ht="15.75">
      <c r="A526" s="79"/>
      <c r="B526" s="80"/>
      <c r="C526" s="80"/>
      <c r="D526" s="80"/>
      <c r="E526" s="80"/>
      <c r="F526" s="80"/>
      <c r="G526" s="80"/>
      <c r="H526" s="80"/>
      <c r="I526" s="603"/>
      <c r="J526" s="80"/>
      <c r="K526" s="80"/>
      <c r="L526" s="80"/>
      <c r="M526" s="80"/>
      <c r="N526" s="80"/>
      <c r="O526" s="80"/>
      <c r="P526" s="80"/>
      <c r="Q526" s="603"/>
      <c r="R526" s="80"/>
      <c r="S526" s="80"/>
      <c r="T526" s="80"/>
      <c r="U526" s="80"/>
      <c r="V526" s="80"/>
      <c r="W526" s="80"/>
      <c r="X526" s="80"/>
      <c r="Y526" s="603"/>
      <c r="Z526" s="80"/>
      <c r="AA526" s="80"/>
      <c r="AB526" s="80"/>
      <c r="AC526" s="80"/>
      <c r="AD526" s="80"/>
      <c r="AE526" s="80"/>
      <c r="AF526" s="80"/>
    </row>
    <row r="527" spans="1:32" s="904" customFormat="1" ht="15.75">
      <c r="A527" s="79"/>
      <c r="B527" s="80"/>
      <c r="C527" s="80"/>
      <c r="D527" s="80"/>
      <c r="E527" s="80"/>
      <c r="F527" s="80"/>
      <c r="G527" s="80"/>
      <c r="H527" s="80"/>
      <c r="I527" s="603"/>
      <c r="J527" s="80"/>
      <c r="K527" s="80"/>
      <c r="L527" s="80"/>
      <c r="M527" s="80"/>
      <c r="N527" s="80"/>
      <c r="O527" s="80"/>
      <c r="P527" s="80"/>
      <c r="Q527" s="603"/>
      <c r="R527" s="80"/>
      <c r="S527" s="80"/>
      <c r="T527" s="80"/>
      <c r="U527" s="80"/>
      <c r="V527" s="80"/>
      <c r="W527" s="80"/>
      <c r="X527" s="80"/>
      <c r="Y527" s="603"/>
      <c r="Z527" s="80"/>
      <c r="AA527" s="80"/>
      <c r="AB527" s="80"/>
      <c r="AC527" s="80"/>
      <c r="AD527" s="80"/>
      <c r="AE527" s="80"/>
      <c r="AF527" s="80"/>
    </row>
    <row r="528" spans="1:32" s="904" customFormat="1" ht="15.75">
      <c r="A528" s="79"/>
      <c r="B528" s="80"/>
      <c r="C528" s="80"/>
      <c r="D528" s="80"/>
      <c r="E528" s="80"/>
      <c r="F528" s="80"/>
      <c r="G528" s="80"/>
      <c r="H528" s="80"/>
      <c r="I528" s="603"/>
      <c r="J528" s="80"/>
      <c r="K528" s="80"/>
      <c r="L528" s="80"/>
      <c r="M528" s="80"/>
      <c r="N528" s="80"/>
      <c r="O528" s="80"/>
      <c r="P528" s="80"/>
      <c r="Q528" s="603"/>
      <c r="R528" s="80"/>
      <c r="S528" s="80"/>
      <c r="T528" s="80"/>
      <c r="U528" s="80"/>
      <c r="V528" s="80"/>
      <c r="W528" s="80"/>
      <c r="X528" s="80"/>
      <c r="Y528" s="603"/>
      <c r="Z528" s="80"/>
      <c r="AA528" s="80"/>
      <c r="AB528" s="80"/>
      <c r="AC528" s="80"/>
      <c r="AD528" s="80"/>
      <c r="AE528" s="80"/>
      <c r="AF528" s="80"/>
    </row>
    <row r="529" spans="1:32" s="904" customFormat="1" ht="15.75">
      <c r="A529" s="79"/>
      <c r="B529" s="80"/>
      <c r="C529" s="80"/>
      <c r="D529" s="80"/>
      <c r="E529" s="80"/>
      <c r="F529" s="80"/>
      <c r="G529" s="80"/>
      <c r="H529" s="80"/>
      <c r="I529" s="603"/>
      <c r="J529" s="80"/>
      <c r="K529" s="80"/>
      <c r="L529" s="80"/>
      <c r="M529" s="80"/>
      <c r="N529" s="80"/>
      <c r="O529" s="80"/>
      <c r="P529" s="80"/>
      <c r="Q529" s="603"/>
      <c r="R529" s="80"/>
      <c r="S529" s="80"/>
      <c r="T529" s="80"/>
      <c r="U529" s="80"/>
      <c r="V529" s="80"/>
      <c r="W529" s="80"/>
      <c r="X529" s="80"/>
      <c r="Y529" s="603"/>
      <c r="Z529" s="80"/>
      <c r="AA529" s="80"/>
      <c r="AB529" s="80"/>
      <c r="AC529" s="80"/>
      <c r="AD529" s="80"/>
      <c r="AE529" s="80"/>
      <c r="AF529" s="80"/>
    </row>
    <row r="530" spans="1:32" s="904" customFormat="1" ht="15.75">
      <c r="A530" s="79"/>
      <c r="B530" s="80"/>
      <c r="C530" s="80"/>
      <c r="D530" s="80"/>
      <c r="E530" s="80"/>
      <c r="F530" s="80"/>
      <c r="G530" s="80"/>
      <c r="H530" s="80"/>
      <c r="I530" s="603"/>
      <c r="J530" s="80"/>
      <c r="K530" s="80"/>
      <c r="L530" s="80"/>
      <c r="M530" s="80"/>
      <c r="N530" s="80"/>
      <c r="O530" s="80"/>
      <c r="P530" s="80"/>
      <c r="Q530" s="603"/>
      <c r="R530" s="80"/>
      <c r="S530" s="80"/>
      <c r="T530" s="80"/>
      <c r="U530" s="80"/>
      <c r="V530" s="80"/>
      <c r="W530" s="80"/>
      <c r="X530" s="80"/>
      <c r="Y530" s="603"/>
      <c r="Z530" s="80"/>
      <c r="AA530" s="80"/>
      <c r="AB530" s="80"/>
      <c r="AC530" s="80"/>
      <c r="AD530" s="80"/>
      <c r="AE530" s="80"/>
      <c r="AF530" s="80"/>
    </row>
    <row r="531" spans="1:32" s="904" customFormat="1" ht="15.75">
      <c r="A531" s="79"/>
      <c r="B531" s="80"/>
      <c r="C531" s="80"/>
      <c r="D531" s="80"/>
      <c r="E531" s="80"/>
      <c r="F531" s="80"/>
      <c r="G531" s="80"/>
      <c r="H531" s="80"/>
      <c r="I531" s="603"/>
      <c r="J531" s="80"/>
      <c r="K531" s="80"/>
      <c r="L531" s="80"/>
      <c r="M531" s="80"/>
      <c r="N531" s="80"/>
      <c r="O531" s="80"/>
      <c r="P531" s="80"/>
      <c r="Q531" s="603"/>
      <c r="R531" s="80"/>
      <c r="S531" s="80"/>
      <c r="T531" s="80"/>
      <c r="U531" s="80"/>
      <c r="V531" s="80"/>
      <c r="W531" s="80"/>
      <c r="X531" s="80"/>
      <c r="Y531" s="603"/>
      <c r="Z531" s="80"/>
      <c r="AA531" s="80"/>
      <c r="AB531" s="80"/>
      <c r="AC531" s="80"/>
      <c r="AD531" s="80"/>
      <c r="AE531" s="80"/>
      <c r="AF531" s="80"/>
    </row>
    <row r="532" spans="1:32" s="904" customFormat="1" ht="15.75">
      <c r="A532" s="79"/>
      <c r="B532" s="80"/>
      <c r="C532" s="80"/>
      <c r="D532" s="80"/>
      <c r="E532" s="80"/>
      <c r="F532" s="80"/>
      <c r="G532" s="80"/>
      <c r="H532" s="80"/>
      <c r="I532" s="603"/>
      <c r="J532" s="80"/>
      <c r="K532" s="80"/>
      <c r="L532" s="80"/>
      <c r="M532" s="80"/>
      <c r="N532" s="80"/>
      <c r="O532" s="80"/>
      <c r="P532" s="80"/>
      <c r="Q532" s="603"/>
      <c r="R532" s="80"/>
      <c r="S532" s="80"/>
      <c r="T532" s="80"/>
      <c r="U532" s="80"/>
      <c r="V532" s="80"/>
      <c r="W532" s="80"/>
      <c r="X532" s="80"/>
      <c r="Y532" s="603"/>
      <c r="Z532" s="80"/>
      <c r="AA532" s="80"/>
      <c r="AB532" s="80"/>
      <c r="AC532" s="80"/>
      <c r="AD532" s="80"/>
      <c r="AE532" s="80"/>
      <c r="AF532" s="80"/>
    </row>
    <row r="533" spans="1:32" s="904" customFormat="1" ht="15.75">
      <c r="A533" s="79"/>
      <c r="B533" s="80"/>
      <c r="C533" s="80"/>
      <c r="D533" s="80"/>
      <c r="E533" s="80"/>
      <c r="F533" s="80"/>
      <c r="G533" s="80"/>
      <c r="H533" s="80"/>
      <c r="I533" s="603"/>
      <c r="J533" s="80"/>
      <c r="K533" s="80"/>
      <c r="L533" s="80"/>
      <c r="M533" s="80"/>
      <c r="N533" s="80"/>
      <c r="O533" s="80"/>
      <c r="P533" s="80"/>
      <c r="Q533" s="603"/>
      <c r="R533" s="80"/>
      <c r="S533" s="80"/>
      <c r="T533" s="80"/>
      <c r="U533" s="80"/>
      <c r="V533" s="80"/>
      <c r="W533" s="80"/>
      <c r="X533" s="80"/>
      <c r="Y533" s="603"/>
      <c r="Z533" s="80"/>
      <c r="AA533" s="80"/>
      <c r="AB533" s="80"/>
      <c r="AC533" s="80"/>
      <c r="AD533" s="80"/>
      <c r="AE533" s="80"/>
      <c r="AF533" s="80"/>
    </row>
    <row r="534" spans="1:32" s="904" customFormat="1" ht="15.75">
      <c r="A534" s="79"/>
      <c r="B534" s="80"/>
      <c r="C534" s="80"/>
      <c r="D534" s="80"/>
      <c r="E534" s="80"/>
      <c r="F534" s="80"/>
      <c r="G534" s="80"/>
      <c r="H534" s="80"/>
      <c r="I534" s="603"/>
      <c r="J534" s="80"/>
      <c r="K534" s="80"/>
      <c r="L534" s="80"/>
      <c r="M534" s="80"/>
      <c r="N534" s="80"/>
      <c r="O534" s="80"/>
      <c r="P534" s="80"/>
      <c r="Q534" s="603"/>
      <c r="R534" s="80"/>
      <c r="S534" s="80"/>
      <c r="T534" s="80"/>
      <c r="U534" s="80"/>
      <c r="V534" s="80"/>
      <c r="W534" s="80"/>
      <c r="X534" s="80"/>
      <c r="Y534" s="603"/>
      <c r="Z534" s="80"/>
      <c r="AA534" s="80"/>
      <c r="AB534" s="80"/>
      <c r="AC534" s="80"/>
      <c r="AD534" s="80"/>
      <c r="AE534" s="80"/>
      <c r="AF534" s="80"/>
    </row>
    <row r="535" spans="1:32" s="904" customFormat="1" ht="15.75">
      <c r="A535" s="79"/>
      <c r="B535" s="80"/>
      <c r="C535" s="80"/>
      <c r="D535" s="80"/>
      <c r="E535" s="80"/>
      <c r="F535" s="80"/>
      <c r="G535" s="80"/>
      <c r="H535" s="80"/>
      <c r="I535" s="603"/>
      <c r="J535" s="80"/>
      <c r="K535" s="80"/>
      <c r="L535" s="80"/>
      <c r="M535" s="80"/>
      <c r="N535" s="80"/>
      <c r="O535" s="80"/>
      <c r="P535" s="80"/>
      <c r="Q535" s="603"/>
      <c r="R535" s="80"/>
      <c r="S535" s="80"/>
      <c r="T535" s="80"/>
      <c r="U535" s="80"/>
      <c r="V535" s="80"/>
      <c r="W535" s="80"/>
      <c r="X535" s="80"/>
      <c r="Y535" s="603"/>
      <c r="Z535" s="80"/>
      <c r="AA535" s="80"/>
      <c r="AB535" s="80"/>
      <c r="AC535" s="80"/>
      <c r="AD535" s="80"/>
      <c r="AE535" s="80"/>
      <c r="AF535" s="80"/>
    </row>
    <row r="536" spans="1:32" s="904" customFormat="1" ht="15.75">
      <c r="A536" s="79"/>
      <c r="B536" s="80"/>
      <c r="C536" s="80"/>
      <c r="D536" s="80"/>
      <c r="E536" s="80"/>
      <c r="F536" s="80"/>
      <c r="G536" s="80"/>
      <c r="H536" s="80"/>
      <c r="I536" s="603"/>
      <c r="J536" s="80"/>
      <c r="K536" s="80"/>
      <c r="L536" s="80"/>
      <c r="M536" s="80"/>
      <c r="N536" s="80"/>
      <c r="O536" s="80"/>
      <c r="P536" s="80"/>
      <c r="Q536" s="603"/>
      <c r="R536" s="80"/>
      <c r="S536" s="80"/>
      <c r="T536" s="80"/>
      <c r="U536" s="80"/>
      <c r="V536" s="80"/>
      <c r="W536" s="80"/>
      <c r="X536" s="80"/>
      <c r="Y536" s="603"/>
      <c r="Z536" s="80"/>
      <c r="AA536" s="80"/>
      <c r="AB536" s="80"/>
      <c r="AC536" s="80"/>
      <c r="AD536" s="80"/>
      <c r="AE536" s="80"/>
      <c r="AF536" s="80"/>
    </row>
    <row r="537" spans="1:32" s="904" customFormat="1" ht="15.75">
      <c r="A537" s="79"/>
      <c r="B537" s="80"/>
      <c r="C537" s="80"/>
      <c r="D537" s="80"/>
      <c r="E537" s="80"/>
      <c r="F537" s="80"/>
      <c r="G537" s="80"/>
      <c r="H537" s="80"/>
      <c r="I537" s="603"/>
      <c r="J537" s="80"/>
      <c r="K537" s="80"/>
      <c r="L537" s="80"/>
      <c r="M537" s="80"/>
      <c r="N537" s="80"/>
      <c r="O537" s="80"/>
      <c r="P537" s="80"/>
      <c r="Q537" s="603"/>
      <c r="R537" s="80"/>
      <c r="S537" s="80"/>
      <c r="T537" s="80"/>
      <c r="U537" s="80"/>
      <c r="V537" s="80"/>
      <c r="W537" s="80"/>
      <c r="X537" s="80"/>
      <c r="Y537" s="603"/>
      <c r="Z537" s="80"/>
      <c r="AA537" s="80"/>
      <c r="AB537" s="80"/>
      <c r="AC537" s="80"/>
      <c r="AD537" s="80"/>
      <c r="AE537" s="80"/>
      <c r="AF537" s="80"/>
    </row>
    <row r="538" spans="1:32" s="904" customFormat="1" ht="15.75">
      <c r="A538" s="79"/>
      <c r="B538" s="80"/>
      <c r="C538" s="80"/>
      <c r="D538" s="80"/>
      <c r="E538" s="80"/>
      <c r="F538" s="80"/>
      <c r="G538" s="80"/>
      <c r="H538" s="80"/>
      <c r="I538" s="603"/>
      <c r="J538" s="80"/>
      <c r="K538" s="80"/>
      <c r="L538" s="80"/>
      <c r="M538" s="80"/>
      <c r="N538" s="80"/>
      <c r="O538" s="80"/>
      <c r="P538" s="80"/>
      <c r="Q538" s="603"/>
      <c r="R538" s="80"/>
      <c r="S538" s="80"/>
      <c r="T538" s="80"/>
      <c r="U538" s="80"/>
      <c r="V538" s="80"/>
      <c r="W538" s="80"/>
      <c r="X538" s="80"/>
      <c r="Y538" s="603"/>
      <c r="Z538" s="80"/>
      <c r="AA538" s="80"/>
      <c r="AB538" s="80"/>
      <c r="AC538" s="80"/>
      <c r="AD538" s="80"/>
      <c r="AE538" s="80"/>
      <c r="AF538" s="80"/>
    </row>
    <row r="539" spans="1:32" s="904" customFormat="1" ht="15.75">
      <c r="A539" s="79"/>
      <c r="B539" s="80"/>
      <c r="C539" s="80"/>
      <c r="D539" s="80"/>
      <c r="E539" s="80"/>
      <c r="F539" s="80"/>
      <c r="G539" s="80"/>
      <c r="H539" s="80"/>
      <c r="I539" s="603"/>
      <c r="J539" s="80"/>
      <c r="K539" s="80"/>
      <c r="L539" s="80"/>
      <c r="M539" s="80"/>
      <c r="N539" s="80"/>
      <c r="O539" s="80"/>
      <c r="P539" s="80"/>
      <c r="Q539" s="603"/>
      <c r="R539" s="80"/>
      <c r="S539" s="80"/>
      <c r="T539" s="80"/>
      <c r="U539" s="80"/>
      <c r="V539" s="80"/>
      <c r="W539" s="80"/>
      <c r="X539" s="80"/>
      <c r="Y539" s="603"/>
      <c r="Z539" s="80"/>
      <c r="AA539" s="80"/>
      <c r="AB539" s="80"/>
      <c r="AC539" s="80"/>
      <c r="AD539" s="80"/>
      <c r="AE539" s="80"/>
      <c r="AF539" s="80"/>
    </row>
    <row r="540" spans="1:32" s="904" customFormat="1" ht="15.75">
      <c r="A540" s="79"/>
      <c r="B540" s="80"/>
      <c r="C540" s="80"/>
      <c r="D540" s="80"/>
      <c r="E540" s="80"/>
      <c r="F540" s="80"/>
      <c r="G540" s="80"/>
      <c r="H540" s="80"/>
      <c r="I540" s="603"/>
      <c r="J540" s="80"/>
      <c r="K540" s="80"/>
      <c r="L540" s="80"/>
      <c r="M540" s="80"/>
      <c r="N540" s="80"/>
      <c r="O540" s="80"/>
      <c r="P540" s="80"/>
      <c r="Q540" s="603"/>
      <c r="R540" s="80"/>
      <c r="S540" s="80"/>
      <c r="T540" s="80"/>
      <c r="U540" s="80"/>
      <c r="V540" s="80"/>
      <c r="W540" s="80"/>
      <c r="X540" s="80"/>
      <c r="Y540" s="603"/>
      <c r="Z540" s="80"/>
      <c r="AA540" s="80"/>
      <c r="AB540" s="80"/>
      <c r="AC540" s="80"/>
      <c r="AD540" s="80"/>
      <c r="AE540" s="80"/>
      <c r="AF540" s="80"/>
    </row>
    <row r="541" spans="1:32" s="904" customFormat="1" ht="15.75">
      <c r="A541" s="79"/>
      <c r="B541" s="80"/>
      <c r="C541" s="80"/>
      <c r="D541" s="80"/>
      <c r="E541" s="80"/>
      <c r="F541" s="80"/>
      <c r="G541" s="80"/>
      <c r="H541" s="80"/>
      <c r="I541" s="603"/>
      <c r="J541" s="80"/>
      <c r="K541" s="80"/>
      <c r="L541" s="80"/>
      <c r="M541" s="80"/>
      <c r="N541" s="80"/>
      <c r="O541" s="80"/>
      <c r="P541" s="80"/>
      <c r="Q541" s="603"/>
      <c r="R541" s="80"/>
      <c r="S541" s="80"/>
      <c r="T541" s="80"/>
      <c r="U541" s="80"/>
      <c r="V541" s="80"/>
      <c r="W541" s="80"/>
      <c r="X541" s="80"/>
      <c r="Y541" s="603"/>
      <c r="Z541" s="80"/>
      <c r="AA541" s="80"/>
      <c r="AB541" s="80"/>
      <c r="AC541" s="80"/>
      <c r="AD541" s="80"/>
      <c r="AE541" s="80"/>
      <c r="AF541" s="80"/>
    </row>
    <row r="542" spans="1:32" s="904" customFormat="1" ht="15.75">
      <c r="A542" s="79"/>
      <c r="B542" s="80"/>
      <c r="C542" s="80"/>
      <c r="D542" s="80"/>
      <c r="E542" s="80"/>
      <c r="F542" s="80"/>
      <c r="G542" s="80"/>
      <c r="H542" s="80"/>
      <c r="I542" s="603"/>
      <c r="J542" s="80"/>
      <c r="K542" s="80"/>
      <c r="L542" s="80"/>
      <c r="M542" s="80"/>
      <c r="N542" s="80"/>
      <c r="O542" s="80"/>
      <c r="P542" s="80"/>
      <c r="Q542" s="603"/>
      <c r="R542" s="80"/>
      <c r="S542" s="80"/>
      <c r="T542" s="80"/>
      <c r="U542" s="80"/>
      <c r="V542" s="80"/>
      <c r="W542" s="80"/>
      <c r="X542" s="80"/>
      <c r="Y542" s="603"/>
      <c r="Z542" s="80"/>
      <c r="AA542" s="80"/>
      <c r="AB542" s="80"/>
      <c r="AC542" s="80"/>
      <c r="AD542" s="80"/>
      <c r="AE542" s="80"/>
      <c r="AF542" s="80"/>
    </row>
    <row r="543" spans="1:32" s="904" customFormat="1" ht="15.75">
      <c r="A543" s="79"/>
      <c r="B543" s="80"/>
      <c r="C543" s="80"/>
      <c r="D543" s="80"/>
      <c r="E543" s="80"/>
      <c r="F543" s="80"/>
      <c r="G543" s="80"/>
      <c r="H543" s="80"/>
      <c r="I543" s="603"/>
      <c r="J543" s="80"/>
      <c r="K543" s="80"/>
      <c r="L543" s="80"/>
      <c r="M543" s="80"/>
      <c r="N543" s="80"/>
      <c r="O543" s="80"/>
      <c r="P543" s="80"/>
      <c r="Q543" s="603"/>
      <c r="R543" s="80"/>
      <c r="S543" s="80"/>
      <c r="T543" s="80"/>
      <c r="U543" s="80"/>
      <c r="V543" s="80"/>
      <c r="W543" s="80"/>
      <c r="X543" s="80"/>
      <c r="Y543" s="603"/>
      <c r="Z543" s="80"/>
      <c r="AA543" s="80"/>
      <c r="AB543" s="80"/>
      <c r="AC543" s="80"/>
      <c r="AD543" s="80"/>
      <c r="AE543" s="80"/>
      <c r="AF543" s="80"/>
    </row>
    <row r="544" spans="1:32" s="904" customFormat="1" ht="15.75">
      <c r="A544" s="79"/>
      <c r="B544" s="80"/>
      <c r="C544" s="80"/>
      <c r="D544" s="80"/>
      <c r="E544" s="80"/>
      <c r="F544" s="80"/>
      <c r="G544" s="80"/>
      <c r="H544" s="80"/>
      <c r="I544" s="603"/>
      <c r="J544" s="80"/>
      <c r="K544" s="80"/>
      <c r="L544" s="80"/>
      <c r="M544" s="80"/>
      <c r="N544" s="80"/>
      <c r="O544" s="80"/>
      <c r="P544" s="80"/>
      <c r="Q544" s="603"/>
      <c r="R544" s="80"/>
      <c r="S544" s="80"/>
      <c r="T544" s="80"/>
      <c r="U544" s="80"/>
      <c r="V544" s="80"/>
      <c r="W544" s="80"/>
      <c r="X544" s="80"/>
      <c r="Y544" s="603"/>
      <c r="Z544" s="80"/>
      <c r="AA544" s="80"/>
      <c r="AB544" s="80"/>
      <c r="AC544" s="80"/>
      <c r="AD544" s="80"/>
      <c r="AE544" s="80"/>
      <c r="AF544" s="80"/>
    </row>
    <row r="545" spans="1:32" s="904" customFormat="1" ht="15.75">
      <c r="A545" s="79"/>
      <c r="B545" s="80"/>
      <c r="C545" s="80"/>
      <c r="D545" s="80"/>
      <c r="E545" s="80"/>
      <c r="F545" s="80"/>
      <c r="G545" s="80"/>
      <c r="H545" s="80"/>
      <c r="I545" s="603"/>
      <c r="J545" s="80"/>
      <c r="K545" s="80"/>
      <c r="L545" s="80"/>
      <c r="M545" s="80"/>
      <c r="N545" s="80"/>
      <c r="O545" s="80"/>
      <c r="P545" s="80"/>
      <c r="Q545" s="603"/>
      <c r="R545" s="80"/>
      <c r="S545" s="80"/>
      <c r="T545" s="80"/>
      <c r="U545" s="80"/>
      <c r="V545" s="80"/>
      <c r="W545" s="80"/>
      <c r="X545" s="80"/>
      <c r="Y545" s="603"/>
      <c r="Z545" s="80"/>
      <c r="AA545" s="80"/>
      <c r="AB545" s="80"/>
      <c r="AC545" s="80"/>
      <c r="AD545" s="80"/>
      <c r="AE545" s="80"/>
      <c r="AF545" s="80"/>
    </row>
    <row r="546" spans="1:32" s="904" customFormat="1" ht="15.75">
      <c r="A546" s="79"/>
      <c r="B546" s="80"/>
      <c r="C546" s="80"/>
      <c r="D546" s="80"/>
      <c r="E546" s="80"/>
      <c r="F546" s="80"/>
      <c r="G546" s="80"/>
      <c r="H546" s="80"/>
      <c r="I546" s="603"/>
      <c r="J546" s="80"/>
      <c r="K546" s="80"/>
      <c r="L546" s="80"/>
      <c r="M546" s="80"/>
      <c r="N546" s="80"/>
      <c r="O546" s="80"/>
      <c r="P546" s="80"/>
      <c r="Q546" s="603"/>
      <c r="R546" s="80"/>
      <c r="S546" s="80"/>
      <c r="T546" s="80"/>
      <c r="U546" s="80"/>
      <c r="V546" s="80"/>
      <c r="W546" s="80"/>
      <c r="X546" s="80"/>
      <c r="Y546" s="603"/>
      <c r="Z546" s="80"/>
      <c r="AA546" s="80"/>
      <c r="AB546" s="80"/>
      <c r="AC546" s="80"/>
      <c r="AD546" s="80"/>
      <c r="AE546" s="80"/>
      <c r="AF546" s="80"/>
    </row>
    <row r="547" spans="1:32" s="904" customFormat="1" ht="15.75">
      <c r="A547" s="79"/>
      <c r="B547" s="80"/>
      <c r="C547" s="80"/>
      <c r="D547" s="80"/>
      <c r="E547" s="80"/>
      <c r="F547" s="80"/>
      <c r="G547" s="80"/>
      <c r="H547" s="80"/>
      <c r="I547" s="603"/>
      <c r="J547" s="80"/>
      <c r="K547" s="80"/>
      <c r="L547" s="80"/>
      <c r="M547" s="80"/>
      <c r="N547" s="80"/>
      <c r="O547" s="80"/>
      <c r="P547" s="80"/>
      <c r="Q547" s="603"/>
      <c r="R547" s="80"/>
      <c r="S547" s="80"/>
      <c r="T547" s="80"/>
      <c r="U547" s="80"/>
      <c r="V547" s="80"/>
      <c r="W547" s="80"/>
      <c r="X547" s="80"/>
      <c r="Y547" s="603"/>
      <c r="Z547" s="80"/>
      <c r="AA547" s="80"/>
      <c r="AB547" s="80"/>
      <c r="AC547" s="80"/>
      <c r="AD547" s="80"/>
      <c r="AE547" s="80"/>
      <c r="AF547" s="80"/>
    </row>
    <row r="548" spans="1:32" s="904" customFormat="1" ht="15.75">
      <c r="A548" s="79"/>
      <c r="B548" s="80"/>
      <c r="C548" s="80"/>
      <c r="D548" s="80"/>
      <c r="E548" s="80"/>
      <c r="F548" s="80"/>
      <c r="G548" s="80"/>
      <c r="H548" s="80"/>
      <c r="I548" s="603"/>
      <c r="J548" s="80"/>
      <c r="K548" s="80"/>
      <c r="L548" s="80"/>
      <c r="M548" s="80"/>
      <c r="N548" s="80"/>
      <c r="O548" s="80"/>
      <c r="P548" s="80"/>
      <c r="Q548" s="603"/>
      <c r="R548" s="80"/>
      <c r="S548" s="80"/>
      <c r="T548" s="80"/>
      <c r="U548" s="80"/>
      <c r="V548" s="80"/>
      <c r="W548" s="80"/>
      <c r="X548" s="80"/>
      <c r="Y548" s="603"/>
      <c r="Z548" s="80"/>
      <c r="AA548" s="80"/>
      <c r="AB548" s="80"/>
      <c r="AC548" s="80"/>
      <c r="AD548" s="80"/>
      <c r="AE548" s="80"/>
      <c r="AF548" s="80"/>
    </row>
    <row r="549" spans="1:32" s="904" customFormat="1" ht="15.75">
      <c r="A549" s="79"/>
      <c r="B549" s="80"/>
      <c r="C549" s="80"/>
      <c r="D549" s="80"/>
      <c r="E549" s="80"/>
      <c r="F549" s="80"/>
      <c r="G549" s="80"/>
      <c r="H549" s="80"/>
      <c r="I549" s="603"/>
      <c r="J549" s="80"/>
      <c r="K549" s="80"/>
      <c r="L549" s="80"/>
      <c r="M549" s="80"/>
      <c r="N549" s="80"/>
      <c r="O549" s="80"/>
      <c r="P549" s="80"/>
      <c r="Q549" s="603"/>
      <c r="R549" s="80"/>
      <c r="S549" s="80"/>
      <c r="T549" s="80"/>
      <c r="U549" s="80"/>
      <c r="V549" s="80"/>
      <c r="W549" s="80"/>
      <c r="X549" s="80"/>
      <c r="Y549" s="603"/>
      <c r="Z549" s="80"/>
      <c r="AA549" s="80"/>
      <c r="AB549" s="80"/>
      <c r="AC549" s="80"/>
      <c r="AD549" s="80"/>
      <c r="AE549" s="80"/>
      <c r="AF549" s="80"/>
    </row>
    <row r="550" spans="1:32" s="904" customFormat="1" ht="15.75">
      <c r="A550" s="79"/>
      <c r="B550" s="80"/>
      <c r="C550" s="80"/>
      <c r="D550" s="80"/>
      <c r="E550" s="80"/>
      <c r="F550" s="80"/>
      <c r="G550" s="80"/>
      <c r="H550" s="80"/>
      <c r="I550" s="603"/>
      <c r="J550" s="80"/>
      <c r="K550" s="80"/>
      <c r="L550" s="80"/>
      <c r="M550" s="80"/>
      <c r="N550" s="80"/>
      <c r="O550" s="80"/>
      <c r="P550" s="80"/>
      <c r="Q550" s="603"/>
      <c r="R550" s="80"/>
      <c r="S550" s="80"/>
      <c r="T550" s="80"/>
      <c r="U550" s="80"/>
      <c r="V550" s="80"/>
      <c r="W550" s="80"/>
      <c r="X550" s="80"/>
      <c r="Y550" s="603"/>
      <c r="Z550" s="80"/>
      <c r="AA550" s="80"/>
      <c r="AB550" s="80"/>
      <c r="AC550" s="80"/>
      <c r="AD550" s="80"/>
      <c r="AE550" s="80"/>
      <c r="AF550" s="80"/>
    </row>
    <row r="551" spans="1:32" s="904" customFormat="1" ht="15.75">
      <c r="A551" s="79"/>
      <c r="B551" s="80"/>
      <c r="C551" s="80"/>
      <c r="D551" s="80"/>
      <c r="E551" s="80"/>
      <c r="F551" s="80"/>
      <c r="G551" s="80"/>
      <c r="H551" s="80"/>
      <c r="I551" s="603"/>
      <c r="J551" s="80"/>
      <c r="K551" s="80"/>
      <c r="L551" s="80"/>
      <c r="M551" s="80"/>
      <c r="N551" s="80"/>
      <c r="O551" s="80"/>
      <c r="P551" s="80"/>
      <c r="Q551" s="603"/>
      <c r="R551" s="80"/>
      <c r="S551" s="80"/>
      <c r="T551" s="80"/>
      <c r="U551" s="80"/>
      <c r="V551" s="80"/>
      <c r="W551" s="80"/>
      <c r="X551" s="80"/>
      <c r="Y551" s="603"/>
      <c r="Z551" s="80"/>
      <c r="AA551" s="80"/>
      <c r="AB551" s="80"/>
      <c r="AC551" s="80"/>
      <c r="AD551" s="80"/>
      <c r="AE551" s="80"/>
      <c r="AF551" s="80"/>
    </row>
    <row r="552" spans="1:32" s="904" customFormat="1" ht="15.75">
      <c r="A552" s="79"/>
      <c r="B552" s="80"/>
      <c r="C552" s="80"/>
      <c r="D552" s="80"/>
      <c r="E552" s="80"/>
      <c r="F552" s="80"/>
      <c r="G552" s="80"/>
      <c r="H552" s="80"/>
      <c r="I552" s="603"/>
      <c r="J552" s="80"/>
      <c r="K552" s="80"/>
      <c r="L552" s="80"/>
      <c r="M552" s="80"/>
      <c r="N552" s="80"/>
      <c r="O552" s="80"/>
      <c r="P552" s="80"/>
      <c r="Q552" s="603"/>
      <c r="R552" s="80"/>
      <c r="S552" s="80"/>
      <c r="T552" s="80"/>
      <c r="U552" s="80"/>
      <c r="V552" s="80"/>
      <c r="W552" s="80"/>
      <c r="X552" s="80"/>
      <c r="Y552" s="603"/>
      <c r="Z552" s="80"/>
      <c r="AA552" s="80"/>
      <c r="AB552" s="80"/>
      <c r="AC552" s="80"/>
      <c r="AD552" s="80"/>
      <c r="AE552" s="80"/>
      <c r="AF552" s="80"/>
    </row>
    <row r="553" spans="1:32" s="904" customFormat="1" ht="15.75">
      <c r="A553" s="79"/>
      <c r="B553" s="80"/>
      <c r="C553" s="80"/>
      <c r="D553" s="80"/>
      <c r="E553" s="80"/>
      <c r="F553" s="80"/>
      <c r="G553" s="80"/>
      <c r="H553" s="80"/>
      <c r="I553" s="603"/>
      <c r="J553" s="80"/>
      <c r="K553" s="80"/>
      <c r="L553" s="80"/>
      <c r="M553" s="80"/>
      <c r="N553" s="80"/>
      <c r="O553" s="80"/>
      <c r="P553" s="80"/>
      <c r="Q553" s="603"/>
      <c r="R553" s="80"/>
      <c r="S553" s="80"/>
      <c r="T553" s="80"/>
      <c r="U553" s="80"/>
      <c r="V553" s="80"/>
      <c r="W553" s="80"/>
      <c r="X553" s="80"/>
      <c r="Y553" s="603"/>
      <c r="Z553" s="80"/>
      <c r="AA553" s="80"/>
      <c r="AB553" s="80"/>
      <c r="AC553" s="80"/>
      <c r="AD553" s="80"/>
      <c r="AE553" s="80"/>
      <c r="AF553" s="80"/>
    </row>
    <row r="554" spans="1:32" s="904" customFormat="1" ht="15.75">
      <c r="A554" s="79"/>
      <c r="B554" s="80"/>
      <c r="C554" s="80"/>
      <c r="D554" s="80"/>
      <c r="E554" s="80"/>
      <c r="F554" s="80"/>
      <c r="G554" s="80"/>
      <c r="H554" s="80"/>
      <c r="I554" s="603"/>
      <c r="J554" s="80"/>
      <c r="K554" s="80"/>
      <c r="L554" s="80"/>
      <c r="M554" s="80"/>
      <c r="N554" s="80"/>
      <c r="O554" s="80"/>
      <c r="P554" s="80"/>
      <c r="Q554" s="603"/>
      <c r="R554" s="80"/>
      <c r="S554" s="80"/>
      <c r="T554" s="80"/>
      <c r="U554" s="80"/>
      <c r="V554" s="80"/>
      <c r="W554" s="80"/>
      <c r="X554" s="80"/>
      <c r="Y554" s="603"/>
      <c r="Z554" s="80"/>
      <c r="AA554" s="80"/>
      <c r="AB554" s="80"/>
      <c r="AC554" s="80"/>
      <c r="AD554" s="80"/>
      <c r="AE554" s="80"/>
      <c r="AF554" s="80"/>
    </row>
    <row r="555" spans="1:32" s="904" customFormat="1" ht="15.75">
      <c r="A555" s="79"/>
      <c r="B555" s="80"/>
      <c r="C555" s="80"/>
      <c r="D555" s="80"/>
      <c r="E555" s="80"/>
      <c r="F555" s="80"/>
      <c r="G555" s="80"/>
      <c r="H555" s="80"/>
      <c r="I555" s="603"/>
      <c r="J555" s="80"/>
      <c r="K555" s="80"/>
      <c r="L555" s="80"/>
      <c r="M555" s="80"/>
      <c r="N555" s="80"/>
      <c r="O555" s="80"/>
      <c r="P555" s="80"/>
      <c r="Q555" s="603"/>
      <c r="R555" s="80"/>
      <c r="S555" s="80"/>
      <c r="T555" s="80"/>
      <c r="U555" s="80"/>
      <c r="V555" s="80"/>
      <c r="W555" s="80"/>
      <c r="X555" s="80"/>
      <c r="Y555" s="603"/>
      <c r="Z555" s="80"/>
      <c r="AA555" s="80"/>
      <c r="AB555" s="80"/>
      <c r="AC555" s="80"/>
      <c r="AD555" s="80"/>
      <c r="AE555" s="80"/>
      <c r="AF555" s="80"/>
    </row>
    <row r="556" spans="1:32" s="904" customFormat="1" ht="15.75">
      <c r="A556" s="79"/>
      <c r="B556" s="80"/>
      <c r="C556" s="80"/>
      <c r="D556" s="80"/>
      <c r="E556" s="80"/>
      <c r="F556" s="80"/>
      <c r="G556" s="80"/>
      <c r="H556" s="80"/>
      <c r="I556" s="603"/>
      <c r="J556" s="80"/>
      <c r="K556" s="80"/>
      <c r="L556" s="80"/>
      <c r="M556" s="80"/>
      <c r="N556" s="80"/>
      <c r="O556" s="80"/>
      <c r="P556" s="80"/>
      <c r="Q556" s="603"/>
      <c r="R556" s="80"/>
      <c r="S556" s="80"/>
      <c r="T556" s="80"/>
      <c r="U556" s="80"/>
      <c r="V556" s="80"/>
      <c r="W556" s="80"/>
      <c r="X556" s="80"/>
      <c r="Y556" s="603"/>
      <c r="Z556" s="80"/>
      <c r="AA556" s="80"/>
      <c r="AB556" s="80"/>
      <c r="AC556" s="80"/>
      <c r="AD556" s="80"/>
      <c r="AE556" s="80"/>
      <c r="AF556" s="80"/>
    </row>
    <row r="557" spans="1:32" s="904" customFormat="1" ht="15.75">
      <c r="A557" s="79"/>
      <c r="B557" s="80"/>
      <c r="C557" s="80"/>
      <c r="D557" s="80"/>
      <c r="E557" s="80"/>
      <c r="F557" s="80"/>
      <c r="G557" s="80"/>
      <c r="H557" s="80"/>
      <c r="I557" s="603"/>
      <c r="J557" s="80"/>
      <c r="K557" s="80"/>
      <c r="L557" s="80"/>
      <c r="M557" s="80"/>
      <c r="N557" s="80"/>
      <c r="O557" s="80"/>
      <c r="P557" s="80"/>
      <c r="Q557" s="603"/>
      <c r="R557" s="80"/>
      <c r="S557" s="80"/>
      <c r="T557" s="80"/>
      <c r="U557" s="80"/>
      <c r="V557" s="80"/>
      <c r="W557" s="80"/>
      <c r="X557" s="80"/>
      <c r="Y557" s="603"/>
      <c r="Z557" s="80"/>
      <c r="AA557" s="80"/>
      <c r="AB557" s="80"/>
      <c r="AC557" s="80"/>
      <c r="AD557" s="80"/>
      <c r="AE557" s="80"/>
      <c r="AF557" s="80"/>
    </row>
    <row r="558" spans="1:32" s="904" customFormat="1" ht="15.75">
      <c r="A558" s="79"/>
      <c r="B558" s="80"/>
      <c r="C558" s="80"/>
      <c r="D558" s="80"/>
      <c r="E558" s="80"/>
      <c r="F558" s="80"/>
      <c r="G558" s="80"/>
      <c r="H558" s="80"/>
      <c r="I558" s="603"/>
      <c r="J558" s="80"/>
      <c r="K558" s="80"/>
      <c r="L558" s="80"/>
      <c r="M558" s="80"/>
      <c r="N558" s="80"/>
      <c r="O558" s="80"/>
      <c r="P558" s="80"/>
      <c r="Q558" s="603"/>
      <c r="R558" s="80"/>
      <c r="S558" s="80"/>
      <c r="T558" s="80"/>
      <c r="U558" s="80"/>
      <c r="V558" s="80"/>
      <c r="W558" s="80"/>
      <c r="X558" s="80"/>
      <c r="Y558" s="603"/>
      <c r="Z558" s="80"/>
      <c r="AA558" s="80"/>
      <c r="AB558" s="80"/>
      <c r="AC558" s="80"/>
      <c r="AD558" s="80"/>
      <c r="AE558" s="80"/>
      <c r="AF558" s="80"/>
    </row>
    <row r="559" spans="1:32" s="904" customFormat="1" ht="15.75">
      <c r="A559" s="79"/>
      <c r="B559" s="80"/>
      <c r="C559" s="80"/>
      <c r="D559" s="80"/>
      <c r="E559" s="80"/>
      <c r="F559" s="80"/>
      <c r="G559" s="80"/>
      <c r="H559" s="80"/>
      <c r="I559" s="603"/>
      <c r="J559" s="80"/>
      <c r="K559" s="80"/>
      <c r="L559" s="80"/>
      <c r="M559" s="80"/>
      <c r="N559" s="80"/>
      <c r="O559" s="80"/>
      <c r="P559" s="80"/>
      <c r="Q559" s="603"/>
      <c r="R559" s="80"/>
      <c r="S559" s="80"/>
      <c r="T559" s="80"/>
      <c r="U559" s="80"/>
      <c r="V559" s="80"/>
      <c r="W559" s="80"/>
      <c r="X559" s="80"/>
      <c r="Y559" s="603"/>
      <c r="Z559" s="80"/>
      <c r="AA559" s="80"/>
      <c r="AB559" s="80"/>
      <c r="AC559" s="80"/>
      <c r="AD559" s="80"/>
      <c r="AE559" s="80"/>
      <c r="AF559" s="80"/>
    </row>
    <row r="560" spans="1:32" s="904" customFormat="1" ht="15.75">
      <c r="A560" s="79"/>
      <c r="B560" s="80"/>
      <c r="C560" s="80"/>
      <c r="D560" s="80"/>
      <c r="E560" s="80"/>
      <c r="F560" s="80"/>
      <c r="G560" s="80"/>
      <c r="H560" s="80"/>
      <c r="I560" s="603"/>
      <c r="J560" s="80"/>
      <c r="K560" s="80"/>
      <c r="L560" s="80"/>
      <c r="M560" s="80"/>
      <c r="N560" s="80"/>
      <c r="O560" s="80"/>
      <c r="P560" s="80"/>
      <c r="Q560" s="603"/>
      <c r="R560" s="80"/>
      <c r="S560" s="80"/>
      <c r="T560" s="80"/>
      <c r="U560" s="80"/>
      <c r="V560" s="80"/>
      <c r="W560" s="80"/>
      <c r="X560" s="80"/>
      <c r="Y560" s="603"/>
      <c r="Z560" s="80"/>
      <c r="AA560" s="80"/>
      <c r="AB560" s="80"/>
      <c r="AC560" s="80"/>
      <c r="AD560" s="80"/>
      <c r="AE560" s="80"/>
      <c r="AF560" s="80"/>
    </row>
    <row r="561" spans="1:32" s="904" customFormat="1" ht="15.75">
      <c r="A561" s="79"/>
      <c r="B561" s="80"/>
      <c r="C561" s="80"/>
      <c r="D561" s="80"/>
      <c r="E561" s="80"/>
      <c r="F561" s="80"/>
      <c r="G561" s="80"/>
      <c r="H561" s="80"/>
      <c r="I561" s="603"/>
      <c r="J561" s="80"/>
      <c r="K561" s="80"/>
      <c r="L561" s="80"/>
      <c r="M561" s="80"/>
      <c r="N561" s="80"/>
      <c r="O561" s="80"/>
      <c r="P561" s="80"/>
      <c r="Q561" s="603"/>
      <c r="R561" s="80"/>
      <c r="S561" s="80"/>
      <c r="T561" s="80"/>
      <c r="U561" s="80"/>
      <c r="V561" s="80"/>
      <c r="W561" s="80"/>
      <c r="X561" s="80"/>
      <c r="Y561" s="603"/>
      <c r="Z561" s="80"/>
      <c r="AA561" s="80"/>
      <c r="AB561" s="80"/>
      <c r="AC561" s="80"/>
      <c r="AD561" s="80"/>
      <c r="AE561" s="80"/>
      <c r="AF561" s="80"/>
    </row>
    <row r="562" spans="1:32" s="904" customFormat="1" ht="15.75">
      <c r="A562" s="79"/>
      <c r="B562" s="80"/>
      <c r="C562" s="80"/>
      <c r="D562" s="80"/>
      <c r="E562" s="80"/>
      <c r="F562" s="80"/>
      <c r="G562" s="80"/>
      <c r="H562" s="80"/>
      <c r="I562" s="603"/>
      <c r="J562" s="80"/>
      <c r="K562" s="80"/>
      <c r="L562" s="80"/>
      <c r="M562" s="80"/>
      <c r="N562" s="80"/>
      <c r="O562" s="80"/>
      <c r="P562" s="80"/>
      <c r="Q562" s="603"/>
      <c r="R562" s="80"/>
      <c r="S562" s="80"/>
      <c r="T562" s="80"/>
      <c r="U562" s="80"/>
      <c r="V562" s="80"/>
      <c r="W562" s="80"/>
      <c r="X562" s="80"/>
      <c r="Y562" s="603"/>
      <c r="Z562" s="80"/>
      <c r="AA562" s="80"/>
      <c r="AB562" s="80"/>
      <c r="AC562" s="80"/>
      <c r="AD562" s="80"/>
      <c r="AE562" s="80"/>
      <c r="AF562" s="80"/>
    </row>
    <row r="563" spans="1:32" s="904" customFormat="1" ht="15.75">
      <c r="A563" s="79"/>
      <c r="B563" s="80"/>
      <c r="C563" s="80"/>
      <c r="D563" s="80"/>
      <c r="E563" s="80"/>
      <c r="F563" s="80"/>
      <c r="G563" s="80"/>
      <c r="H563" s="80"/>
      <c r="I563" s="603"/>
      <c r="J563" s="80"/>
      <c r="K563" s="80"/>
      <c r="L563" s="80"/>
      <c r="M563" s="80"/>
      <c r="N563" s="80"/>
      <c r="O563" s="80"/>
      <c r="P563" s="80"/>
      <c r="Q563" s="603"/>
      <c r="R563" s="80"/>
      <c r="S563" s="80"/>
      <c r="T563" s="80"/>
      <c r="U563" s="80"/>
      <c r="V563" s="80"/>
      <c r="W563" s="80"/>
      <c r="X563" s="80"/>
      <c r="Y563" s="603"/>
      <c r="Z563" s="80"/>
      <c r="AA563" s="80"/>
      <c r="AB563" s="80"/>
      <c r="AC563" s="80"/>
      <c r="AD563" s="80"/>
      <c r="AE563" s="80"/>
      <c r="AF563" s="80"/>
    </row>
    <row r="564" spans="1:32" s="904" customFormat="1" ht="15.75">
      <c r="A564" s="79"/>
      <c r="B564" s="80"/>
      <c r="C564" s="80"/>
      <c r="D564" s="80"/>
      <c r="E564" s="80"/>
      <c r="F564" s="80"/>
      <c r="G564" s="80"/>
      <c r="H564" s="80"/>
      <c r="I564" s="603"/>
      <c r="J564" s="80"/>
      <c r="K564" s="80"/>
      <c r="L564" s="80"/>
      <c r="M564" s="80"/>
      <c r="N564" s="80"/>
      <c r="O564" s="80"/>
      <c r="P564" s="80"/>
      <c r="Q564" s="603"/>
      <c r="R564" s="80"/>
      <c r="S564" s="80"/>
      <c r="T564" s="80"/>
      <c r="U564" s="80"/>
      <c r="V564" s="80"/>
      <c r="W564" s="80"/>
      <c r="X564" s="80"/>
      <c r="Y564" s="603"/>
      <c r="Z564" s="80"/>
      <c r="AA564" s="80"/>
      <c r="AB564" s="80"/>
      <c r="AC564" s="80"/>
      <c r="AD564" s="80"/>
      <c r="AE564" s="80"/>
      <c r="AF564" s="80"/>
    </row>
    <row r="565" spans="1:32" s="904" customFormat="1" ht="15.75">
      <c r="A565" s="79"/>
      <c r="B565" s="80"/>
      <c r="C565" s="80"/>
      <c r="D565" s="80"/>
      <c r="E565" s="80"/>
      <c r="F565" s="80"/>
      <c r="G565" s="80"/>
      <c r="H565" s="80"/>
      <c r="I565" s="603"/>
      <c r="J565" s="80"/>
      <c r="K565" s="80"/>
      <c r="L565" s="80"/>
      <c r="M565" s="80"/>
      <c r="N565" s="80"/>
      <c r="O565" s="80"/>
      <c r="P565" s="80"/>
      <c r="Q565" s="603"/>
      <c r="R565" s="80"/>
      <c r="S565" s="80"/>
      <c r="T565" s="80"/>
      <c r="U565" s="80"/>
      <c r="V565" s="80"/>
      <c r="W565" s="80"/>
      <c r="X565" s="80"/>
      <c r="Y565" s="603"/>
      <c r="Z565" s="80"/>
      <c r="AA565" s="80"/>
      <c r="AB565" s="80"/>
      <c r="AC565" s="80"/>
      <c r="AD565" s="80"/>
      <c r="AE565" s="80"/>
      <c r="AF565" s="80"/>
    </row>
    <row r="566" spans="1:32" s="904" customFormat="1" ht="15.75">
      <c r="A566" s="79"/>
      <c r="B566" s="80"/>
      <c r="C566" s="80"/>
      <c r="D566" s="80"/>
      <c r="E566" s="80"/>
      <c r="F566" s="80"/>
      <c r="G566" s="80"/>
      <c r="H566" s="80"/>
      <c r="I566" s="603"/>
      <c r="J566" s="80"/>
      <c r="K566" s="80"/>
      <c r="L566" s="80"/>
      <c r="M566" s="80"/>
      <c r="N566" s="80"/>
      <c r="O566" s="80"/>
      <c r="P566" s="80"/>
      <c r="Q566" s="603"/>
      <c r="R566" s="80"/>
      <c r="S566" s="80"/>
      <c r="T566" s="80"/>
      <c r="U566" s="80"/>
      <c r="V566" s="80"/>
      <c r="W566" s="80"/>
      <c r="X566" s="80"/>
      <c r="Y566" s="603"/>
      <c r="Z566" s="80"/>
      <c r="AA566" s="80"/>
      <c r="AB566" s="80"/>
      <c r="AC566" s="80"/>
      <c r="AD566" s="80"/>
      <c r="AE566" s="80"/>
      <c r="AF566" s="80"/>
    </row>
    <row r="567" spans="1:32" s="904" customFormat="1" ht="15.75">
      <c r="A567" s="79"/>
      <c r="B567" s="80"/>
      <c r="C567" s="80"/>
      <c r="D567" s="80"/>
      <c r="E567" s="80"/>
      <c r="F567" s="80"/>
      <c r="G567" s="80"/>
      <c r="H567" s="80"/>
      <c r="I567" s="603"/>
      <c r="J567" s="80"/>
      <c r="K567" s="80"/>
      <c r="L567" s="80"/>
      <c r="M567" s="80"/>
      <c r="N567" s="80"/>
      <c r="O567" s="80"/>
      <c r="P567" s="80"/>
      <c r="Q567" s="603"/>
      <c r="R567" s="80"/>
      <c r="S567" s="80"/>
      <c r="T567" s="80"/>
      <c r="U567" s="80"/>
      <c r="V567" s="80"/>
      <c r="W567" s="80"/>
      <c r="X567" s="80"/>
      <c r="Y567" s="603"/>
      <c r="Z567" s="80"/>
      <c r="AA567" s="80"/>
      <c r="AB567" s="80"/>
      <c r="AC567" s="80"/>
      <c r="AD567" s="80"/>
      <c r="AE567" s="80"/>
      <c r="AF567" s="80"/>
    </row>
    <row r="568" spans="1:32" s="904" customFormat="1" ht="15.75">
      <c r="A568" s="79"/>
      <c r="B568" s="80"/>
      <c r="C568" s="80"/>
      <c r="D568" s="80"/>
      <c r="E568" s="80"/>
      <c r="F568" s="80"/>
      <c r="G568" s="80"/>
      <c r="H568" s="80"/>
      <c r="I568" s="603"/>
      <c r="J568" s="80"/>
      <c r="K568" s="80"/>
      <c r="L568" s="80"/>
      <c r="M568" s="80"/>
      <c r="N568" s="80"/>
      <c r="O568" s="80"/>
      <c r="P568" s="80"/>
      <c r="Q568" s="603"/>
      <c r="R568" s="80"/>
      <c r="S568" s="80"/>
      <c r="T568" s="80"/>
      <c r="U568" s="80"/>
      <c r="V568" s="80"/>
      <c r="W568" s="80"/>
      <c r="X568" s="80"/>
      <c r="Y568" s="603"/>
      <c r="Z568" s="80"/>
      <c r="AA568" s="80"/>
      <c r="AB568" s="80"/>
      <c r="AC568" s="80"/>
      <c r="AD568" s="80"/>
      <c r="AE568" s="80"/>
      <c r="AF568" s="80"/>
    </row>
    <row r="569" spans="1:32" s="904" customFormat="1" ht="15.75">
      <c r="A569" s="79"/>
      <c r="B569" s="80"/>
      <c r="C569" s="80"/>
      <c r="D569" s="80"/>
      <c r="E569" s="80"/>
      <c r="F569" s="80"/>
      <c r="G569" s="80"/>
      <c r="H569" s="80"/>
      <c r="I569" s="603"/>
      <c r="J569" s="80"/>
      <c r="K569" s="80"/>
      <c r="L569" s="80"/>
      <c r="M569" s="80"/>
      <c r="N569" s="80"/>
      <c r="O569" s="80"/>
      <c r="P569" s="80"/>
      <c r="Q569" s="603"/>
      <c r="R569" s="80"/>
      <c r="S569" s="80"/>
      <c r="T569" s="80"/>
      <c r="U569" s="80"/>
      <c r="V569" s="80"/>
      <c r="W569" s="80"/>
      <c r="X569" s="80"/>
      <c r="Y569" s="603"/>
      <c r="Z569" s="80"/>
      <c r="AA569" s="80"/>
      <c r="AB569" s="80"/>
      <c r="AC569" s="80"/>
      <c r="AD569" s="80"/>
      <c r="AE569" s="80"/>
      <c r="AF569" s="80"/>
    </row>
    <row r="570" spans="1:32" s="904" customFormat="1" ht="15.75">
      <c r="A570" s="79"/>
      <c r="B570" s="80"/>
      <c r="C570" s="80"/>
      <c r="D570" s="80"/>
      <c r="E570" s="80"/>
      <c r="F570" s="80"/>
      <c r="G570" s="80"/>
      <c r="H570" s="80"/>
      <c r="I570" s="603"/>
      <c r="J570" s="80"/>
      <c r="K570" s="80"/>
      <c r="L570" s="80"/>
      <c r="M570" s="80"/>
      <c r="N570" s="80"/>
      <c r="O570" s="80"/>
      <c r="P570" s="80"/>
      <c r="Q570" s="603"/>
      <c r="R570" s="80"/>
      <c r="S570" s="80"/>
      <c r="T570" s="80"/>
      <c r="U570" s="80"/>
      <c r="V570" s="80"/>
      <c r="W570" s="80"/>
      <c r="X570" s="80"/>
      <c r="Y570" s="603"/>
      <c r="Z570" s="80"/>
      <c r="AA570" s="80"/>
      <c r="AB570" s="80"/>
      <c r="AC570" s="80"/>
      <c r="AD570" s="80"/>
      <c r="AE570" s="80"/>
      <c r="AF570" s="80"/>
    </row>
    <row r="571" spans="1:32" s="904" customFormat="1" ht="15.75">
      <c r="A571" s="79"/>
      <c r="B571" s="80"/>
      <c r="C571" s="80"/>
      <c r="D571" s="80"/>
      <c r="E571" s="80"/>
      <c r="F571" s="80"/>
      <c r="G571" s="80"/>
      <c r="H571" s="80"/>
      <c r="I571" s="603"/>
      <c r="J571" s="80"/>
      <c r="K571" s="80"/>
      <c r="L571" s="80"/>
      <c r="M571" s="80"/>
      <c r="N571" s="80"/>
      <c r="O571" s="80"/>
      <c r="P571" s="80"/>
      <c r="Q571" s="603"/>
      <c r="R571" s="80"/>
      <c r="S571" s="80"/>
      <c r="T571" s="80"/>
      <c r="U571" s="80"/>
      <c r="V571" s="80"/>
      <c r="W571" s="80"/>
      <c r="X571" s="80"/>
      <c r="Y571" s="603"/>
      <c r="Z571" s="80"/>
      <c r="AA571" s="80"/>
      <c r="AB571" s="80"/>
      <c r="AC571" s="80"/>
      <c r="AD571" s="80"/>
      <c r="AE571" s="80"/>
      <c r="AF571" s="80"/>
    </row>
    <row r="572" spans="1:32" s="904" customFormat="1" ht="15.75">
      <c r="A572" s="79"/>
      <c r="B572" s="80"/>
      <c r="C572" s="80"/>
      <c r="D572" s="80"/>
      <c r="E572" s="80"/>
      <c r="F572" s="80"/>
      <c r="G572" s="80"/>
      <c r="H572" s="80"/>
      <c r="I572" s="603"/>
      <c r="J572" s="80"/>
      <c r="K572" s="80"/>
      <c r="L572" s="80"/>
      <c r="M572" s="80"/>
      <c r="N572" s="80"/>
      <c r="O572" s="80"/>
      <c r="P572" s="80"/>
      <c r="Q572" s="603"/>
      <c r="R572" s="80"/>
      <c r="S572" s="80"/>
      <c r="T572" s="80"/>
      <c r="U572" s="80"/>
      <c r="V572" s="80"/>
      <c r="W572" s="80"/>
      <c r="X572" s="80"/>
      <c r="Y572" s="603"/>
      <c r="Z572" s="80"/>
      <c r="AA572" s="80"/>
      <c r="AB572" s="80"/>
      <c r="AC572" s="80"/>
      <c r="AD572" s="80"/>
      <c r="AE572" s="80"/>
      <c r="AF572" s="80"/>
    </row>
    <row r="573" spans="1:32" s="904" customFormat="1" ht="15.75">
      <c r="A573" s="79"/>
      <c r="B573" s="80"/>
      <c r="C573" s="80"/>
      <c r="D573" s="80"/>
      <c r="E573" s="80"/>
      <c r="F573" s="80"/>
      <c r="G573" s="80"/>
      <c r="H573" s="80"/>
      <c r="I573" s="603"/>
      <c r="J573" s="80"/>
      <c r="K573" s="80"/>
      <c r="L573" s="80"/>
      <c r="M573" s="80"/>
      <c r="N573" s="80"/>
      <c r="O573" s="80"/>
      <c r="P573" s="80"/>
      <c r="Q573" s="603"/>
      <c r="R573" s="80"/>
      <c r="S573" s="80"/>
      <c r="T573" s="80"/>
      <c r="U573" s="80"/>
      <c r="V573" s="80"/>
      <c r="W573" s="80"/>
      <c r="X573" s="80"/>
      <c r="Y573" s="603"/>
      <c r="Z573" s="80"/>
      <c r="AA573" s="80"/>
      <c r="AB573" s="80"/>
      <c r="AC573" s="80"/>
      <c r="AD573" s="80"/>
      <c r="AE573" s="80"/>
      <c r="AF573" s="80"/>
    </row>
    <row r="574" spans="1:32" s="904" customFormat="1" ht="15.75">
      <c r="A574" s="79"/>
      <c r="B574" s="80"/>
      <c r="C574" s="80"/>
      <c r="D574" s="80"/>
      <c r="E574" s="80"/>
      <c r="F574" s="80"/>
      <c r="G574" s="80"/>
      <c r="H574" s="80"/>
      <c r="I574" s="603"/>
      <c r="J574" s="80"/>
      <c r="K574" s="80"/>
      <c r="L574" s="80"/>
      <c r="M574" s="80"/>
      <c r="N574" s="80"/>
      <c r="O574" s="80"/>
      <c r="P574" s="80"/>
      <c r="Q574" s="603"/>
      <c r="R574" s="80"/>
      <c r="S574" s="80"/>
      <c r="T574" s="80"/>
      <c r="U574" s="80"/>
      <c r="V574" s="80"/>
      <c r="W574" s="80"/>
      <c r="X574" s="80"/>
      <c r="Y574" s="603"/>
      <c r="Z574" s="80"/>
      <c r="AA574" s="80"/>
      <c r="AB574" s="80"/>
      <c r="AC574" s="80"/>
      <c r="AD574" s="80"/>
      <c r="AE574" s="80"/>
      <c r="AF574" s="80"/>
    </row>
    <row r="575" spans="1:32" s="904" customFormat="1" ht="15.75">
      <c r="A575" s="79"/>
      <c r="B575" s="80"/>
      <c r="C575" s="80"/>
      <c r="D575" s="80"/>
      <c r="E575" s="80"/>
      <c r="F575" s="80"/>
      <c r="G575" s="80"/>
      <c r="H575" s="80"/>
      <c r="I575" s="603"/>
      <c r="J575" s="80"/>
      <c r="K575" s="80"/>
      <c r="L575" s="80"/>
      <c r="M575" s="80"/>
      <c r="N575" s="80"/>
      <c r="O575" s="80"/>
      <c r="P575" s="80"/>
      <c r="Q575" s="603"/>
      <c r="R575" s="80"/>
      <c r="S575" s="80"/>
      <c r="T575" s="80"/>
      <c r="U575" s="80"/>
      <c r="V575" s="80"/>
      <c r="W575" s="80"/>
      <c r="X575" s="80"/>
      <c r="Y575" s="603"/>
      <c r="Z575" s="80"/>
      <c r="AA575" s="80"/>
      <c r="AB575" s="80"/>
      <c r="AC575" s="80"/>
      <c r="AD575" s="80"/>
      <c r="AE575" s="80"/>
      <c r="AF575" s="80"/>
    </row>
    <row r="576" spans="1:32" s="904" customFormat="1" ht="15.75">
      <c r="A576" s="79"/>
      <c r="B576" s="80"/>
      <c r="C576" s="80"/>
      <c r="D576" s="80"/>
      <c r="E576" s="80"/>
      <c r="F576" s="80"/>
      <c r="G576" s="80"/>
      <c r="H576" s="80"/>
      <c r="I576" s="603"/>
      <c r="J576" s="80"/>
      <c r="K576" s="80"/>
      <c r="L576" s="80"/>
      <c r="M576" s="80"/>
      <c r="N576" s="80"/>
      <c r="O576" s="80"/>
      <c r="P576" s="80"/>
      <c r="Q576" s="603"/>
      <c r="R576" s="80"/>
      <c r="S576" s="80"/>
      <c r="T576" s="80"/>
      <c r="U576" s="80"/>
      <c r="V576" s="80"/>
      <c r="W576" s="80"/>
      <c r="X576" s="80"/>
      <c r="Y576" s="603"/>
      <c r="Z576" s="80"/>
      <c r="AA576" s="80"/>
      <c r="AB576" s="80"/>
      <c r="AC576" s="80"/>
      <c r="AD576" s="80"/>
      <c r="AE576" s="80"/>
      <c r="AF576" s="80"/>
    </row>
    <row r="577" spans="1:32" s="904" customFormat="1" ht="15.75">
      <c r="A577" s="79"/>
      <c r="B577" s="80"/>
      <c r="C577" s="80"/>
      <c r="D577" s="80"/>
      <c r="E577" s="80"/>
      <c r="F577" s="80"/>
      <c r="G577" s="80"/>
      <c r="H577" s="80"/>
      <c r="I577" s="603"/>
      <c r="J577" s="80"/>
      <c r="K577" s="80"/>
      <c r="L577" s="80"/>
      <c r="M577" s="80"/>
      <c r="N577" s="80"/>
      <c r="O577" s="80"/>
      <c r="P577" s="80"/>
      <c r="Q577" s="603"/>
      <c r="R577" s="80"/>
      <c r="S577" s="80"/>
      <c r="T577" s="80"/>
      <c r="U577" s="80"/>
      <c r="V577" s="80"/>
      <c r="W577" s="80"/>
      <c r="X577" s="80"/>
      <c r="Y577" s="603"/>
      <c r="Z577" s="80"/>
      <c r="AA577" s="80"/>
      <c r="AB577" s="80"/>
      <c r="AC577" s="80"/>
      <c r="AD577" s="80"/>
      <c r="AE577" s="80"/>
      <c r="AF577" s="80"/>
    </row>
    <row r="578" spans="1:32" s="904" customFormat="1" ht="15.75">
      <c r="A578" s="79"/>
      <c r="B578" s="80"/>
      <c r="C578" s="80"/>
      <c r="D578" s="80"/>
      <c r="E578" s="80"/>
      <c r="F578" s="80"/>
      <c r="G578" s="80"/>
      <c r="H578" s="80"/>
      <c r="I578" s="603"/>
      <c r="J578" s="80"/>
      <c r="K578" s="80"/>
      <c r="L578" s="80"/>
      <c r="M578" s="80"/>
      <c r="N578" s="80"/>
      <c r="O578" s="80"/>
      <c r="P578" s="80"/>
      <c r="Q578" s="603"/>
      <c r="R578" s="80"/>
      <c r="S578" s="80"/>
      <c r="T578" s="80"/>
      <c r="U578" s="80"/>
      <c r="V578" s="80"/>
      <c r="W578" s="80"/>
      <c r="X578" s="80"/>
      <c r="Y578" s="603"/>
      <c r="Z578" s="80"/>
      <c r="AA578" s="80"/>
      <c r="AB578" s="80"/>
      <c r="AC578" s="80"/>
      <c r="AD578" s="80"/>
      <c r="AE578" s="80"/>
      <c r="AF578" s="80"/>
    </row>
    <row r="579" spans="1:32" s="904" customFormat="1" ht="15.75">
      <c r="A579" s="79"/>
      <c r="B579" s="80"/>
      <c r="C579" s="80"/>
      <c r="D579" s="80"/>
      <c r="E579" s="80"/>
      <c r="F579" s="80"/>
      <c r="G579" s="80"/>
      <c r="H579" s="80"/>
      <c r="I579" s="603"/>
      <c r="J579" s="80"/>
      <c r="K579" s="80"/>
      <c r="L579" s="80"/>
      <c r="M579" s="80"/>
      <c r="N579" s="80"/>
      <c r="O579" s="80"/>
      <c r="P579" s="80"/>
      <c r="Q579" s="603"/>
      <c r="R579" s="80"/>
      <c r="S579" s="80"/>
      <c r="T579" s="80"/>
      <c r="U579" s="80"/>
      <c r="V579" s="80"/>
      <c r="W579" s="80"/>
      <c r="X579" s="80"/>
      <c r="Y579" s="603"/>
      <c r="Z579" s="80"/>
      <c r="AA579" s="80"/>
      <c r="AB579" s="80"/>
      <c r="AC579" s="80"/>
      <c r="AD579" s="80"/>
      <c r="AE579" s="80"/>
      <c r="AF579" s="80"/>
    </row>
    <row r="580" spans="1:32" s="904" customFormat="1" ht="15.75">
      <c r="A580" s="79"/>
      <c r="B580" s="80"/>
      <c r="C580" s="80"/>
      <c r="D580" s="80"/>
      <c r="E580" s="80"/>
      <c r="F580" s="80"/>
      <c r="G580" s="80"/>
      <c r="H580" s="80"/>
      <c r="I580" s="603"/>
      <c r="J580" s="80"/>
      <c r="K580" s="80"/>
      <c r="L580" s="80"/>
      <c r="M580" s="80"/>
      <c r="N580" s="80"/>
      <c r="O580" s="80"/>
      <c r="P580" s="80"/>
      <c r="Q580" s="603"/>
      <c r="R580" s="80"/>
      <c r="S580" s="80"/>
      <c r="T580" s="80"/>
      <c r="U580" s="80"/>
      <c r="V580" s="80"/>
      <c r="W580" s="80"/>
      <c r="X580" s="80"/>
      <c r="Y580" s="603"/>
      <c r="Z580" s="80"/>
      <c r="AA580" s="80"/>
      <c r="AB580" s="80"/>
      <c r="AC580" s="80"/>
      <c r="AD580" s="80"/>
      <c r="AE580" s="80"/>
      <c r="AF580" s="80"/>
    </row>
    <row r="581" spans="1:32" s="904" customFormat="1" ht="15.75">
      <c r="A581" s="79"/>
      <c r="B581" s="80"/>
      <c r="C581" s="80"/>
      <c r="D581" s="80"/>
      <c r="E581" s="80"/>
      <c r="F581" s="80"/>
      <c r="G581" s="80"/>
      <c r="H581" s="80"/>
      <c r="I581" s="603"/>
      <c r="J581" s="80"/>
      <c r="K581" s="80"/>
      <c r="L581" s="80"/>
      <c r="M581" s="80"/>
      <c r="N581" s="80"/>
      <c r="O581" s="80"/>
      <c r="P581" s="80"/>
      <c r="Q581" s="603"/>
      <c r="R581" s="80"/>
      <c r="S581" s="80"/>
      <c r="T581" s="80"/>
      <c r="U581" s="80"/>
      <c r="V581" s="80"/>
      <c r="W581" s="80"/>
      <c r="X581" s="80"/>
      <c r="Y581" s="603"/>
      <c r="Z581" s="80"/>
      <c r="AA581" s="80"/>
      <c r="AB581" s="80"/>
      <c r="AC581" s="80"/>
      <c r="AD581" s="80"/>
      <c r="AE581" s="80"/>
      <c r="AF581" s="80"/>
    </row>
    <row r="582" spans="1:32" s="904" customFormat="1" ht="15.75">
      <c r="A582" s="79"/>
      <c r="B582" s="80"/>
      <c r="C582" s="80"/>
      <c r="D582" s="80"/>
      <c r="E582" s="80"/>
      <c r="F582" s="80"/>
      <c r="G582" s="80"/>
      <c r="H582" s="80"/>
      <c r="I582" s="603"/>
      <c r="J582" s="80"/>
      <c r="K582" s="80"/>
      <c r="L582" s="80"/>
      <c r="M582" s="80"/>
      <c r="N582" s="80"/>
      <c r="O582" s="80"/>
      <c r="P582" s="80"/>
      <c r="Q582" s="603"/>
      <c r="R582" s="80"/>
      <c r="S582" s="80"/>
      <c r="T582" s="80"/>
      <c r="U582" s="80"/>
      <c r="V582" s="80"/>
      <c r="W582" s="80"/>
      <c r="X582" s="80"/>
      <c r="Y582" s="603"/>
      <c r="Z582" s="80"/>
      <c r="AA582" s="80"/>
      <c r="AB582" s="80"/>
      <c r="AC582" s="80"/>
      <c r="AD582" s="80"/>
      <c r="AE582" s="80"/>
      <c r="AF582" s="80"/>
    </row>
    <row r="583" spans="1:32" s="904" customFormat="1" ht="15.75">
      <c r="A583" s="79"/>
      <c r="B583" s="80"/>
      <c r="C583" s="80"/>
      <c r="D583" s="80"/>
      <c r="E583" s="80"/>
      <c r="F583" s="80"/>
      <c r="G583" s="80"/>
      <c r="H583" s="80"/>
      <c r="I583" s="603"/>
      <c r="J583" s="80"/>
      <c r="K583" s="80"/>
      <c r="L583" s="80"/>
      <c r="M583" s="80"/>
      <c r="N583" s="80"/>
      <c r="O583" s="80"/>
      <c r="P583" s="80"/>
      <c r="Q583" s="603"/>
      <c r="R583" s="80"/>
      <c r="S583" s="80"/>
      <c r="T583" s="80"/>
      <c r="U583" s="80"/>
      <c r="V583" s="80"/>
      <c r="W583" s="80"/>
      <c r="X583" s="80"/>
      <c r="Y583" s="603"/>
      <c r="Z583" s="80"/>
      <c r="AA583" s="80"/>
      <c r="AB583" s="80"/>
      <c r="AC583" s="80"/>
      <c r="AD583" s="80"/>
      <c r="AE583" s="80"/>
      <c r="AF583" s="80"/>
    </row>
    <row r="584" spans="1:32" s="904" customFormat="1" ht="15.75">
      <c r="A584" s="79"/>
      <c r="B584" s="80"/>
      <c r="C584" s="80"/>
      <c r="D584" s="80"/>
      <c r="E584" s="80"/>
      <c r="F584" s="80"/>
      <c r="G584" s="80"/>
      <c r="H584" s="80"/>
      <c r="I584" s="603"/>
      <c r="J584" s="80"/>
      <c r="K584" s="80"/>
      <c r="L584" s="80"/>
      <c r="M584" s="80"/>
      <c r="N584" s="80"/>
      <c r="O584" s="80"/>
      <c r="P584" s="80"/>
      <c r="Q584" s="603"/>
      <c r="R584" s="80"/>
      <c r="S584" s="80"/>
      <c r="T584" s="80"/>
      <c r="U584" s="80"/>
      <c r="V584" s="80"/>
      <c r="W584" s="80"/>
      <c r="X584" s="80"/>
      <c r="Y584" s="603"/>
      <c r="Z584" s="80"/>
      <c r="AA584" s="80"/>
      <c r="AB584" s="80"/>
      <c r="AC584" s="80"/>
      <c r="AD584" s="80"/>
      <c r="AE584" s="80"/>
      <c r="AF584" s="80"/>
    </row>
    <row r="585" spans="1:32" s="904" customFormat="1" ht="15.75">
      <c r="A585" s="79"/>
      <c r="B585" s="80"/>
      <c r="C585" s="80"/>
      <c r="D585" s="80"/>
      <c r="E585" s="80"/>
      <c r="F585" s="80"/>
      <c r="G585" s="80"/>
      <c r="H585" s="80"/>
      <c r="I585" s="603"/>
      <c r="J585" s="80"/>
      <c r="K585" s="80"/>
      <c r="L585" s="80"/>
      <c r="M585" s="80"/>
      <c r="N585" s="80"/>
      <c r="O585" s="80"/>
      <c r="P585" s="80"/>
      <c r="Q585" s="603"/>
      <c r="R585" s="80"/>
      <c r="S585" s="80"/>
      <c r="T585" s="80"/>
      <c r="U585" s="80"/>
      <c r="V585" s="80"/>
      <c r="W585" s="80"/>
      <c r="X585" s="80"/>
      <c r="Y585" s="603"/>
      <c r="Z585" s="80"/>
      <c r="AA585" s="80"/>
      <c r="AB585" s="80"/>
      <c r="AC585" s="80"/>
      <c r="AD585" s="80"/>
      <c r="AE585" s="80"/>
      <c r="AF585" s="80"/>
    </row>
    <row r="586" spans="1:32" s="904" customFormat="1" ht="15.75">
      <c r="A586" s="79"/>
      <c r="B586" s="80"/>
      <c r="C586" s="80"/>
      <c r="D586" s="80"/>
      <c r="E586" s="80"/>
      <c r="F586" s="80"/>
      <c r="G586" s="80"/>
      <c r="H586" s="80"/>
      <c r="I586" s="603"/>
      <c r="J586" s="80"/>
      <c r="K586" s="80"/>
      <c r="L586" s="80"/>
      <c r="M586" s="80"/>
      <c r="N586" s="80"/>
      <c r="O586" s="80"/>
      <c r="P586" s="80"/>
      <c r="Q586" s="603"/>
      <c r="R586" s="80"/>
      <c r="S586" s="80"/>
      <c r="T586" s="80"/>
      <c r="U586" s="80"/>
      <c r="V586" s="80"/>
      <c r="W586" s="80"/>
      <c r="X586" s="80"/>
      <c r="Y586" s="603"/>
      <c r="Z586" s="80"/>
      <c r="AA586" s="80"/>
      <c r="AB586" s="80"/>
      <c r="AC586" s="80"/>
      <c r="AD586" s="80"/>
      <c r="AE586" s="80"/>
      <c r="AF586" s="80"/>
    </row>
    <row r="587" spans="1:32" s="904" customFormat="1" ht="15.75">
      <c r="A587" s="79"/>
      <c r="B587" s="80"/>
      <c r="C587" s="80"/>
      <c r="D587" s="80"/>
      <c r="E587" s="80"/>
      <c r="F587" s="80"/>
      <c r="G587" s="80"/>
      <c r="H587" s="80"/>
      <c r="I587" s="603"/>
      <c r="J587" s="80"/>
      <c r="K587" s="80"/>
      <c r="L587" s="80"/>
      <c r="M587" s="80"/>
      <c r="N587" s="80"/>
      <c r="O587" s="80"/>
      <c r="P587" s="80"/>
      <c r="Q587" s="603"/>
      <c r="R587" s="80"/>
      <c r="S587" s="80"/>
      <c r="T587" s="80"/>
      <c r="U587" s="80"/>
      <c r="V587" s="80"/>
      <c r="W587" s="80"/>
      <c r="X587" s="80"/>
      <c r="Y587" s="603"/>
      <c r="Z587" s="80"/>
      <c r="AA587" s="80"/>
      <c r="AB587" s="80"/>
      <c r="AC587" s="80"/>
      <c r="AD587" s="80"/>
      <c r="AE587" s="80"/>
      <c r="AF587" s="80"/>
    </row>
    <row r="588" spans="1:32" s="904" customFormat="1" ht="15.75">
      <c r="A588" s="79"/>
      <c r="B588" s="80"/>
      <c r="C588" s="80"/>
      <c r="D588" s="80"/>
      <c r="E588" s="80"/>
      <c r="F588" s="80"/>
      <c r="G588" s="80"/>
      <c r="H588" s="80"/>
      <c r="I588" s="603"/>
      <c r="J588" s="80"/>
      <c r="K588" s="80"/>
      <c r="L588" s="80"/>
      <c r="M588" s="80"/>
      <c r="N588" s="80"/>
      <c r="O588" s="80"/>
      <c r="P588" s="80"/>
      <c r="Q588" s="603"/>
      <c r="R588" s="80"/>
      <c r="S588" s="80"/>
      <c r="T588" s="80"/>
      <c r="U588" s="80"/>
      <c r="V588" s="80"/>
      <c r="W588" s="80"/>
      <c r="X588" s="80"/>
      <c r="Y588" s="603"/>
      <c r="Z588" s="80"/>
      <c r="AA588" s="80"/>
      <c r="AB588" s="80"/>
      <c r="AC588" s="80"/>
      <c r="AD588" s="80"/>
      <c r="AE588" s="80"/>
      <c r="AF588" s="80"/>
    </row>
    <row r="589" spans="1:32" s="904" customFormat="1" ht="15.75">
      <c r="A589" s="79"/>
      <c r="B589" s="80"/>
      <c r="C589" s="80"/>
      <c r="D589" s="80"/>
      <c r="E589" s="80"/>
      <c r="F589" s="80"/>
      <c r="G589" s="80"/>
      <c r="H589" s="80"/>
      <c r="I589" s="603"/>
      <c r="J589" s="80"/>
      <c r="K589" s="80"/>
      <c r="L589" s="80"/>
      <c r="M589" s="80"/>
      <c r="N589" s="80"/>
      <c r="O589" s="80"/>
      <c r="P589" s="80"/>
      <c r="Q589" s="603"/>
      <c r="R589" s="80"/>
      <c r="S589" s="80"/>
      <c r="T589" s="80"/>
      <c r="U589" s="80"/>
      <c r="V589" s="80"/>
      <c r="W589" s="80"/>
      <c r="X589" s="80"/>
      <c r="Y589" s="603"/>
      <c r="Z589" s="80"/>
      <c r="AA589" s="80"/>
      <c r="AB589" s="80"/>
      <c r="AC589" s="80"/>
      <c r="AD589" s="80"/>
      <c r="AE589" s="80"/>
      <c r="AF589" s="80"/>
    </row>
    <row r="590" spans="1:32" s="904" customFormat="1" ht="15.75">
      <c r="A590" s="79"/>
      <c r="B590" s="80"/>
      <c r="C590" s="80"/>
      <c r="D590" s="80"/>
      <c r="E590" s="80"/>
      <c r="F590" s="80"/>
      <c r="G590" s="80"/>
      <c r="H590" s="80"/>
      <c r="I590" s="603"/>
      <c r="J590" s="80"/>
      <c r="K590" s="80"/>
      <c r="L590" s="80"/>
      <c r="M590" s="80"/>
      <c r="N590" s="80"/>
      <c r="O590" s="80"/>
      <c r="P590" s="80"/>
      <c r="Q590" s="603"/>
      <c r="R590" s="80"/>
      <c r="S590" s="80"/>
      <c r="T590" s="80"/>
      <c r="U590" s="80"/>
      <c r="V590" s="80"/>
      <c r="W590" s="80"/>
      <c r="X590" s="80"/>
      <c r="Y590" s="603"/>
      <c r="Z590" s="80"/>
      <c r="AA590" s="80"/>
      <c r="AB590" s="80"/>
      <c r="AC590" s="80"/>
      <c r="AD590" s="80"/>
      <c r="AE590" s="80"/>
      <c r="AF590" s="80"/>
    </row>
    <row r="591" spans="1:32" s="904" customFormat="1" ht="15.75">
      <c r="A591" s="79"/>
      <c r="B591" s="80"/>
      <c r="C591" s="80"/>
      <c r="D591" s="80"/>
      <c r="E591" s="80"/>
      <c r="F591" s="80"/>
      <c r="G591" s="80"/>
      <c r="H591" s="80"/>
      <c r="I591" s="603"/>
      <c r="J591" s="80"/>
      <c r="K591" s="80"/>
      <c r="L591" s="80"/>
      <c r="M591" s="80"/>
      <c r="N591" s="80"/>
      <c r="O591" s="80"/>
      <c r="P591" s="80"/>
      <c r="Q591" s="603"/>
      <c r="R591" s="80"/>
      <c r="S591" s="80"/>
      <c r="T591" s="80"/>
      <c r="U591" s="80"/>
      <c r="V591" s="80"/>
      <c r="W591" s="80"/>
      <c r="X591" s="80"/>
      <c r="Y591" s="603"/>
      <c r="Z591" s="80"/>
      <c r="AA591" s="80"/>
      <c r="AB591" s="80"/>
      <c r="AC591" s="80"/>
      <c r="AD591" s="80"/>
      <c r="AE591" s="80"/>
      <c r="AF591" s="80"/>
    </row>
    <row r="592" spans="1:32" s="904" customFormat="1" ht="15.75">
      <c r="A592" s="79"/>
      <c r="B592" s="80"/>
      <c r="C592" s="80"/>
      <c r="D592" s="80"/>
      <c r="E592" s="80"/>
      <c r="F592" s="80"/>
      <c r="G592" s="80"/>
      <c r="H592" s="80"/>
      <c r="I592" s="603"/>
      <c r="J592" s="80"/>
      <c r="K592" s="80"/>
      <c r="L592" s="80"/>
      <c r="M592" s="80"/>
      <c r="N592" s="80"/>
      <c r="O592" s="80"/>
      <c r="P592" s="80"/>
      <c r="Q592" s="603"/>
      <c r="R592" s="80"/>
      <c r="S592" s="80"/>
      <c r="T592" s="80"/>
      <c r="U592" s="80"/>
      <c r="V592" s="80"/>
      <c r="W592" s="80"/>
      <c r="X592" s="80"/>
      <c r="Y592" s="603"/>
      <c r="Z592" s="80"/>
      <c r="AA592" s="80"/>
      <c r="AB592" s="80"/>
      <c r="AC592" s="80"/>
      <c r="AD592" s="80"/>
      <c r="AE592" s="80"/>
      <c r="AF592" s="80"/>
    </row>
    <row r="593" spans="1:32" s="904" customFormat="1" ht="15.75">
      <c r="A593" s="79"/>
      <c r="B593" s="80"/>
      <c r="C593" s="80"/>
      <c r="D593" s="80"/>
      <c r="E593" s="80"/>
      <c r="F593" s="80"/>
      <c r="G593" s="80"/>
      <c r="H593" s="80"/>
      <c r="I593" s="603"/>
      <c r="J593" s="80"/>
      <c r="K593" s="80"/>
      <c r="L593" s="80"/>
      <c r="M593" s="80"/>
      <c r="N593" s="80"/>
      <c r="O593" s="80"/>
      <c r="P593" s="80"/>
      <c r="Q593" s="603"/>
      <c r="R593" s="80"/>
      <c r="S593" s="80"/>
      <c r="T593" s="80"/>
      <c r="U593" s="80"/>
      <c r="V593" s="80"/>
      <c r="W593" s="80"/>
      <c r="X593" s="80"/>
      <c r="Y593" s="603"/>
      <c r="Z593" s="80"/>
      <c r="AA593" s="80"/>
      <c r="AB593" s="80"/>
      <c r="AC593" s="80"/>
      <c r="AD593" s="80"/>
      <c r="AE593" s="80"/>
      <c r="AF593" s="80"/>
    </row>
    <row r="594" spans="1:32" s="904" customFormat="1" ht="15.75">
      <c r="A594" s="79"/>
      <c r="B594" s="80"/>
      <c r="C594" s="80"/>
      <c r="D594" s="80"/>
      <c r="E594" s="80"/>
      <c r="F594" s="80"/>
      <c r="G594" s="80"/>
      <c r="H594" s="80"/>
      <c r="I594" s="603"/>
      <c r="J594" s="80"/>
      <c r="K594" s="80"/>
      <c r="L594" s="80"/>
      <c r="M594" s="80"/>
      <c r="N594" s="80"/>
      <c r="O594" s="80"/>
      <c r="P594" s="80"/>
      <c r="Q594" s="603"/>
      <c r="R594" s="80"/>
      <c r="S594" s="80"/>
      <c r="T594" s="80"/>
      <c r="U594" s="80"/>
      <c r="V594" s="80"/>
      <c r="W594" s="80"/>
      <c r="X594" s="80"/>
      <c r="Y594" s="603"/>
      <c r="Z594" s="80"/>
      <c r="AA594" s="80"/>
      <c r="AB594" s="80"/>
      <c r="AC594" s="80"/>
      <c r="AD594" s="80"/>
      <c r="AE594" s="80"/>
      <c r="AF594" s="80"/>
    </row>
    <row r="595" spans="1:32" s="904" customFormat="1" ht="15.75">
      <c r="A595" s="79"/>
      <c r="B595" s="80"/>
      <c r="C595" s="80"/>
      <c r="D595" s="80"/>
      <c r="E595" s="80"/>
      <c r="F595" s="80"/>
      <c r="G595" s="80"/>
      <c r="H595" s="80"/>
      <c r="I595" s="603"/>
      <c r="J595" s="80"/>
      <c r="K595" s="80"/>
      <c r="L595" s="80"/>
      <c r="M595" s="80"/>
      <c r="N595" s="80"/>
      <c r="O595" s="80"/>
      <c r="P595" s="80"/>
      <c r="Q595" s="603"/>
      <c r="R595" s="80"/>
      <c r="S595" s="80"/>
      <c r="T595" s="80"/>
      <c r="U595" s="80"/>
      <c r="V595" s="80"/>
      <c r="W595" s="80"/>
      <c r="X595" s="80"/>
      <c r="Y595" s="603"/>
      <c r="Z595" s="80"/>
      <c r="AA595" s="80"/>
      <c r="AB595" s="80"/>
      <c r="AC595" s="80"/>
      <c r="AD595" s="80"/>
      <c r="AE595" s="80"/>
      <c r="AF595" s="80"/>
    </row>
    <row r="596" spans="1:32" s="904" customFormat="1" ht="15.75">
      <c r="A596" s="79"/>
      <c r="B596" s="80"/>
      <c r="C596" s="80"/>
      <c r="D596" s="80"/>
      <c r="E596" s="80"/>
      <c r="F596" s="80"/>
      <c r="G596" s="80"/>
      <c r="H596" s="80"/>
      <c r="I596" s="603"/>
      <c r="J596" s="80"/>
      <c r="K596" s="80"/>
      <c r="L596" s="80"/>
      <c r="M596" s="80"/>
      <c r="N596" s="80"/>
      <c r="O596" s="80"/>
      <c r="P596" s="80"/>
      <c r="Q596" s="603"/>
      <c r="R596" s="80"/>
      <c r="S596" s="80"/>
      <c r="T596" s="80"/>
      <c r="U596" s="80"/>
      <c r="V596" s="80"/>
      <c r="W596" s="80"/>
      <c r="X596" s="80"/>
      <c r="Y596" s="603"/>
      <c r="Z596" s="80"/>
      <c r="AA596" s="80"/>
      <c r="AB596" s="80"/>
      <c r="AC596" s="80"/>
      <c r="AD596" s="80"/>
      <c r="AE596" s="80"/>
      <c r="AF596" s="80"/>
    </row>
    <row r="597" spans="1:32" s="904" customFormat="1" ht="15.75">
      <c r="A597" s="79"/>
      <c r="B597" s="80"/>
      <c r="C597" s="80"/>
      <c r="D597" s="80"/>
      <c r="E597" s="80"/>
      <c r="F597" s="80"/>
      <c r="G597" s="80"/>
      <c r="H597" s="80"/>
      <c r="I597" s="603"/>
      <c r="J597" s="80"/>
      <c r="K597" s="80"/>
      <c r="L597" s="80"/>
      <c r="M597" s="80"/>
      <c r="N597" s="80"/>
      <c r="O597" s="80"/>
      <c r="P597" s="80"/>
      <c r="Q597" s="603"/>
      <c r="R597" s="80"/>
      <c r="S597" s="80"/>
      <c r="T597" s="80"/>
      <c r="U597" s="80"/>
      <c r="V597" s="80"/>
      <c r="W597" s="80"/>
      <c r="X597" s="80"/>
      <c r="Y597" s="603"/>
      <c r="Z597" s="80"/>
      <c r="AA597" s="80"/>
      <c r="AB597" s="80"/>
      <c r="AC597" s="80"/>
      <c r="AD597" s="80"/>
      <c r="AE597" s="80"/>
      <c r="AF597" s="80"/>
    </row>
    <row r="598" spans="1:32" s="904" customFormat="1" ht="15.75">
      <c r="A598" s="79"/>
      <c r="B598" s="80"/>
      <c r="C598" s="80"/>
      <c r="D598" s="80"/>
      <c r="E598" s="80"/>
      <c r="F598" s="80"/>
      <c r="G598" s="80"/>
      <c r="H598" s="80"/>
      <c r="I598" s="603"/>
      <c r="J598" s="80"/>
      <c r="K598" s="80"/>
      <c r="L598" s="80"/>
      <c r="M598" s="80"/>
      <c r="N598" s="80"/>
      <c r="O598" s="80"/>
      <c r="P598" s="80"/>
      <c r="Q598" s="603"/>
      <c r="R598" s="80"/>
      <c r="S598" s="80"/>
      <c r="T598" s="80"/>
      <c r="U598" s="80"/>
      <c r="V598" s="80"/>
      <c r="W598" s="80"/>
      <c r="X598" s="80"/>
      <c r="Y598" s="603"/>
      <c r="Z598" s="80"/>
      <c r="AA598" s="80"/>
      <c r="AB598" s="80"/>
      <c r="AC598" s="80"/>
      <c r="AD598" s="80"/>
      <c r="AE598" s="80"/>
      <c r="AF598" s="80"/>
    </row>
    <row r="599" spans="1:32" s="904" customFormat="1" ht="15.75">
      <c r="A599" s="79"/>
      <c r="B599" s="80"/>
      <c r="C599" s="80"/>
      <c r="D599" s="80"/>
      <c r="E599" s="80"/>
      <c r="F599" s="80"/>
      <c r="G599" s="80"/>
      <c r="H599" s="80"/>
      <c r="I599" s="603"/>
      <c r="J599" s="80"/>
      <c r="K599" s="80"/>
      <c r="L599" s="80"/>
      <c r="M599" s="80"/>
      <c r="N599" s="80"/>
      <c r="O599" s="80"/>
      <c r="P599" s="80"/>
      <c r="Q599" s="603"/>
      <c r="R599" s="80"/>
      <c r="S599" s="80"/>
      <c r="T599" s="80"/>
      <c r="U599" s="80"/>
      <c r="V599" s="80"/>
      <c r="W599" s="80"/>
      <c r="X599" s="80"/>
      <c r="Y599" s="603"/>
      <c r="Z599" s="80"/>
      <c r="AA599" s="80"/>
      <c r="AB599" s="80"/>
      <c r="AC599" s="80"/>
      <c r="AD599" s="80"/>
      <c r="AE599" s="80"/>
      <c r="AF599" s="80"/>
    </row>
    <row r="600" spans="1:32" s="904" customFormat="1" ht="15.75">
      <c r="A600" s="79"/>
      <c r="B600" s="80"/>
      <c r="C600" s="80"/>
      <c r="D600" s="80"/>
      <c r="E600" s="80"/>
      <c r="F600" s="80"/>
      <c r="G600" s="80"/>
      <c r="H600" s="80"/>
      <c r="I600" s="603"/>
      <c r="J600" s="80"/>
      <c r="K600" s="80"/>
      <c r="L600" s="80"/>
      <c r="M600" s="80"/>
      <c r="N600" s="80"/>
      <c r="O600" s="80"/>
      <c r="P600" s="80"/>
      <c r="Q600" s="603"/>
      <c r="R600" s="80"/>
      <c r="S600" s="80"/>
      <c r="T600" s="80"/>
      <c r="U600" s="80"/>
      <c r="V600" s="80"/>
      <c r="W600" s="80"/>
      <c r="X600" s="80"/>
      <c r="Y600" s="603"/>
      <c r="Z600" s="80"/>
      <c r="AA600" s="80"/>
      <c r="AB600" s="80"/>
      <c r="AC600" s="80"/>
      <c r="AD600" s="80"/>
      <c r="AE600" s="80"/>
      <c r="AF600" s="80"/>
    </row>
    <row r="601" spans="1:32" s="904" customFormat="1" ht="15.75">
      <c r="A601" s="79"/>
      <c r="B601" s="80"/>
      <c r="C601" s="80"/>
      <c r="D601" s="80"/>
      <c r="E601" s="80"/>
      <c r="F601" s="80"/>
      <c r="G601" s="80"/>
      <c r="H601" s="80"/>
      <c r="I601" s="603"/>
      <c r="J601" s="80"/>
      <c r="K601" s="80"/>
      <c r="L601" s="80"/>
      <c r="M601" s="80"/>
      <c r="N601" s="80"/>
      <c r="O601" s="80"/>
      <c r="P601" s="80"/>
      <c r="Q601" s="603"/>
      <c r="R601" s="80"/>
      <c r="S601" s="80"/>
      <c r="T601" s="80"/>
      <c r="U601" s="80"/>
      <c r="V601" s="80"/>
      <c r="W601" s="80"/>
      <c r="X601" s="80"/>
      <c r="Y601" s="603"/>
      <c r="Z601" s="80"/>
      <c r="AA601" s="80"/>
      <c r="AB601" s="80"/>
      <c r="AC601" s="80"/>
      <c r="AD601" s="80"/>
      <c r="AE601" s="80"/>
      <c r="AF601" s="80"/>
    </row>
    <row r="602" spans="1:32" s="904" customFormat="1" ht="15.75">
      <c r="A602" s="79"/>
      <c r="B602" s="80"/>
      <c r="C602" s="80"/>
      <c r="D602" s="80"/>
      <c r="E602" s="80"/>
      <c r="F602" s="80"/>
      <c r="G602" s="80"/>
      <c r="H602" s="80"/>
      <c r="I602" s="603"/>
      <c r="J602" s="80"/>
      <c r="K602" s="80"/>
      <c r="L602" s="80"/>
      <c r="M602" s="80"/>
      <c r="N602" s="80"/>
      <c r="O602" s="80"/>
      <c r="P602" s="80"/>
      <c r="Q602" s="603"/>
      <c r="R602" s="80"/>
      <c r="S602" s="80"/>
      <c r="T602" s="80"/>
      <c r="U602" s="80"/>
      <c r="V602" s="80"/>
      <c r="W602" s="80"/>
      <c r="X602" s="80"/>
      <c r="Y602" s="603"/>
      <c r="Z602" s="80"/>
      <c r="AA602" s="80"/>
      <c r="AB602" s="80"/>
      <c r="AC602" s="80"/>
      <c r="AD602" s="80"/>
      <c r="AE602" s="80"/>
      <c r="AF602" s="80"/>
    </row>
    <row r="603" spans="1:32" s="904" customFormat="1" ht="15.75">
      <c r="A603" s="79"/>
      <c r="B603" s="80"/>
      <c r="C603" s="80"/>
      <c r="D603" s="80"/>
      <c r="E603" s="80"/>
      <c r="F603" s="80"/>
      <c r="G603" s="80"/>
      <c r="H603" s="80"/>
      <c r="I603" s="603"/>
      <c r="J603" s="80"/>
      <c r="K603" s="80"/>
      <c r="L603" s="80"/>
      <c r="M603" s="80"/>
      <c r="N603" s="80"/>
      <c r="O603" s="80"/>
      <c r="P603" s="80"/>
      <c r="Q603" s="603"/>
      <c r="R603" s="80"/>
      <c r="S603" s="80"/>
      <c r="T603" s="80"/>
      <c r="U603" s="80"/>
      <c r="V603" s="80"/>
      <c r="W603" s="80"/>
      <c r="X603" s="80"/>
      <c r="Y603" s="603"/>
      <c r="Z603" s="80"/>
      <c r="AA603" s="80"/>
      <c r="AB603" s="80"/>
      <c r="AC603" s="80"/>
      <c r="AD603" s="80"/>
      <c r="AE603" s="80"/>
      <c r="AF603" s="80"/>
    </row>
    <row r="604" spans="1:32" s="904" customFormat="1" ht="15.75">
      <c r="A604" s="79"/>
      <c r="B604" s="80"/>
      <c r="C604" s="80"/>
      <c r="D604" s="80"/>
      <c r="E604" s="80"/>
      <c r="F604" s="80"/>
      <c r="G604" s="80"/>
      <c r="H604" s="80"/>
      <c r="I604" s="603"/>
      <c r="J604" s="80"/>
      <c r="K604" s="80"/>
      <c r="L604" s="80"/>
      <c r="M604" s="80"/>
      <c r="N604" s="80"/>
      <c r="O604" s="80"/>
      <c r="P604" s="80"/>
      <c r="Q604" s="603"/>
      <c r="R604" s="80"/>
      <c r="S604" s="80"/>
      <c r="T604" s="80"/>
      <c r="U604" s="80"/>
      <c r="V604" s="80"/>
      <c r="W604" s="80"/>
      <c r="X604" s="80"/>
      <c r="Y604" s="603"/>
      <c r="Z604" s="80"/>
      <c r="AA604" s="80"/>
      <c r="AB604" s="80"/>
      <c r="AC604" s="80"/>
      <c r="AD604" s="80"/>
      <c r="AE604" s="80"/>
      <c r="AF604" s="80"/>
    </row>
    <row r="605" spans="1:32" s="904" customFormat="1" ht="15.75">
      <c r="A605" s="79"/>
      <c r="B605" s="80"/>
      <c r="C605" s="80"/>
      <c r="D605" s="80"/>
      <c r="E605" s="80"/>
      <c r="F605" s="80"/>
      <c r="G605" s="80"/>
      <c r="H605" s="80"/>
      <c r="I605" s="603"/>
      <c r="J605" s="80"/>
      <c r="K605" s="80"/>
      <c r="L605" s="80"/>
      <c r="M605" s="80"/>
      <c r="N605" s="80"/>
      <c r="O605" s="80"/>
      <c r="P605" s="80"/>
      <c r="Q605" s="603"/>
      <c r="R605" s="80"/>
      <c r="S605" s="80"/>
      <c r="T605" s="80"/>
      <c r="U605" s="80"/>
      <c r="V605" s="80"/>
      <c r="W605" s="80"/>
      <c r="X605" s="80"/>
      <c r="Y605" s="603"/>
      <c r="Z605" s="80"/>
      <c r="AA605" s="80"/>
      <c r="AB605" s="80"/>
      <c r="AC605" s="80"/>
      <c r="AD605" s="80"/>
      <c r="AE605" s="80"/>
      <c r="AF605" s="80"/>
    </row>
    <row r="606" spans="1:32" s="904" customFormat="1" ht="15.75">
      <c r="A606" s="79"/>
      <c r="B606" s="80"/>
      <c r="C606" s="80"/>
      <c r="D606" s="80"/>
      <c r="E606" s="80"/>
      <c r="F606" s="80"/>
      <c r="G606" s="80"/>
      <c r="H606" s="80"/>
      <c r="I606" s="603"/>
      <c r="J606" s="80"/>
      <c r="K606" s="80"/>
      <c r="L606" s="80"/>
      <c r="M606" s="80"/>
      <c r="N606" s="80"/>
      <c r="O606" s="80"/>
      <c r="P606" s="80"/>
      <c r="Q606" s="603"/>
      <c r="R606" s="80"/>
      <c r="S606" s="80"/>
      <c r="T606" s="80"/>
      <c r="U606" s="80"/>
      <c r="V606" s="80"/>
      <c r="W606" s="80"/>
      <c r="X606" s="80"/>
      <c r="Y606" s="603"/>
      <c r="Z606" s="80"/>
      <c r="AA606" s="80"/>
      <c r="AB606" s="80"/>
      <c r="AC606" s="80"/>
      <c r="AD606" s="80"/>
      <c r="AE606" s="80"/>
      <c r="AF606" s="80"/>
    </row>
    <row r="607" spans="1:32" s="904" customFormat="1" ht="15.75">
      <c r="A607" s="79"/>
      <c r="B607" s="80"/>
      <c r="C607" s="80"/>
      <c r="D607" s="80"/>
      <c r="E607" s="80"/>
      <c r="F607" s="80"/>
      <c r="G607" s="80"/>
      <c r="H607" s="80"/>
      <c r="I607" s="603"/>
      <c r="J607" s="80"/>
      <c r="K607" s="80"/>
      <c r="L607" s="80"/>
      <c r="M607" s="80"/>
      <c r="N607" s="80"/>
      <c r="O607" s="80"/>
      <c r="P607" s="80"/>
      <c r="Q607" s="603"/>
      <c r="R607" s="80"/>
      <c r="S607" s="80"/>
      <c r="T607" s="80"/>
      <c r="U607" s="80"/>
      <c r="V607" s="80"/>
      <c r="W607" s="80"/>
      <c r="X607" s="80"/>
      <c r="Y607" s="603"/>
      <c r="Z607" s="80"/>
      <c r="AA607" s="80"/>
      <c r="AB607" s="80"/>
      <c r="AC607" s="80"/>
      <c r="AD607" s="80"/>
      <c r="AE607" s="80"/>
      <c r="AF607" s="80"/>
    </row>
    <row r="608" spans="1:32" s="904" customFormat="1" ht="15.75">
      <c r="A608" s="79"/>
      <c r="B608" s="80"/>
      <c r="C608" s="80"/>
      <c r="D608" s="80"/>
      <c r="E608" s="80"/>
      <c r="F608" s="80"/>
      <c r="G608" s="80"/>
      <c r="H608" s="80"/>
      <c r="I608" s="603"/>
      <c r="J608" s="80"/>
      <c r="K608" s="80"/>
      <c r="L608" s="80"/>
      <c r="M608" s="80"/>
      <c r="N608" s="80"/>
      <c r="O608" s="80"/>
      <c r="P608" s="80"/>
      <c r="Q608" s="603"/>
      <c r="R608" s="80"/>
      <c r="S608" s="80"/>
      <c r="T608" s="80"/>
      <c r="U608" s="80"/>
      <c r="V608" s="80"/>
      <c r="W608" s="80"/>
      <c r="X608" s="80"/>
      <c r="Y608" s="603"/>
      <c r="Z608" s="80"/>
      <c r="AA608" s="80"/>
      <c r="AB608" s="80"/>
      <c r="AC608" s="80"/>
      <c r="AD608" s="80"/>
      <c r="AE608" s="80"/>
      <c r="AF608" s="80"/>
    </row>
    <row r="609" spans="1:32" s="904" customFormat="1" ht="15.75">
      <c r="A609" s="79"/>
      <c r="B609" s="80"/>
      <c r="C609" s="80"/>
      <c r="D609" s="80"/>
      <c r="E609" s="80"/>
      <c r="F609" s="80"/>
      <c r="G609" s="80"/>
      <c r="H609" s="80"/>
      <c r="I609" s="603"/>
      <c r="J609" s="80"/>
      <c r="K609" s="80"/>
      <c r="L609" s="80"/>
      <c r="M609" s="80"/>
      <c r="N609" s="80"/>
      <c r="O609" s="80"/>
      <c r="P609" s="80"/>
      <c r="Q609" s="603"/>
      <c r="R609" s="80"/>
      <c r="S609" s="80"/>
      <c r="T609" s="80"/>
      <c r="U609" s="80"/>
      <c r="V609" s="80"/>
      <c r="W609" s="80"/>
      <c r="X609" s="80"/>
      <c r="Y609" s="603"/>
      <c r="Z609" s="80"/>
      <c r="AA609" s="80"/>
      <c r="AB609" s="80"/>
      <c r="AC609" s="80"/>
      <c r="AD609" s="80"/>
      <c r="AE609" s="80"/>
      <c r="AF609" s="80"/>
    </row>
    <row r="610" spans="1:32" s="904" customFormat="1" ht="15.75">
      <c r="A610" s="79"/>
      <c r="B610" s="80"/>
      <c r="C610" s="80"/>
      <c r="D610" s="80"/>
      <c r="E610" s="80"/>
      <c r="F610" s="80"/>
      <c r="G610" s="80"/>
      <c r="H610" s="80"/>
      <c r="I610" s="603"/>
      <c r="J610" s="80"/>
      <c r="K610" s="80"/>
      <c r="L610" s="80"/>
      <c r="M610" s="80"/>
      <c r="N610" s="80"/>
      <c r="O610" s="80"/>
      <c r="P610" s="80"/>
      <c r="Q610" s="603"/>
      <c r="R610" s="80"/>
      <c r="S610" s="80"/>
      <c r="T610" s="80"/>
      <c r="U610" s="80"/>
      <c r="V610" s="80"/>
      <c r="W610" s="80"/>
      <c r="X610" s="80"/>
      <c r="Y610" s="603"/>
      <c r="Z610" s="80"/>
      <c r="AA610" s="80"/>
      <c r="AB610" s="80"/>
      <c r="AC610" s="80"/>
      <c r="AD610" s="80"/>
      <c r="AE610" s="80"/>
      <c r="AF610" s="80"/>
    </row>
    <row r="611" spans="1:32" s="904" customFormat="1" ht="15.75">
      <c r="A611" s="79"/>
      <c r="B611" s="80"/>
      <c r="C611" s="80"/>
      <c r="D611" s="80"/>
      <c r="E611" s="80"/>
      <c r="F611" s="80"/>
      <c r="G611" s="80"/>
      <c r="H611" s="80"/>
      <c r="I611" s="603"/>
      <c r="J611" s="80"/>
      <c r="K611" s="80"/>
      <c r="L611" s="80"/>
      <c r="M611" s="80"/>
      <c r="N611" s="80"/>
      <c r="O611" s="80"/>
      <c r="P611" s="80"/>
      <c r="Q611" s="603"/>
      <c r="R611" s="80"/>
      <c r="S611" s="80"/>
      <c r="T611" s="80"/>
      <c r="U611" s="80"/>
      <c r="V611" s="80"/>
      <c r="W611" s="80"/>
      <c r="X611" s="80"/>
      <c r="Y611" s="603"/>
      <c r="Z611" s="80"/>
      <c r="AA611" s="80"/>
      <c r="AB611" s="80"/>
      <c r="AC611" s="80"/>
      <c r="AD611" s="80"/>
      <c r="AE611" s="80"/>
      <c r="AF611" s="80"/>
    </row>
    <row r="612" spans="1:32" s="904" customFormat="1" ht="15.75">
      <c r="A612" s="79"/>
      <c r="B612" s="80"/>
      <c r="C612" s="80"/>
      <c r="D612" s="80"/>
      <c r="E612" s="80"/>
      <c r="F612" s="80"/>
      <c r="G612" s="80"/>
      <c r="H612" s="80"/>
      <c r="I612" s="603"/>
      <c r="J612" s="80"/>
      <c r="K612" s="80"/>
      <c r="L612" s="80"/>
      <c r="M612" s="80"/>
      <c r="N612" s="80"/>
      <c r="O612" s="80"/>
      <c r="P612" s="80"/>
      <c r="Q612" s="603"/>
      <c r="R612" s="80"/>
      <c r="S612" s="80"/>
      <c r="T612" s="80"/>
      <c r="U612" s="80"/>
      <c r="V612" s="80"/>
      <c r="W612" s="80"/>
      <c r="X612" s="80"/>
      <c r="Y612" s="603"/>
      <c r="Z612" s="80"/>
      <c r="AA612" s="80"/>
      <c r="AB612" s="80"/>
      <c r="AC612" s="80"/>
      <c r="AD612" s="80"/>
      <c r="AE612" s="80"/>
      <c r="AF612" s="80"/>
    </row>
    <row r="613" spans="1:32" s="904" customFormat="1" ht="15.75">
      <c r="A613" s="79"/>
      <c r="B613" s="80"/>
      <c r="C613" s="80"/>
      <c r="D613" s="80"/>
      <c r="E613" s="80"/>
      <c r="F613" s="80"/>
      <c r="G613" s="80"/>
      <c r="H613" s="80"/>
      <c r="I613" s="603"/>
      <c r="J613" s="80"/>
      <c r="K613" s="80"/>
      <c r="L613" s="80"/>
      <c r="M613" s="80"/>
      <c r="N613" s="80"/>
      <c r="O613" s="80"/>
      <c r="P613" s="80"/>
      <c r="Q613" s="603"/>
      <c r="R613" s="80"/>
      <c r="S613" s="80"/>
      <c r="T613" s="80"/>
      <c r="U613" s="80"/>
      <c r="V613" s="80"/>
      <c r="W613" s="80"/>
      <c r="X613" s="80"/>
      <c r="Y613" s="603"/>
      <c r="Z613" s="80"/>
      <c r="AA613" s="80"/>
      <c r="AB613" s="80"/>
      <c r="AC613" s="80"/>
      <c r="AD613" s="80"/>
      <c r="AE613" s="80"/>
      <c r="AF613" s="80"/>
    </row>
    <row r="614" spans="1:32" s="904" customFormat="1" ht="15.75">
      <c r="A614" s="79"/>
      <c r="B614" s="80"/>
      <c r="C614" s="80"/>
      <c r="D614" s="80"/>
      <c r="E614" s="80"/>
      <c r="F614" s="80"/>
      <c r="G614" s="80"/>
      <c r="H614" s="80"/>
      <c r="I614" s="603"/>
      <c r="J614" s="80"/>
      <c r="K614" s="80"/>
      <c r="L614" s="80"/>
      <c r="M614" s="80"/>
      <c r="N614" s="80"/>
      <c r="O614" s="80"/>
      <c r="P614" s="80"/>
      <c r="Q614" s="603"/>
      <c r="R614" s="80"/>
      <c r="S614" s="80"/>
      <c r="T614" s="80"/>
      <c r="U614" s="80"/>
      <c r="V614" s="80"/>
      <c r="W614" s="80"/>
      <c r="X614" s="80"/>
      <c r="Y614" s="603"/>
      <c r="Z614" s="80"/>
      <c r="AA614" s="80"/>
      <c r="AB614" s="80"/>
      <c r="AC614" s="80"/>
      <c r="AD614" s="80"/>
      <c r="AE614" s="80"/>
      <c r="AF614" s="80"/>
    </row>
    <row r="615" spans="1:32" s="904" customFormat="1" ht="15.75">
      <c r="A615" s="79"/>
      <c r="B615" s="80"/>
      <c r="C615" s="80"/>
      <c r="D615" s="80"/>
      <c r="E615" s="80"/>
      <c r="F615" s="80"/>
      <c r="G615" s="80"/>
      <c r="H615" s="80"/>
      <c r="I615" s="603"/>
      <c r="J615" s="80"/>
      <c r="K615" s="80"/>
      <c r="L615" s="80"/>
      <c r="M615" s="80"/>
      <c r="N615" s="80"/>
      <c r="O615" s="80"/>
      <c r="P615" s="80"/>
      <c r="Q615" s="603"/>
      <c r="R615" s="80"/>
      <c r="S615" s="80"/>
      <c r="T615" s="80"/>
      <c r="U615" s="80"/>
      <c r="V615" s="80"/>
      <c r="W615" s="80"/>
      <c r="X615" s="80"/>
      <c r="Y615" s="603"/>
      <c r="Z615" s="80"/>
      <c r="AA615" s="80"/>
      <c r="AB615" s="80"/>
      <c r="AC615" s="80"/>
      <c r="AD615" s="80"/>
      <c r="AE615" s="80"/>
      <c r="AF615" s="80"/>
    </row>
    <row r="616" spans="1:32" s="904" customFormat="1" ht="15.75">
      <c r="A616" s="79"/>
      <c r="B616" s="80"/>
      <c r="C616" s="80"/>
      <c r="D616" s="80"/>
      <c r="E616" s="80"/>
      <c r="F616" s="80"/>
      <c r="G616" s="80"/>
      <c r="H616" s="80"/>
      <c r="I616" s="603"/>
      <c r="J616" s="80"/>
      <c r="K616" s="80"/>
      <c r="L616" s="80"/>
      <c r="M616" s="80"/>
      <c r="N616" s="80"/>
      <c r="O616" s="80"/>
      <c r="P616" s="80"/>
      <c r="Q616" s="603"/>
      <c r="R616" s="80"/>
      <c r="S616" s="80"/>
      <c r="T616" s="80"/>
      <c r="U616" s="80"/>
      <c r="V616" s="80"/>
      <c r="W616" s="80"/>
      <c r="X616" s="80"/>
      <c r="Y616" s="603"/>
      <c r="Z616" s="80"/>
      <c r="AA616" s="80"/>
      <c r="AB616" s="80"/>
      <c r="AC616" s="80"/>
      <c r="AD616" s="80"/>
      <c r="AE616" s="80"/>
      <c r="AF616" s="80"/>
    </row>
    <row r="617" spans="1:32" s="904" customFormat="1" ht="15.75">
      <c r="A617" s="79"/>
      <c r="B617" s="80"/>
      <c r="C617" s="80"/>
      <c r="D617" s="80"/>
      <c r="E617" s="80"/>
      <c r="F617" s="80"/>
      <c r="G617" s="80"/>
      <c r="H617" s="80"/>
      <c r="I617" s="603"/>
      <c r="J617" s="80"/>
      <c r="K617" s="80"/>
      <c r="L617" s="80"/>
      <c r="M617" s="80"/>
      <c r="N617" s="80"/>
      <c r="O617" s="80"/>
      <c r="P617" s="80"/>
      <c r="Q617" s="603"/>
      <c r="R617" s="80"/>
      <c r="S617" s="80"/>
      <c r="T617" s="80"/>
      <c r="U617" s="80"/>
      <c r="V617" s="80"/>
      <c r="W617" s="80"/>
      <c r="X617" s="80"/>
      <c r="Y617" s="603"/>
      <c r="Z617" s="80"/>
      <c r="AA617" s="80"/>
      <c r="AB617" s="80"/>
      <c r="AC617" s="80"/>
      <c r="AD617" s="80"/>
      <c r="AE617" s="80"/>
      <c r="AF617" s="80"/>
    </row>
    <row r="618" spans="1:32" s="904" customFormat="1" ht="15.75">
      <c r="A618" s="79"/>
      <c r="B618" s="80"/>
      <c r="C618" s="80"/>
      <c r="D618" s="80"/>
      <c r="E618" s="80"/>
      <c r="F618" s="80"/>
      <c r="G618" s="80"/>
      <c r="H618" s="80"/>
      <c r="I618" s="603"/>
      <c r="J618" s="80"/>
      <c r="K618" s="80"/>
      <c r="L618" s="80"/>
      <c r="M618" s="80"/>
      <c r="N618" s="80"/>
      <c r="O618" s="80"/>
      <c r="P618" s="80"/>
      <c r="Q618" s="603"/>
      <c r="R618" s="80"/>
      <c r="S618" s="80"/>
      <c r="T618" s="80"/>
      <c r="U618" s="80"/>
      <c r="V618" s="80"/>
      <c r="W618" s="80"/>
      <c r="X618" s="80"/>
      <c r="Y618" s="603"/>
      <c r="Z618" s="80"/>
      <c r="AA618" s="80"/>
      <c r="AB618" s="80"/>
      <c r="AC618" s="80"/>
      <c r="AD618" s="80"/>
      <c r="AE618" s="80"/>
      <c r="AF618" s="80"/>
    </row>
    <row r="619" spans="1:32" s="904" customFormat="1" ht="15.75">
      <c r="A619" s="79"/>
      <c r="B619" s="80"/>
      <c r="C619" s="80"/>
      <c r="D619" s="80"/>
      <c r="E619" s="80"/>
      <c r="F619" s="80"/>
      <c r="G619" s="80"/>
      <c r="H619" s="80"/>
      <c r="I619" s="603"/>
      <c r="J619" s="80"/>
      <c r="K619" s="80"/>
      <c r="L619" s="80"/>
      <c r="M619" s="80"/>
      <c r="N619" s="80"/>
      <c r="O619" s="80"/>
      <c r="P619" s="80"/>
      <c r="Q619" s="603"/>
      <c r="R619" s="80"/>
      <c r="S619" s="80"/>
      <c r="T619" s="80"/>
      <c r="U619" s="80"/>
      <c r="V619" s="80"/>
      <c r="W619" s="80"/>
      <c r="X619" s="80"/>
      <c r="Y619" s="603"/>
      <c r="Z619" s="80"/>
      <c r="AA619" s="80"/>
      <c r="AB619" s="80"/>
      <c r="AC619" s="80"/>
      <c r="AD619" s="80"/>
      <c r="AE619" s="80"/>
      <c r="AF619" s="80"/>
    </row>
    <row r="620" spans="1:32" s="904" customFormat="1" ht="15.75">
      <c r="A620" s="79"/>
      <c r="B620" s="80"/>
      <c r="C620" s="80"/>
      <c r="D620" s="80"/>
      <c r="E620" s="80"/>
      <c r="F620" s="80"/>
      <c r="G620" s="80"/>
      <c r="H620" s="80"/>
      <c r="I620" s="603"/>
      <c r="J620" s="80"/>
      <c r="K620" s="80"/>
      <c r="L620" s="80"/>
      <c r="M620" s="80"/>
      <c r="N620" s="80"/>
      <c r="O620" s="80"/>
      <c r="P620" s="80"/>
      <c r="Q620" s="603"/>
      <c r="R620" s="80"/>
      <c r="S620" s="80"/>
      <c r="T620" s="80"/>
      <c r="U620" s="80"/>
      <c r="V620" s="80"/>
      <c r="W620" s="80"/>
      <c r="X620" s="80"/>
      <c r="Y620" s="603"/>
      <c r="Z620" s="80"/>
      <c r="AA620" s="80"/>
      <c r="AB620" s="80"/>
      <c r="AC620" s="80"/>
      <c r="AD620" s="80"/>
      <c r="AE620" s="80"/>
      <c r="AF620" s="80"/>
    </row>
    <row r="621" spans="1:32" s="904" customFormat="1" ht="15.75">
      <c r="A621" s="79"/>
      <c r="B621" s="80"/>
      <c r="C621" s="80"/>
      <c r="D621" s="80"/>
      <c r="E621" s="80"/>
      <c r="F621" s="80"/>
      <c r="G621" s="80"/>
      <c r="H621" s="80"/>
      <c r="I621" s="603"/>
      <c r="J621" s="80"/>
      <c r="K621" s="80"/>
      <c r="L621" s="80"/>
      <c r="M621" s="80"/>
      <c r="N621" s="80"/>
      <c r="O621" s="80"/>
      <c r="P621" s="80"/>
      <c r="Q621" s="603"/>
      <c r="R621" s="80"/>
      <c r="S621" s="80"/>
      <c r="T621" s="80"/>
      <c r="U621" s="80"/>
      <c r="V621" s="80"/>
      <c r="W621" s="80"/>
      <c r="X621" s="80"/>
      <c r="Y621" s="603"/>
      <c r="Z621" s="80"/>
      <c r="AA621" s="80"/>
      <c r="AB621" s="80"/>
      <c r="AC621" s="80"/>
      <c r="AD621" s="80"/>
      <c r="AE621" s="80"/>
      <c r="AF621" s="80"/>
    </row>
    <row r="622" spans="1:32" s="904" customFormat="1" ht="15.75">
      <c r="A622" s="79"/>
      <c r="B622" s="80"/>
      <c r="C622" s="80"/>
      <c r="D622" s="80"/>
      <c r="E622" s="80"/>
      <c r="F622" s="80"/>
      <c r="G622" s="80"/>
      <c r="H622" s="80"/>
      <c r="I622" s="603"/>
      <c r="J622" s="80"/>
      <c r="K622" s="80"/>
      <c r="L622" s="80"/>
      <c r="M622" s="80"/>
      <c r="N622" s="80"/>
      <c r="O622" s="80"/>
      <c r="P622" s="80"/>
      <c r="Q622" s="603"/>
      <c r="R622" s="80"/>
      <c r="S622" s="80"/>
      <c r="T622" s="80"/>
      <c r="U622" s="80"/>
      <c r="V622" s="80"/>
      <c r="W622" s="80"/>
      <c r="X622" s="80"/>
      <c r="Y622" s="603"/>
      <c r="Z622" s="80"/>
      <c r="AA622" s="80"/>
      <c r="AB622" s="80"/>
      <c r="AC622" s="80"/>
      <c r="AD622" s="80"/>
      <c r="AE622" s="80"/>
      <c r="AF622" s="80"/>
    </row>
    <row r="623" spans="1:32" s="904" customFormat="1" ht="15.75">
      <c r="A623" s="79"/>
      <c r="B623" s="80"/>
      <c r="C623" s="80"/>
      <c r="D623" s="80"/>
      <c r="E623" s="80"/>
      <c r="F623" s="80"/>
      <c r="G623" s="80"/>
      <c r="H623" s="80"/>
      <c r="I623" s="603"/>
      <c r="J623" s="80"/>
      <c r="K623" s="80"/>
      <c r="L623" s="80"/>
      <c r="M623" s="80"/>
      <c r="N623" s="80"/>
      <c r="O623" s="80"/>
      <c r="P623" s="80"/>
      <c r="Q623" s="603"/>
      <c r="R623" s="80"/>
      <c r="S623" s="80"/>
      <c r="T623" s="80"/>
      <c r="U623" s="80"/>
      <c r="V623" s="80"/>
      <c r="W623" s="80"/>
      <c r="X623" s="80"/>
      <c r="Y623" s="603"/>
      <c r="Z623" s="80"/>
      <c r="AA623" s="80"/>
      <c r="AB623" s="80"/>
      <c r="AC623" s="80"/>
      <c r="AD623" s="80"/>
      <c r="AE623" s="80"/>
      <c r="AF623" s="80"/>
    </row>
    <row r="624" spans="1:32" s="904" customFormat="1" ht="15.75">
      <c r="A624" s="79"/>
      <c r="B624" s="80"/>
      <c r="C624" s="80"/>
      <c r="D624" s="80"/>
      <c r="E624" s="80"/>
      <c r="F624" s="80"/>
      <c r="G624" s="80"/>
      <c r="H624" s="80"/>
      <c r="I624" s="603"/>
      <c r="J624" s="80"/>
      <c r="K624" s="80"/>
      <c r="L624" s="80"/>
      <c r="M624" s="80"/>
      <c r="N624" s="80"/>
      <c r="O624" s="80"/>
      <c r="P624" s="80"/>
      <c r="Q624" s="603"/>
      <c r="R624" s="80"/>
      <c r="S624" s="80"/>
      <c r="T624" s="80"/>
      <c r="U624" s="80"/>
      <c r="V624" s="80"/>
      <c r="W624" s="80"/>
      <c r="X624" s="80"/>
      <c r="Y624" s="603"/>
      <c r="Z624" s="80"/>
      <c r="AA624" s="80"/>
      <c r="AB624" s="80"/>
      <c r="AC624" s="80"/>
      <c r="AD624" s="80"/>
      <c r="AE624" s="80"/>
      <c r="AF624" s="80"/>
    </row>
    <row r="625" spans="1:32" s="904" customFormat="1" ht="15.75">
      <c r="A625" s="79"/>
      <c r="B625" s="80"/>
      <c r="C625" s="80"/>
      <c r="D625" s="80"/>
      <c r="E625" s="80"/>
      <c r="F625" s="80"/>
      <c r="G625" s="80"/>
      <c r="H625" s="80"/>
      <c r="I625" s="603"/>
      <c r="J625" s="80"/>
      <c r="K625" s="80"/>
      <c r="L625" s="80"/>
      <c r="M625" s="80"/>
      <c r="N625" s="80"/>
      <c r="O625" s="80"/>
      <c r="P625" s="80"/>
      <c r="Q625" s="603"/>
      <c r="R625" s="80"/>
      <c r="S625" s="80"/>
      <c r="T625" s="80"/>
      <c r="U625" s="80"/>
      <c r="V625" s="80"/>
      <c r="W625" s="80"/>
      <c r="X625" s="80"/>
      <c r="Y625" s="603"/>
      <c r="Z625" s="80"/>
      <c r="AA625" s="80"/>
      <c r="AB625" s="80"/>
      <c r="AC625" s="80"/>
      <c r="AD625" s="80"/>
      <c r="AE625" s="80"/>
      <c r="AF625" s="80"/>
    </row>
    <row r="626" spans="1:32" s="904" customFormat="1" ht="15.75">
      <c r="A626" s="79"/>
      <c r="B626" s="80"/>
      <c r="C626" s="80"/>
      <c r="D626" s="80"/>
      <c r="E626" s="80"/>
      <c r="F626" s="80"/>
      <c r="G626" s="80"/>
      <c r="H626" s="80"/>
      <c r="I626" s="603"/>
      <c r="J626" s="80"/>
      <c r="K626" s="80"/>
      <c r="L626" s="80"/>
      <c r="M626" s="80"/>
      <c r="N626" s="80"/>
      <c r="O626" s="80"/>
      <c r="P626" s="80"/>
      <c r="Q626" s="603"/>
      <c r="R626" s="80"/>
      <c r="S626" s="80"/>
      <c r="T626" s="80"/>
      <c r="U626" s="80"/>
      <c r="V626" s="80"/>
      <c r="W626" s="80"/>
      <c r="X626" s="80"/>
      <c r="Y626" s="603"/>
      <c r="Z626" s="80"/>
      <c r="AA626" s="80"/>
      <c r="AB626" s="80"/>
      <c r="AC626" s="80"/>
      <c r="AD626" s="80"/>
      <c r="AE626" s="80"/>
      <c r="AF626" s="80"/>
    </row>
    <row r="627" spans="1:32" s="904" customFormat="1" ht="15.75">
      <c r="A627" s="79"/>
      <c r="B627" s="80"/>
      <c r="C627" s="80"/>
      <c r="D627" s="80"/>
      <c r="E627" s="80"/>
      <c r="F627" s="80"/>
      <c r="G627" s="80"/>
      <c r="H627" s="80"/>
      <c r="I627" s="603"/>
      <c r="J627" s="80"/>
      <c r="K627" s="80"/>
      <c r="L627" s="80"/>
      <c r="M627" s="80"/>
      <c r="N627" s="80"/>
      <c r="O627" s="80"/>
      <c r="P627" s="80"/>
      <c r="Q627" s="603"/>
      <c r="R627" s="80"/>
      <c r="S627" s="80"/>
      <c r="T627" s="80"/>
      <c r="U627" s="80"/>
      <c r="V627" s="80"/>
      <c r="W627" s="80"/>
      <c r="X627" s="80"/>
      <c r="Y627" s="603"/>
      <c r="Z627" s="80"/>
      <c r="AA627" s="80"/>
      <c r="AB627" s="80"/>
      <c r="AC627" s="80"/>
      <c r="AD627" s="80"/>
      <c r="AE627" s="80"/>
      <c r="AF627" s="80"/>
    </row>
    <row r="628" spans="1:32" s="904" customFormat="1" ht="15.75">
      <c r="A628" s="79"/>
      <c r="B628" s="80"/>
      <c r="C628" s="80"/>
      <c r="D628" s="80"/>
      <c r="E628" s="80"/>
      <c r="F628" s="80"/>
      <c r="G628" s="80"/>
      <c r="H628" s="80"/>
      <c r="I628" s="603"/>
      <c r="J628" s="80"/>
      <c r="K628" s="80"/>
      <c r="L628" s="80"/>
      <c r="M628" s="80"/>
      <c r="N628" s="80"/>
      <c r="O628" s="80"/>
      <c r="P628" s="80"/>
      <c r="Q628" s="603"/>
      <c r="R628" s="80"/>
      <c r="S628" s="80"/>
      <c r="T628" s="80"/>
      <c r="U628" s="80"/>
      <c r="V628" s="80"/>
      <c r="W628" s="80"/>
      <c r="X628" s="80"/>
      <c r="Y628" s="603"/>
      <c r="Z628" s="80"/>
      <c r="AA628" s="80"/>
      <c r="AB628" s="80"/>
      <c r="AC628" s="80"/>
      <c r="AD628" s="80"/>
      <c r="AE628" s="80"/>
      <c r="AF628" s="80"/>
    </row>
    <row r="629" spans="1:32" s="904" customFormat="1" ht="15.75">
      <c r="A629" s="79"/>
      <c r="B629" s="80"/>
      <c r="C629" s="80"/>
      <c r="D629" s="80"/>
      <c r="E629" s="80"/>
      <c r="F629" s="80"/>
      <c r="G629" s="80"/>
      <c r="H629" s="80"/>
      <c r="I629" s="603"/>
      <c r="J629" s="80"/>
      <c r="K629" s="80"/>
      <c r="L629" s="80"/>
      <c r="M629" s="80"/>
      <c r="N629" s="80"/>
      <c r="O629" s="80"/>
      <c r="P629" s="80"/>
      <c r="Q629" s="603"/>
      <c r="R629" s="80"/>
      <c r="S629" s="80"/>
      <c r="T629" s="80"/>
      <c r="U629" s="80"/>
      <c r="V629" s="80"/>
      <c r="W629" s="80"/>
      <c r="X629" s="80"/>
      <c r="Y629" s="603"/>
      <c r="Z629" s="80"/>
      <c r="AA629" s="80"/>
      <c r="AB629" s="80"/>
      <c r="AC629" s="80"/>
      <c r="AD629" s="80"/>
      <c r="AE629" s="80"/>
      <c r="AF629" s="80"/>
    </row>
    <row r="630" spans="1:32" s="904" customFormat="1" ht="15.75">
      <c r="A630" s="79"/>
      <c r="B630" s="80"/>
      <c r="C630" s="80"/>
      <c r="D630" s="80"/>
      <c r="E630" s="80"/>
      <c r="F630" s="80"/>
      <c r="G630" s="80"/>
      <c r="H630" s="80"/>
      <c r="I630" s="603"/>
      <c r="J630" s="80"/>
      <c r="K630" s="80"/>
      <c r="L630" s="80"/>
      <c r="M630" s="80"/>
      <c r="N630" s="80"/>
      <c r="O630" s="80"/>
      <c r="P630" s="80"/>
      <c r="Q630" s="603"/>
      <c r="R630" s="80"/>
      <c r="S630" s="80"/>
      <c r="T630" s="80"/>
      <c r="U630" s="80"/>
      <c r="V630" s="80"/>
      <c r="W630" s="80"/>
      <c r="X630" s="80"/>
      <c r="Y630" s="603"/>
      <c r="Z630" s="80"/>
      <c r="AA630" s="80"/>
      <c r="AB630" s="80"/>
      <c r="AC630" s="80"/>
      <c r="AD630" s="80"/>
      <c r="AE630" s="80"/>
      <c r="AF630" s="80"/>
    </row>
    <row r="631" spans="1:32" s="904" customFormat="1" ht="15.75">
      <c r="A631" s="79"/>
      <c r="B631" s="80"/>
      <c r="C631" s="80"/>
      <c r="D631" s="80"/>
      <c r="E631" s="80"/>
      <c r="F631" s="80"/>
      <c r="G631" s="80"/>
      <c r="H631" s="80"/>
      <c r="I631" s="603"/>
      <c r="J631" s="80"/>
      <c r="K631" s="80"/>
      <c r="L631" s="80"/>
      <c r="M631" s="80"/>
      <c r="N631" s="80"/>
      <c r="O631" s="80"/>
      <c r="P631" s="80"/>
      <c r="Q631" s="603"/>
      <c r="R631" s="80"/>
      <c r="S631" s="80"/>
      <c r="T631" s="80"/>
      <c r="U631" s="80"/>
      <c r="V631" s="80"/>
      <c r="W631" s="80"/>
      <c r="X631" s="80"/>
      <c r="Y631" s="603"/>
      <c r="Z631" s="80"/>
      <c r="AA631" s="80"/>
      <c r="AB631" s="80"/>
      <c r="AC631" s="80"/>
      <c r="AD631" s="80"/>
      <c r="AE631" s="80"/>
      <c r="AF631" s="80"/>
    </row>
    <row r="632" spans="1:32" s="904" customFormat="1" ht="15.75">
      <c r="A632" s="79"/>
      <c r="B632" s="80"/>
      <c r="C632" s="80"/>
      <c r="D632" s="80"/>
      <c r="E632" s="80"/>
      <c r="F632" s="80"/>
      <c r="G632" s="80"/>
      <c r="H632" s="80"/>
      <c r="I632" s="603"/>
      <c r="J632" s="80"/>
      <c r="K632" s="80"/>
      <c r="L632" s="80"/>
      <c r="M632" s="80"/>
      <c r="N632" s="80"/>
      <c r="O632" s="80"/>
      <c r="P632" s="80"/>
      <c r="Q632" s="603"/>
      <c r="R632" s="80"/>
      <c r="S632" s="80"/>
      <c r="T632" s="80"/>
      <c r="U632" s="80"/>
      <c r="V632" s="80"/>
      <c r="W632" s="80"/>
      <c r="X632" s="80"/>
      <c r="Y632" s="603"/>
      <c r="Z632" s="80"/>
      <c r="AA632" s="80"/>
      <c r="AB632" s="80"/>
      <c r="AC632" s="80"/>
      <c r="AD632" s="80"/>
      <c r="AE632" s="80"/>
      <c r="AF632" s="80"/>
    </row>
    <row r="633" spans="1:32" s="904" customFormat="1" ht="15.75">
      <c r="A633" s="79"/>
      <c r="B633" s="80"/>
      <c r="C633" s="80"/>
      <c r="D633" s="80"/>
      <c r="E633" s="80"/>
      <c r="F633" s="80"/>
      <c r="G633" s="80"/>
      <c r="H633" s="80"/>
      <c r="I633" s="603"/>
      <c r="J633" s="80"/>
      <c r="K633" s="80"/>
      <c r="L633" s="80"/>
      <c r="M633" s="80"/>
      <c r="N633" s="80"/>
      <c r="O633" s="80"/>
      <c r="P633" s="80"/>
      <c r="Q633" s="603"/>
      <c r="R633" s="80"/>
      <c r="S633" s="80"/>
      <c r="T633" s="80"/>
      <c r="U633" s="80"/>
      <c r="V633" s="80"/>
      <c r="W633" s="80"/>
      <c r="X633" s="80"/>
      <c r="Y633" s="603"/>
      <c r="Z633" s="80"/>
      <c r="AA633" s="80"/>
      <c r="AB633" s="80"/>
      <c r="AC633" s="80"/>
      <c r="AD633" s="80"/>
      <c r="AE633" s="80"/>
      <c r="AF633" s="80"/>
    </row>
    <row r="634" spans="1:32" s="904" customFormat="1" ht="15.75">
      <c r="A634" s="79"/>
      <c r="B634" s="80"/>
      <c r="C634" s="80"/>
      <c r="D634" s="80"/>
      <c r="E634" s="80"/>
      <c r="F634" s="80"/>
      <c r="G634" s="80"/>
      <c r="H634" s="80"/>
      <c r="I634" s="603"/>
      <c r="J634" s="80"/>
      <c r="K634" s="80"/>
      <c r="L634" s="80"/>
      <c r="M634" s="80"/>
      <c r="N634" s="80"/>
      <c r="O634" s="80"/>
      <c r="P634" s="80"/>
      <c r="Q634" s="603"/>
      <c r="R634" s="80"/>
      <c r="S634" s="80"/>
      <c r="T634" s="80"/>
      <c r="U634" s="80"/>
      <c r="V634" s="80"/>
      <c r="W634" s="80"/>
      <c r="X634" s="80"/>
      <c r="Y634" s="603"/>
      <c r="Z634" s="80"/>
      <c r="AA634" s="80"/>
      <c r="AB634" s="80"/>
      <c r="AC634" s="80"/>
      <c r="AD634" s="80"/>
      <c r="AE634" s="80"/>
      <c r="AF634" s="80"/>
    </row>
    <row r="635" spans="1:32" s="904" customFormat="1" ht="15.75">
      <c r="A635" s="79"/>
      <c r="B635" s="80"/>
      <c r="C635" s="80"/>
      <c r="D635" s="80"/>
      <c r="E635" s="80"/>
      <c r="F635" s="80"/>
      <c r="G635" s="80"/>
      <c r="H635" s="80"/>
      <c r="I635" s="603"/>
      <c r="J635" s="80"/>
      <c r="K635" s="80"/>
      <c r="L635" s="80"/>
      <c r="M635" s="80"/>
      <c r="N635" s="80"/>
      <c r="O635" s="80"/>
      <c r="P635" s="80"/>
      <c r="Q635" s="603"/>
      <c r="R635" s="80"/>
      <c r="S635" s="80"/>
      <c r="T635" s="80"/>
      <c r="U635" s="80"/>
      <c r="V635" s="80"/>
      <c r="W635" s="80"/>
      <c r="X635" s="80"/>
      <c r="Y635" s="603"/>
      <c r="Z635" s="80"/>
      <c r="AA635" s="80"/>
      <c r="AB635" s="80"/>
      <c r="AC635" s="80"/>
      <c r="AD635" s="80"/>
      <c r="AE635" s="80"/>
      <c r="AF635" s="80"/>
    </row>
    <row r="636" spans="1:32" s="904" customFormat="1">
      <c r="A636" s="81"/>
      <c r="B636" s="80"/>
      <c r="C636" s="80"/>
      <c r="D636" s="80"/>
      <c r="E636" s="80"/>
      <c r="F636" s="80"/>
      <c r="G636" s="80"/>
      <c r="H636" s="80"/>
      <c r="I636" s="603"/>
      <c r="J636" s="80"/>
      <c r="K636" s="80"/>
      <c r="L636" s="80"/>
      <c r="M636" s="80"/>
      <c r="N636" s="80"/>
      <c r="O636" s="80"/>
      <c r="P636" s="80"/>
      <c r="Q636" s="603"/>
      <c r="R636" s="80"/>
      <c r="S636" s="80"/>
      <c r="T636" s="80"/>
      <c r="U636" s="80"/>
      <c r="V636" s="80"/>
      <c r="W636" s="80"/>
      <c r="X636" s="80"/>
      <c r="Y636" s="603"/>
      <c r="Z636" s="80"/>
      <c r="AA636" s="80"/>
      <c r="AB636" s="80"/>
      <c r="AC636" s="80"/>
      <c r="AD636" s="80"/>
      <c r="AE636" s="80"/>
      <c r="AF636" s="80"/>
    </row>
    <row r="637" spans="1:32" s="904" customFormat="1">
      <c r="A637" s="81"/>
      <c r="B637" s="80"/>
      <c r="C637" s="80"/>
      <c r="D637" s="80"/>
      <c r="E637" s="80"/>
      <c r="F637" s="80"/>
      <c r="G637" s="80"/>
      <c r="H637" s="80"/>
      <c r="I637" s="603"/>
      <c r="J637" s="80"/>
      <c r="K637" s="80"/>
      <c r="L637" s="80"/>
      <c r="M637" s="80"/>
      <c r="N637" s="80"/>
      <c r="O637" s="80"/>
      <c r="P637" s="80"/>
      <c r="Q637" s="603"/>
      <c r="R637" s="80"/>
      <c r="S637" s="80"/>
      <c r="T637" s="80"/>
      <c r="U637" s="80"/>
      <c r="V637" s="80"/>
      <c r="W637" s="80"/>
      <c r="X637" s="80"/>
      <c r="Y637" s="603"/>
      <c r="Z637" s="80"/>
      <c r="AA637" s="80"/>
      <c r="AB637" s="80"/>
      <c r="AC637" s="80"/>
      <c r="AD637" s="80"/>
      <c r="AE637" s="80"/>
      <c r="AF637" s="80"/>
    </row>
    <row r="638" spans="1:32" s="904" customFormat="1">
      <c r="A638" s="81"/>
      <c r="B638" s="80"/>
      <c r="C638" s="80"/>
      <c r="D638" s="80"/>
      <c r="E638" s="80"/>
      <c r="F638" s="80"/>
      <c r="G638" s="80"/>
      <c r="H638" s="80"/>
      <c r="I638" s="603"/>
      <c r="J638" s="80"/>
      <c r="K638" s="80"/>
      <c r="L638" s="80"/>
      <c r="M638" s="80"/>
      <c r="N638" s="80"/>
      <c r="O638" s="80"/>
      <c r="P638" s="80"/>
      <c r="Q638" s="603"/>
      <c r="R638" s="80"/>
      <c r="S638" s="80"/>
      <c r="T638" s="80"/>
      <c r="U638" s="80"/>
      <c r="V638" s="80"/>
      <c r="W638" s="80"/>
      <c r="X638" s="80"/>
      <c r="Y638" s="603"/>
      <c r="Z638" s="80"/>
      <c r="AA638" s="80"/>
      <c r="AB638" s="80"/>
      <c r="AC638" s="80"/>
      <c r="AD638" s="80"/>
      <c r="AE638" s="80"/>
      <c r="AF638" s="80"/>
    </row>
    <row r="639" spans="1:32" s="904" customFormat="1">
      <c r="A639" s="81"/>
      <c r="B639" s="80"/>
      <c r="C639" s="80"/>
      <c r="D639" s="80"/>
      <c r="E639" s="80"/>
      <c r="F639" s="80"/>
      <c r="G639" s="80"/>
      <c r="H639" s="80"/>
      <c r="I639" s="603"/>
      <c r="J639" s="80"/>
      <c r="K639" s="80"/>
      <c r="L639" s="80"/>
      <c r="M639" s="80"/>
      <c r="N639" s="80"/>
      <c r="O639" s="80"/>
      <c r="P639" s="80"/>
      <c r="Q639" s="603"/>
      <c r="R639" s="80"/>
      <c r="S639" s="80"/>
      <c r="T639" s="80"/>
      <c r="U639" s="80"/>
      <c r="V639" s="80"/>
      <c r="W639" s="80"/>
      <c r="X639" s="80"/>
      <c r="Y639" s="603"/>
      <c r="Z639" s="80"/>
      <c r="AA639" s="80"/>
      <c r="AB639" s="80"/>
      <c r="AC639" s="80"/>
      <c r="AD639" s="80"/>
      <c r="AE639" s="80"/>
      <c r="AF639" s="80"/>
    </row>
    <row r="640" spans="1:32" s="904" customFormat="1">
      <c r="A640" s="81"/>
      <c r="B640" s="80"/>
      <c r="C640" s="80"/>
      <c r="D640" s="80"/>
      <c r="E640" s="80"/>
      <c r="F640" s="80"/>
      <c r="G640" s="80"/>
      <c r="H640" s="80"/>
      <c r="I640" s="603"/>
      <c r="J640" s="80"/>
      <c r="K640" s="80"/>
      <c r="L640" s="80"/>
      <c r="M640" s="80"/>
      <c r="N640" s="80"/>
      <c r="O640" s="80"/>
      <c r="P640" s="80"/>
      <c r="Q640" s="603"/>
      <c r="R640" s="80"/>
      <c r="S640" s="80"/>
      <c r="T640" s="80"/>
      <c r="U640" s="80"/>
      <c r="V640" s="80"/>
      <c r="W640" s="80"/>
      <c r="X640" s="80"/>
      <c r="Y640" s="603"/>
      <c r="Z640" s="80"/>
      <c r="AA640" s="80"/>
      <c r="AB640" s="80"/>
      <c r="AC640" s="80"/>
      <c r="AD640" s="80"/>
      <c r="AE640" s="80"/>
      <c r="AF640" s="80"/>
    </row>
    <row r="641" spans="1:32" s="904" customFormat="1">
      <c r="A641" s="81"/>
      <c r="B641" s="80"/>
      <c r="C641" s="80"/>
      <c r="D641" s="80"/>
      <c r="E641" s="80"/>
      <c r="F641" s="80"/>
      <c r="G641" s="80"/>
      <c r="H641" s="80"/>
      <c r="I641" s="603"/>
      <c r="J641" s="80"/>
      <c r="K641" s="80"/>
      <c r="L641" s="80"/>
      <c r="M641" s="80"/>
      <c r="N641" s="80"/>
      <c r="O641" s="80"/>
      <c r="P641" s="80"/>
      <c r="Q641" s="603"/>
      <c r="R641" s="80"/>
      <c r="S641" s="80"/>
      <c r="T641" s="80"/>
      <c r="U641" s="80"/>
      <c r="V641" s="80"/>
      <c r="W641" s="80"/>
      <c r="X641" s="80"/>
      <c r="Y641" s="603"/>
      <c r="Z641" s="80"/>
      <c r="AA641" s="80"/>
      <c r="AB641" s="80"/>
      <c r="AC641" s="80"/>
      <c r="AD641" s="80"/>
      <c r="AE641" s="80"/>
      <c r="AF641" s="80"/>
    </row>
    <row r="642" spans="1:32" s="904" customFormat="1">
      <c r="A642" s="81"/>
      <c r="B642" s="80"/>
      <c r="C642" s="80"/>
      <c r="D642" s="80"/>
      <c r="E642" s="80"/>
      <c r="F642" s="80"/>
      <c r="G642" s="80"/>
      <c r="H642" s="80"/>
      <c r="I642" s="603"/>
      <c r="J642" s="80"/>
      <c r="K642" s="80"/>
      <c r="L642" s="80"/>
      <c r="M642" s="80"/>
      <c r="N642" s="80"/>
      <c r="O642" s="80"/>
      <c r="P642" s="80"/>
      <c r="Q642" s="603"/>
      <c r="R642" s="80"/>
      <c r="S642" s="80"/>
      <c r="T642" s="80"/>
      <c r="U642" s="80"/>
      <c r="V642" s="80"/>
      <c r="W642" s="80"/>
      <c r="X642" s="80"/>
      <c r="Y642" s="603"/>
      <c r="Z642" s="80"/>
      <c r="AA642" s="80"/>
      <c r="AB642" s="80"/>
      <c r="AC642" s="80"/>
      <c r="AD642" s="80"/>
      <c r="AE642" s="80"/>
      <c r="AF642" s="80"/>
    </row>
    <row r="643" spans="1:32" s="904" customFormat="1">
      <c r="A643" s="81"/>
      <c r="B643" s="80"/>
      <c r="C643" s="80"/>
      <c r="D643" s="80"/>
      <c r="E643" s="80"/>
      <c r="F643" s="80"/>
      <c r="G643" s="80"/>
      <c r="H643" s="80"/>
      <c r="I643" s="603"/>
      <c r="J643" s="80"/>
      <c r="K643" s="80"/>
      <c r="L643" s="80"/>
      <c r="M643" s="80"/>
      <c r="N643" s="80"/>
      <c r="O643" s="80"/>
      <c r="P643" s="80"/>
      <c r="Q643" s="603"/>
      <c r="R643" s="80"/>
      <c r="S643" s="80"/>
      <c r="T643" s="80"/>
      <c r="U643" s="80"/>
      <c r="V643" s="80"/>
      <c r="W643" s="80"/>
      <c r="X643" s="80"/>
      <c r="Y643" s="603"/>
      <c r="Z643" s="80"/>
      <c r="AA643" s="80"/>
      <c r="AB643" s="80"/>
      <c r="AC643" s="80"/>
      <c r="AD643" s="80"/>
      <c r="AE643" s="80"/>
      <c r="AF643" s="80"/>
    </row>
    <row r="644" spans="1:32" s="904" customFormat="1">
      <c r="A644" s="81"/>
      <c r="B644" s="80"/>
      <c r="C644" s="80"/>
      <c r="D644" s="80"/>
      <c r="E644" s="80"/>
      <c r="F644" s="80"/>
      <c r="G644" s="80"/>
      <c r="H644" s="80"/>
      <c r="I644" s="603"/>
      <c r="J644" s="80"/>
      <c r="K644" s="80"/>
      <c r="L644" s="80"/>
      <c r="M644" s="80"/>
      <c r="N644" s="80"/>
      <c r="O644" s="80"/>
      <c r="P644" s="80"/>
      <c r="Q644" s="603"/>
      <c r="R644" s="80"/>
      <c r="S644" s="80"/>
      <c r="T644" s="80"/>
      <c r="U644" s="80"/>
      <c r="V644" s="80"/>
      <c r="W644" s="80"/>
      <c r="X644" s="80"/>
      <c r="Y644" s="603"/>
      <c r="Z644" s="80"/>
      <c r="AA644" s="80"/>
      <c r="AB644" s="80"/>
      <c r="AC644" s="80"/>
      <c r="AD644" s="80"/>
      <c r="AE644" s="80"/>
      <c r="AF644" s="80"/>
    </row>
    <row r="645" spans="1:32" s="904" customFormat="1">
      <c r="A645" s="81"/>
      <c r="B645" s="80"/>
      <c r="C645" s="80"/>
      <c r="D645" s="80"/>
      <c r="E645" s="80"/>
      <c r="F645" s="80"/>
      <c r="G645" s="80"/>
      <c r="H645" s="80"/>
      <c r="I645" s="603"/>
      <c r="J645" s="80"/>
      <c r="K645" s="80"/>
      <c r="L645" s="80"/>
      <c r="M645" s="80"/>
      <c r="N645" s="80"/>
      <c r="O645" s="80"/>
      <c r="P645" s="80"/>
      <c r="Q645" s="603"/>
      <c r="R645" s="80"/>
      <c r="S645" s="80"/>
      <c r="T645" s="80"/>
      <c r="U645" s="80"/>
      <c r="V645" s="80"/>
      <c r="W645" s="80"/>
      <c r="X645" s="80"/>
      <c r="Y645" s="603"/>
      <c r="Z645" s="80"/>
      <c r="AA645" s="80"/>
      <c r="AB645" s="80"/>
      <c r="AC645" s="80"/>
      <c r="AD645" s="80"/>
      <c r="AE645" s="80"/>
      <c r="AF645" s="80"/>
    </row>
    <row r="646" spans="1:32" s="904" customFormat="1">
      <c r="A646" s="81"/>
      <c r="B646" s="80"/>
      <c r="C646" s="80"/>
      <c r="D646" s="80"/>
      <c r="E646" s="80"/>
      <c r="F646" s="80"/>
      <c r="G646" s="80"/>
      <c r="H646" s="80"/>
      <c r="I646" s="603"/>
      <c r="J646" s="80"/>
      <c r="K646" s="80"/>
      <c r="L646" s="80"/>
      <c r="M646" s="80"/>
      <c r="N646" s="80"/>
      <c r="O646" s="80"/>
      <c r="P646" s="80"/>
      <c r="Q646" s="603"/>
      <c r="R646" s="80"/>
      <c r="S646" s="80"/>
      <c r="T646" s="80"/>
      <c r="U646" s="80"/>
      <c r="V646" s="80"/>
      <c r="W646" s="80"/>
      <c r="X646" s="80"/>
      <c r="Y646" s="603"/>
      <c r="Z646" s="80"/>
      <c r="AA646" s="80"/>
      <c r="AB646" s="80"/>
      <c r="AC646" s="80"/>
      <c r="AD646" s="80"/>
      <c r="AE646" s="80"/>
      <c r="AF646" s="80"/>
    </row>
    <row r="647" spans="1:32" s="904" customFormat="1">
      <c r="A647" s="81"/>
      <c r="B647" s="80"/>
      <c r="C647" s="80"/>
      <c r="D647" s="80"/>
      <c r="E647" s="80"/>
      <c r="F647" s="80"/>
      <c r="G647" s="80"/>
      <c r="H647" s="80"/>
      <c r="I647" s="603"/>
      <c r="J647" s="80"/>
      <c r="K647" s="80"/>
      <c r="L647" s="80"/>
      <c r="M647" s="80"/>
      <c r="N647" s="80"/>
      <c r="O647" s="80"/>
      <c r="P647" s="80"/>
      <c r="Q647" s="603"/>
      <c r="R647" s="80"/>
      <c r="S647" s="80"/>
      <c r="T647" s="80"/>
      <c r="U647" s="80"/>
      <c r="V647" s="80"/>
      <c r="W647" s="80"/>
      <c r="X647" s="80"/>
      <c r="Y647" s="603"/>
      <c r="Z647" s="80"/>
      <c r="AA647" s="80"/>
      <c r="AB647" s="80"/>
      <c r="AC647" s="80"/>
      <c r="AD647" s="80"/>
      <c r="AE647" s="80"/>
      <c r="AF647" s="80"/>
    </row>
    <row r="648" spans="1:32" s="904" customFormat="1">
      <c r="A648" s="81"/>
      <c r="B648" s="80"/>
      <c r="C648" s="80"/>
      <c r="D648" s="80"/>
      <c r="E648" s="80"/>
      <c r="F648" s="80"/>
      <c r="G648" s="80"/>
      <c r="H648" s="80"/>
      <c r="I648" s="603"/>
      <c r="J648" s="80"/>
      <c r="K648" s="80"/>
      <c r="L648" s="80"/>
      <c r="M648" s="80"/>
      <c r="N648" s="80"/>
      <c r="O648" s="80"/>
      <c r="P648" s="80"/>
      <c r="Q648" s="603"/>
      <c r="R648" s="80"/>
      <c r="S648" s="80"/>
      <c r="T648" s="80"/>
      <c r="U648" s="80"/>
      <c r="V648" s="80"/>
      <c r="W648" s="80"/>
      <c r="X648" s="80"/>
      <c r="Y648" s="603"/>
      <c r="Z648" s="80"/>
      <c r="AA648" s="80"/>
      <c r="AB648" s="80"/>
      <c r="AC648" s="80"/>
      <c r="AD648" s="80"/>
      <c r="AE648" s="80"/>
      <c r="AF648" s="80"/>
    </row>
    <row r="649" spans="1:32" s="904" customFormat="1">
      <c r="A649" s="81"/>
      <c r="B649" s="80"/>
      <c r="C649" s="80"/>
      <c r="D649" s="80"/>
      <c r="E649" s="80"/>
      <c r="F649" s="80"/>
      <c r="G649" s="80"/>
      <c r="H649" s="80"/>
      <c r="I649" s="603"/>
      <c r="J649" s="80"/>
      <c r="K649" s="80"/>
      <c r="L649" s="80"/>
      <c r="M649" s="80"/>
      <c r="N649" s="80"/>
      <c r="O649" s="80"/>
      <c r="P649" s="80"/>
      <c r="Q649" s="603"/>
      <c r="R649" s="80"/>
      <c r="S649" s="80"/>
      <c r="T649" s="80"/>
      <c r="U649" s="80"/>
      <c r="V649" s="80"/>
      <c r="W649" s="80"/>
      <c r="X649" s="80"/>
      <c r="Y649" s="603"/>
      <c r="Z649" s="80"/>
      <c r="AA649" s="80"/>
      <c r="AB649" s="80"/>
      <c r="AC649" s="80"/>
      <c r="AD649" s="80"/>
      <c r="AE649" s="80"/>
      <c r="AF649" s="80"/>
    </row>
    <row r="650" spans="1:32" s="904" customFormat="1">
      <c r="A650" s="81"/>
      <c r="B650" s="80"/>
      <c r="C650" s="80"/>
      <c r="D650" s="80"/>
      <c r="E650" s="80"/>
      <c r="F650" s="80"/>
      <c r="G650" s="80"/>
      <c r="H650" s="80"/>
      <c r="I650" s="603"/>
      <c r="J650" s="80"/>
      <c r="K650" s="80"/>
      <c r="L650" s="80"/>
      <c r="M650" s="80"/>
      <c r="N650" s="80"/>
      <c r="O650" s="80"/>
      <c r="P650" s="80"/>
      <c r="Q650" s="603"/>
      <c r="R650" s="80"/>
      <c r="S650" s="80"/>
      <c r="T650" s="80"/>
      <c r="U650" s="80"/>
      <c r="V650" s="80"/>
      <c r="W650" s="80"/>
      <c r="X650" s="80"/>
      <c r="Y650" s="603"/>
      <c r="Z650" s="80"/>
      <c r="AA650" s="80"/>
      <c r="AB650" s="80"/>
      <c r="AC650" s="80"/>
      <c r="AD650" s="80"/>
      <c r="AE650" s="80"/>
      <c r="AF650" s="80"/>
    </row>
    <row r="651" spans="1:32" s="904" customFormat="1">
      <c r="A651" s="81"/>
      <c r="B651" s="80"/>
      <c r="C651" s="80"/>
      <c r="D651" s="80"/>
      <c r="E651" s="80"/>
      <c r="F651" s="80"/>
      <c r="G651" s="80"/>
      <c r="H651" s="80"/>
      <c r="I651" s="603"/>
      <c r="J651" s="80"/>
      <c r="K651" s="80"/>
      <c r="L651" s="80"/>
      <c r="M651" s="80"/>
      <c r="N651" s="80"/>
      <c r="O651" s="80"/>
      <c r="P651" s="80"/>
      <c r="Q651" s="603"/>
      <c r="R651" s="80"/>
      <c r="S651" s="80"/>
      <c r="T651" s="80"/>
      <c r="U651" s="80"/>
      <c r="V651" s="80"/>
      <c r="W651" s="80"/>
      <c r="X651" s="80"/>
      <c r="Y651" s="603"/>
      <c r="Z651" s="80"/>
      <c r="AA651" s="80"/>
      <c r="AB651" s="80"/>
      <c r="AC651" s="80"/>
      <c r="AD651" s="80"/>
      <c r="AE651" s="80"/>
      <c r="AF651" s="80"/>
    </row>
    <row r="652" spans="1:32" s="904" customFormat="1">
      <c r="A652" s="81"/>
      <c r="B652" s="80"/>
      <c r="C652" s="80"/>
      <c r="D652" s="80"/>
      <c r="E652" s="80"/>
      <c r="F652" s="80"/>
      <c r="G652" s="80"/>
      <c r="H652" s="80"/>
      <c r="I652" s="603"/>
      <c r="J652" s="80"/>
      <c r="K652" s="80"/>
      <c r="L652" s="80"/>
      <c r="M652" s="80"/>
      <c r="N652" s="80"/>
      <c r="O652" s="80"/>
      <c r="P652" s="80"/>
      <c r="Q652" s="603"/>
      <c r="R652" s="80"/>
      <c r="S652" s="80"/>
      <c r="T652" s="80"/>
      <c r="U652" s="80"/>
      <c r="V652" s="80"/>
      <c r="W652" s="80"/>
      <c r="X652" s="80"/>
      <c r="Y652" s="603"/>
      <c r="Z652" s="80"/>
      <c r="AA652" s="80"/>
      <c r="AB652" s="80"/>
      <c r="AC652" s="80"/>
      <c r="AD652" s="80"/>
      <c r="AE652" s="80"/>
      <c r="AF652" s="80"/>
    </row>
    <row r="653" spans="1:32" s="904" customFormat="1">
      <c r="A653" s="81"/>
      <c r="B653" s="80"/>
      <c r="C653" s="80"/>
      <c r="D653" s="80"/>
      <c r="E653" s="80"/>
      <c r="F653" s="80"/>
      <c r="G653" s="80"/>
      <c r="H653" s="80"/>
      <c r="I653" s="603"/>
      <c r="J653" s="80"/>
      <c r="K653" s="80"/>
      <c r="L653" s="80"/>
      <c r="M653" s="80"/>
      <c r="N653" s="80"/>
      <c r="O653" s="80"/>
      <c r="P653" s="80"/>
      <c r="Q653" s="603"/>
      <c r="R653" s="80"/>
      <c r="S653" s="80"/>
      <c r="T653" s="80"/>
      <c r="U653" s="80"/>
      <c r="V653" s="80"/>
      <c r="W653" s="80"/>
      <c r="X653" s="80"/>
      <c r="Y653" s="603"/>
      <c r="Z653" s="80"/>
      <c r="AA653" s="80"/>
      <c r="AB653" s="80"/>
      <c r="AC653" s="80"/>
      <c r="AD653" s="80"/>
      <c r="AE653" s="80"/>
      <c r="AF653" s="80"/>
    </row>
    <row r="654" spans="1:32" s="904" customFormat="1">
      <c r="A654" s="81"/>
      <c r="B654" s="80"/>
      <c r="C654" s="80"/>
      <c r="D654" s="80"/>
      <c r="E654" s="80"/>
      <c r="F654" s="80"/>
      <c r="G654" s="80"/>
      <c r="H654" s="80"/>
      <c r="I654" s="603"/>
      <c r="J654" s="80"/>
      <c r="K654" s="80"/>
      <c r="L654" s="80"/>
      <c r="M654" s="80"/>
      <c r="N654" s="80"/>
      <c r="O654" s="80"/>
      <c r="P654" s="80"/>
      <c r="Q654" s="603"/>
      <c r="R654" s="80"/>
      <c r="S654" s="80"/>
      <c r="T654" s="80"/>
      <c r="U654" s="80"/>
      <c r="V654" s="80"/>
      <c r="W654" s="80"/>
      <c r="X654" s="80"/>
      <c r="Y654" s="603"/>
      <c r="Z654" s="80"/>
      <c r="AA654" s="80"/>
      <c r="AB654" s="80"/>
      <c r="AC654" s="80"/>
      <c r="AD654" s="80"/>
      <c r="AE654" s="80"/>
      <c r="AF654" s="80"/>
    </row>
    <row r="655" spans="1:32" s="904" customFormat="1">
      <c r="A655" s="81"/>
      <c r="B655" s="80"/>
      <c r="C655" s="80"/>
      <c r="D655" s="80"/>
      <c r="E655" s="80"/>
      <c r="F655" s="80"/>
      <c r="G655" s="80"/>
      <c r="H655" s="80"/>
      <c r="I655" s="603"/>
      <c r="J655" s="80"/>
      <c r="K655" s="80"/>
      <c r="L655" s="80"/>
      <c r="M655" s="80"/>
      <c r="N655" s="80"/>
      <c r="O655" s="80"/>
      <c r="P655" s="80"/>
      <c r="Q655" s="603"/>
      <c r="R655" s="80"/>
      <c r="S655" s="80"/>
      <c r="T655" s="80"/>
      <c r="U655" s="80"/>
      <c r="V655" s="80"/>
      <c r="W655" s="80"/>
      <c r="X655" s="80"/>
      <c r="Y655" s="603"/>
      <c r="Z655" s="80"/>
      <c r="AA655" s="80"/>
      <c r="AB655" s="80"/>
      <c r="AC655" s="80"/>
      <c r="AD655" s="80"/>
      <c r="AE655" s="80"/>
      <c r="AF655" s="80"/>
    </row>
    <row r="656" spans="1:32" s="904" customFormat="1">
      <c r="A656" s="81"/>
      <c r="B656" s="80"/>
      <c r="C656" s="80"/>
      <c r="D656" s="80"/>
      <c r="E656" s="80"/>
      <c r="F656" s="80"/>
      <c r="G656" s="80"/>
      <c r="H656" s="80"/>
      <c r="I656" s="603"/>
      <c r="J656" s="80"/>
      <c r="K656" s="80"/>
      <c r="L656" s="80"/>
      <c r="M656" s="80"/>
      <c r="N656" s="80"/>
      <c r="O656" s="80"/>
      <c r="P656" s="80"/>
      <c r="Q656" s="603"/>
      <c r="R656" s="80"/>
      <c r="S656" s="80"/>
      <c r="T656" s="80"/>
      <c r="U656" s="80"/>
      <c r="V656" s="80"/>
      <c r="W656" s="80"/>
      <c r="X656" s="80"/>
      <c r="Y656" s="603"/>
      <c r="Z656" s="80"/>
      <c r="AA656" s="80"/>
      <c r="AB656" s="80"/>
      <c r="AC656" s="80"/>
      <c r="AD656" s="80"/>
      <c r="AE656" s="80"/>
      <c r="AF656" s="80"/>
    </row>
    <row r="657" spans="1:32" s="904" customFormat="1">
      <c r="A657" s="81"/>
      <c r="B657" s="80"/>
      <c r="C657" s="80"/>
      <c r="D657" s="80"/>
      <c r="E657" s="80"/>
      <c r="F657" s="80"/>
      <c r="G657" s="80"/>
      <c r="H657" s="80"/>
      <c r="I657" s="603"/>
      <c r="J657" s="80"/>
      <c r="K657" s="80"/>
      <c r="L657" s="80"/>
      <c r="M657" s="80"/>
      <c r="N657" s="80"/>
      <c r="O657" s="80"/>
      <c r="P657" s="80"/>
      <c r="Q657" s="603"/>
      <c r="R657" s="80"/>
      <c r="S657" s="80"/>
      <c r="T657" s="80"/>
      <c r="U657" s="80"/>
      <c r="V657" s="80"/>
      <c r="W657" s="80"/>
      <c r="X657" s="80"/>
      <c r="Y657" s="603"/>
      <c r="Z657" s="80"/>
      <c r="AA657" s="80"/>
      <c r="AB657" s="80"/>
      <c r="AC657" s="80"/>
      <c r="AD657" s="80"/>
      <c r="AE657" s="80"/>
      <c r="AF657" s="80"/>
    </row>
    <row r="658" spans="1:32" s="904" customFormat="1">
      <c r="A658" s="81"/>
      <c r="B658" s="80"/>
      <c r="C658" s="80"/>
      <c r="D658" s="80"/>
      <c r="E658" s="80"/>
      <c r="F658" s="80"/>
      <c r="G658" s="80"/>
      <c r="H658" s="80"/>
      <c r="I658" s="603"/>
      <c r="J658" s="80"/>
      <c r="K658" s="80"/>
      <c r="L658" s="80"/>
      <c r="M658" s="80"/>
      <c r="N658" s="80"/>
      <c r="O658" s="80"/>
      <c r="P658" s="80"/>
      <c r="Q658" s="603"/>
      <c r="R658" s="80"/>
      <c r="S658" s="80"/>
      <c r="T658" s="80"/>
      <c r="U658" s="80"/>
      <c r="V658" s="80"/>
      <c r="W658" s="80"/>
      <c r="X658" s="80"/>
      <c r="Y658" s="603"/>
      <c r="Z658" s="80"/>
      <c r="AA658" s="80"/>
      <c r="AB658" s="80"/>
      <c r="AC658" s="80"/>
      <c r="AD658" s="80"/>
      <c r="AE658" s="80"/>
      <c r="AF658" s="80"/>
    </row>
    <row r="659" spans="1:32" s="904" customFormat="1">
      <c r="A659" s="81"/>
      <c r="B659" s="80"/>
      <c r="C659" s="80"/>
      <c r="D659" s="80"/>
      <c r="E659" s="80"/>
      <c r="F659" s="80"/>
      <c r="G659" s="80"/>
      <c r="H659" s="80"/>
      <c r="I659" s="603"/>
      <c r="J659" s="80"/>
      <c r="K659" s="80"/>
      <c r="L659" s="80"/>
      <c r="M659" s="80"/>
      <c r="N659" s="80"/>
      <c r="O659" s="80"/>
      <c r="P659" s="80"/>
      <c r="Q659" s="603"/>
      <c r="R659" s="80"/>
      <c r="S659" s="80"/>
      <c r="T659" s="80"/>
      <c r="U659" s="80"/>
      <c r="V659" s="80"/>
      <c r="W659" s="80"/>
      <c r="X659" s="80"/>
      <c r="Y659" s="603"/>
      <c r="Z659" s="80"/>
      <c r="AA659" s="80"/>
      <c r="AB659" s="80"/>
      <c r="AC659" s="80"/>
      <c r="AD659" s="80"/>
      <c r="AE659" s="80"/>
      <c r="AF659" s="80"/>
    </row>
    <row r="660" spans="1:32" s="904" customFormat="1">
      <c r="A660" s="81"/>
      <c r="B660" s="80"/>
      <c r="C660" s="80"/>
      <c r="D660" s="80"/>
      <c r="E660" s="80"/>
      <c r="F660" s="80"/>
      <c r="G660" s="80"/>
      <c r="H660" s="80"/>
      <c r="I660" s="603"/>
      <c r="J660" s="80"/>
      <c r="K660" s="80"/>
      <c r="L660" s="80"/>
      <c r="M660" s="80"/>
      <c r="N660" s="80"/>
      <c r="O660" s="80"/>
      <c r="P660" s="80"/>
      <c r="Q660" s="603"/>
      <c r="R660" s="80"/>
      <c r="S660" s="80"/>
      <c r="T660" s="80"/>
      <c r="U660" s="80"/>
      <c r="V660" s="80"/>
      <c r="W660" s="80"/>
      <c r="X660" s="80"/>
      <c r="Y660" s="603"/>
      <c r="Z660" s="80"/>
      <c r="AA660" s="80"/>
      <c r="AB660" s="80"/>
      <c r="AC660" s="80"/>
      <c r="AD660" s="80"/>
      <c r="AE660" s="80"/>
      <c r="AF660" s="80"/>
    </row>
    <row r="661" spans="1:32" s="904" customFormat="1">
      <c r="A661" s="81"/>
      <c r="B661" s="80"/>
      <c r="C661" s="80"/>
      <c r="D661" s="80"/>
      <c r="E661" s="80"/>
      <c r="F661" s="80"/>
      <c r="G661" s="80"/>
      <c r="H661" s="80"/>
      <c r="I661" s="603"/>
      <c r="J661" s="80"/>
      <c r="K661" s="80"/>
      <c r="L661" s="80"/>
      <c r="M661" s="80"/>
      <c r="N661" s="80"/>
      <c r="O661" s="80"/>
      <c r="P661" s="80"/>
      <c r="Q661" s="603"/>
      <c r="R661" s="80"/>
      <c r="S661" s="80"/>
      <c r="T661" s="80"/>
      <c r="U661" s="80"/>
      <c r="V661" s="80"/>
      <c r="W661" s="80"/>
      <c r="X661" s="80"/>
      <c r="Y661" s="603"/>
      <c r="Z661" s="80"/>
      <c r="AA661" s="80"/>
      <c r="AB661" s="80"/>
      <c r="AC661" s="80"/>
      <c r="AD661" s="80"/>
      <c r="AE661" s="80"/>
      <c r="AF661" s="80"/>
    </row>
    <row r="662" spans="1:32" s="904" customFormat="1">
      <c r="A662" s="81"/>
      <c r="B662" s="80"/>
      <c r="C662" s="80"/>
      <c r="D662" s="80"/>
      <c r="E662" s="80"/>
      <c r="F662" s="80"/>
      <c r="G662" s="80"/>
      <c r="H662" s="80"/>
      <c r="I662" s="603"/>
      <c r="J662" s="80"/>
      <c r="K662" s="80"/>
      <c r="L662" s="80"/>
      <c r="M662" s="80"/>
      <c r="N662" s="80"/>
      <c r="O662" s="80"/>
      <c r="P662" s="80"/>
      <c r="Q662" s="603"/>
      <c r="R662" s="80"/>
      <c r="S662" s="80"/>
      <c r="T662" s="80"/>
      <c r="U662" s="80"/>
      <c r="V662" s="80"/>
      <c r="W662" s="80"/>
      <c r="X662" s="80"/>
      <c r="Y662" s="603"/>
      <c r="Z662" s="80"/>
      <c r="AA662" s="80"/>
      <c r="AB662" s="80"/>
      <c r="AC662" s="80"/>
      <c r="AD662" s="80"/>
      <c r="AE662" s="80"/>
      <c r="AF662" s="80"/>
    </row>
    <row r="663" spans="1:32" s="904" customFormat="1">
      <c r="A663" s="81"/>
      <c r="B663" s="80"/>
      <c r="C663" s="80"/>
      <c r="D663" s="80"/>
      <c r="E663" s="80"/>
      <c r="F663" s="80"/>
      <c r="G663" s="80"/>
      <c r="H663" s="80"/>
      <c r="I663" s="603"/>
      <c r="J663" s="80"/>
      <c r="K663" s="80"/>
      <c r="L663" s="80"/>
      <c r="M663" s="80"/>
      <c r="N663" s="80"/>
      <c r="O663" s="80"/>
      <c r="P663" s="80"/>
      <c r="Q663" s="603"/>
      <c r="R663" s="80"/>
      <c r="S663" s="80"/>
      <c r="T663" s="80"/>
      <c r="U663" s="80"/>
      <c r="V663" s="80"/>
      <c r="W663" s="80"/>
      <c r="X663" s="80"/>
      <c r="Y663" s="603"/>
      <c r="Z663" s="80"/>
      <c r="AA663" s="80"/>
      <c r="AB663" s="80"/>
      <c r="AC663" s="80"/>
      <c r="AD663" s="80"/>
      <c r="AE663" s="80"/>
      <c r="AF663" s="80"/>
    </row>
    <row r="664" spans="1:32" s="904" customFormat="1">
      <c r="A664" s="81"/>
      <c r="B664" s="80"/>
      <c r="C664" s="80"/>
      <c r="D664" s="80"/>
      <c r="E664" s="80"/>
      <c r="F664" s="80"/>
      <c r="G664" s="80"/>
      <c r="H664" s="80"/>
      <c r="I664" s="603"/>
      <c r="J664" s="80"/>
      <c r="K664" s="80"/>
      <c r="L664" s="80"/>
      <c r="M664" s="80"/>
      <c r="N664" s="80"/>
      <c r="O664" s="80"/>
      <c r="P664" s="80"/>
      <c r="Q664" s="603"/>
      <c r="R664" s="80"/>
      <c r="S664" s="80"/>
      <c r="T664" s="80"/>
      <c r="U664" s="80"/>
      <c r="V664" s="80"/>
      <c r="W664" s="80"/>
      <c r="X664" s="80"/>
      <c r="Y664" s="603"/>
      <c r="Z664" s="80"/>
      <c r="AA664" s="80"/>
      <c r="AB664" s="80"/>
      <c r="AC664" s="80"/>
      <c r="AD664" s="80"/>
      <c r="AE664" s="80"/>
      <c r="AF664" s="80"/>
    </row>
    <row r="665" spans="1:32" s="904" customFormat="1">
      <c r="A665" s="81"/>
      <c r="B665" s="80"/>
      <c r="C665" s="80"/>
      <c r="D665" s="80"/>
      <c r="E665" s="80"/>
      <c r="F665" s="80"/>
      <c r="G665" s="80"/>
      <c r="H665" s="80"/>
      <c r="I665" s="603"/>
      <c r="J665" s="80"/>
      <c r="K665" s="80"/>
      <c r="L665" s="80"/>
      <c r="M665" s="80"/>
      <c r="N665" s="80"/>
      <c r="O665" s="80"/>
      <c r="P665" s="80"/>
      <c r="Q665" s="603"/>
      <c r="R665" s="80"/>
      <c r="S665" s="80"/>
      <c r="T665" s="80"/>
      <c r="U665" s="80"/>
      <c r="V665" s="80"/>
      <c r="W665" s="80"/>
      <c r="X665" s="80"/>
      <c r="Y665" s="603"/>
      <c r="Z665" s="80"/>
      <c r="AA665" s="80"/>
      <c r="AB665" s="80"/>
      <c r="AC665" s="80"/>
      <c r="AD665" s="80"/>
      <c r="AE665" s="80"/>
      <c r="AF665" s="80"/>
    </row>
    <row r="666" spans="1:32" s="904" customFormat="1">
      <c r="A666" s="81"/>
      <c r="B666" s="80"/>
      <c r="C666" s="80"/>
      <c r="D666" s="80"/>
      <c r="E666" s="80"/>
      <c r="F666" s="80"/>
      <c r="G666" s="80"/>
      <c r="H666" s="80"/>
      <c r="I666" s="603"/>
      <c r="J666" s="80"/>
      <c r="K666" s="80"/>
      <c r="L666" s="80"/>
      <c r="M666" s="80"/>
      <c r="N666" s="80"/>
      <c r="O666" s="80"/>
      <c r="P666" s="80"/>
      <c r="Q666" s="603"/>
      <c r="R666" s="80"/>
      <c r="S666" s="80"/>
      <c r="T666" s="80"/>
      <c r="U666" s="80"/>
      <c r="V666" s="80"/>
      <c r="W666" s="80"/>
      <c r="X666" s="80"/>
      <c r="Y666" s="603"/>
      <c r="Z666" s="80"/>
      <c r="AA666" s="80"/>
      <c r="AB666" s="80"/>
      <c r="AC666" s="80"/>
      <c r="AD666" s="80"/>
      <c r="AE666" s="80"/>
      <c r="AF666" s="80"/>
    </row>
    <row r="667" spans="1:32" s="904" customFormat="1">
      <c r="A667" s="81"/>
      <c r="B667" s="80"/>
      <c r="C667" s="80"/>
      <c r="D667" s="80"/>
      <c r="E667" s="80"/>
      <c r="F667" s="80"/>
      <c r="G667" s="80"/>
      <c r="H667" s="80"/>
      <c r="I667" s="603"/>
      <c r="J667" s="80"/>
      <c r="K667" s="80"/>
      <c r="L667" s="80"/>
      <c r="M667" s="80"/>
      <c r="N667" s="80"/>
      <c r="O667" s="80"/>
      <c r="P667" s="80"/>
      <c r="Q667" s="603"/>
      <c r="R667" s="80"/>
      <c r="S667" s="80"/>
      <c r="T667" s="80"/>
      <c r="U667" s="80"/>
      <c r="V667" s="80"/>
      <c r="W667" s="80"/>
      <c r="X667" s="80"/>
      <c r="Y667" s="603"/>
      <c r="Z667" s="80"/>
      <c r="AA667" s="80"/>
      <c r="AB667" s="80"/>
      <c r="AC667" s="80"/>
      <c r="AD667" s="80"/>
      <c r="AE667" s="80"/>
      <c r="AF667" s="80"/>
    </row>
    <row r="668" spans="1:32" s="904" customFormat="1">
      <c r="A668" s="81"/>
      <c r="B668" s="80"/>
      <c r="C668" s="80"/>
      <c r="D668" s="80"/>
      <c r="E668" s="80"/>
      <c r="F668" s="80"/>
      <c r="G668" s="80"/>
      <c r="H668" s="80"/>
      <c r="I668" s="603"/>
      <c r="J668" s="80"/>
      <c r="K668" s="80"/>
      <c r="L668" s="80"/>
      <c r="M668" s="80"/>
      <c r="N668" s="80"/>
      <c r="O668" s="80"/>
      <c r="P668" s="80"/>
      <c r="Q668" s="603"/>
      <c r="R668" s="80"/>
      <c r="S668" s="80"/>
      <c r="T668" s="80"/>
      <c r="U668" s="80"/>
      <c r="V668" s="80"/>
      <c r="W668" s="80"/>
      <c r="X668" s="80"/>
      <c r="Y668" s="603"/>
      <c r="Z668" s="80"/>
      <c r="AA668" s="80"/>
      <c r="AB668" s="80"/>
      <c r="AC668" s="80"/>
      <c r="AD668" s="80"/>
      <c r="AE668" s="80"/>
      <c r="AF668" s="80"/>
    </row>
    <row r="669" spans="1:32" s="904" customFormat="1">
      <c r="A669" s="81"/>
      <c r="B669" s="80"/>
      <c r="C669" s="80"/>
      <c r="D669" s="80"/>
      <c r="E669" s="80"/>
      <c r="F669" s="80"/>
      <c r="G669" s="80"/>
      <c r="H669" s="80"/>
      <c r="I669" s="603"/>
      <c r="J669" s="80"/>
      <c r="K669" s="80"/>
      <c r="L669" s="80"/>
      <c r="M669" s="80"/>
      <c r="N669" s="80"/>
      <c r="O669" s="80"/>
      <c r="P669" s="80"/>
      <c r="Q669" s="603"/>
      <c r="R669" s="80"/>
      <c r="S669" s="80"/>
      <c r="T669" s="80"/>
      <c r="U669" s="80"/>
      <c r="V669" s="80"/>
      <c r="W669" s="80"/>
      <c r="X669" s="80"/>
      <c r="Y669" s="603"/>
      <c r="Z669" s="80"/>
      <c r="AA669" s="80"/>
      <c r="AB669" s="80"/>
      <c r="AC669" s="80"/>
      <c r="AD669" s="80"/>
      <c r="AE669" s="80"/>
      <c r="AF669" s="80"/>
    </row>
    <row r="670" spans="1:32" s="904" customFormat="1">
      <c r="A670" s="81"/>
      <c r="B670" s="80"/>
      <c r="C670" s="80"/>
      <c r="D670" s="80"/>
      <c r="E670" s="80"/>
      <c r="F670" s="80"/>
      <c r="G670" s="80"/>
      <c r="H670" s="80"/>
      <c r="I670" s="603"/>
      <c r="J670" s="80"/>
      <c r="K670" s="80"/>
      <c r="L670" s="80"/>
      <c r="M670" s="80"/>
      <c r="N670" s="80"/>
      <c r="O670" s="80"/>
      <c r="P670" s="80"/>
      <c r="Q670" s="603"/>
      <c r="R670" s="80"/>
      <c r="S670" s="80"/>
      <c r="T670" s="80"/>
      <c r="U670" s="80"/>
      <c r="V670" s="80"/>
      <c r="W670" s="80"/>
      <c r="X670" s="80"/>
      <c r="Y670" s="603"/>
      <c r="Z670" s="80"/>
      <c r="AA670" s="80"/>
      <c r="AB670" s="80"/>
      <c r="AC670" s="80"/>
      <c r="AD670" s="80"/>
      <c r="AE670" s="80"/>
      <c r="AF670" s="80"/>
    </row>
    <row r="671" spans="1:32" s="904" customFormat="1">
      <c r="A671" s="81"/>
      <c r="B671" s="80"/>
      <c r="C671" s="80"/>
      <c r="D671" s="80"/>
      <c r="E671" s="80"/>
      <c r="F671" s="80"/>
      <c r="G671" s="80"/>
      <c r="H671" s="80"/>
      <c r="I671" s="603"/>
      <c r="J671" s="80"/>
      <c r="K671" s="80"/>
      <c r="L671" s="80"/>
      <c r="M671" s="80"/>
      <c r="N671" s="80"/>
      <c r="O671" s="80"/>
      <c r="P671" s="80"/>
      <c r="Q671" s="603"/>
      <c r="R671" s="80"/>
      <c r="S671" s="80"/>
      <c r="T671" s="80"/>
      <c r="U671" s="80"/>
      <c r="V671" s="80"/>
      <c r="W671" s="80"/>
      <c r="X671" s="80"/>
      <c r="Y671" s="603"/>
      <c r="Z671" s="80"/>
      <c r="AA671" s="80"/>
      <c r="AB671" s="80"/>
      <c r="AC671" s="80"/>
      <c r="AD671" s="80"/>
      <c r="AE671" s="80"/>
      <c r="AF671" s="80"/>
    </row>
    <row r="672" spans="1:32" s="904" customFormat="1">
      <c r="A672" s="81"/>
      <c r="B672" s="80"/>
      <c r="C672" s="80"/>
      <c r="D672" s="80"/>
      <c r="E672" s="80"/>
      <c r="F672" s="80"/>
      <c r="G672" s="80"/>
      <c r="H672" s="80"/>
      <c r="I672" s="603"/>
      <c r="J672" s="80"/>
      <c r="K672" s="80"/>
      <c r="L672" s="80"/>
      <c r="M672" s="80"/>
      <c r="N672" s="80"/>
      <c r="O672" s="80"/>
      <c r="P672" s="80"/>
      <c r="Q672" s="603"/>
      <c r="R672" s="80"/>
      <c r="S672" s="80"/>
      <c r="T672" s="80"/>
      <c r="U672" s="80"/>
      <c r="V672" s="80"/>
      <c r="W672" s="80"/>
      <c r="X672" s="80"/>
      <c r="Y672" s="603"/>
      <c r="Z672" s="80"/>
      <c r="AA672" s="80"/>
      <c r="AB672" s="80"/>
      <c r="AC672" s="80"/>
      <c r="AD672" s="80"/>
      <c r="AE672" s="80"/>
      <c r="AF672" s="80"/>
    </row>
    <row r="673" spans="1:32" s="904" customFormat="1">
      <c r="A673" s="81"/>
      <c r="B673" s="80"/>
      <c r="C673" s="80"/>
      <c r="D673" s="80"/>
      <c r="E673" s="80"/>
      <c r="F673" s="80"/>
      <c r="G673" s="80"/>
      <c r="H673" s="80"/>
      <c r="I673" s="603"/>
      <c r="J673" s="80"/>
      <c r="K673" s="80"/>
      <c r="L673" s="80"/>
      <c r="M673" s="80"/>
      <c r="N673" s="80"/>
      <c r="O673" s="80"/>
      <c r="P673" s="80"/>
      <c r="Q673" s="603"/>
      <c r="R673" s="80"/>
      <c r="S673" s="80"/>
      <c r="T673" s="80"/>
      <c r="U673" s="80"/>
      <c r="V673" s="80"/>
      <c r="W673" s="80"/>
      <c r="X673" s="80"/>
      <c r="Y673" s="603"/>
      <c r="Z673" s="80"/>
      <c r="AA673" s="80"/>
      <c r="AB673" s="80"/>
      <c r="AC673" s="80"/>
      <c r="AD673" s="80"/>
      <c r="AE673" s="80"/>
      <c r="AF673" s="80"/>
    </row>
    <row r="674" spans="1:32" s="904" customFormat="1">
      <c r="A674" s="81"/>
      <c r="B674" s="80"/>
      <c r="C674" s="80"/>
      <c r="D674" s="80"/>
      <c r="E674" s="80"/>
      <c r="F674" s="80"/>
      <c r="G674" s="80"/>
      <c r="H674" s="80"/>
      <c r="I674" s="603"/>
      <c r="J674" s="80"/>
      <c r="K674" s="80"/>
      <c r="L674" s="80"/>
      <c r="M674" s="80"/>
      <c r="N674" s="80"/>
      <c r="O674" s="80"/>
      <c r="P674" s="80"/>
      <c r="Q674" s="603"/>
      <c r="R674" s="80"/>
      <c r="S674" s="80"/>
      <c r="T674" s="80"/>
      <c r="U674" s="80"/>
      <c r="V674" s="80"/>
      <c r="W674" s="80"/>
      <c r="X674" s="80"/>
      <c r="Y674" s="603"/>
      <c r="Z674" s="80"/>
      <c r="AA674" s="80"/>
      <c r="AB674" s="80"/>
      <c r="AC674" s="80"/>
      <c r="AD674" s="80"/>
      <c r="AE674" s="80"/>
      <c r="AF674" s="80"/>
    </row>
    <row r="675" spans="1:32" s="904" customFormat="1">
      <c r="A675" s="81"/>
      <c r="B675" s="80"/>
      <c r="C675" s="80"/>
      <c r="D675" s="80"/>
      <c r="E675" s="80"/>
      <c r="F675" s="80"/>
      <c r="G675" s="80"/>
      <c r="H675" s="80"/>
      <c r="I675" s="603"/>
      <c r="J675" s="80"/>
      <c r="K675" s="80"/>
      <c r="L675" s="80"/>
      <c r="M675" s="80"/>
      <c r="N675" s="80"/>
      <c r="O675" s="80"/>
      <c r="P675" s="80"/>
      <c r="Q675" s="603"/>
      <c r="R675" s="80"/>
      <c r="S675" s="80"/>
      <c r="T675" s="80"/>
      <c r="U675" s="80"/>
      <c r="V675" s="80"/>
      <c r="W675" s="80"/>
      <c r="X675" s="80"/>
      <c r="Y675" s="603"/>
      <c r="Z675" s="80"/>
      <c r="AA675" s="80"/>
      <c r="AB675" s="80"/>
      <c r="AC675" s="80"/>
      <c r="AD675" s="80"/>
      <c r="AE675" s="80"/>
      <c r="AF675" s="80"/>
    </row>
    <row r="676" spans="1:32" s="904" customFormat="1">
      <c r="A676" s="81"/>
      <c r="B676" s="80"/>
      <c r="C676" s="80"/>
      <c r="D676" s="80"/>
      <c r="E676" s="80"/>
      <c r="F676" s="80"/>
      <c r="G676" s="80"/>
      <c r="H676" s="80"/>
      <c r="I676" s="603"/>
      <c r="J676" s="80"/>
      <c r="K676" s="80"/>
      <c r="L676" s="80"/>
      <c r="M676" s="80"/>
      <c r="N676" s="80"/>
      <c r="O676" s="80"/>
      <c r="P676" s="80"/>
      <c r="Q676" s="603"/>
      <c r="R676" s="80"/>
      <c r="S676" s="80"/>
      <c r="T676" s="80"/>
      <c r="U676" s="80"/>
      <c r="V676" s="80"/>
      <c r="W676" s="80"/>
      <c r="X676" s="80"/>
      <c r="Y676" s="603"/>
      <c r="Z676" s="80"/>
      <c r="AA676" s="80"/>
      <c r="AB676" s="80"/>
      <c r="AC676" s="80"/>
      <c r="AD676" s="80"/>
      <c r="AE676" s="80"/>
      <c r="AF676" s="80"/>
    </row>
    <row r="677" spans="1:32" s="904" customFormat="1">
      <c r="A677" s="81"/>
      <c r="B677" s="80"/>
      <c r="C677" s="80"/>
      <c r="D677" s="80"/>
      <c r="E677" s="80"/>
      <c r="F677" s="80"/>
      <c r="G677" s="80"/>
      <c r="H677" s="80"/>
      <c r="I677" s="603"/>
      <c r="J677" s="80"/>
      <c r="K677" s="80"/>
      <c r="L677" s="80"/>
      <c r="M677" s="80"/>
      <c r="N677" s="80"/>
      <c r="O677" s="80"/>
      <c r="P677" s="80"/>
      <c r="Q677" s="603"/>
      <c r="R677" s="80"/>
      <c r="S677" s="80"/>
      <c r="T677" s="80"/>
      <c r="U677" s="80"/>
      <c r="V677" s="80"/>
      <c r="W677" s="80"/>
      <c r="X677" s="80"/>
      <c r="Y677" s="603"/>
      <c r="Z677" s="80"/>
      <c r="AA677" s="80"/>
      <c r="AB677" s="80"/>
      <c r="AC677" s="80"/>
      <c r="AD677" s="80"/>
      <c r="AE677" s="80"/>
      <c r="AF677" s="80"/>
    </row>
    <row r="678" spans="1:32" s="904" customFormat="1">
      <c r="A678" s="81"/>
      <c r="B678" s="80"/>
      <c r="C678" s="80"/>
      <c r="D678" s="80"/>
      <c r="E678" s="80"/>
      <c r="F678" s="80"/>
      <c r="G678" s="80"/>
      <c r="H678" s="80"/>
      <c r="I678" s="603"/>
      <c r="J678" s="80"/>
      <c r="K678" s="80"/>
      <c r="L678" s="80"/>
      <c r="M678" s="80"/>
      <c r="N678" s="80"/>
      <c r="O678" s="80"/>
      <c r="P678" s="80"/>
      <c r="Q678" s="603"/>
      <c r="R678" s="80"/>
      <c r="S678" s="80"/>
      <c r="T678" s="80"/>
      <c r="U678" s="80"/>
      <c r="V678" s="80"/>
      <c r="W678" s="80"/>
      <c r="X678" s="80"/>
      <c r="Y678" s="603"/>
      <c r="Z678" s="80"/>
      <c r="AA678" s="80"/>
      <c r="AB678" s="80"/>
      <c r="AC678" s="80"/>
      <c r="AD678" s="80"/>
      <c r="AE678" s="80"/>
      <c r="AF678" s="80"/>
    </row>
    <row r="679" spans="1:32" s="904" customFormat="1">
      <c r="A679" s="81"/>
      <c r="B679" s="80"/>
      <c r="C679" s="80"/>
      <c r="D679" s="80"/>
      <c r="E679" s="80"/>
      <c r="F679" s="80"/>
      <c r="G679" s="80"/>
      <c r="H679" s="80"/>
      <c r="I679" s="603"/>
      <c r="J679" s="80"/>
      <c r="K679" s="80"/>
      <c r="L679" s="80"/>
      <c r="M679" s="80"/>
      <c r="N679" s="80"/>
      <c r="O679" s="80"/>
      <c r="P679" s="80"/>
      <c r="Q679" s="603"/>
      <c r="R679" s="80"/>
      <c r="S679" s="80"/>
      <c r="T679" s="80"/>
      <c r="U679" s="80"/>
      <c r="V679" s="80"/>
      <c r="W679" s="80"/>
      <c r="X679" s="80"/>
      <c r="Y679" s="603"/>
      <c r="Z679" s="80"/>
      <c r="AA679" s="80"/>
      <c r="AB679" s="80"/>
      <c r="AC679" s="80"/>
      <c r="AD679" s="80"/>
      <c r="AE679" s="80"/>
      <c r="AF679" s="80"/>
    </row>
    <row r="680" spans="1:32" s="904" customFormat="1">
      <c r="A680" s="81"/>
      <c r="B680" s="80"/>
      <c r="C680" s="80"/>
      <c r="D680" s="80"/>
      <c r="E680" s="80"/>
      <c r="F680" s="80"/>
      <c r="G680" s="80"/>
      <c r="H680" s="80"/>
      <c r="I680" s="603"/>
      <c r="J680" s="80"/>
      <c r="K680" s="80"/>
      <c r="L680" s="80"/>
      <c r="M680" s="80"/>
      <c r="N680" s="80"/>
      <c r="O680" s="80"/>
      <c r="P680" s="80"/>
      <c r="Q680" s="603"/>
      <c r="R680" s="80"/>
      <c r="S680" s="80"/>
      <c r="T680" s="80"/>
      <c r="U680" s="80"/>
      <c r="V680" s="80"/>
      <c r="W680" s="80"/>
      <c r="X680" s="80"/>
      <c r="Y680" s="603"/>
      <c r="Z680" s="80"/>
      <c r="AA680" s="80"/>
      <c r="AB680" s="80"/>
      <c r="AC680" s="80"/>
      <c r="AD680" s="80"/>
      <c r="AE680" s="80"/>
      <c r="AF680" s="80"/>
    </row>
    <row r="681" spans="1:32" s="904" customFormat="1">
      <c r="A681" s="81"/>
      <c r="B681" s="80"/>
      <c r="C681" s="80"/>
      <c r="D681" s="80"/>
      <c r="E681" s="80"/>
      <c r="F681" s="80"/>
      <c r="G681" s="80"/>
      <c r="H681" s="80"/>
      <c r="I681" s="603"/>
      <c r="J681" s="80"/>
      <c r="K681" s="80"/>
      <c r="L681" s="80"/>
      <c r="M681" s="80"/>
      <c r="N681" s="80"/>
      <c r="O681" s="80"/>
      <c r="P681" s="80"/>
      <c r="Q681" s="603"/>
      <c r="R681" s="80"/>
      <c r="S681" s="80"/>
      <c r="T681" s="80"/>
      <c r="U681" s="80"/>
      <c r="V681" s="80"/>
      <c r="W681" s="80"/>
      <c r="X681" s="80"/>
      <c r="Y681" s="603"/>
      <c r="Z681" s="80"/>
      <c r="AA681" s="80"/>
      <c r="AB681" s="80"/>
      <c r="AC681" s="80"/>
      <c r="AD681" s="80"/>
      <c r="AE681" s="80"/>
      <c r="AF681" s="80"/>
    </row>
    <row r="682" spans="1:32" s="904" customFormat="1">
      <c r="A682" s="81"/>
      <c r="B682" s="80"/>
      <c r="C682" s="80"/>
      <c r="D682" s="80"/>
      <c r="E682" s="80"/>
      <c r="F682" s="80"/>
      <c r="G682" s="80"/>
      <c r="H682" s="80"/>
      <c r="I682" s="603"/>
      <c r="J682" s="80"/>
      <c r="K682" s="80"/>
      <c r="L682" s="80"/>
      <c r="M682" s="80"/>
      <c r="N682" s="80"/>
      <c r="O682" s="80"/>
      <c r="P682" s="80"/>
      <c r="Q682" s="603"/>
      <c r="R682" s="80"/>
      <c r="S682" s="80"/>
      <c r="T682" s="80"/>
      <c r="U682" s="80"/>
      <c r="V682" s="80"/>
      <c r="W682" s="80"/>
      <c r="X682" s="80"/>
      <c r="Y682" s="603"/>
      <c r="Z682" s="80"/>
      <c r="AA682" s="80"/>
      <c r="AB682" s="80"/>
      <c r="AC682" s="80"/>
      <c r="AD682" s="80"/>
      <c r="AE682" s="80"/>
      <c r="AF682" s="80"/>
    </row>
    <row r="683" spans="1:32" s="904" customFormat="1">
      <c r="A683" s="81"/>
      <c r="B683" s="80"/>
      <c r="C683" s="80"/>
      <c r="D683" s="80"/>
      <c r="E683" s="80"/>
      <c r="F683" s="80"/>
      <c r="G683" s="80"/>
      <c r="H683" s="80"/>
      <c r="I683" s="603"/>
      <c r="J683" s="80"/>
      <c r="K683" s="80"/>
      <c r="L683" s="80"/>
      <c r="M683" s="80"/>
      <c r="N683" s="80"/>
      <c r="O683" s="80"/>
      <c r="P683" s="80"/>
      <c r="Q683" s="603"/>
      <c r="R683" s="80"/>
      <c r="S683" s="80"/>
      <c r="T683" s="80"/>
      <c r="U683" s="80"/>
      <c r="V683" s="80"/>
      <c r="W683" s="80"/>
      <c r="X683" s="80"/>
      <c r="Y683" s="603"/>
      <c r="Z683" s="80"/>
      <c r="AA683" s="80"/>
      <c r="AB683" s="80"/>
      <c r="AC683" s="80"/>
      <c r="AD683" s="80"/>
      <c r="AE683" s="80"/>
      <c r="AF683" s="80"/>
    </row>
    <row r="684" spans="1:32" s="904" customFormat="1">
      <c r="A684" s="81"/>
      <c r="B684" s="80"/>
      <c r="C684" s="80"/>
      <c r="D684" s="80"/>
      <c r="E684" s="80"/>
      <c r="F684" s="80"/>
      <c r="G684" s="80"/>
      <c r="H684" s="80"/>
      <c r="I684" s="603"/>
      <c r="J684" s="80"/>
      <c r="K684" s="80"/>
      <c r="L684" s="80"/>
      <c r="M684" s="80"/>
      <c r="N684" s="80"/>
      <c r="O684" s="80"/>
      <c r="P684" s="80"/>
      <c r="Q684" s="603"/>
      <c r="R684" s="80"/>
      <c r="S684" s="80"/>
      <c r="T684" s="80"/>
      <c r="U684" s="80"/>
      <c r="V684" s="80"/>
      <c r="W684" s="80"/>
      <c r="X684" s="80"/>
      <c r="Y684" s="603"/>
      <c r="Z684" s="80"/>
      <c r="AA684" s="80"/>
      <c r="AB684" s="80"/>
      <c r="AC684" s="80"/>
      <c r="AD684" s="80"/>
      <c r="AE684" s="80"/>
      <c r="AF684" s="80"/>
    </row>
    <row r="685" spans="1:32" s="904" customFormat="1">
      <c r="A685" s="81"/>
      <c r="B685" s="80"/>
      <c r="C685" s="80"/>
      <c r="D685" s="80"/>
      <c r="E685" s="80"/>
      <c r="F685" s="80"/>
      <c r="G685" s="80"/>
      <c r="H685" s="80"/>
      <c r="I685" s="603"/>
      <c r="J685" s="80"/>
      <c r="K685" s="80"/>
      <c r="L685" s="80"/>
      <c r="M685" s="80"/>
      <c r="N685" s="80"/>
      <c r="O685" s="80"/>
      <c r="P685" s="80"/>
      <c r="Q685" s="603"/>
      <c r="R685" s="80"/>
      <c r="S685" s="80"/>
      <c r="T685" s="80"/>
      <c r="U685" s="80"/>
      <c r="V685" s="80"/>
      <c r="W685" s="80"/>
      <c r="X685" s="80"/>
      <c r="Y685" s="603"/>
      <c r="Z685" s="80"/>
      <c r="AA685" s="80"/>
      <c r="AB685" s="80"/>
      <c r="AC685" s="80"/>
      <c r="AD685" s="80"/>
      <c r="AE685" s="80"/>
      <c r="AF685" s="80"/>
    </row>
    <row r="686" spans="1:32" s="904" customFormat="1">
      <c r="A686" s="81"/>
      <c r="B686" s="80"/>
      <c r="C686" s="80"/>
      <c r="D686" s="80"/>
      <c r="E686" s="80"/>
      <c r="F686" s="80"/>
      <c r="G686" s="80"/>
      <c r="H686" s="80"/>
      <c r="I686" s="603"/>
      <c r="J686" s="80"/>
      <c r="K686" s="80"/>
      <c r="L686" s="80"/>
      <c r="M686" s="80"/>
      <c r="N686" s="80"/>
      <c r="O686" s="80"/>
      <c r="P686" s="80"/>
      <c r="Q686" s="603"/>
      <c r="R686" s="80"/>
      <c r="S686" s="80"/>
      <c r="T686" s="80"/>
      <c r="U686" s="80"/>
      <c r="V686" s="80"/>
      <c r="W686" s="80"/>
      <c r="X686" s="80"/>
      <c r="Y686" s="603"/>
      <c r="Z686" s="80"/>
      <c r="AA686" s="80"/>
      <c r="AB686" s="80"/>
      <c r="AC686" s="80"/>
      <c r="AD686" s="80"/>
      <c r="AE686" s="80"/>
      <c r="AF686" s="80"/>
    </row>
    <row r="687" spans="1:32" s="904" customFormat="1">
      <c r="A687" s="81"/>
      <c r="B687" s="80"/>
      <c r="C687" s="80"/>
      <c r="D687" s="80"/>
      <c r="E687" s="80"/>
      <c r="F687" s="80"/>
      <c r="G687" s="80"/>
      <c r="H687" s="80"/>
      <c r="I687" s="603"/>
      <c r="J687" s="80"/>
      <c r="K687" s="80"/>
      <c r="L687" s="80"/>
      <c r="M687" s="80"/>
      <c r="N687" s="80"/>
      <c r="O687" s="80"/>
      <c r="P687" s="80"/>
      <c r="Q687" s="603"/>
      <c r="R687" s="80"/>
      <c r="S687" s="80"/>
      <c r="T687" s="80"/>
      <c r="U687" s="80"/>
      <c r="V687" s="80"/>
      <c r="W687" s="80"/>
      <c r="X687" s="80"/>
      <c r="Y687" s="603"/>
      <c r="Z687" s="80"/>
      <c r="AA687" s="80"/>
      <c r="AB687" s="80"/>
      <c r="AC687" s="80"/>
      <c r="AD687" s="80"/>
      <c r="AE687" s="80"/>
      <c r="AF687" s="80"/>
    </row>
    <row r="688" spans="1:32" s="904" customFormat="1">
      <c r="A688" s="81"/>
      <c r="B688" s="80"/>
      <c r="C688" s="80"/>
      <c r="D688" s="80"/>
      <c r="E688" s="80"/>
      <c r="F688" s="80"/>
      <c r="G688" s="80"/>
      <c r="H688" s="80"/>
      <c r="I688" s="603"/>
      <c r="J688" s="80"/>
      <c r="K688" s="80"/>
      <c r="L688" s="80"/>
      <c r="M688" s="80"/>
      <c r="N688" s="80"/>
      <c r="O688" s="80"/>
      <c r="P688" s="80"/>
      <c r="Q688" s="603"/>
      <c r="R688" s="80"/>
      <c r="S688" s="80"/>
      <c r="T688" s="80"/>
      <c r="U688" s="80"/>
      <c r="V688" s="80"/>
      <c r="W688" s="80"/>
      <c r="X688" s="80"/>
      <c r="Y688" s="603"/>
      <c r="Z688" s="80"/>
      <c r="AA688" s="80"/>
      <c r="AB688" s="80"/>
      <c r="AC688" s="80"/>
      <c r="AD688" s="80"/>
      <c r="AE688" s="80"/>
      <c r="AF688" s="80"/>
    </row>
    <row r="689" spans="1:32" s="904" customFormat="1">
      <c r="A689" s="81"/>
      <c r="B689" s="80"/>
      <c r="C689" s="80"/>
      <c r="D689" s="80"/>
      <c r="E689" s="80"/>
      <c r="F689" s="80"/>
      <c r="G689" s="80"/>
      <c r="H689" s="80"/>
      <c r="I689" s="603"/>
      <c r="J689" s="80"/>
      <c r="K689" s="80"/>
      <c r="L689" s="80"/>
      <c r="M689" s="80"/>
      <c r="N689" s="80"/>
      <c r="O689" s="80"/>
      <c r="P689" s="80"/>
      <c r="Q689" s="603"/>
      <c r="R689" s="80"/>
      <c r="S689" s="80"/>
      <c r="T689" s="80"/>
      <c r="U689" s="80"/>
      <c r="V689" s="80"/>
      <c r="W689" s="80"/>
      <c r="X689" s="80"/>
      <c r="Y689" s="603"/>
      <c r="Z689" s="80"/>
      <c r="AA689" s="80"/>
      <c r="AB689" s="80"/>
      <c r="AC689" s="80"/>
      <c r="AD689" s="80"/>
      <c r="AE689" s="80"/>
      <c r="AF689" s="80"/>
    </row>
    <row r="690" spans="1:32" s="904" customFormat="1">
      <c r="A690" s="81"/>
      <c r="B690" s="80"/>
      <c r="C690" s="80"/>
      <c r="D690" s="80"/>
      <c r="E690" s="80"/>
      <c r="F690" s="80"/>
      <c r="G690" s="80"/>
      <c r="H690" s="80"/>
      <c r="I690" s="603"/>
      <c r="J690" s="80"/>
      <c r="K690" s="80"/>
      <c r="L690" s="80"/>
      <c r="M690" s="80"/>
      <c r="N690" s="80"/>
      <c r="O690" s="80"/>
      <c r="P690" s="80"/>
      <c r="Q690" s="603"/>
      <c r="R690" s="80"/>
      <c r="S690" s="80"/>
      <c r="T690" s="80"/>
      <c r="U690" s="80"/>
      <c r="V690" s="80"/>
      <c r="W690" s="80"/>
      <c r="X690" s="80"/>
      <c r="Y690" s="603"/>
      <c r="Z690" s="80"/>
      <c r="AA690" s="80"/>
      <c r="AB690" s="80"/>
      <c r="AC690" s="80"/>
      <c r="AD690" s="80"/>
      <c r="AE690" s="80"/>
      <c r="AF690" s="80"/>
    </row>
    <row r="691" spans="1:32" s="904" customFormat="1">
      <c r="A691" s="81"/>
      <c r="B691" s="80"/>
      <c r="C691" s="80"/>
      <c r="D691" s="80"/>
      <c r="E691" s="80"/>
      <c r="F691" s="80"/>
      <c r="G691" s="80"/>
      <c r="H691" s="80"/>
      <c r="I691" s="603"/>
      <c r="J691" s="80"/>
      <c r="K691" s="80"/>
      <c r="L691" s="80"/>
      <c r="M691" s="80"/>
      <c r="N691" s="80"/>
      <c r="O691" s="80"/>
      <c r="P691" s="80"/>
      <c r="Q691" s="603"/>
      <c r="R691" s="80"/>
      <c r="S691" s="80"/>
      <c r="T691" s="80"/>
      <c r="U691" s="80"/>
      <c r="V691" s="80"/>
      <c r="W691" s="80"/>
      <c r="X691" s="80"/>
      <c r="Y691" s="603"/>
      <c r="Z691" s="80"/>
      <c r="AA691" s="80"/>
      <c r="AB691" s="80"/>
      <c r="AC691" s="80"/>
      <c r="AD691" s="80"/>
      <c r="AE691" s="80"/>
      <c r="AF691" s="80"/>
    </row>
    <row r="692" spans="1:32" s="904" customFormat="1">
      <c r="A692" s="81"/>
      <c r="B692" s="80"/>
      <c r="C692" s="80"/>
      <c r="D692" s="80"/>
      <c r="E692" s="80"/>
      <c r="F692" s="80"/>
      <c r="G692" s="80"/>
      <c r="H692" s="80"/>
      <c r="I692" s="603"/>
      <c r="J692" s="80"/>
      <c r="K692" s="80"/>
      <c r="L692" s="80"/>
      <c r="M692" s="80"/>
      <c r="N692" s="80"/>
      <c r="O692" s="80"/>
      <c r="P692" s="80"/>
      <c r="Q692" s="603"/>
      <c r="R692" s="80"/>
      <c r="S692" s="80"/>
      <c r="T692" s="80"/>
      <c r="U692" s="80"/>
      <c r="V692" s="80"/>
      <c r="W692" s="80"/>
      <c r="X692" s="80"/>
      <c r="Y692" s="603"/>
      <c r="Z692" s="80"/>
      <c r="AA692" s="80"/>
      <c r="AB692" s="80"/>
      <c r="AC692" s="80"/>
      <c r="AD692" s="80"/>
      <c r="AE692" s="80"/>
      <c r="AF692" s="80"/>
    </row>
    <row r="693" spans="1:32" s="904" customFormat="1">
      <c r="A693" s="81"/>
      <c r="B693" s="80"/>
      <c r="C693" s="80"/>
      <c r="D693" s="80"/>
      <c r="E693" s="80"/>
      <c r="F693" s="80"/>
      <c r="G693" s="80"/>
      <c r="H693" s="80"/>
      <c r="I693" s="603"/>
      <c r="J693" s="80"/>
      <c r="K693" s="80"/>
      <c r="L693" s="80"/>
      <c r="M693" s="80"/>
      <c r="N693" s="80"/>
      <c r="O693" s="80"/>
      <c r="P693" s="80"/>
      <c r="Q693" s="603"/>
      <c r="R693" s="80"/>
      <c r="S693" s="80"/>
      <c r="T693" s="80"/>
      <c r="U693" s="80"/>
      <c r="V693" s="80"/>
      <c r="W693" s="80"/>
      <c r="X693" s="80"/>
      <c r="Y693" s="603"/>
      <c r="Z693" s="80"/>
      <c r="AA693" s="80"/>
      <c r="AB693" s="80"/>
      <c r="AC693" s="80"/>
      <c r="AD693" s="80"/>
      <c r="AE693" s="80"/>
      <c r="AF693" s="80"/>
    </row>
    <row r="694" spans="1:32" s="904" customFormat="1">
      <c r="A694" s="81"/>
      <c r="B694" s="80"/>
      <c r="C694" s="80"/>
      <c r="D694" s="80"/>
      <c r="E694" s="80"/>
      <c r="F694" s="80"/>
      <c r="G694" s="80"/>
      <c r="H694" s="80"/>
      <c r="I694" s="603"/>
      <c r="J694" s="80"/>
      <c r="K694" s="80"/>
      <c r="L694" s="80"/>
      <c r="M694" s="80"/>
      <c r="N694" s="80"/>
      <c r="O694" s="80"/>
      <c r="P694" s="80"/>
      <c r="Q694" s="603"/>
      <c r="R694" s="80"/>
      <c r="S694" s="80"/>
      <c r="T694" s="80"/>
      <c r="U694" s="80"/>
      <c r="V694" s="80"/>
      <c r="W694" s="80"/>
      <c r="X694" s="80"/>
      <c r="Y694" s="603"/>
      <c r="Z694" s="80"/>
      <c r="AA694" s="80"/>
      <c r="AB694" s="80"/>
      <c r="AC694" s="80"/>
      <c r="AD694" s="80"/>
      <c r="AE694" s="80"/>
      <c r="AF694" s="80"/>
    </row>
    <row r="695" spans="1:32" s="904" customFormat="1">
      <c r="A695" s="81"/>
      <c r="B695" s="80"/>
      <c r="C695" s="80"/>
      <c r="D695" s="80"/>
      <c r="E695" s="80"/>
      <c r="F695" s="80"/>
      <c r="G695" s="80"/>
      <c r="H695" s="80"/>
      <c r="I695" s="603"/>
      <c r="J695" s="80"/>
      <c r="K695" s="80"/>
      <c r="L695" s="80"/>
      <c r="M695" s="80"/>
      <c r="N695" s="80"/>
      <c r="O695" s="80"/>
      <c r="P695" s="80"/>
      <c r="Q695" s="603"/>
      <c r="R695" s="80"/>
      <c r="S695" s="80"/>
      <c r="T695" s="80"/>
      <c r="U695" s="80"/>
      <c r="V695" s="80"/>
      <c r="W695" s="80"/>
      <c r="X695" s="80"/>
      <c r="Y695" s="603"/>
      <c r="Z695" s="80"/>
      <c r="AA695" s="80"/>
      <c r="AB695" s="80"/>
      <c r="AC695" s="80"/>
      <c r="AD695" s="80"/>
      <c r="AE695" s="80"/>
      <c r="AF695" s="80"/>
    </row>
    <row r="696" spans="1:32" s="904" customFormat="1">
      <c r="A696" s="81"/>
      <c r="B696" s="80"/>
      <c r="C696" s="80"/>
      <c r="D696" s="80"/>
      <c r="E696" s="80"/>
      <c r="F696" s="80"/>
      <c r="G696" s="80"/>
      <c r="H696" s="80"/>
      <c r="I696" s="603"/>
      <c r="J696" s="80"/>
      <c r="K696" s="80"/>
      <c r="L696" s="80"/>
      <c r="M696" s="80"/>
      <c r="N696" s="80"/>
      <c r="O696" s="80"/>
      <c r="P696" s="80"/>
      <c r="Q696" s="603"/>
      <c r="R696" s="80"/>
      <c r="S696" s="80"/>
      <c r="T696" s="80"/>
      <c r="U696" s="80"/>
      <c r="V696" s="80"/>
      <c r="W696" s="80"/>
      <c r="X696" s="80"/>
      <c r="Y696" s="603"/>
      <c r="Z696" s="80"/>
      <c r="AA696" s="80"/>
      <c r="AB696" s="80"/>
      <c r="AC696" s="80"/>
      <c r="AD696" s="80"/>
      <c r="AE696" s="80"/>
      <c r="AF696" s="80"/>
    </row>
    <row r="697" spans="1:32" s="904" customFormat="1">
      <c r="A697" s="81"/>
      <c r="B697" s="80"/>
      <c r="C697" s="80"/>
      <c r="D697" s="80"/>
      <c r="E697" s="80"/>
      <c r="F697" s="80"/>
      <c r="G697" s="80"/>
      <c r="H697" s="80"/>
      <c r="I697" s="603"/>
      <c r="J697" s="80"/>
      <c r="K697" s="80"/>
      <c r="L697" s="80"/>
      <c r="M697" s="80"/>
      <c r="N697" s="80"/>
      <c r="O697" s="80"/>
      <c r="P697" s="80"/>
      <c r="Q697" s="603"/>
      <c r="R697" s="80"/>
      <c r="S697" s="80"/>
      <c r="T697" s="80"/>
      <c r="U697" s="80"/>
      <c r="V697" s="80"/>
      <c r="W697" s="80"/>
      <c r="X697" s="80"/>
      <c r="Y697" s="603"/>
      <c r="Z697" s="80"/>
      <c r="AA697" s="80"/>
      <c r="AB697" s="80"/>
      <c r="AC697" s="80"/>
      <c r="AD697" s="80"/>
      <c r="AE697" s="80"/>
      <c r="AF697" s="80"/>
    </row>
    <row r="698" spans="1:32" s="904" customFormat="1">
      <c r="A698" s="81"/>
      <c r="B698" s="80"/>
      <c r="C698" s="80"/>
      <c r="D698" s="80"/>
      <c r="E698" s="80"/>
      <c r="F698" s="80"/>
      <c r="G698" s="80"/>
      <c r="H698" s="80"/>
      <c r="I698" s="603"/>
      <c r="J698" s="80"/>
      <c r="K698" s="80"/>
      <c r="L698" s="80"/>
      <c r="M698" s="80"/>
      <c r="N698" s="80"/>
      <c r="O698" s="80"/>
      <c r="P698" s="80"/>
      <c r="Q698" s="603"/>
      <c r="R698" s="80"/>
      <c r="S698" s="80"/>
      <c r="T698" s="80"/>
      <c r="U698" s="80"/>
      <c r="V698" s="80"/>
      <c r="W698" s="80"/>
      <c r="X698" s="80"/>
      <c r="Y698" s="603"/>
      <c r="Z698" s="80"/>
      <c r="AA698" s="80"/>
      <c r="AB698" s="80"/>
      <c r="AC698" s="80"/>
      <c r="AD698" s="80"/>
      <c r="AE698" s="80"/>
      <c r="AF698" s="80"/>
    </row>
    <row r="699" spans="1:32" s="904" customFormat="1">
      <c r="A699" s="81"/>
      <c r="B699" s="80"/>
      <c r="C699" s="80"/>
      <c r="D699" s="80"/>
      <c r="E699" s="80"/>
      <c r="F699" s="80"/>
      <c r="G699" s="80"/>
      <c r="H699" s="80"/>
      <c r="I699" s="603"/>
      <c r="J699" s="80"/>
      <c r="K699" s="80"/>
      <c r="L699" s="80"/>
      <c r="M699" s="80"/>
      <c r="N699" s="80"/>
      <c r="O699" s="80"/>
      <c r="P699" s="80"/>
      <c r="Q699" s="603"/>
      <c r="R699" s="80"/>
      <c r="S699" s="80"/>
      <c r="T699" s="80"/>
      <c r="U699" s="80"/>
      <c r="V699" s="80"/>
      <c r="W699" s="80"/>
      <c r="X699" s="80"/>
      <c r="Y699" s="603"/>
      <c r="Z699" s="80"/>
      <c r="AA699" s="80"/>
      <c r="AB699" s="80"/>
      <c r="AC699" s="80"/>
      <c r="AD699" s="80"/>
      <c r="AE699" s="80"/>
      <c r="AF699" s="80"/>
    </row>
    <row r="700" spans="1:32" s="904" customFormat="1">
      <c r="A700" s="81"/>
      <c r="B700" s="80"/>
      <c r="C700" s="80"/>
      <c r="D700" s="80"/>
      <c r="E700" s="80"/>
      <c r="F700" s="80"/>
      <c r="G700" s="80"/>
      <c r="H700" s="80"/>
      <c r="I700" s="603"/>
      <c r="J700" s="80"/>
      <c r="K700" s="80"/>
      <c r="L700" s="80"/>
      <c r="M700" s="80"/>
      <c r="N700" s="80"/>
      <c r="O700" s="80"/>
      <c r="P700" s="80"/>
      <c r="Q700" s="603"/>
      <c r="R700" s="80"/>
      <c r="S700" s="80"/>
      <c r="T700" s="80"/>
      <c r="U700" s="80"/>
      <c r="V700" s="80"/>
      <c r="W700" s="80"/>
      <c r="X700" s="80"/>
      <c r="Y700" s="603"/>
      <c r="Z700" s="80"/>
      <c r="AA700" s="80"/>
      <c r="AB700" s="80"/>
      <c r="AC700" s="80"/>
      <c r="AD700" s="80"/>
      <c r="AE700" s="80"/>
      <c r="AF700" s="80"/>
    </row>
    <row r="701" spans="1:32" s="904" customFormat="1">
      <c r="A701" s="81"/>
      <c r="B701" s="80"/>
      <c r="C701" s="80"/>
      <c r="D701" s="80"/>
      <c r="E701" s="80"/>
      <c r="F701" s="80"/>
      <c r="G701" s="80"/>
      <c r="H701" s="80"/>
      <c r="I701" s="603"/>
      <c r="J701" s="80"/>
      <c r="K701" s="80"/>
      <c r="L701" s="80"/>
      <c r="M701" s="80"/>
      <c r="N701" s="80"/>
      <c r="O701" s="80"/>
      <c r="P701" s="80"/>
      <c r="Q701" s="603"/>
      <c r="R701" s="80"/>
      <c r="S701" s="80"/>
      <c r="T701" s="80"/>
      <c r="U701" s="80"/>
      <c r="V701" s="80"/>
      <c r="W701" s="80"/>
      <c r="X701" s="80"/>
      <c r="Y701" s="603"/>
      <c r="Z701" s="80"/>
      <c r="AA701" s="80"/>
      <c r="AB701" s="80"/>
      <c r="AC701" s="80"/>
      <c r="AD701" s="80"/>
      <c r="AE701" s="80"/>
      <c r="AF701" s="80"/>
    </row>
    <row r="702" spans="1:32" s="904" customFormat="1">
      <c r="A702" s="81"/>
      <c r="B702" s="80"/>
      <c r="C702" s="80"/>
      <c r="D702" s="80"/>
      <c r="E702" s="80"/>
      <c r="F702" s="80"/>
      <c r="G702" s="80"/>
      <c r="H702" s="80"/>
      <c r="I702" s="603"/>
      <c r="J702" s="80"/>
      <c r="K702" s="80"/>
      <c r="L702" s="80"/>
      <c r="M702" s="80"/>
      <c r="N702" s="80"/>
      <c r="O702" s="80"/>
      <c r="P702" s="80"/>
      <c r="Q702" s="603"/>
      <c r="R702" s="80"/>
      <c r="S702" s="80"/>
      <c r="T702" s="80"/>
      <c r="U702" s="80"/>
      <c r="V702" s="80"/>
      <c r="W702" s="80"/>
      <c r="X702" s="80"/>
      <c r="Y702" s="603"/>
      <c r="Z702" s="80"/>
      <c r="AA702" s="80"/>
      <c r="AB702" s="80"/>
      <c r="AC702" s="80"/>
      <c r="AD702" s="80"/>
      <c r="AE702" s="80"/>
      <c r="AF702" s="80"/>
    </row>
    <row r="703" spans="1:32" s="904" customFormat="1">
      <c r="A703" s="81"/>
      <c r="B703" s="80"/>
      <c r="C703" s="80"/>
      <c r="D703" s="80"/>
      <c r="E703" s="80"/>
      <c r="F703" s="80"/>
      <c r="G703" s="80"/>
      <c r="H703" s="80"/>
      <c r="I703" s="603"/>
      <c r="J703" s="80"/>
      <c r="K703" s="80"/>
      <c r="L703" s="80"/>
      <c r="M703" s="80"/>
      <c r="N703" s="80"/>
      <c r="O703" s="80"/>
      <c r="P703" s="80"/>
      <c r="Q703" s="603"/>
      <c r="R703" s="80"/>
      <c r="S703" s="80"/>
      <c r="T703" s="80"/>
      <c r="U703" s="80"/>
      <c r="V703" s="80"/>
      <c r="W703" s="80"/>
      <c r="X703" s="80"/>
      <c r="Y703" s="603"/>
      <c r="Z703" s="80"/>
      <c r="AA703" s="80"/>
      <c r="AB703" s="80"/>
      <c r="AC703" s="80"/>
      <c r="AD703" s="80"/>
      <c r="AE703" s="80"/>
      <c r="AF703" s="80"/>
    </row>
    <row r="704" spans="1:32" s="904" customFormat="1">
      <c r="A704" s="81"/>
      <c r="B704" s="80"/>
      <c r="C704" s="80"/>
      <c r="D704" s="80"/>
      <c r="E704" s="80"/>
      <c r="F704" s="80"/>
      <c r="G704" s="80"/>
      <c r="H704" s="80"/>
      <c r="I704" s="603"/>
      <c r="J704" s="80"/>
      <c r="K704" s="80"/>
      <c r="L704" s="80"/>
      <c r="M704" s="80"/>
      <c r="N704" s="80"/>
      <c r="O704" s="80"/>
      <c r="P704" s="80"/>
      <c r="Q704" s="603"/>
      <c r="R704" s="80"/>
      <c r="S704" s="80"/>
      <c r="T704" s="80"/>
      <c r="U704" s="80"/>
      <c r="V704" s="80"/>
      <c r="W704" s="80"/>
      <c r="X704" s="80"/>
      <c r="Y704" s="603"/>
      <c r="Z704" s="80"/>
      <c r="AA704" s="80"/>
      <c r="AB704" s="80"/>
      <c r="AC704" s="80"/>
      <c r="AD704" s="80"/>
      <c r="AE704" s="80"/>
      <c r="AF704" s="80"/>
    </row>
    <row r="705" spans="1:32" s="904" customFormat="1">
      <c r="A705" s="81"/>
      <c r="B705" s="80"/>
      <c r="C705" s="80"/>
      <c r="D705" s="80"/>
      <c r="E705" s="80"/>
      <c r="F705" s="80"/>
      <c r="G705" s="80"/>
      <c r="H705" s="80"/>
      <c r="I705" s="603"/>
      <c r="J705" s="80"/>
      <c r="K705" s="80"/>
      <c r="L705" s="80"/>
      <c r="M705" s="80"/>
      <c r="N705" s="80"/>
      <c r="O705" s="80"/>
      <c r="P705" s="80"/>
      <c r="Q705" s="603"/>
      <c r="R705" s="80"/>
      <c r="S705" s="80"/>
      <c r="T705" s="80"/>
      <c r="U705" s="80"/>
      <c r="V705" s="80"/>
      <c r="W705" s="80"/>
      <c r="X705" s="80"/>
      <c r="Y705" s="603"/>
      <c r="Z705" s="80"/>
      <c r="AA705" s="80"/>
      <c r="AB705" s="80"/>
      <c r="AC705" s="80"/>
      <c r="AD705" s="80"/>
      <c r="AE705" s="80"/>
      <c r="AF705" s="80"/>
    </row>
    <row r="706" spans="1:32" s="904" customFormat="1">
      <c r="A706" s="81"/>
      <c r="B706" s="80"/>
      <c r="C706" s="80"/>
      <c r="D706" s="80"/>
      <c r="E706" s="80"/>
      <c r="F706" s="80"/>
      <c r="G706" s="80"/>
      <c r="H706" s="80"/>
      <c r="I706" s="603"/>
      <c r="J706" s="80"/>
      <c r="K706" s="80"/>
      <c r="L706" s="80"/>
      <c r="M706" s="80"/>
      <c r="N706" s="80"/>
      <c r="O706" s="80"/>
      <c r="P706" s="80"/>
      <c r="Q706" s="603"/>
      <c r="R706" s="80"/>
      <c r="S706" s="80"/>
      <c r="T706" s="80"/>
      <c r="U706" s="80"/>
      <c r="V706" s="80"/>
      <c r="W706" s="80"/>
      <c r="X706" s="80"/>
      <c r="Y706" s="603"/>
      <c r="Z706" s="80"/>
      <c r="AA706" s="80"/>
      <c r="AB706" s="80"/>
      <c r="AC706" s="80"/>
      <c r="AD706" s="80"/>
      <c r="AE706" s="80"/>
      <c r="AF706" s="80"/>
    </row>
    <row r="707" spans="1:32" s="904" customFormat="1">
      <c r="A707" s="81"/>
      <c r="B707" s="80"/>
      <c r="C707" s="80"/>
      <c r="D707" s="80"/>
      <c r="E707" s="80"/>
      <c r="F707" s="80"/>
      <c r="G707" s="80"/>
      <c r="H707" s="80"/>
      <c r="I707" s="603"/>
      <c r="J707" s="80"/>
      <c r="K707" s="80"/>
      <c r="L707" s="80"/>
      <c r="M707" s="80"/>
      <c r="N707" s="80"/>
      <c r="O707" s="80"/>
      <c r="P707" s="80"/>
      <c r="Q707" s="603"/>
      <c r="R707" s="80"/>
      <c r="S707" s="80"/>
      <c r="T707" s="80"/>
      <c r="U707" s="80"/>
      <c r="V707" s="80"/>
      <c r="W707" s="80"/>
      <c r="X707" s="80"/>
      <c r="Y707" s="603"/>
      <c r="Z707" s="80"/>
      <c r="AA707" s="80"/>
      <c r="AB707" s="80"/>
      <c r="AC707" s="80"/>
      <c r="AD707" s="80"/>
      <c r="AE707" s="80"/>
      <c r="AF707" s="80"/>
    </row>
    <row r="708" spans="1:32" s="904" customFormat="1">
      <c r="A708" s="81"/>
      <c r="B708" s="80"/>
      <c r="C708" s="80"/>
      <c r="D708" s="80"/>
      <c r="E708" s="80"/>
      <c r="F708" s="80"/>
      <c r="G708" s="80"/>
      <c r="H708" s="80"/>
      <c r="I708" s="603"/>
      <c r="J708" s="80"/>
      <c r="K708" s="80"/>
      <c r="L708" s="80"/>
      <c r="M708" s="80"/>
      <c r="N708" s="80"/>
      <c r="O708" s="80"/>
      <c r="P708" s="80"/>
      <c r="Q708" s="603"/>
      <c r="R708" s="80"/>
      <c r="S708" s="80"/>
      <c r="T708" s="80"/>
      <c r="U708" s="80"/>
      <c r="V708" s="80"/>
      <c r="W708" s="80"/>
      <c r="X708" s="80"/>
      <c r="Y708" s="603"/>
      <c r="Z708" s="80"/>
      <c r="AA708" s="80"/>
      <c r="AB708" s="80"/>
      <c r="AC708" s="80"/>
      <c r="AD708" s="80"/>
      <c r="AE708" s="80"/>
      <c r="AF708" s="80"/>
    </row>
    <row r="709" spans="1:32" s="904" customFormat="1">
      <c r="A709" s="81"/>
      <c r="B709" s="80"/>
      <c r="C709" s="80"/>
      <c r="D709" s="80"/>
      <c r="E709" s="80"/>
      <c r="F709" s="80"/>
      <c r="G709" s="80"/>
      <c r="H709" s="80"/>
      <c r="I709" s="603"/>
      <c r="J709" s="80"/>
      <c r="K709" s="80"/>
      <c r="L709" s="80"/>
      <c r="M709" s="80"/>
      <c r="N709" s="80"/>
      <c r="O709" s="80"/>
      <c r="P709" s="80"/>
      <c r="Q709" s="603"/>
      <c r="R709" s="80"/>
      <c r="S709" s="80"/>
      <c r="T709" s="80"/>
      <c r="U709" s="80"/>
      <c r="V709" s="80"/>
      <c r="W709" s="80"/>
      <c r="X709" s="80"/>
      <c r="Y709" s="603"/>
      <c r="Z709" s="80"/>
      <c r="AA709" s="80"/>
      <c r="AB709" s="80"/>
      <c r="AC709" s="80"/>
      <c r="AD709" s="80"/>
      <c r="AE709" s="80"/>
      <c r="AF709" s="80"/>
    </row>
    <row r="710" spans="1:32" s="904" customFormat="1">
      <c r="A710" s="81"/>
      <c r="B710" s="80"/>
      <c r="C710" s="80"/>
      <c r="D710" s="80"/>
      <c r="E710" s="80"/>
      <c r="F710" s="80"/>
      <c r="G710" s="80"/>
      <c r="H710" s="80"/>
      <c r="I710" s="603"/>
      <c r="J710" s="80"/>
      <c r="K710" s="80"/>
      <c r="L710" s="80"/>
      <c r="M710" s="80"/>
      <c r="N710" s="80"/>
      <c r="O710" s="80"/>
      <c r="P710" s="80"/>
      <c r="Q710" s="603"/>
      <c r="R710" s="80"/>
      <c r="S710" s="80"/>
      <c r="T710" s="80"/>
      <c r="U710" s="80"/>
      <c r="V710" s="80"/>
      <c r="W710" s="80"/>
      <c r="X710" s="80"/>
      <c r="Y710" s="603"/>
      <c r="Z710" s="80"/>
      <c r="AA710" s="80"/>
      <c r="AB710" s="80"/>
      <c r="AC710" s="80"/>
      <c r="AD710" s="80"/>
      <c r="AE710" s="80"/>
      <c r="AF710" s="80"/>
    </row>
    <row r="711" spans="1:32" s="904" customFormat="1">
      <c r="A711" s="81"/>
      <c r="B711" s="80"/>
      <c r="C711" s="80"/>
      <c r="D711" s="80"/>
      <c r="E711" s="80"/>
      <c r="F711" s="80"/>
      <c r="G711" s="80"/>
      <c r="H711" s="80"/>
      <c r="I711" s="603"/>
      <c r="J711" s="80"/>
      <c r="K711" s="80"/>
      <c r="L711" s="80"/>
      <c r="M711" s="80"/>
      <c r="N711" s="80"/>
      <c r="O711" s="80"/>
      <c r="P711" s="80"/>
      <c r="Q711" s="603"/>
      <c r="R711" s="80"/>
      <c r="S711" s="80"/>
      <c r="T711" s="80"/>
      <c r="U711" s="80"/>
      <c r="V711" s="80"/>
      <c r="W711" s="80"/>
      <c r="X711" s="80"/>
      <c r="Y711" s="603"/>
      <c r="Z711" s="80"/>
      <c r="AA711" s="80"/>
      <c r="AB711" s="80"/>
      <c r="AC711" s="80"/>
      <c r="AD711" s="80"/>
      <c r="AE711" s="80"/>
      <c r="AF711" s="80"/>
    </row>
    <row r="712" spans="1:32" s="904" customFormat="1">
      <c r="A712" s="81"/>
      <c r="B712" s="80"/>
      <c r="C712" s="80"/>
      <c r="D712" s="80"/>
      <c r="E712" s="80"/>
      <c r="F712" s="80"/>
      <c r="G712" s="80"/>
      <c r="H712" s="80"/>
      <c r="I712" s="603"/>
      <c r="J712" s="80"/>
      <c r="K712" s="80"/>
      <c r="L712" s="80"/>
      <c r="M712" s="80"/>
      <c r="N712" s="80"/>
      <c r="O712" s="80"/>
      <c r="P712" s="80"/>
      <c r="Q712" s="603"/>
      <c r="R712" s="80"/>
      <c r="S712" s="80"/>
      <c r="T712" s="80"/>
      <c r="U712" s="80"/>
      <c r="V712" s="80"/>
      <c r="W712" s="80"/>
      <c r="X712" s="80"/>
      <c r="Y712" s="603"/>
      <c r="Z712" s="80"/>
      <c r="AA712" s="80"/>
      <c r="AB712" s="80"/>
      <c r="AC712" s="80"/>
      <c r="AD712" s="80"/>
      <c r="AE712" s="80"/>
      <c r="AF712" s="80"/>
    </row>
    <row r="713" spans="1:32" s="904" customFormat="1">
      <c r="A713" s="81"/>
      <c r="B713" s="80"/>
      <c r="C713" s="80"/>
      <c r="D713" s="80"/>
      <c r="E713" s="80"/>
      <c r="F713" s="80"/>
      <c r="G713" s="80"/>
      <c r="H713" s="80"/>
      <c r="I713" s="603"/>
      <c r="J713" s="80"/>
      <c r="K713" s="80"/>
      <c r="L713" s="80"/>
      <c r="M713" s="80"/>
      <c r="N713" s="80"/>
      <c r="O713" s="80"/>
      <c r="P713" s="80"/>
      <c r="Q713" s="603"/>
      <c r="R713" s="80"/>
      <c r="S713" s="80"/>
      <c r="T713" s="80"/>
      <c r="U713" s="80"/>
      <c r="V713" s="80"/>
      <c r="W713" s="80"/>
      <c r="X713" s="80"/>
      <c r="Y713" s="603"/>
      <c r="Z713" s="80"/>
      <c r="AA713" s="80"/>
      <c r="AB713" s="80"/>
      <c r="AC713" s="80"/>
      <c r="AD713" s="80"/>
      <c r="AE713" s="80"/>
      <c r="AF713" s="80"/>
    </row>
    <row r="714" spans="1:32" s="904" customFormat="1">
      <c r="A714" s="81"/>
      <c r="B714" s="80"/>
      <c r="C714" s="80"/>
      <c r="D714" s="80"/>
      <c r="E714" s="80"/>
      <c r="F714" s="80"/>
      <c r="G714" s="80"/>
      <c r="H714" s="80"/>
      <c r="I714" s="603"/>
      <c r="J714" s="80"/>
      <c r="K714" s="80"/>
      <c r="L714" s="80"/>
      <c r="M714" s="80"/>
      <c r="N714" s="80"/>
      <c r="O714" s="80"/>
      <c r="P714" s="80"/>
      <c r="Q714" s="603"/>
      <c r="R714" s="80"/>
      <c r="S714" s="80"/>
      <c r="T714" s="80"/>
      <c r="U714" s="80"/>
      <c r="V714" s="80"/>
      <c r="W714" s="80"/>
      <c r="X714" s="80"/>
      <c r="Y714" s="603"/>
      <c r="Z714" s="80"/>
      <c r="AA714" s="80"/>
      <c r="AB714" s="80"/>
      <c r="AC714" s="80"/>
      <c r="AD714" s="80"/>
      <c r="AE714" s="80"/>
      <c r="AF714" s="80"/>
    </row>
    <row r="715" spans="1:32" s="904" customFormat="1">
      <c r="A715" s="81"/>
      <c r="B715" s="80"/>
      <c r="C715" s="80"/>
      <c r="D715" s="80"/>
      <c r="E715" s="80"/>
      <c r="F715" s="80"/>
      <c r="G715" s="80"/>
      <c r="H715" s="80"/>
      <c r="I715" s="603"/>
      <c r="J715" s="80"/>
      <c r="K715" s="80"/>
      <c r="L715" s="80"/>
      <c r="M715" s="80"/>
      <c r="N715" s="80"/>
      <c r="O715" s="80"/>
      <c r="P715" s="80"/>
      <c r="Q715" s="603"/>
      <c r="R715" s="80"/>
      <c r="S715" s="80"/>
      <c r="T715" s="80"/>
      <c r="U715" s="80"/>
      <c r="V715" s="80"/>
      <c r="W715" s="80"/>
      <c r="X715" s="80"/>
      <c r="Y715" s="603"/>
      <c r="Z715" s="80"/>
      <c r="AA715" s="80"/>
      <c r="AB715" s="80"/>
      <c r="AC715" s="80"/>
      <c r="AD715" s="80"/>
      <c r="AE715" s="80"/>
      <c r="AF715" s="80"/>
    </row>
    <row r="716" spans="1:32" s="904" customFormat="1">
      <c r="A716" s="81"/>
      <c r="B716" s="80"/>
      <c r="C716" s="80"/>
      <c r="D716" s="80"/>
      <c r="E716" s="80"/>
      <c r="F716" s="80"/>
      <c r="G716" s="80"/>
      <c r="H716" s="80"/>
      <c r="I716" s="603"/>
      <c r="J716" s="80"/>
      <c r="K716" s="80"/>
      <c r="L716" s="80"/>
      <c r="M716" s="80"/>
      <c r="N716" s="80"/>
      <c r="O716" s="80"/>
      <c r="P716" s="80"/>
      <c r="Q716" s="603"/>
      <c r="R716" s="80"/>
      <c r="S716" s="80"/>
      <c r="T716" s="80"/>
      <c r="U716" s="80"/>
      <c r="V716" s="80"/>
      <c r="W716" s="80"/>
      <c r="X716" s="80"/>
      <c r="Y716" s="603"/>
      <c r="Z716" s="80"/>
      <c r="AA716" s="80"/>
      <c r="AB716" s="80"/>
      <c r="AC716" s="80"/>
      <c r="AD716" s="80"/>
      <c r="AE716" s="80"/>
      <c r="AF716" s="80"/>
    </row>
    <row r="717" spans="1:32" s="904" customFormat="1">
      <c r="A717" s="81"/>
      <c r="B717" s="80"/>
      <c r="C717" s="80"/>
      <c r="D717" s="80"/>
      <c r="E717" s="80"/>
      <c r="F717" s="80"/>
      <c r="G717" s="80"/>
      <c r="H717" s="80"/>
      <c r="I717" s="603"/>
      <c r="J717" s="80"/>
      <c r="K717" s="80"/>
      <c r="L717" s="80"/>
      <c r="M717" s="80"/>
      <c r="N717" s="80"/>
      <c r="O717" s="80"/>
      <c r="P717" s="80"/>
      <c r="Q717" s="603"/>
      <c r="R717" s="80"/>
      <c r="S717" s="80"/>
      <c r="T717" s="80"/>
      <c r="U717" s="80"/>
      <c r="V717" s="80"/>
      <c r="W717" s="80"/>
      <c r="X717" s="80"/>
      <c r="Y717" s="603"/>
      <c r="Z717" s="80"/>
      <c r="AA717" s="80"/>
      <c r="AB717" s="80"/>
      <c r="AC717" s="80"/>
      <c r="AD717" s="80"/>
      <c r="AE717" s="80"/>
      <c r="AF717" s="80"/>
    </row>
    <row r="718" spans="1:32" s="904" customFormat="1">
      <c r="A718" s="81"/>
      <c r="B718" s="80"/>
      <c r="C718" s="80"/>
      <c r="D718" s="80"/>
      <c r="E718" s="80"/>
      <c r="F718" s="80"/>
      <c r="G718" s="80"/>
      <c r="H718" s="80"/>
      <c r="I718" s="603"/>
      <c r="J718" s="80"/>
      <c r="K718" s="80"/>
      <c r="L718" s="80"/>
      <c r="M718" s="80"/>
      <c r="N718" s="80"/>
      <c r="O718" s="80"/>
      <c r="P718" s="80"/>
      <c r="Q718" s="603"/>
      <c r="R718" s="80"/>
      <c r="S718" s="80"/>
      <c r="T718" s="80"/>
      <c r="U718" s="80"/>
      <c r="V718" s="80"/>
      <c r="W718" s="80"/>
      <c r="X718" s="80"/>
      <c r="Y718" s="603"/>
      <c r="Z718" s="80"/>
      <c r="AA718" s="80"/>
      <c r="AB718" s="80"/>
      <c r="AC718" s="80"/>
      <c r="AD718" s="80"/>
      <c r="AE718" s="80"/>
      <c r="AF718" s="80"/>
    </row>
    <row r="719" spans="1:32" s="904" customFormat="1">
      <c r="A719" s="81"/>
      <c r="B719" s="80"/>
      <c r="C719" s="80"/>
      <c r="D719" s="80"/>
      <c r="E719" s="80"/>
      <c r="F719" s="80"/>
      <c r="G719" s="80"/>
      <c r="H719" s="80"/>
      <c r="I719" s="603"/>
      <c r="J719" s="80"/>
      <c r="K719" s="80"/>
      <c r="L719" s="80"/>
      <c r="M719" s="80"/>
      <c r="N719" s="80"/>
      <c r="O719" s="80"/>
      <c r="P719" s="80"/>
      <c r="Q719" s="603"/>
      <c r="R719" s="80"/>
      <c r="S719" s="80"/>
      <c r="T719" s="80"/>
      <c r="U719" s="80"/>
      <c r="V719" s="80"/>
      <c r="W719" s="80"/>
      <c r="X719" s="80"/>
      <c r="Y719" s="603"/>
      <c r="Z719" s="80"/>
      <c r="AA719" s="80"/>
      <c r="AB719" s="80"/>
      <c r="AC719" s="80"/>
      <c r="AD719" s="80"/>
      <c r="AE719" s="80"/>
      <c r="AF719" s="80"/>
    </row>
    <row r="720" spans="1:32" s="904" customFormat="1">
      <c r="A720" s="81"/>
      <c r="B720" s="80"/>
      <c r="C720" s="80"/>
      <c r="D720" s="80"/>
      <c r="E720" s="80"/>
      <c r="F720" s="80"/>
      <c r="G720" s="80"/>
      <c r="H720" s="80"/>
      <c r="I720" s="603"/>
      <c r="J720" s="80"/>
      <c r="K720" s="80"/>
      <c r="L720" s="80"/>
      <c r="M720" s="80"/>
      <c r="N720" s="80"/>
      <c r="O720" s="80"/>
      <c r="P720" s="80"/>
      <c r="Q720" s="603"/>
      <c r="R720" s="80"/>
      <c r="S720" s="80"/>
      <c r="T720" s="80"/>
      <c r="U720" s="80"/>
      <c r="V720" s="80"/>
      <c r="W720" s="80"/>
      <c r="X720" s="80"/>
      <c r="Y720" s="603"/>
      <c r="Z720" s="80"/>
      <c r="AA720" s="80"/>
      <c r="AB720" s="80"/>
      <c r="AC720" s="80"/>
      <c r="AD720" s="80"/>
      <c r="AE720" s="80"/>
      <c r="AF720" s="80"/>
    </row>
    <row r="721" spans="1:32" s="904" customFormat="1">
      <c r="A721" s="81"/>
      <c r="B721" s="80"/>
      <c r="C721" s="80"/>
      <c r="D721" s="80"/>
      <c r="E721" s="80"/>
      <c r="F721" s="80"/>
      <c r="G721" s="80"/>
      <c r="H721" s="80"/>
      <c r="I721" s="603"/>
      <c r="J721" s="80"/>
      <c r="K721" s="80"/>
      <c r="L721" s="80"/>
      <c r="M721" s="80"/>
      <c r="N721" s="80"/>
      <c r="O721" s="80"/>
      <c r="P721" s="80"/>
      <c r="Q721" s="603"/>
      <c r="R721" s="80"/>
      <c r="S721" s="80"/>
      <c r="T721" s="80"/>
      <c r="U721" s="80"/>
      <c r="V721" s="80"/>
      <c r="W721" s="80"/>
      <c r="X721" s="80"/>
      <c r="Y721" s="603"/>
      <c r="Z721" s="80"/>
      <c r="AA721" s="80"/>
      <c r="AB721" s="80"/>
      <c r="AC721" s="80"/>
      <c r="AD721" s="80"/>
      <c r="AE721" s="80"/>
      <c r="AF721" s="80"/>
    </row>
    <row r="722" spans="1:32" s="904" customFormat="1">
      <c r="A722" s="81"/>
      <c r="B722" s="80"/>
      <c r="C722" s="80"/>
      <c r="D722" s="80"/>
      <c r="E722" s="80"/>
      <c r="F722" s="80"/>
      <c r="G722" s="80"/>
      <c r="H722" s="80"/>
      <c r="I722" s="603"/>
      <c r="J722" s="80"/>
      <c r="K722" s="80"/>
      <c r="L722" s="80"/>
      <c r="M722" s="80"/>
      <c r="N722" s="80"/>
      <c r="O722" s="80"/>
      <c r="P722" s="80"/>
      <c r="Q722" s="603"/>
      <c r="R722" s="80"/>
      <c r="S722" s="80"/>
      <c r="T722" s="80"/>
      <c r="U722" s="80"/>
      <c r="V722" s="80"/>
      <c r="W722" s="80"/>
      <c r="X722" s="80"/>
      <c r="Y722" s="603"/>
      <c r="Z722" s="80"/>
      <c r="AA722" s="80"/>
      <c r="AB722" s="80"/>
      <c r="AC722" s="80"/>
      <c r="AD722" s="80"/>
      <c r="AE722" s="80"/>
      <c r="AF722" s="80"/>
    </row>
    <row r="723" spans="1:32" s="904" customFormat="1">
      <c r="A723" s="81"/>
      <c r="B723" s="80"/>
      <c r="C723" s="80"/>
      <c r="D723" s="80"/>
      <c r="E723" s="80"/>
      <c r="F723" s="80"/>
      <c r="G723" s="80"/>
      <c r="H723" s="80"/>
      <c r="I723" s="603"/>
      <c r="J723" s="80"/>
      <c r="K723" s="80"/>
      <c r="L723" s="80"/>
      <c r="M723" s="80"/>
      <c r="N723" s="80"/>
      <c r="O723" s="80"/>
      <c r="P723" s="80"/>
      <c r="Q723" s="603"/>
      <c r="R723" s="80"/>
      <c r="S723" s="80"/>
      <c r="T723" s="80"/>
      <c r="U723" s="80"/>
      <c r="V723" s="80"/>
      <c r="W723" s="80"/>
      <c r="X723" s="80"/>
      <c r="Y723" s="603"/>
      <c r="Z723" s="80"/>
      <c r="AA723" s="80"/>
      <c r="AB723" s="80"/>
      <c r="AC723" s="80"/>
      <c r="AD723" s="80"/>
      <c r="AE723" s="80"/>
      <c r="AF723" s="80"/>
    </row>
    <row r="724" spans="1:32" s="904" customFormat="1">
      <c r="A724" s="81"/>
      <c r="B724" s="80"/>
      <c r="C724" s="80"/>
      <c r="D724" s="80"/>
      <c r="E724" s="80"/>
      <c r="F724" s="80"/>
      <c r="G724" s="80"/>
      <c r="H724" s="80"/>
      <c r="I724" s="603"/>
      <c r="J724" s="80"/>
      <c r="K724" s="80"/>
      <c r="L724" s="80"/>
      <c r="M724" s="80"/>
      <c r="N724" s="80"/>
      <c r="O724" s="80"/>
      <c r="P724" s="80"/>
      <c r="Q724" s="603"/>
      <c r="R724" s="80"/>
      <c r="S724" s="80"/>
      <c r="T724" s="80"/>
      <c r="U724" s="80"/>
      <c r="V724" s="80"/>
      <c r="W724" s="80"/>
      <c r="X724" s="80"/>
      <c r="Y724" s="603"/>
      <c r="Z724" s="80"/>
      <c r="AA724" s="80"/>
      <c r="AB724" s="80"/>
      <c r="AC724" s="80"/>
      <c r="AD724" s="80"/>
      <c r="AE724" s="80"/>
      <c r="AF724" s="80"/>
    </row>
    <row r="725" spans="1:32" s="904" customFormat="1">
      <c r="A725" s="81"/>
      <c r="B725" s="80"/>
      <c r="C725" s="80"/>
      <c r="D725" s="80"/>
      <c r="E725" s="80"/>
      <c r="F725" s="80"/>
      <c r="G725" s="80"/>
      <c r="H725" s="80"/>
      <c r="I725" s="603"/>
      <c r="J725" s="80"/>
      <c r="K725" s="80"/>
      <c r="L725" s="80"/>
      <c r="M725" s="80"/>
      <c r="N725" s="80"/>
      <c r="O725" s="80"/>
      <c r="P725" s="80"/>
      <c r="Q725" s="603"/>
      <c r="R725" s="80"/>
      <c r="S725" s="80"/>
      <c r="T725" s="80"/>
      <c r="U725" s="80"/>
      <c r="V725" s="80"/>
      <c r="W725" s="80"/>
      <c r="X725" s="80"/>
      <c r="Y725" s="603"/>
      <c r="Z725" s="80"/>
      <c r="AA725" s="80"/>
      <c r="AB725" s="80"/>
      <c r="AC725" s="80"/>
      <c r="AD725" s="80"/>
      <c r="AE725" s="80"/>
      <c r="AF725" s="80"/>
    </row>
    <row r="726" spans="1:32" s="904" customFormat="1">
      <c r="A726" s="81"/>
      <c r="B726" s="80"/>
      <c r="C726" s="80"/>
      <c r="D726" s="80"/>
      <c r="E726" s="80"/>
      <c r="F726" s="80"/>
      <c r="G726" s="80"/>
      <c r="H726" s="80"/>
      <c r="I726" s="603"/>
      <c r="J726" s="80"/>
      <c r="K726" s="80"/>
      <c r="L726" s="80"/>
      <c r="M726" s="80"/>
      <c r="N726" s="80"/>
      <c r="O726" s="80"/>
      <c r="P726" s="80"/>
      <c r="Q726" s="603"/>
      <c r="R726" s="80"/>
      <c r="S726" s="80"/>
      <c r="T726" s="80"/>
      <c r="U726" s="80"/>
      <c r="V726" s="80"/>
      <c r="W726" s="80"/>
      <c r="X726" s="80"/>
      <c r="Y726" s="603"/>
      <c r="Z726" s="80"/>
      <c r="AA726" s="80"/>
      <c r="AB726" s="80"/>
      <c r="AC726" s="80"/>
      <c r="AD726" s="80"/>
      <c r="AE726" s="80"/>
      <c r="AF726" s="80"/>
    </row>
    <row r="727" spans="1:32" s="904" customFormat="1">
      <c r="A727" s="81"/>
      <c r="B727" s="80"/>
      <c r="C727" s="80"/>
      <c r="D727" s="80"/>
      <c r="E727" s="80"/>
      <c r="F727" s="80"/>
      <c r="G727" s="80"/>
      <c r="H727" s="80"/>
      <c r="I727" s="603"/>
      <c r="J727" s="80"/>
      <c r="K727" s="80"/>
      <c r="L727" s="80"/>
      <c r="M727" s="80"/>
      <c r="N727" s="80"/>
      <c r="O727" s="80"/>
      <c r="P727" s="80"/>
      <c r="Q727" s="603"/>
      <c r="R727" s="80"/>
      <c r="S727" s="80"/>
      <c r="T727" s="80"/>
      <c r="U727" s="80"/>
      <c r="V727" s="80"/>
      <c r="W727" s="80"/>
      <c r="X727" s="80"/>
      <c r="Y727" s="603"/>
      <c r="Z727" s="80"/>
      <c r="AA727" s="80"/>
      <c r="AB727" s="80"/>
      <c r="AC727" s="80"/>
      <c r="AD727" s="80"/>
      <c r="AE727" s="80"/>
      <c r="AF727" s="80"/>
    </row>
    <row r="728" spans="1:32" s="904" customFormat="1">
      <c r="A728" s="81"/>
      <c r="B728" s="80"/>
      <c r="C728" s="80"/>
      <c r="D728" s="80"/>
      <c r="E728" s="80"/>
      <c r="F728" s="80"/>
      <c r="G728" s="80"/>
      <c r="H728" s="80"/>
      <c r="I728" s="603"/>
      <c r="J728" s="80"/>
      <c r="K728" s="80"/>
      <c r="L728" s="80"/>
      <c r="M728" s="80"/>
      <c r="N728" s="80"/>
      <c r="O728" s="80"/>
      <c r="P728" s="80"/>
      <c r="Q728" s="603"/>
      <c r="R728" s="80"/>
      <c r="S728" s="80"/>
      <c r="T728" s="80"/>
      <c r="U728" s="80"/>
      <c r="V728" s="80"/>
      <c r="W728" s="80"/>
      <c r="X728" s="80"/>
      <c r="Y728" s="603"/>
      <c r="Z728" s="80"/>
      <c r="AA728" s="80"/>
      <c r="AB728" s="80"/>
      <c r="AC728" s="80"/>
      <c r="AD728" s="80"/>
      <c r="AE728" s="80"/>
      <c r="AF728" s="80"/>
    </row>
    <row r="729" spans="1:32" s="904" customFormat="1">
      <c r="A729" s="81"/>
      <c r="B729" s="80"/>
      <c r="C729" s="80"/>
      <c r="D729" s="80"/>
      <c r="E729" s="80"/>
      <c r="F729" s="80"/>
      <c r="G729" s="80"/>
      <c r="H729" s="80"/>
      <c r="I729" s="603"/>
      <c r="J729" s="80"/>
      <c r="K729" s="80"/>
      <c r="L729" s="80"/>
      <c r="M729" s="80"/>
      <c r="N729" s="80"/>
      <c r="O729" s="80"/>
      <c r="P729" s="80"/>
      <c r="Q729" s="603"/>
      <c r="R729" s="80"/>
      <c r="S729" s="80"/>
      <c r="T729" s="80"/>
      <c r="U729" s="80"/>
      <c r="V729" s="80"/>
      <c r="W729" s="80"/>
      <c r="X729" s="80"/>
      <c r="Y729" s="603"/>
      <c r="Z729" s="80"/>
      <c r="AA729" s="80"/>
      <c r="AB729" s="80"/>
      <c r="AC729" s="80"/>
      <c r="AD729" s="80"/>
      <c r="AE729" s="80"/>
      <c r="AF729" s="80"/>
    </row>
    <row r="730" spans="1:32" s="904" customFormat="1">
      <c r="A730" s="81"/>
      <c r="B730" s="80"/>
      <c r="C730" s="80"/>
      <c r="D730" s="80"/>
      <c r="E730" s="80"/>
      <c r="F730" s="80"/>
      <c r="G730" s="80"/>
      <c r="H730" s="80"/>
      <c r="I730" s="603"/>
      <c r="J730" s="80"/>
      <c r="K730" s="80"/>
      <c r="L730" s="80"/>
      <c r="M730" s="80"/>
      <c r="N730" s="80"/>
      <c r="O730" s="80"/>
      <c r="P730" s="80"/>
      <c r="Q730" s="603"/>
      <c r="R730" s="80"/>
      <c r="S730" s="80"/>
      <c r="T730" s="80"/>
      <c r="U730" s="80"/>
      <c r="V730" s="80"/>
      <c r="W730" s="80"/>
      <c r="X730" s="80"/>
      <c r="Y730" s="603"/>
      <c r="Z730" s="80"/>
      <c r="AA730" s="80"/>
      <c r="AB730" s="80"/>
      <c r="AC730" s="80"/>
      <c r="AD730" s="80"/>
      <c r="AE730" s="80"/>
      <c r="AF730" s="80"/>
    </row>
    <row r="731" spans="1:32" s="904" customFormat="1">
      <c r="A731" s="81"/>
      <c r="B731" s="80"/>
      <c r="C731" s="80"/>
      <c r="D731" s="80"/>
      <c r="E731" s="80"/>
      <c r="F731" s="80"/>
      <c r="G731" s="80"/>
      <c r="H731" s="80"/>
      <c r="I731" s="603"/>
      <c r="J731" s="80"/>
      <c r="K731" s="80"/>
      <c r="L731" s="80"/>
      <c r="M731" s="80"/>
      <c r="N731" s="80"/>
      <c r="O731" s="80"/>
      <c r="P731" s="80"/>
      <c r="Q731" s="603"/>
      <c r="R731" s="80"/>
      <c r="S731" s="80"/>
      <c r="T731" s="80"/>
      <c r="U731" s="80"/>
      <c r="V731" s="80"/>
      <c r="W731" s="80"/>
      <c r="X731" s="80"/>
      <c r="Y731" s="603"/>
      <c r="Z731" s="80"/>
      <c r="AA731" s="80"/>
      <c r="AB731" s="80"/>
      <c r="AC731" s="80"/>
      <c r="AD731" s="80"/>
      <c r="AE731" s="80"/>
      <c r="AF731" s="80"/>
    </row>
    <row r="732" spans="1:32" s="904" customFormat="1">
      <c r="A732" s="81"/>
      <c r="B732" s="80"/>
      <c r="C732" s="80"/>
      <c r="D732" s="80"/>
      <c r="E732" s="80"/>
      <c r="F732" s="80"/>
      <c r="G732" s="80"/>
      <c r="H732" s="80"/>
      <c r="I732" s="603"/>
      <c r="J732" s="80"/>
      <c r="K732" s="80"/>
      <c r="L732" s="80"/>
      <c r="M732" s="80"/>
      <c r="N732" s="80"/>
      <c r="O732" s="80"/>
      <c r="P732" s="80"/>
      <c r="Q732" s="603"/>
      <c r="R732" s="80"/>
      <c r="S732" s="80"/>
      <c r="T732" s="80"/>
      <c r="U732" s="80"/>
      <c r="V732" s="80"/>
      <c r="W732" s="80"/>
      <c r="X732" s="80"/>
      <c r="Y732" s="603"/>
      <c r="Z732" s="80"/>
      <c r="AA732" s="80"/>
      <c r="AB732" s="80"/>
      <c r="AC732" s="80"/>
      <c r="AD732" s="80"/>
      <c r="AE732" s="80"/>
      <c r="AF732" s="80"/>
    </row>
    <row r="733" spans="1:32" s="904" customFormat="1">
      <c r="A733" s="81"/>
      <c r="B733" s="80"/>
      <c r="C733" s="80"/>
      <c r="D733" s="80"/>
      <c r="E733" s="80"/>
      <c r="F733" s="80"/>
      <c r="G733" s="80"/>
      <c r="H733" s="80"/>
      <c r="I733" s="603"/>
      <c r="J733" s="80"/>
      <c r="K733" s="80"/>
      <c r="L733" s="80"/>
      <c r="M733" s="80"/>
      <c r="N733" s="80"/>
      <c r="O733" s="80"/>
      <c r="P733" s="80"/>
      <c r="Q733" s="603"/>
      <c r="R733" s="80"/>
      <c r="S733" s="80"/>
      <c r="T733" s="80"/>
      <c r="U733" s="80"/>
      <c r="V733" s="80"/>
      <c r="W733" s="80"/>
      <c r="X733" s="80"/>
      <c r="Y733" s="603"/>
      <c r="Z733" s="80"/>
      <c r="AA733" s="80"/>
      <c r="AB733" s="80"/>
      <c r="AC733" s="80"/>
      <c r="AD733" s="80"/>
      <c r="AE733" s="80"/>
      <c r="AF733" s="80"/>
    </row>
    <row r="734" spans="1:32" s="904" customFormat="1">
      <c r="A734" s="81"/>
      <c r="B734" s="80"/>
      <c r="C734" s="80"/>
      <c r="D734" s="80"/>
      <c r="E734" s="80"/>
      <c r="F734" s="80"/>
      <c r="G734" s="80"/>
      <c r="H734" s="80"/>
      <c r="I734" s="603"/>
      <c r="J734" s="80"/>
      <c r="K734" s="80"/>
      <c r="L734" s="80"/>
      <c r="M734" s="80"/>
      <c r="N734" s="80"/>
      <c r="O734" s="80"/>
      <c r="P734" s="80"/>
      <c r="Q734" s="603"/>
      <c r="R734" s="80"/>
      <c r="S734" s="80"/>
      <c r="T734" s="80"/>
      <c r="U734" s="80"/>
      <c r="V734" s="80"/>
      <c r="W734" s="80"/>
      <c r="X734" s="80"/>
      <c r="Y734" s="603"/>
      <c r="Z734" s="80"/>
      <c r="AA734" s="80"/>
      <c r="AB734" s="80"/>
      <c r="AC734" s="80"/>
      <c r="AD734" s="80"/>
      <c r="AE734" s="80"/>
      <c r="AF734" s="80"/>
    </row>
    <row r="735" spans="1:32" s="904" customFormat="1">
      <c r="A735" s="81"/>
      <c r="B735" s="80"/>
      <c r="C735" s="80"/>
      <c r="D735" s="80"/>
      <c r="E735" s="80"/>
      <c r="F735" s="80"/>
      <c r="G735" s="80"/>
      <c r="H735" s="80"/>
      <c r="I735" s="603"/>
      <c r="J735" s="80"/>
      <c r="K735" s="80"/>
      <c r="L735" s="80"/>
      <c r="M735" s="80"/>
      <c r="N735" s="80"/>
      <c r="O735" s="80"/>
      <c r="P735" s="80"/>
      <c r="Q735" s="603"/>
      <c r="R735" s="80"/>
      <c r="S735" s="80"/>
      <c r="T735" s="80"/>
      <c r="U735" s="80"/>
      <c r="V735" s="80"/>
      <c r="W735" s="80"/>
      <c r="X735" s="80"/>
      <c r="Y735" s="603"/>
      <c r="Z735" s="80"/>
      <c r="AA735" s="80"/>
      <c r="AB735" s="80"/>
      <c r="AC735" s="80"/>
      <c r="AD735" s="80"/>
      <c r="AE735" s="80"/>
      <c r="AF735" s="80"/>
    </row>
    <row r="736" spans="1:32" s="904" customFormat="1">
      <c r="A736" s="81"/>
      <c r="B736" s="80"/>
      <c r="C736" s="80"/>
      <c r="D736" s="80"/>
      <c r="E736" s="80"/>
      <c r="F736" s="80"/>
      <c r="G736" s="80"/>
      <c r="H736" s="80"/>
      <c r="I736" s="603"/>
      <c r="J736" s="80"/>
      <c r="K736" s="80"/>
      <c r="L736" s="80"/>
      <c r="M736" s="80"/>
      <c r="N736" s="80"/>
      <c r="O736" s="80"/>
      <c r="P736" s="80"/>
      <c r="Q736" s="603"/>
      <c r="R736" s="80"/>
      <c r="S736" s="80"/>
      <c r="T736" s="80"/>
      <c r="U736" s="80"/>
      <c r="V736" s="80"/>
      <c r="W736" s="80"/>
      <c r="X736" s="80"/>
      <c r="Y736" s="603"/>
      <c r="Z736" s="80"/>
      <c r="AA736" s="80"/>
      <c r="AB736" s="80"/>
      <c r="AC736" s="80"/>
      <c r="AD736" s="80"/>
      <c r="AE736" s="80"/>
      <c r="AF736" s="80"/>
    </row>
    <row r="737" spans="1:32" s="904" customFormat="1">
      <c r="A737" s="81"/>
      <c r="B737" s="80"/>
      <c r="C737" s="80"/>
      <c r="D737" s="80"/>
      <c r="E737" s="80"/>
      <c r="F737" s="80"/>
      <c r="G737" s="80"/>
      <c r="H737" s="80"/>
      <c r="I737" s="603"/>
      <c r="J737" s="80"/>
      <c r="K737" s="80"/>
      <c r="L737" s="80"/>
      <c r="M737" s="80"/>
      <c r="N737" s="80"/>
      <c r="O737" s="80"/>
      <c r="P737" s="80"/>
      <c r="Q737" s="603"/>
      <c r="R737" s="80"/>
      <c r="S737" s="80"/>
      <c r="T737" s="80"/>
      <c r="U737" s="80"/>
      <c r="V737" s="80"/>
      <c r="W737" s="80"/>
      <c r="X737" s="80"/>
      <c r="Y737" s="603"/>
      <c r="Z737" s="80"/>
      <c r="AA737" s="80"/>
      <c r="AB737" s="80"/>
      <c r="AC737" s="80"/>
      <c r="AD737" s="80"/>
      <c r="AE737" s="80"/>
      <c r="AF737" s="80"/>
    </row>
    <row r="738" spans="1:32" s="904" customFormat="1">
      <c r="A738" s="81"/>
      <c r="B738" s="80"/>
      <c r="C738" s="80"/>
      <c r="D738" s="80"/>
      <c r="E738" s="80"/>
      <c r="F738" s="80"/>
      <c r="G738" s="80"/>
      <c r="H738" s="80"/>
      <c r="I738" s="603"/>
      <c r="J738" s="80"/>
      <c r="K738" s="80"/>
      <c r="L738" s="80"/>
      <c r="M738" s="80"/>
      <c r="N738" s="80"/>
      <c r="O738" s="80"/>
      <c r="P738" s="80"/>
      <c r="Q738" s="603"/>
      <c r="R738" s="80"/>
      <c r="S738" s="80"/>
      <c r="T738" s="80"/>
      <c r="U738" s="80"/>
      <c r="V738" s="80"/>
      <c r="W738" s="80"/>
      <c r="X738" s="80"/>
      <c r="Y738" s="603"/>
      <c r="Z738" s="80"/>
      <c r="AA738" s="80"/>
      <c r="AB738" s="80"/>
      <c r="AC738" s="80"/>
      <c r="AD738" s="80"/>
      <c r="AE738" s="80"/>
      <c r="AF738" s="80"/>
    </row>
    <row r="739" spans="1:32" s="904" customFormat="1">
      <c r="A739" s="81"/>
      <c r="B739" s="80"/>
      <c r="C739" s="80"/>
      <c r="D739" s="80"/>
      <c r="E739" s="80"/>
      <c r="F739" s="80"/>
      <c r="G739" s="80"/>
      <c r="H739" s="80"/>
      <c r="I739" s="603"/>
      <c r="J739" s="80"/>
      <c r="K739" s="80"/>
      <c r="L739" s="80"/>
      <c r="M739" s="80"/>
      <c r="N739" s="80"/>
      <c r="O739" s="80"/>
      <c r="P739" s="80"/>
      <c r="Q739" s="603"/>
      <c r="R739" s="80"/>
      <c r="S739" s="80"/>
      <c r="T739" s="80"/>
      <c r="U739" s="80"/>
      <c r="V739" s="80"/>
      <c r="W739" s="80"/>
      <c r="X739" s="80"/>
      <c r="Y739" s="603"/>
      <c r="Z739" s="80"/>
      <c r="AA739" s="80"/>
      <c r="AB739" s="80"/>
      <c r="AC739" s="80"/>
      <c r="AD739" s="80"/>
      <c r="AE739" s="80"/>
      <c r="AF739" s="80"/>
    </row>
    <row r="740" spans="1:32" s="904" customFormat="1">
      <c r="A740" s="81"/>
      <c r="B740" s="80"/>
      <c r="C740" s="80"/>
      <c r="D740" s="80"/>
      <c r="E740" s="80"/>
      <c r="F740" s="80"/>
      <c r="G740" s="80"/>
      <c r="H740" s="80"/>
      <c r="I740" s="603"/>
      <c r="J740" s="80"/>
      <c r="K740" s="80"/>
      <c r="L740" s="80"/>
      <c r="M740" s="80"/>
      <c r="N740" s="80"/>
      <c r="O740" s="80"/>
      <c r="P740" s="80"/>
      <c r="Q740" s="603"/>
      <c r="R740" s="80"/>
      <c r="S740" s="80"/>
      <c r="T740" s="80"/>
      <c r="U740" s="80"/>
      <c r="V740" s="80"/>
      <c r="W740" s="80"/>
      <c r="X740" s="80"/>
      <c r="Y740" s="603"/>
      <c r="Z740" s="80"/>
      <c r="AA740" s="80"/>
      <c r="AB740" s="80"/>
      <c r="AC740" s="80"/>
      <c r="AD740" s="80"/>
      <c r="AE740" s="80"/>
      <c r="AF740" s="80"/>
    </row>
    <row r="741" spans="1:32" s="904" customFormat="1">
      <c r="A741" s="81"/>
      <c r="B741" s="80"/>
      <c r="C741" s="80"/>
      <c r="D741" s="80"/>
      <c r="E741" s="80"/>
      <c r="F741" s="80"/>
      <c r="G741" s="80"/>
      <c r="H741" s="80"/>
      <c r="I741" s="603"/>
      <c r="J741" s="80"/>
      <c r="K741" s="80"/>
      <c r="L741" s="80"/>
      <c r="M741" s="80"/>
      <c r="N741" s="80"/>
      <c r="O741" s="80"/>
      <c r="P741" s="80"/>
      <c r="Q741" s="603"/>
      <c r="R741" s="80"/>
      <c r="S741" s="80"/>
      <c r="T741" s="80"/>
      <c r="U741" s="80"/>
      <c r="V741" s="80"/>
      <c r="W741" s="80"/>
      <c r="X741" s="80"/>
      <c r="Y741" s="603"/>
      <c r="Z741" s="80"/>
      <c r="AA741" s="80"/>
      <c r="AB741" s="80"/>
      <c r="AC741" s="80"/>
      <c r="AD741" s="80"/>
      <c r="AE741" s="80"/>
      <c r="AF741" s="80"/>
    </row>
    <row r="742" spans="1:32" s="904" customFormat="1">
      <c r="A742" s="81"/>
      <c r="B742" s="80"/>
      <c r="C742" s="80"/>
      <c r="D742" s="80"/>
      <c r="E742" s="80"/>
      <c r="F742" s="80"/>
      <c r="G742" s="80"/>
      <c r="H742" s="80"/>
      <c r="I742" s="603"/>
      <c r="J742" s="80"/>
      <c r="K742" s="80"/>
      <c r="L742" s="80"/>
      <c r="M742" s="80"/>
      <c r="N742" s="80"/>
      <c r="O742" s="80"/>
      <c r="P742" s="80"/>
      <c r="Q742" s="603"/>
      <c r="R742" s="80"/>
      <c r="S742" s="80"/>
      <c r="T742" s="80"/>
      <c r="U742" s="80"/>
      <c r="V742" s="80"/>
      <c r="W742" s="80"/>
      <c r="X742" s="80"/>
      <c r="Y742" s="603"/>
      <c r="Z742" s="80"/>
      <c r="AA742" s="80"/>
      <c r="AB742" s="80"/>
      <c r="AC742" s="80"/>
      <c r="AD742" s="80"/>
      <c r="AE742" s="80"/>
      <c r="AF742" s="80"/>
    </row>
    <row r="743" spans="1:32" s="904" customFormat="1">
      <c r="A743" s="81"/>
      <c r="B743" s="80"/>
      <c r="C743" s="80"/>
      <c r="D743" s="80"/>
      <c r="E743" s="80"/>
      <c r="F743" s="80"/>
      <c r="G743" s="80"/>
      <c r="H743" s="80"/>
      <c r="I743" s="603"/>
      <c r="J743" s="80"/>
      <c r="K743" s="80"/>
      <c r="L743" s="80"/>
      <c r="M743" s="80"/>
      <c r="N743" s="80"/>
      <c r="O743" s="80"/>
      <c r="P743" s="80"/>
      <c r="Q743" s="603"/>
      <c r="R743" s="80"/>
      <c r="S743" s="80"/>
      <c r="T743" s="80"/>
      <c r="U743" s="80"/>
      <c r="V743" s="80"/>
      <c r="W743" s="80"/>
      <c r="X743" s="80"/>
      <c r="Y743" s="603"/>
      <c r="Z743" s="80"/>
      <c r="AA743" s="80"/>
      <c r="AB743" s="80"/>
      <c r="AC743" s="80"/>
      <c r="AD743" s="80"/>
      <c r="AE743" s="80"/>
      <c r="AF743" s="80"/>
    </row>
    <row r="744" spans="1:32" s="904" customFormat="1">
      <c r="A744" s="81"/>
      <c r="B744" s="80"/>
      <c r="C744" s="80"/>
      <c r="D744" s="80"/>
      <c r="E744" s="80"/>
      <c r="F744" s="80"/>
      <c r="G744" s="80"/>
      <c r="H744" s="80"/>
      <c r="I744" s="603"/>
      <c r="J744" s="80"/>
      <c r="K744" s="80"/>
      <c r="L744" s="80"/>
      <c r="M744" s="80"/>
      <c r="N744" s="80"/>
      <c r="O744" s="80"/>
      <c r="P744" s="80"/>
      <c r="Q744" s="603"/>
      <c r="R744" s="80"/>
      <c r="S744" s="80"/>
      <c r="T744" s="80"/>
      <c r="U744" s="80"/>
      <c r="V744" s="80"/>
      <c r="W744" s="80"/>
      <c r="X744" s="80"/>
      <c r="Y744" s="603"/>
      <c r="Z744" s="80"/>
      <c r="AA744" s="80"/>
      <c r="AB744" s="80"/>
      <c r="AC744" s="80"/>
      <c r="AD744" s="80"/>
      <c r="AE744" s="80"/>
      <c r="AF744" s="80"/>
    </row>
    <row r="745" spans="1:32" s="904" customFormat="1">
      <c r="A745" s="81"/>
      <c r="B745" s="80"/>
      <c r="C745" s="80"/>
      <c r="D745" s="80"/>
      <c r="E745" s="80"/>
      <c r="F745" s="80"/>
      <c r="G745" s="80"/>
      <c r="H745" s="80"/>
      <c r="I745" s="603"/>
      <c r="J745" s="80"/>
      <c r="K745" s="80"/>
      <c r="L745" s="80"/>
      <c r="M745" s="80"/>
      <c r="N745" s="80"/>
      <c r="O745" s="80"/>
      <c r="P745" s="80"/>
      <c r="Q745" s="603"/>
      <c r="R745" s="80"/>
      <c r="S745" s="80"/>
      <c r="T745" s="80"/>
      <c r="U745" s="80"/>
      <c r="V745" s="80"/>
      <c r="W745" s="80"/>
      <c r="X745" s="80"/>
      <c r="Y745" s="603"/>
      <c r="Z745" s="80"/>
      <c r="AA745" s="80"/>
      <c r="AB745" s="80"/>
      <c r="AC745" s="80"/>
      <c r="AD745" s="80"/>
      <c r="AE745" s="80"/>
      <c r="AF745" s="80"/>
    </row>
    <row r="746" spans="1:32" s="904" customFormat="1">
      <c r="A746" s="81"/>
      <c r="B746" s="80"/>
      <c r="C746" s="80"/>
      <c r="D746" s="80"/>
      <c r="E746" s="80"/>
      <c r="F746" s="80"/>
      <c r="G746" s="80"/>
      <c r="H746" s="80"/>
      <c r="I746" s="603"/>
      <c r="J746" s="80"/>
      <c r="K746" s="80"/>
      <c r="L746" s="80"/>
      <c r="M746" s="80"/>
      <c r="N746" s="80"/>
      <c r="O746" s="80"/>
      <c r="P746" s="80"/>
      <c r="Q746" s="603"/>
      <c r="R746" s="80"/>
      <c r="S746" s="80"/>
      <c r="T746" s="80"/>
      <c r="U746" s="80"/>
      <c r="V746" s="80"/>
      <c r="W746" s="80"/>
      <c r="X746" s="80"/>
      <c r="Y746" s="603"/>
      <c r="Z746" s="80"/>
      <c r="AA746" s="80"/>
      <c r="AB746" s="80"/>
      <c r="AC746" s="80"/>
      <c r="AD746" s="80"/>
      <c r="AE746" s="80"/>
      <c r="AF746" s="80"/>
    </row>
    <row r="747" spans="1:32" s="904" customFormat="1">
      <c r="A747" s="81"/>
      <c r="B747" s="80"/>
      <c r="C747" s="80"/>
      <c r="D747" s="80"/>
      <c r="E747" s="80"/>
      <c r="F747" s="80"/>
      <c r="G747" s="80"/>
      <c r="H747" s="80"/>
      <c r="I747" s="603"/>
      <c r="J747" s="80"/>
      <c r="K747" s="80"/>
      <c r="L747" s="80"/>
      <c r="M747" s="80"/>
      <c r="N747" s="80"/>
      <c r="O747" s="80"/>
      <c r="P747" s="80"/>
      <c r="Q747" s="603"/>
      <c r="R747" s="80"/>
      <c r="S747" s="80"/>
      <c r="T747" s="80"/>
      <c r="U747" s="80"/>
      <c r="V747" s="80"/>
      <c r="W747" s="80"/>
      <c r="X747" s="80"/>
      <c r="Y747" s="603"/>
      <c r="Z747" s="80"/>
      <c r="AA747" s="80"/>
      <c r="AB747" s="80"/>
      <c r="AC747" s="80"/>
      <c r="AD747" s="80"/>
      <c r="AE747" s="80"/>
      <c r="AF747" s="80"/>
    </row>
    <row r="748" spans="1:32" s="904" customFormat="1">
      <c r="A748" s="81"/>
      <c r="B748" s="80"/>
      <c r="C748" s="80"/>
      <c r="D748" s="80"/>
      <c r="E748" s="80"/>
      <c r="F748" s="80"/>
      <c r="G748" s="80"/>
      <c r="H748" s="80"/>
      <c r="I748" s="603"/>
      <c r="J748" s="80"/>
      <c r="K748" s="80"/>
      <c r="L748" s="80"/>
      <c r="M748" s="80"/>
      <c r="N748" s="80"/>
      <c r="O748" s="80"/>
      <c r="P748" s="80"/>
      <c r="Q748" s="603"/>
      <c r="R748" s="80"/>
      <c r="S748" s="80"/>
      <c r="T748" s="80"/>
      <c r="U748" s="80"/>
      <c r="V748" s="80"/>
      <c r="W748" s="80"/>
      <c r="X748" s="80"/>
      <c r="Y748" s="603"/>
      <c r="Z748" s="80"/>
      <c r="AA748" s="80"/>
      <c r="AB748" s="80"/>
      <c r="AC748" s="80"/>
      <c r="AD748" s="80"/>
      <c r="AE748" s="80"/>
      <c r="AF748" s="80"/>
    </row>
    <row r="749" spans="1:32" s="904" customFormat="1">
      <c r="A749" s="81"/>
      <c r="B749" s="80"/>
      <c r="C749" s="80"/>
      <c r="D749" s="80"/>
      <c r="E749" s="80"/>
      <c r="F749" s="80"/>
      <c r="G749" s="80"/>
      <c r="H749" s="80"/>
      <c r="I749" s="603"/>
      <c r="J749" s="80"/>
      <c r="K749" s="80"/>
      <c r="L749" s="80"/>
      <c r="M749" s="80"/>
      <c r="N749" s="80"/>
      <c r="O749" s="80"/>
      <c r="P749" s="80"/>
      <c r="Q749" s="603"/>
      <c r="R749" s="80"/>
      <c r="S749" s="80"/>
      <c r="T749" s="80"/>
      <c r="U749" s="80"/>
      <c r="V749" s="80"/>
      <c r="W749" s="80"/>
      <c r="X749" s="80"/>
      <c r="Y749" s="603"/>
      <c r="Z749" s="80"/>
      <c r="AA749" s="80"/>
      <c r="AB749" s="80"/>
      <c r="AC749" s="80"/>
      <c r="AD749" s="80"/>
      <c r="AE749" s="80"/>
      <c r="AF749" s="80"/>
    </row>
    <row r="750" spans="1:32" s="904" customFormat="1">
      <c r="A750" s="81"/>
      <c r="B750" s="80"/>
      <c r="C750" s="80"/>
      <c r="D750" s="80"/>
      <c r="E750" s="80"/>
      <c r="F750" s="80"/>
      <c r="G750" s="80"/>
      <c r="H750" s="80"/>
      <c r="I750" s="603"/>
      <c r="J750" s="80"/>
      <c r="K750" s="80"/>
      <c r="L750" s="80"/>
      <c r="M750" s="80"/>
      <c r="N750" s="80"/>
      <c r="O750" s="80"/>
      <c r="P750" s="80"/>
      <c r="Q750" s="603"/>
      <c r="R750" s="80"/>
      <c r="S750" s="80"/>
      <c r="T750" s="80"/>
      <c r="U750" s="80"/>
      <c r="V750" s="80"/>
      <c r="W750" s="80"/>
      <c r="X750" s="80"/>
      <c r="Y750" s="603"/>
      <c r="Z750" s="80"/>
      <c r="AA750" s="80"/>
      <c r="AB750" s="80"/>
      <c r="AC750" s="80"/>
      <c r="AD750" s="80"/>
      <c r="AE750" s="80"/>
      <c r="AF750" s="80"/>
    </row>
    <row r="751" spans="1:32" s="904" customFormat="1">
      <c r="A751" s="81"/>
      <c r="B751" s="80"/>
      <c r="C751" s="80"/>
      <c r="D751" s="80"/>
      <c r="E751" s="80"/>
      <c r="F751" s="80"/>
      <c r="G751" s="80"/>
      <c r="H751" s="80"/>
      <c r="I751" s="603"/>
      <c r="J751" s="80"/>
      <c r="K751" s="80"/>
      <c r="L751" s="80"/>
      <c r="M751" s="80"/>
      <c r="N751" s="80"/>
      <c r="O751" s="80"/>
      <c r="P751" s="80"/>
      <c r="Q751" s="603"/>
      <c r="R751" s="80"/>
      <c r="S751" s="80"/>
      <c r="T751" s="80"/>
      <c r="U751" s="80"/>
      <c r="V751" s="80"/>
      <c r="W751" s="80"/>
      <c r="X751" s="80"/>
      <c r="Y751" s="603"/>
      <c r="Z751" s="80"/>
      <c r="AA751" s="80"/>
      <c r="AB751" s="80"/>
      <c r="AC751" s="80"/>
      <c r="AD751" s="80"/>
      <c r="AE751" s="80"/>
      <c r="AF751" s="80"/>
    </row>
    <row r="752" spans="1:32" s="904" customFormat="1">
      <c r="A752" s="81"/>
      <c r="B752" s="80"/>
      <c r="C752" s="80"/>
      <c r="D752" s="80"/>
      <c r="E752" s="80"/>
      <c r="F752" s="80"/>
      <c r="G752" s="80"/>
      <c r="H752" s="80"/>
      <c r="I752" s="603"/>
      <c r="J752" s="80"/>
      <c r="K752" s="80"/>
      <c r="L752" s="80"/>
      <c r="M752" s="80"/>
      <c r="N752" s="80"/>
      <c r="O752" s="80"/>
      <c r="P752" s="80"/>
      <c r="Q752" s="603"/>
      <c r="R752" s="80"/>
      <c r="S752" s="80"/>
      <c r="T752" s="80"/>
      <c r="U752" s="80"/>
      <c r="V752" s="80"/>
      <c r="W752" s="80"/>
      <c r="X752" s="80"/>
      <c r="Y752" s="603"/>
      <c r="Z752" s="80"/>
      <c r="AA752" s="80"/>
      <c r="AB752" s="80"/>
      <c r="AC752" s="80"/>
      <c r="AD752" s="80"/>
      <c r="AE752" s="80"/>
      <c r="AF752" s="80"/>
    </row>
    <row r="753" spans="1:32" s="904" customFormat="1">
      <c r="A753" s="81"/>
      <c r="B753" s="80"/>
      <c r="C753" s="80"/>
      <c r="D753" s="80"/>
      <c r="E753" s="80"/>
      <c r="F753" s="80"/>
      <c r="G753" s="80"/>
      <c r="H753" s="80"/>
      <c r="I753" s="603"/>
      <c r="J753" s="80"/>
      <c r="K753" s="80"/>
      <c r="L753" s="80"/>
      <c r="M753" s="80"/>
      <c r="N753" s="80"/>
      <c r="O753" s="80"/>
      <c r="P753" s="80"/>
      <c r="Q753" s="603"/>
      <c r="R753" s="80"/>
      <c r="S753" s="80"/>
      <c r="T753" s="80"/>
      <c r="U753" s="80"/>
      <c r="V753" s="80"/>
      <c r="W753" s="80"/>
      <c r="X753" s="80"/>
      <c r="Y753" s="603"/>
      <c r="Z753" s="80"/>
      <c r="AA753" s="80"/>
      <c r="AB753" s="80"/>
      <c r="AC753" s="80"/>
      <c r="AD753" s="80"/>
      <c r="AE753" s="80"/>
      <c r="AF753" s="80"/>
    </row>
    <row r="754" spans="1:32" s="904" customFormat="1">
      <c r="A754" s="81"/>
      <c r="B754" s="80"/>
      <c r="C754" s="80"/>
      <c r="D754" s="80"/>
      <c r="E754" s="80"/>
      <c r="F754" s="80"/>
      <c r="G754" s="80"/>
      <c r="H754" s="80"/>
      <c r="I754" s="603"/>
      <c r="J754" s="80"/>
      <c r="K754" s="80"/>
      <c r="L754" s="80"/>
      <c r="M754" s="80"/>
      <c r="N754" s="80"/>
      <c r="O754" s="80"/>
      <c r="P754" s="80"/>
      <c r="Q754" s="603"/>
      <c r="R754" s="80"/>
      <c r="S754" s="80"/>
      <c r="T754" s="80"/>
      <c r="U754" s="80"/>
      <c r="V754" s="80"/>
      <c r="W754" s="80"/>
      <c r="X754" s="80"/>
      <c r="Y754" s="603"/>
      <c r="Z754" s="80"/>
      <c r="AA754" s="80"/>
      <c r="AB754" s="80"/>
      <c r="AC754" s="80"/>
      <c r="AD754" s="80"/>
      <c r="AE754" s="80"/>
      <c r="AF754" s="80"/>
    </row>
    <row r="755" spans="1:32" s="904" customFormat="1">
      <c r="A755" s="81"/>
      <c r="B755" s="80"/>
      <c r="C755" s="80"/>
      <c r="D755" s="80"/>
      <c r="E755" s="80"/>
      <c r="F755" s="80"/>
      <c r="G755" s="80"/>
      <c r="H755" s="80"/>
      <c r="I755" s="603"/>
      <c r="J755" s="80"/>
      <c r="K755" s="80"/>
      <c r="L755" s="80"/>
      <c r="M755" s="80"/>
      <c r="N755" s="80"/>
      <c r="O755" s="80"/>
      <c r="P755" s="80"/>
      <c r="Q755" s="603"/>
      <c r="R755" s="80"/>
      <c r="S755" s="80"/>
      <c r="T755" s="80"/>
      <c r="U755" s="80"/>
      <c r="V755" s="80"/>
      <c r="W755" s="80"/>
      <c r="X755" s="80"/>
      <c r="Y755" s="603"/>
      <c r="Z755" s="80"/>
      <c r="AA755" s="80"/>
      <c r="AB755" s="80"/>
      <c r="AC755" s="80"/>
      <c r="AD755" s="80"/>
      <c r="AE755" s="80"/>
      <c r="AF755" s="80"/>
    </row>
    <row r="756" spans="1:32" s="904" customFormat="1">
      <c r="A756" s="81"/>
      <c r="B756" s="80"/>
      <c r="C756" s="80"/>
      <c r="D756" s="80"/>
      <c r="E756" s="80"/>
      <c r="F756" s="80"/>
      <c r="G756" s="80"/>
      <c r="H756" s="80"/>
      <c r="I756" s="603"/>
      <c r="J756" s="80"/>
      <c r="K756" s="80"/>
      <c r="L756" s="80"/>
      <c r="M756" s="80"/>
      <c r="N756" s="80"/>
      <c r="O756" s="80"/>
      <c r="P756" s="80"/>
      <c r="Q756" s="603"/>
      <c r="R756" s="80"/>
      <c r="S756" s="80"/>
      <c r="T756" s="80"/>
      <c r="U756" s="80"/>
      <c r="V756" s="80"/>
      <c r="W756" s="80"/>
      <c r="X756" s="80"/>
      <c r="Y756" s="603"/>
      <c r="Z756" s="80"/>
      <c r="AA756" s="80"/>
      <c r="AB756" s="80"/>
      <c r="AC756" s="80"/>
      <c r="AD756" s="80"/>
      <c r="AE756" s="80"/>
      <c r="AF756" s="80"/>
    </row>
    <row r="757" spans="1:32" s="904" customFormat="1">
      <c r="A757" s="81"/>
      <c r="B757" s="80"/>
      <c r="C757" s="80"/>
      <c r="D757" s="80"/>
      <c r="E757" s="80"/>
      <c r="F757" s="80"/>
      <c r="G757" s="80"/>
      <c r="H757" s="80"/>
      <c r="I757" s="603"/>
      <c r="J757" s="80"/>
      <c r="K757" s="80"/>
      <c r="L757" s="80"/>
      <c r="M757" s="80"/>
      <c r="N757" s="80"/>
      <c r="O757" s="80"/>
      <c r="P757" s="80"/>
      <c r="Q757" s="603"/>
      <c r="R757" s="80"/>
      <c r="S757" s="80"/>
      <c r="T757" s="80"/>
      <c r="U757" s="80"/>
      <c r="V757" s="80"/>
      <c r="W757" s="80"/>
      <c r="X757" s="80"/>
      <c r="Y757" s="603"/>
      <c r="Z757" s="80"/>
      <c r="AA757" s="80"/>
      <c r="AB757" s="80"/>
      <c r="AC757" s="80"/>
      <c r="AD757" s="80"/>
      <c r="AE757" s="80"/>
      <c r="AF757" s="80"/>
    </row>
    <row r="758" spans="1:32" s="904" customFormat="1">
      <c r="A758" s="81"/>
      <c r="B758" s="80"/>
      <c r="C758" s="80"/>
      <c r="D758" s="80"/>
      <c r="E758" s="80"/>
      <c r="F758" s="80"/>
      <c r="G758" s="80"/>
      <c r="H758" s="80"/>
      <c r="I758" s="603"/>
      <c r="J758" s="80"/>
      <c r="K758" s="80"/>
      <c r="L758" s="80"/>
      <c r="M758" s="80"/>
      <c r="N758" s="80"/>
      <c r="O758" s="80"/>
      <c r="P758" s="80"/>
      <c r="Q758" s="603"/>
      <c r="R758" s="80"/>
      <c r="S758" s="80"/>
      <c r="T758" s="80"/>
      <c r="U758" s="80"/>
      <c r="V758" s="80"/>
      <c r="W758" s="80"/>
      <c r="X758" s="80"/>
      <c r="Y758" s="603"/>
      <c r="Z758" s="80"/>
      <c r="AA758" s="80"/>
      <c r="AB758" s="80"/>
      <c r="AC758" s="80"/>
      <c r="AD758" s="80"/>
      <c r="AE758" s="80"/>
      <c r="AF758" s="80"/>
    </row>
    <row r="759" spans="1:32" s="904" customFormat="1">
      <c r="A759" s="81"/>
      <c r="B759" s="80"/>
      <c r="C759" s="80"/>
      <c r="D759" s="80"/>
      <c r="E759" s="80"/>
      <c r="F759" s="80"/>
      <c r="G759" s="80"/>
      <c r="H759" s="80"/>
      <c r="I759" s="603"/>
      <c r="J759" s="80"/>
      <c r="K759" s="80"/>
      <c r="L759" s="80"/>
      <c r="M759" s="80"/>
      <c r="N759" s="80"/>
      <c r="O759" s="80"/>
      <c r="P759" s="80"/>
      <c r="Q759" s="603"/>
      <c r="R759" s="80"/>
      <c r="S759" s="80"/>
      <c r="T759" s="80"/>
      <c r="U759" s="80"/>
      <c r="V759" s="80"/>
      <c r="W759" s="80"/>
      <c r="X759" s="80"/>
      <c r="Y759" s="603"/>
      <c r="Z759" s="80"/>
      <c r="AA759" s="80"/>
      <c r="AB759" s="80"/>
      <c r="AC759" s="80"/>
      <c r="AD759" s="80"/>
      <c r="AE759" s="80"/>
      <c r="AF759" s="80"/>
    </row>
    <row r="760" spans="1:32" s="904" customFormat="1">
      <c r="A760" s="81"/>
      <c r="B760" s="80"/>
      <c r="C760" s="80"/>
      <c r="D760" s="80"/>
      <c r="E760" s="80"/>
      <c r="F760" s="80"/>
      <c r="G760" s="80"/>
      <c r="H760" s="80"/>
      <c r="I760" s="603"/>
      <c r="J760" s="80"/>
      <c r="K760" s="80"/>
      <c r="L760" s="80"/>
      <c r="M760" s="80"/>
      <c r="N760" s="80"/>
      <c r="O760" s="80"/>
      <c r="P760" s="80"/>
      <c r="Q760" s="603"/>
      <c r="R760" s="80"/>
      <c r="S760" s="80"/>
      <c r="T760" s="80"/>
      <c r="U760" s="80"/>
      <c r="V760" s="80"/>
      <c r="W760" s="80"/>
      <c r="X760" s="80"/>
      <c r="Y760" s="603"/>
      <c r="Z760" s="80"/>
      <c r="AA760" s="80"/>
      <c r="AB760" s="80"/>
      <c r="AC760" s="80"/>
      <c r="AD760" s="80"/>
      <c r="AE760" s="80"/>
      <c r="AF760" s="80"/>
    </row>
    <row r="761" spans="1:32" s="904" customFormat="1">
      <c r="A761" s="81"/>
      <c r="B761" s="80"/>
      <c r="C761" s="80"/>
      <c r="D761" s="80"/>
      <c r="E761" s="80"/>
      <c r="F761" s="80"/>
      <c r="G761" s="80"/>
      <c r="H761" s="80"/>
      <c r="I761" s="603"/>
      <c r="J761" s="80"/>
      <c r="K761" s="80"/>
      <c r="L761" s="80"/>
      <c r="M761" s="80"/>
      <c r="N761" s="80"/>
      <c r="O761" s="80"/>
      <c r="P761" s="80"/>
      <c r="Q761" s="603"/>
      <c r="R761" s="80"/>
      <c r="S761" s="80"/>
      <c r="T761" s="80"/>
      <c r="U761" s="80"/>
      <c r="V761" s="80"/>
      <c r="W761" s="80"/>
      <c r="X761" s="80"/>
      <c r="Y761" s="603"/>
      <c r="Z761" s="80"/>
      <c r="AA761" s="80"/>
      <c r="AB761" s="80"/>
      <c r="AC761" s="80"/>
      <c r="AD761" s="80"/>
      <c r="AE761" s="80"/>
      <c r="AF761" s="80"/>
    </row>
    <row r="762" spans="1:32" s="904" customFormat="1">
      <c r="A762" s="81"/>
      <c r="B762" s="80"/>
      <c r="C762" s="80"/>
      <c r="D762" s="80"/>
      <c r="E762" s="80"/>
      <c r="F762" s="80"/>
      <c r="G762" s="80"/>
      <c r="H762" s="80"/>
      <c r="I762" s="603"/>
      <c r="J762" s="80"/>
      <c r="K762" s="80"/>
      <c r="L762" s="80"/>
      <c r="M762" s="80"/>
      <c r="N762" s="80"/>
      <c r="O762" s="80"/>
      <c r="P762" s="80"/>
      <c r="Q762" s="603"/>
      <c r="R762" s="80"/>
      <c r="S762" s="80"/>
      <c r="T762" s="80"/>
      <c r="U762" s="80"/>
      <c r="V762" s="80"/>
      <c r="W762" s="80"/>
      <c r="X762" s="80"/>
      <c r="Y762" s="603"/>
      <c r="Z762" s="80"/>
      <c r="AA762" s="80"/>
      <c r="AB762" s="80"/>
      <c r="AC762" s="80"/>
      <c r="AD762" s="80"/>
      <c r="AE762" s="80"/>
      <c r="AF762" s="80"/>
    </row>
    <row r="763" spans="1:32" s="904" customFormat="1">
      <c r="A763" s="81"/>
      <c r="B763" s="80"/>
      <c r="C763" s="80"/>
      <c r="D763" s="80"/>
      <c r="E763" s="80"/>
      <c r="F763" s="80"/>
      <c r="G763" s="80"/>
      <c r="H763" s="80"/>
      <c r="I763" s="603"/>
      <c r="J763" s="80"/>
      <c r="K763" s="80"/>
      <c r="L763" s="80"/>
      <c r="M763" s="80"/>
      <c r="N763" s="80"/>
      <c r="O763" s="80"/>
      <c r="P763" s="80"/>
      <c r="Q763" s="603"/>
      <c r="R763" s="80"/>
      <c r="S763" s="80"/>
      <c r="T763" s="80"/>
      <c r="U763" s="80"/>
      <c r="V763" s="80"/>
      <c r="W763" s="80"/>
      <c r="X763" s="80"/>
      <c r="Y763" s="603"/>
      <c r="Z763" s="80"/>
      <c r="AA763" s="80"/>
      <c r="AB763" s="80"/>
      <c r="AC763" s="80"/>
      <c r="AD763" s="80"/>
      <c r="AE763" s="80"/>
      <c r="AF763" s="80"/>
    </row>
    <row r="764" spans="1:32" s="904" customFormat="1">
      <c r="A764" s="81"/>
      <c r="B764" s="80"/>
      <c r="C764" s="80"/>
      <c r="D764" s="80"/>
      <c r="E764" s="80"/>
      <c r="F764" s="80"/>
      <c r="G764" s="80"/>
      <c r="H764" s="80"/>
      <c r="I764" s="603"/>
      <c r="J764" s="80"/>
      <c r="K764" s="80"/>
      <c r="L764" s="80"/>
      <c r="M764" s="80"/>
      <c r="N764" s="80"/>
      <c r="O764" s="80"/>
      <c r="P764" s="80"/>
      <c r="Q764" s="603"/>
      <c r="R764" s="80"/>
      <c r="S764" s="80"/>
      <c r="T764" s="80"/>
      <c r="U764" s="80"/>
      <c r="V764" s="80"/>
      <c r="W764" s="80"/>
      <c r="X764" s="80"/>
      <c r="Y764" s="603"/>
      <c r="Z764" s="80"/>
      <c r="AA764" s="80"/>
      <c r="AB764" s="80"/>
      <c r="AC764" s="80"/>
      <c r="AD764" s="80"/>
      <c r="AE764" s="80"/>
      <c r="AF764" s="80"/>
    </row>
    <row r="765" spans="1:32" s="904" customFormat="1">
      <c r="A765" s="81"/>
      <c r="B765" s="80"/>
      <c r="C765" s="80"/>
      <c r="D765" s="80"/>
      <c r="E765" s="80"/>
      <c r="F765" s="80"/>
      <c r="G765" s="80"/>
      <c r="H765" s="80"/>
      <c r="I765" s="603"/>
      <c r="J765" s="80"/>
      <c r="K765" s="80"/>
      <c r="L765" s="80"/>
      <c r="M765" s="80"/>
      <c r="N765" s="80"/>
      <c r="O765" s="80"/>
      <c r="P765" s="80"/>
      <c r="Q765" s="603"/>
      <c r="R765" s="80"/>
      <c r="S765" s="80"/>
      <c r="T765" s="80"/>
      <c r="U765" s="80"/>
      <c r="V765" s="80"/>
      <c r="W765" s="80"/>
      <c r="X765" s="80"/>
      <c r="Y765" s="603"/>
      <c r="Z765" s="80"/>
      <c r="AA765" s="80"/>
      <c r="AB765" s="80"/>
      <c r="AC765" s="80"/>
      <c r="AD765" s="80"/>
      <c r="AE765" s="80"/>
      <c r="AF765" s="80"/>
    </row>
    <row r="766" spans="1:32" s="904" customFormat="1">
      <c r="A766" s="81"/>
      <c r="B766" s="80"/>
      <c r="C766" s="80"/>
      <c r="D766" s="80"/>
      <c r="E766" s="80"/>
      <c r="F766" s="80"/>
      <c r="G766" s="80"/>
      <c r="H766" s="80"/>
      <c r="I766" s="603"/>
      <c r="J766" s="80"/>
      <c r="K766" s="80"/>
      <c r="L766" s="80"/>
      <c r="M766" s="80"/>
      <c r="N766" s="80"/>
      <c r="O766" s="80"/>
      <c r="P766" s="80"/>
      <c r="Q766" s="603"/>
      <c r="R766" s="80"/>
      <c r="S766" s="80"/>
      <c r="T766" s="80"/>
      <c r="U766" s="80"/>
      <c r="V766" s="80"/>
      <c r="W766" s="80"/>
      <c r="X766" s="80"/>
      <c r="Y766" s="603"/>
      <c r="Z766" s="80"/>
      <c r="AA766" s="80"/>
      <c r="AB766" s="80"/>
      <c r="AC766" s="80"/>
      <c r="AD766" s="80"/>
      <c r="AE766" s="80"/>
      <c r="AF766" s="80"/>
    </row>
    <row r="767" spans="1:32" s="904" customFormat="1">
      <c r="A767" s="81"/>
      <c r="B767" s="80"/>
      <c r="C767" s="80"/>
      <c r="D767" s="80"/>
      <c r="E767" s="80"/>
      <c r="F767" s="80"/>
      <c r="G767" s="80"/>
      <c r="H767" s="80"/>
      <c r="I767" s="603"/>
      <c r="J767" s="80"/>
      <c r="K767" s="80"/>
      <c r="L767" s="80"/>
      <c r="M767" s="80"/>
      <c r="N767" s="80"/>
      <c r="O767" s="80"/>
      <c r="P767" s="80"/>
      <c r="Q767" s="603"/>
      <c r="R767" s="80"/>
      <c r="S767" s="80"/>
      <c r="T767" s="80"/>
      <c r="U767" s="80"/>
      <c r="V767" s="80"/>
      <c r="W767" s="80"/>
      <c r="X767" s="80"/>
      <c r="Y767" s="603"/>
      <c r="Z767" s="80"/>
      <c r="AA767" s="80"/>
      <c r="AB767" s="80"/>
      <c r="AC767" s="80"/>
      <c r="AD767" s="80"/>
      <c r="AE767" s="80"/>
      <c r="AF767" s="80"/>
    </row>
    <row r="768" spans="1:32" s="904" customFormat="1">
      <c r="A768" s="81"/>
      <c r="B768" s="80"/>
      <c r="C768" s="80"/>
      <c r="D768" s="80"/>
      <c r="E768" s="80"/>
      <c r="F768" s="80"/>
      <c r="G768" s="80"/>
      <c r="H768" s="80"/>
      <c r="I768" s="603"/>
      <c r="J768" s="80"/>
      <c r="K768" s="80"/>
      <c r="L768" s="80"/>
      <c r="M768" s="80"/>
      <c r="N768" s="80"/>
      <c r="O768" s="80"/>
      <c r="P768" s="80"/>
      <c r="Q768" s="603"/>
      <c r="R768" s="80"/>
      <c r="S768" s="80"/>
      <c r="T768" s="80"/>
      <c r="U768" s="80"/>
      <c r="V768" s="80"/>
      <c r="W768" s="80"/>
      <c r="X768" s="80"/>
      <c r="Y768" s="603"/>
      <c r="Z768" s="80"/>
      <c r="AA768" s="80"/>
      <c r="AB768" s="80"/>
      <c r="AC768" s="80"/>
      <c r="AD768" s="80"/>
      <c r="AE768" s="80"/>
      <c r="AF768" s="80"/>
    </row>
    <row r="769" spans="1:32" s="904" customFormat="1">
      <c r="A769" s="81"/>
      <c r="B769" s="80"/>
      <c r="C769" s="80"/>
      <c r="D769" s="80"/>
      <c r="E769" s="80"/>
      <c r="F769" s="80"/>
      <c r="G769" s="80"/>
      <c r="H769" s="80"/>
      <c r="I769" s="603"/>
      <c r="J769" s="80"/>
      <c r="K769" s="80"/>
      <c r="L769" s="80"/>
      <c r="M769" s="80"/>
      <c r="N769" s="80"/>
      <c r="O769" s="80"/>
      <c r="P769" s="80"/>
      <c r="Q769" s="603"/>
      <c r="R769" s="80"/>
      <c r="S769" s="80"/>
      <c r="T769" s="80"/>
      <c r="U769" s="80"/>
      <c r="V769" s="80"/>
      <c r="W769" s="80"/>
      <c r="X769" s="80"/>
      <c r="Y769" s="603"/>
      <c r="Z769" s="80"/>
      <c r="AA769" s="80"/>
      <c r="AB769" s="80"/>
      <c r="AC769" s="80"/>
      <c r="AD769" s="80"/>
      <c r="AE769" s="80"/>
      <c r="AF769" s="80"/>
    </row>
    <row r="770" spans="1:32" s="904" customFormat="1">
      <c r="A770" s="81"/>
      <c r="B770" s="80"/>
      <c r="C770" s="80"/>
      <c r="D770" s="80"/>
      <c r="E770" s="80"/>
      <c r="F770" s="80"/>
      <c r="G770" s="80"/>
      <c r="H770" s="80"/>
      <c r="I770" s="603"/>
      <c r="J770" s="80"/>
      <c r="K770" s="80"/>
      <c r="L770" s="80"/>
      <c r="M770" s="80"/>
      <c r="N770" s="80"/>
      <c r="O770" s="80"/>
      <c r="P770" s="80"/>
      <c r="Q770" s="603"/>
      <c r="R770" s="80"/>
      <c r="S770" s="80"/>
      <c r="T770" s="80"/>
      <c r="U770" s="80"/>
      <c r="V770" s="80"/>
      <c r="W770" s="80"/>
      <c r="X770" s="80"/>
      <c r="Y770" s="603"/>
      <c r="Z770" s="80"/>
      <c r="AA770" s="80"/>
      <c r="AB770" s="80"/>
      <c r="AC770" s="80"/>
      <c r="AD770" s="80"/>
      <c r="AE770" s="80"/>
      <c r="AF770" s="80"/>
    </row>
    <row r="771" spans="1:32" s="904" customFormat="1">
      <c r="A771" s="81"/>
      <c r="B771" s="80"/>
      <c r="C771" s="80"/>
      <c r="D771" s="80"/>
      <c r="E771" s="80"/>
      <c r="F771" s="80"/>
      <c r="G771" s="80"/>
      <c r="H771" s="80"/>
      <c r="I771" s="603"/>
      <c r="J771" s="80"/>
      <c r="K771" s="80"/>
      <c r="L771" s="80"/>
      <c r="M771" s="80"/>
      <c r="N771" s="80"/>
      <c r="O771" s="80"/>
      <c r="P771" s="80"/>
      <c r="Q771" s="603"/>
      <c r="R771" s="80"/>
      <c r="S771" s="80"/>
      <c r="T771" s="80"/>
      <c r="U771" s="80"/>
      <c r="V771" s="80"/>
      <c r="W771" s="80"/>
      <c r="X771" s="80"/>
      <c r="Y771" s="603"/>
      <c r="Z771" s="80"/>
      <c r="AA771" s="80"/>
      <c r="AB771" s="80"/>
      <c r="AC771" s="80"/>
      <c r="AD771" s="80"/>
      <c r="AE771" s="80"/>
      <c r="AF771" s="80"/>
    </row>
    <row r="772" spans="1:32" s="904" customFormat="1">
      <c r="A772" s="81"/>
      <c r="B772" s="80"/>
      <c r="C772" s="80"/>
      <c r="D772" s="80"/>
      <c r="E772" s="80"/>
      <c r="F772" s="80"/>
      <c r="G772" s="80"/>
      <c r="H772" s="80"/>
      <c r="I772" s="603"/>
      <c r="J772" s="80"/>
      <c r="K772" s="80"/>
      <c r="L772" s="80"/>
      <c r="M772" s="80"/>
      <c r="N772" s="80"/>
      <c r="O772" s="80"/>
      <c r="P772" s="80"/>
      <c r="Q772" s="603"/>
      <c r="R772" s="80"/>
      <c r="S772" s="80"/>
      <c r="T772" s="80"/>
      <c r="U772" s="80"/>
      <c r="V772" s="80"/>
      <c r="W772" s="80"/>
      <c r="X772" s="80"/>
      <c r="Y772" s="603"/>
      <c r="Z772" s="80"/>
      <c r="AA772" s="80"/>
      <c r="AB772" s="80"/>
      <c r="AC772" s="80"/>
      <c r="AD772" s="80"/>
      <c r="AE772" s="80"/>
      <c r="AF772" s="80"/>
    </row>
    <row r="773" spans="1:32" s="904" customFormat="1">
      <c r="A773" s="81"/>
      <c r="B773" s="80"/>
      <c r="C773" s="80"/>
      <c r="D773" s="80"/>
      <c r="E773" s="80"/>
      <c r="F773" s="80"/>
      <c r="G773" s="80"/>
      <c r="H773" s="80"/>
      <c r="I773" s="603"/>
      <c r="J773" s="80"/>
      <c r="K773" s="80"/>
      <c r="L773" s="80"/>
      <c r="M773" s="80"/>
      <c r="N773" s="80"/>
      <c r="O773" s="80"/>
      <c r="P773" s="80"/>
      <c r="Q773" s="603"/>
      <c r="R773" s="80"/>
      <c r="S773" s="80"/>
      <c r="T773" s="80"/>
      <c r="U773" s="80"/>
      <c r="V773" s="80"/>
      <c r="W773" s="80"/>
      <c r="X773" s="80"/>
      <c r="Y773" s="603"/>
      <c r="Z773" s="80"/>
      <c r="AA773" s="80"/>
      <c r="AB773" s="80"/>
      <c r="AC773" s="80"/>
      <c r="AD773" s="80"/>
      <c r="AE773" s="80"/>
      <c r="AF773" s="80"/>
    </row>
    <row r="774" spans="1:32" s="904" customFormat="1">
      <c r="A774" s="81"/>
      <c r="B774" s="80"/>
      <c r="C774" s="80"/>
      <c r="D774" s="80"/>
      <c r="E774" s="80"/>
      <c r="F774" s="80"/>
      <c r="G774" s="80"/>
      <c r="H774" s="80"/>
      <c r="I774" s="603"/>
      <c r="J774" s="80"/>
      <c r="K774" s="80"/>
      <c r="L774" s="80"/>
      <c r="M774" s="80"/>
      <c r="N774" s="80"/>
      <c r="O774" s="80"/>
      <c r="P774" s="80"/>
      <c r="Q774" s="603"/>
      <c r="R774" s="80"/>
      <c r="S774" s="80"/>
      <c r="T774" s="80"/>
      <c r="U774" s="80"/>
      <c r="V774" s="80"/>
      <c r="W774" s="80"/>
      <c r="X774" s="80"/>
      <c r="Y774" s="603"/>
      <c r="Z774" s="80"/>
      <c r="AA774" s="80"/>
      <c r="AB774" s="80"/>
      <c r="AC774" s="80"/>
      <c r="AD774" s="80"/>
      <c r="AE774" s="80"/>
      <c r="AF774" s="80"/>
    </row>
    <row r="775" spans="1:32" s="904" customFormat="1">
      <c r="A775" s="81"/>
      <c r="B775" s="80"/>
      <c r="C775" s="80"/>
      <c r="D775" s="80"/>
      <c r="E775" s="80"/>
      <c r="F775" s="80"/>
      <c r="G775" s="80"/>
      <c r="H775" s="80"/>
      <c r="I775" s="603"/>
      <c r="J775" s="80"/>
      <c r="K775" s="80"/>
      <c r="L775" s="80"/>
      <c r="M775" s="80"/>
      <c r="N775" s="80"/>
      <c r="O775" s="80"/>
      <c r="P775" s="80"/>
      <c r="Q775" s="603"/>
      <c r="R775" s="80"/>
      <c r="S775" s="80"/>
      <c r="T775" s="80"/>
      <c r="U775" s="80"/>
      <c r="V775" s="80"/>
      <c r="W775" s="80"/>
      <c r="X775" s="80"/>
      <c r="Y775" s="603"/>
      <c r="Z775" s="80"/>
      <c r="AA775" s="80"/>
      <c r="AB775" s="80"/>
      <c r="AC775" s="80"/>
      <c r="AD775" s="80"/>
      <c r="AE775" s="80"/>
      <c r="AF775" s="80"/>
    </row>
    <row r="776" spans="1:32" s="904" customFormat="1">
      <c r="A776" s="81"/>
      <c r="B776" s="80"/>
      <c r="C776" s="80"/>
      <c r="D776" s="80"/>
      <c r="E776" s="80"/>
      <c r="F776" s="80"/>
      <c r="G776" s="80"/>
      <c r="H776" s="80"/>
      <c r="I776" s="603"/>
      <c r="J776" s="80"/>
      <c r="K776" s="80"/>
      <c r="L776" s="80"/>
      <c r="M776" s="80"/>
      <c r="N776" s="80"/>
      <c r="O776" s="80"/>
      <c r="P776" s="80"/>
      <c r="Q776" s="603"/>
      <c r="R776" s="80"/>
      <c r="S776" s="80"/>
      <c r="T776" s="80"/>
      <c r="U776" s="80"/>
      <c r="V776" s="80"/>
      <c r="W776" s="80"/>
      <c r="X776" s="80"/>
      <c r="Y776" s="603"/>
      <c r="Z776" s="80"/>
      <c r="AA776" s="80"/>
      <c r="AB776" s="80"/>
      <c r="AC776" s="80"/>
      <c r="AD776" s="80"/>
      <c r="AE776" s="80"/>
      <c r="AF776" s="80"/>
    </row>
    <row r="777" spans="1:32" s="904" customFormat="1">
      <c r="A777" s="81"/>
      <c r="B777" s="80"/>
      <c r="C777" s="80"/>
      <c r="D777" s="80"/>
      <c r="E777" s="80"/>
      <c r="F777" s="80"/>
      <c r="G777" s="80"/>
      <c r="H777" s="80"/>
      <c r="I777" s="603"/>
      <c r="J777" s="80"/>
      <c r="K777" s="80"/>
      <c r="L777" s="80"/>
      <c r="M777" s="80"/>
      <c r="N777" s="80"/>
      <c r="O777" s="80"/>
      <c r="P777" s="80"/>
      <c r="Q777" s="603"/>
      <c r="R777" s="80"/>
      <c r="S777" s="80"/>
      <c r="T777" s="80"/>
      <c r="U777" s="80"/>
      <c r="V777" s="80"/>
      <c r="W777" s="80"/>
      <c r="X777" s="80"/>
      <c r="Y777" s="603"/>
      <c r="Z777" s="80"/>
      <c r="AA777" s="80"/>
      <c r="AB777" s="80"/>
      <c r="AC777" s="80"/>
      <c r="AD777" s="80"/>
      <c r="AE777" s="80"/>
      <c r="AF777" s="80"/>
    </row>
    <row r="778" spans="1:32" s="904" customFormat="1">
      <c r="A778" s="81"/>
      <c r="B778" s="80"/>
      <c r="C778" s="80"/>
      <c r="D778" s="80"/>
      <c r="E778" s="80"/>
      <c r="F778" s="80"/>
      <c r="G778" s="80"/>
      <c r="H778" s="80"/>
      <c r="I778" s="603"/>
      <c r="J778" s="80"/>
      <c r="K778" s="80"/>
      <c r="L778" s="80"/>
      <c r="M778" s="80"/>
      <c r="N778" s="80"/>
      <c r="O778" s="80"/>
      <c r="P778" s="80"/>
      <c r="Q778" s="603"/>
      <c r="R778" s="80"/>
      <c r="S778" s="80"/>
      <c r="T778" s="80"/>
      <c r="U778" s="80"/>
      <c r="V778" s="80"/>
      <c r="W778" s="80"/>
      <c r="X778" s="80"/>
      <c r="Y778" s="603"/>
      <c r="Z778" s="80"/>
      <c r="AA778" s="80"/>
      <c r="AB778" s="80"/>
      <c r="AC778" s="80"/>
      <c r="AD778" s="80"/>
      <c r="AE778" s="80"/>
      <c r="AF778" s="80"/>
    </row>
    <row r="779" spans="1:32" s="904" customFormat="1">
      <c r="A779" s="81"/>
      <c r="B779" s="80"/>
      <c r="C779" s="80"/>
      <c r="D779" s="80"/>
      <c r="E779" s="80"/>
      <c r="F779" s="80"/>
      <c r="G779" s="80"/>
      <c r="H779" s="80"/>
      <c r="I779" s="603"/>
      <c r="J779" s="80"/>
      <c r="K779" s="80"/>
      <c r="L779" s="80"/>
      <c r="M779" s="80"/>
      <c r="N779" s="80"/>
      <c r="O779" s="80"/>
      <c r="P779" s="80"/>
      <c r="Q779" s="603"/>
      <c r="R779" s="80"/>
      <c r="S779" s="80"/>
      <c r="T779" s="80"/>
      <c r="U779" s="80"/>
      <c r="V779" s="80"/>
      <c r="W779" s="80"/>
      <c r="X779" s="80"/>
      <c r="Y779" s="603"/>
      <c r="Z779" s="80"/>
      <c r="AA779" s="80"/>
      <c r="AB779" s="80"/>
      <c r="AC779" s="80"/>
      <c r="AD779" s="80"/>
      <c r="AE779" s="80"/>
      <c r="AF779" s="80"/>
    </row>
    <row r="780" spans="1:32" s="904" customFormat="1">
      <c r="A780" s="81"/>
      <c r="B780" s="80"/>
      <c r="C780" s="80"/>
      <c r="D780" s="80"/>
      <c r="E780" s="80"/>
      <c r="F780" s="80"/>
      <c r="G780" s="80"/>
      <c r="H780" s="80"/>
      <c r="I780" s="603"/>
      <c r="J780" s="80"/>
      <c r="K780" s="80"/>
      <c r="L780" s="80"/>
      <c r="M780" s="80"/>
      <c r="N780" s="80"/>
      <c r="O780" s="80"/>
      <c r="P780" s="80"/>
      <c r="Q780" s="603"/>
      <c r="R780" s="80"/>
      <c r="S780" s="80"/>
      <c r="T780" s="80"/>
      <c r="U780" s="80"/>
      <c r="V780" s="80"/>
      <c r="W780" s="80"/>
      <c r="X780" s="80"/>
      <c r="Y780" s="603"/>
      <c r="Z780" s="80"/>
      <c r="AA780" s="80"/>
      <c r="AB780" s="80"/>
      <c r="AC780" s="80"/>
      <c r="AD780" s="80"/>
      <c r="AE780" s="80"/>
      <c r="AF780" s="80"/>
    </row>
    <row r="781" spans="1:32" s="904" customFormat="1">
      <c r="A781" s="81"/>
      <c r="B781" s="80"/>
      <c r="C781" s="80"/>
      <c r="D781" s="80"/>
      <c r="E781" s="80"/>
      <c r="F781" s="80"/>
      <c r="G781" s="80"/>
      <c r="H781" s="80"/>
      <c r="I781" s="603"/>
      <c r="J781" s="80"/>
      <c r="K781" s="80"/>
      <c r="L781" s="80"/>
      <c r="M781" s="80"/>
      <c r="N781" s="80"/>
      <c r="O781" s="80"/>
      <c r="P781" s="80"/>
      <c r="Q781" s="603"/>
      <c r="R781" s="80"/>
      <c r="S781" s="80"/>
      <c r="T781" s="80"/>
      <c r="U781" s="80"/>
      <c r="V781" s="80"/>
      <c r="W781" s="80"/>
      <c r="X781" s="80"/>
      <c r="Y781" s="603"/>
      <c r="Z781" s="80"/>
      <c r="AA781" s="80"/>
      <c r="AB781" s="80"/>
      <c r="AC781" s="80"/>
      <c r="AD781" s="80"/>
      <c r="AE781" s="80"/>
      <c r="AF781" s="80"/>
    </row>
    <row r="782" spans="1:32" s="904" customFormat="1">
      <c r="A782" s="81"/>
      <c r="B782" s="80"/>
      <c r="C782" s="80"/>
      <c r="D782" s="80"/>
      <c r="E782" s="80"/>
      <c r="F782" s="80"/>
      <c r="G782" s="80"/>
      <c r="H782" s="80"/>
      <c r="I782" s="603"/>
      <c r="J782" s="80"/>
      <c r="K782" s="80"/>
      <c r="L782" s="80"/>
      <c r="M782" s="80"/>
      <c r="N782" s="80"/>
      <c r="O782" s="80"/>
      <c r="P782" s="80"/>
      <c r="Q782" s="603"/>
      <c r="R782" s="80"/>
      <c r="S782" s="80"/>
      <c r="T782" s="80"/>
      <c r="U782" s="80"/>
      <c r="V782" s="80"/>
      <c r="W782" s="80"/>
      <c r="X782" s="80"/>
      <c r="Y782" s="603"/>
      <c r="Z782" s="80"/>
      <c r="AA782" s="80"/>
      <c r="AB782" s="80"/>
      <c r="AC782" s="80"/>
      <c r="AD782" s="80"/>
      <c r="AE782" s="80"/>
      <c r="AF782" s="80"/>
    </row>
    <row r="783" spans="1:32" s="904" customFormat="1">
      <c r="A783" s="81"/>
      <c r="B783" s="80"/>
      <c r="C783" s="80"/>
      <c r="D783" s="80"/>
      <c r="E783" s="80"/>
      <c r="F783" s="80"/>
      <c r="G783" s="80"/>
      <c r="H783" s="80"/>
      <c r="I783" s="603"/>
      <c r="J783" s="80"/>
      <c r="K783" s="80"/>
      <c r="L783" s="80"/>
      <c r="M783" s="80"/>
      <c r="N783" s="80"/>
      <c r="O783" s="80"/>
      <c r="P783" s="80"/>
      <c r="Q783" s="603"/>
      <c r="R783" s="80"/>
      <c r="S783" s="80"/>
      <c r="T783" s="80"/>
      <c r="U783" s="80"/>
      <c r="V783" s="80"/>
      <c r="W783" s="80"/>
      <c r="X783" s="80"/>
      <c r="Y783" s="603"/>
      <c r="Z783" s="80"/>
      <c r="AA783" s="80"/>
      <c r="AB783" s="80"/>
      <c r="AC783" s="80"/>
      <c r="AD783" s="80"/>
      <c r="AE783" s="80"/>
      <c r="AF783" s="80"/>
    </row>
    <row r="784" spans="1:32" s="904" customFormat="1">
      <c r="A784" s="81"/>
      <c r="B784" s="80"/>
      <c r="C784" s="80"/>
      <c r="D784" s="80"/>
      <c r="E784" s="80"/>
      <c r="F784" s="80"/>
      <c r="G784" s="80"/>
      <c r="H784" s="80"/>
      <c r="I784" s="603"/>
      <c r="J784" s="80"/>
      <c r="K784" s="80"/>
      <c r="L784" s="80"/>
      <c r="M784" s="80"/>
      <c r="N784" s="80"/>
      <c r="O784" s="80"/>
      <c r="P784" s="80"/>
      <c r="Q784" s="603"/>
      <c r="R784" s="80"/>
      <c r="S784" s="80"/>
      <c r="T784" s="80"/>
      <c r="U784" s="80"/>
      <c r="V784" s="80"/>
      <c r="W784" s="80"/>
      <c r="X784" s="80"/>
      <c r="Y784" s="603"/>
      <c r="Z784" s="80"/>
      <c r="AA784" s="80"/>
      <c r="AB784" s="80"/>
      <c r="AC784" s="80"/>
      <c r="AD784" s="80"/>
      <c r="AE784" s="80"/>
      <c r="AF784" s="80"/>
    </row>
    <row r="785" spans="1:32" s="904" customFormat="1">
      <c r="A785" s="81"/>
      <c r="B785" s="80"/>
      <c r="C785" s="80"/>
      <c r="D785" s="80"/>
      <c r="E785" s="80"/>
      <c r="F785" s="80"/>
      <c r="G785" s="80"/>
      <c r="H785" s="80"/>
      <c r="I785" s="603"/>
      <c r="J785" s="80"/>
      <c r="K785" s="80"/>
      <c r="L785" s="80"/>
      <c r="M785" s="80"/>
      <c r="N785" s="80"/>
      <c r="O785" s="80"/>
      <c r="P785" s="80"/>
      <c r="Q785" s="603"/>
      <c r="R785" s="80"/>
      <c r="S785" s="80"/>
      <c r="T785" s="80"/>
      <c r="U785" s="80"/>
      <c r="V785" s="80"/>
      <c r="W785" s="80"/>
      <c r="X785" s="80"/>
      <c r="Y785" s="603"/>
      <c r="Z785" s="80"/>
      <c r="AA785" s="80"/>
      <c r="AB785" s="80"/>
      <c r="AC785" s="80"/>
      <c r="AD785" s="80"/>
      <c r="AE785" s="80"/>
      <c r="AF785" s="80"/>
    </row>
    <row r="786" spans="1:32" s="904" customFormat="1">
      <c r="A786" s="81"/>
      <c r="B786" s="80"/>
      <c r="C786" s="80"/>
      <c r="D786" s="80"/>
      <c r="E786" s="80"/>
      <c r="F786" s="80"/>
      <c r="G786" s="80"/>
      <c r="H786" s="80"/>
      <c r="I786" s="603"/>
      <c r="J786" s="80"/>
      <c r="K786" s="80"/>
      <c r="L786" s="80"/>
      <c r="M786" s="80"/>
      <c r="N786" s="80"/>
      <c r="O786" s="80"/>
      <c r="P786" s="80"/>
      <c r="Q786" s="603"/>
      <c r="R786" s="80"/>
      <c r="S786" s="80"/>
      <c r="T786" s="80"/>
      <c r="U786" s="80"/>
      <c r="V786" s="80"/>
      <c r="W786" s="80"/>
      <c r="X786" s="80"/>
      <c r="Y786" s="603"/>
      <c r="Z786" s="80"/>
      <c r="AA786" s="80"/>
      <c r="AB786" s="80"/>
      <c r="AC786" s="80"/>
      <c r="AD786" s="80"/>
      <c r="AE786" s="80"/>
      <c r="AF786" s="80"/>
    </row>
    <row r="787" spans="1:32" s="904" customFormat="1">
      <c r="A787" s="81"/>
      <c r="B787" s="80"/>
      <c r="C787" s="80"/>
      <c r="D787" s="80"/>
      <c r="E787" s="80"/>
      <c r="F787" s="80"/>
      <c r="G787" s="80"/>
      <c r="H787" s="80"/>
      <c r="I787" s="603"/>
      <c r="J787" s="80"/>
      <c r="K787" s="80"/>
      <c r="L787" s="80"/>
      <c r="M787" s="80"/>
      <c r="N787" s="80"/>
      <c r="O787" s="80"/>
      <c r="P787" s="80"/>
      <c r="Q787" s="603"/>
      <c r="R787" s="80"/>
      <c r="S787" s="80"/>
      <c r="T787" s="80"/>
      <c r="U787" s="80"/>
      <c r="V787" s="80"/>
      <c r="W787" s="80"/>
      <c r="X787" s="80"/>
      <c r="Y787" s="603"/>
      <c r="Z787" s="80"/>
      <c r="AA787" s="80"/>
      <c r="AB787" s="80"/>
      <c r="AC787" s="80"/>
      <c r="AD787" s="80"/>
      <c r="AE787" s="80"/>
      <c r="AF787" s="80"/>
    </row>
    <row r="788" spans="1:32" s="904" customFormat="1">
      <c r="A788" s="81"/>
      <c r="B788" s="80"/>
      <c r="C788" s="80"/>
      <c r="D788" s="80"/>
      <c r="E788" s="80"/>
      <c r="F788" s="80"/>
      <c r="G788" s="80"/>
      <c r="H788" s="80"/>
      <c r="I788" s="603"/>
      <c r="J788" s="80"/>
      <c r="K788" s="80"/>
      <c r="L788" s="80"/>
      <c r="M788" s="80"/>
      <c r="N788" s="80"/>
      <c r="O788" s="80"/>
      <c r="P788" s="80"/>
      <c r="Q788" s="603"/>
      <c r="R788" s="80"/>
      <c r="S788" s="80"/>
      <c r="T788" s="80"/>
      <c r="U788" s="80"/>
      <c r="V788" s="80"/>
      <c r="W788" s="80"/>
      <c r="X788" s="80"/>
      <c r="Y788" s="603"/>
      <c r="Z788" s="80"/>
      <c r="AA788" s="80"/>
      <c r="AB788" s="80"/>
      <c r="AC788" s="80"/>
      <c r="AD788" s="80"/>
      <c r="AE788" s="80"/>
      <c r="AF788" s="80"/>
    </row>
    <row r="789" spans="1:32" s="904" customFormat="1">
      <c r="A789" s="81"/>
      <c r="B789" s="80"/>
      <c r="C789" s="80"/>
      <c r="D789" s="80"/>
      <c r="E789" s="80"/>
      <c r="F789" s="80"/>
      <c r="G789" s="80"/>
      <c r="H789" s="80"/>
      <c r="I789" s="603"/>
      <c r="J789" s="80"/>
      <c r="K789" s="80"/>
      <c r="L789" s="80"/>
      <c r="M789" s="80"/>
      <c r="N789" s="80"/>
      <c r="O789" s="80"/>
      <c r="P789" s="80"/>
      <c r="Q789" s="603"/>
      <c r="R789" s="80"/>
      <c r="S789" s="80"/>
      <c r="T789" s="80"/>
      <c r="U789" s="80"/>
      <c r="V789" s="80"/>
      <c r="W789" s="80"/>
      <c r="X789" s="80"/>
      <c r="Y789" s="603"/>
      <c r="Z789" s="80"/>
      <c r="AA789" s="80"/>
      <c r="AB789" s="80"/>
      <c r="AC789" s="80"/>
      <c r="AD789" s="80"/>
      <c r="AE789" s="80"/>
      <c r="AF789" s="80"/>
    </row>
    <row r="790" spans="1:32" s="904" customFormat="1">
      <c r="A790" s="81"/>
      <c r="B790" s="80"/>
      <c r="C790" s="80"/>
      <c r="D790" s="80"/>
      <c r="E790" s="80"/>
      <c r="F790" s="80"/>
      <c r="G790" s="80"/>
      <c r="H790" s="80"/>
      <c r="I790" s="603"/>
      <c r="J790" s="80"/>
      <c r="K790" s="80"/>
      <c r="L790" s="80"/>
      <c r="M790" s="80"/>
      <c r="N790" s="80"/>
      <c r="O790" s="80"/>
      <c r="P790" s="80"/>
      <c r="Q790" s="603"/>
      <c r="R790" s="80"/>
      <c r="S790" s="80"/>
      <c r="T790" s="80"/>
      <c r="U790" s="80"/>
      <c r="V790" s="80"/>
      <c r="W790" s="80"/>
      <c r="X790" s="80"/>
      <c r="Y790" s="603"/>
      <c r="Z790" s="80"/>
      <c r="AA790" s="80"/>
      <c r="AB790" s="80"/>
      <c r="AC790" s="80"/>
      <c r="AD790" s="80"/>
      <c r="AE790" s="80"/>
      <c r="AF790" s="80"/>
    </row>
    <row r="791" spans="1:32" s="904" customFormat="1">
      <c r="A791" s="81"/>
      <c r="B791" s="80"/>
      <c r="C791" s="80"/>
      <c r="D791" s="80"/>
      <c r="E791" s="80"/>
      <c r="F791" s="80"/>
      <c r="G791" s="80"/>
      <c r="H791" s="80"/>
      <c r="I791" s="603"/>
      <c r="J791" s="80"/>
      <c r="K791" s="80"/>
      <c r="L791" s="80"/>
      <c r="M791" s="80"/>
      <c r="N791" s="80"/>
      <c r="O791" s="80"/>
      <c r="P791" s="80"/>
      <c r="Q791" s="603"/>
      <c r="R791" s="80"/>
      <c r="S791" s="80"/>
      <c r="T791" s="80"/>
      <c r="U791" s="80"/>
      <c r="V791" s="80"/>
      <c r="W791" s="80"/>
      <c r="X791" s="80"/>
      <c r="Y791" s="603"/>
      <c r="Z791" s="80"/>
      <c r="AA791" s="80"/>
      <c r="AB791" s="80"/>
      <c r="AC791" s="80"/>
      <c r="AD791" s="80"/>
      <c r="AE791" s="80"/>
      <c r="AF791" s="80"/>
    </row>
    <row r="792" spans="1:32" s="904" customFormat="1">
      <c r="A792" s="81"/>
      <c r="B792" s="80"/>
      <c r="C792" s="80"/>
      <c r="D792" s="80"/>
      <c r="E792" s="80"/>
      <c r="F792" s="80"/>
      <c r="G792" s="80"/>
      <c r="H792" s="80"/>
      <c r="I792" s="603"/>
      <c r="J792" s="80"/>
      <c r="K792" s="80"/>
      <c r="L792" s="80"/>
      <c r="M792" s="80"/>
      <c r="N792" s="80"/>
      <c r="O792" s="80"/>
      <c r="P792" s="80"/>
      <c r="Q792" s="603"/>
      <c r="R792" s="80"/>
      <c r="S792" s="80"/>
      <c r="T792" s="80"/>
      <c r="U792" s="80"/>
      <c r="V792" s="80"/>
      <c r="W792" s="80"/>
      <c r="X792" s="80"/>
      <c r="Y792" s="603"/>
      <c r="Z792" s="80"/>
      <c r="AA792" s="80"/>
      <c r="AB792" s="80"/>
      <c r="AC792" s="80"/>
      <c r="AD792" s="80"/>
      <c r="AE792" s="80"/>
      <c r="AF792" s="80"/>
    </row>
    <row r="793" spans="1:32" s="904" customFormat="1">
      <c r="A793" s="81"/>
      <c r="B793" s="80"/>
      <c r="C793" s="80"/>
      <c r="D793" s="80"/>
      <c r="E793" s="80"/>
      <c r="F793" s="80"/>
      <c r="G793" s="80"/>
      <c r="H793" s="80"/>
      <c r="I793" s="603"/>
      <c r="J793" s="80"/>
      <c r="K793" s="80"/>
      <c r="L793" s="80"/>
      <c r="M793" s="80"/>
      <c r="N793" s="80"/>
      <c r="O793" s="80"/>
      <c r="P793" s="80"/>
      <c r="Q793" s="603"/>
      <c r="R793" s="80"/>
      <c r="S793" s="80"/>
      <c r="T793" s="80"/>
      <c r="U793" s="80"/>
      <c r="V793" s="80"/>
      <c r="W793" s="80"/>
      <c r="X793" s="80"/>
      <c r="Y793" s="603"/>
      <c r="Z793" s="80"/>
      <c r="AA793" s="80"/>
      <c r="AB793" s="80"/>
      <c r="AC793" s="80"/>
      <c r="AD793" s="80"/>
      <c r="AE793" s="80"/>
      <c r="AF793" s="80"/>
    </row>
    <row r="794" spans="1:32" s="904" customFormat="1">
      <c r="A794" s="81"/>
      <c r="B794" s="80"/>
      <c r="C794" s="80"/>
      <c r="D794" s="80"/>
      <c r="E794" s="80"/>
      <c r="F794" s="80"/>
      <c r="G794" s="80"/>
      <c r="H794" s="80"/>
      <c r="I794" s="603"/>
      <c r="J794" s="80"/>
      <c r="K794" s="80"/>
      <c r="L794" s="80"/>
      <c r="M794" s="80"/>
      <c r="N794" s="80"/>
      <c r="O794" s="80"/>
      <c r="P794" s="80"/>
      <c r="Q794" s="603"/>
      <c r="R794" s="80"/>
      <c r="S794" s="80"/>
      <c r="T794" s="80"/>
      <c r="U794" s="80"/>
      <c r="V794" s="80"/>
      <c r="W794" s="80"/>
      <c r="X794" s="80"/>
      <c r="Y794" s="603"/>
      <c r="Z794" s="80"/>
      <c r="AA794" s="80"/>
      <c r="AB794" s="80"/>
      <c r="AC794" s="80"/>
      <c r="AD794" s="80"/>
      <c r="AE794" s="80"/>
      <c r="AF794" s="80"/>
    </row>
    <row r="795" spans="1:32" s="904" customFormat="1">
      <c r="A795" s="81"/>
      <c r="B795" s="80"/>
      <c r="C795" s="80"/>
      <c r="D795" s="80"/>
      <c r="E795" s="80"/>
      <c r="F795" s="80"/>
      <c r="G795" s="80"/>
      <c r="H795" s="80"/>
      <c r="I795" s="603"/>
      <c r="J795" s="80"/>
      <c r="K795" s="80"/>
      <c r="L795" s="80"/>
      <c r="M795" s="80"/>
      <c r="N795" s="80"/>
      <c r="O795" s="80"/>
      <c r="P795" s="80"/>
      <c r="Q795" s="603"/>
      <c r="R795" s="80"/>
      <c r="S795" s="80"/>
      <c r="T795" s="80"/>
      <c r="U795" s="80"/>
      <c r="V795" s="80"/>
      <c r="W795" s="80"/>
      <c r="X795" s="80"/>
      <c r="Y795" s="603"/>
      <c r="Z795" s="80"/>
      <c r="AA795" s="80"/>
      <c r="AB795" s="80"/>
      <c r="AC795" s="80"/>
      <c r="AD795" s="80"/>
      <c r="AE795" s="80"/>
      <c r="AF795" s="80"/>
    </row>
    <row r="796" spans="1:32" s="904" customFormat="1">
      <c r="A796" s="81"/>
      <c r="B796" s="80"/>
      <c r="C796" s="80"/>
      <c r="D796" s="80"/>
      <c r="E796" s="80"/>
      <c r="F796" s="80"/>
      <c r="G796" s="80"/>
      <c r="H796" s="80"/>
      <c r="I796" s="603"/>
      <c r="J796" s="80"/>
      <c r="K796" s="80"/>
      <c r="L796" s="80"/>
      <c r="M796" s="80"/>
      <c r="N796" s="80"/>
      <c r="O796" s="80"/>
      <c r="P796" s="80"/>
      <c r="Q796" s="603"/>
      <c r="R796" s="80"/>
      <c r="S796" s="80"/>
      <c r="T796" s="80"/>
      <c r="U796" s="80"/>
      <c r="V796" s="80"/>
      <c r="W796" s="80"/>
      <c r="X796" s="80"/>
      <c r="Y796" s="603"/>
      <c r="Z796" s="80"/>
      <c r="AA796" s="80"/>
      <c r="AB796" s="80"/>
      <c r="AC796" s="80"/>
      <c r="AD796" s="80"/>
      <c r="AE796" s="80"/>
      <c r="AF796" s="80"/>
    </row>
    <row r="797" spans="1:32" s="904" customFormat="1">
      <c r="A797" s="81"/>
      <c r="B797" s="80"/>
      <c r="C797" s="80"/>
      <c r="D797" s="80"/>
      <c r="E797" s="80"/>
      <c r="F797" s="80"/>
      <c r="G797" s="80"/>
      <c r="H797" s="80"/>
      <c r="I797" s="603"/>
      <c r="J797" s="80"/>
      <c r="K797" s="80"/>
      <c r="L797" s="80"/>
      <c r="M797" s="80"/>
      <c r="N797" s="80"/>
      <c r="O797" s="80"/>
      <c r="P797" s="80"/>
      <c r="Q797" s="603"/>
      <c r="R797" s="80"/>
      <c r="S797" s="80"/>
      <c r="T797" s="80"/>
      <c r="U797" s="80"/>
      <c r="V797" s="80"/>
      <c r="W797" s="80"/>
      <c r="X797" s="80"/>
      <c r="Y797" s="603"/>
      <c r="Z797" s="80"/>
      <c r="AA797" s="80"/>
      <c r="AB797" s="80"/>
      <c r="AC797" s="80"/>
      <c r="AD797" s="80"/>
      <c r="AE797" s="80"/>
      <c r="AF797" s="80"/>
    </row>
    <row r="798" spans="1:32" s="904" customFormat="1">
      <c r="A798" s="81"/>
      <c r="B798" s="80"/>
      <c r="C798" s="80"/>
      <c r="D798" s="80"/>
      <c r="E798" s="80"/>
      <c r="F798" s="80"/>
      <c r="G798" s="80"/>
      <c r="H798" s="80"/>
      <c r="I798" s="603"/>
      <c r="J798" s="80"/>
      <c r="K798" s="80"/>
      <c r="L798" s="80"/>
      <c r="M798" s="80"/>
      <c r="N798" s="80"/>
      <c r="O798" s="80"/>
      <c r="P798" s="80"/>
      <c r="Q798" s="603"/>
      <c r="R798" s="80"/>
      <c r="S798" s="80"/>
      <c r="T798" s="80"/>
      <c r="U798" s="80"/>
      <c r="V798" s="80"/>
      <c r="W798" s="80"/>
      <c r="X798" s="80"/>
      <c r="Y798" s="603"/>
      <c r="Z798" s="80"/>
      <c r="AA798" s="80"/>
      <c r="AB798" s="80"/>
      <c r="AC798" s="80"/>
      <c r="AD798" s="80"/>
      <c r="AE798" s="80"/>
      <c r="AF798" s="80"/>
    </row>
    <row r="799" spans="1:32" s="904" customFormat="1">
      <c r="A799" s="81"/>
      <c r="B799" s="80"/>
      <c r="C799" s="80"/>
      <c r="D799" s="80"/>
      <c r="E799" s="80"/>
      <c r="F799" s="80"/>
      <c r="G799" s="80"/>
      <c r="H799" s="80"/>
      <c r="I799" s="603"/>
      <c r="J799" s="80"/>
      <c r="K799" s="80"/>
      <c r="L799" s="80"/>
      <c r="M799" s="80"/>
      <c r="N799" s="80"/>
      <c r="O799" s="80"/>
      <c r="P799" s="80"/>
      <c r="Q799" s="603"/>
      <c r="R799" s="80"/>
      <c r="S799" s="80"/>
      <c r="T799" s="80"/>
      <c r="U799" s="80"/>
      <c r="V799" s="80"/>
      <c r="W799" s="80"/>
      <c r="X799" s="80"/>
      <c r="Y799" s="603"/>
      <c r="Z799" s="80"/>
      <c r="AA799" s="80"/>
      <c r="AB799" s="80"/>
      <c r="AC799" s="80"/>
      <c r="AD799" s="80"/>
      <c r="AE799" s="80"/>
      <c r="AF799" s="80"/>
    </row>
    <row r="800" spans="1:32" s="904" customFormat="1">
      <c r="A800" s="81"/>
      <c r="B800" s="80"/>
      <c r="C800" s="80"/>
      <c r="D800" s="80"/>
      <c r="E800" s="80"/>
      <c r="F800" s="80"/>
      <c r="G800" s="80"/>
      <c r="H800" s="80"/>
      <c r="I800" s="603"/>
      <c r="J800" s="80"/>
      <c r="K800" s="80"/>
      <c r="L800" s="80"/>
      <c r="M800" s="80"/>
      <c r="N800" s="80"/>
      <c r="O800" s="80"/>
      <c r="P800" s="80"/>
      <c r="Q800" s="603"/>
      <c r="R800" s="80"/>
      <c r="S800" s="80"/>
      <c r="T800" s="80"/>
      <c r="U800" s="80"/>
      <c r="V800" s="80"/>
      <c r="W800" s="80"/>
      <c r="X800" s="80"/>
      <c r="Y800" s="603"/>
      <c r="Z800" s="80"/>
      <c r="AA800" s="80"/>
      <c r="AB800" s="80"/>
      <c r="AC800" s="80"/>
      <c r="AD800" s="80"/>
      <c r="AE800" s="80"/>
      <c r="AF800" s="80"/>
    </row>
    <row r="801" spans="1:32" s="904" customFormat="1">
      <c r="A801" s="81"/>
      <c r="B801" s="80"/>
      <c r="C801" s="80"/>
      <c r="D801" s="80"/>
      <c r="E801" s="80"/>
      <c r="F801" s="80"/>
      <c r="G801" s="80"/>
      <c r="H801" s="80"/>
      <c r="I801" s="603"/>
      <c r="J801" s="80"/>
      <c r="K801" s="80"/>
      <c r="L801" s="80"/>
      <c r="M801" s="80"/>
      <c r="N801" s="80"/>
      <c r="O801" s="80"/>
      <c r="P801" s="80"/>
      <c r="Q801" s="603"/>
      <c r="R801" s="80"/>
      <c r="S801" s="80"/>
      <c r="T801" s="80"/>
      <c r="U801" s="80"/>
      <c r="V801" s="80"/>
      <c r="W801" s="80"/>
      <c r="X801" s="80"/>
      <c r="Y801" s="603"/>
      <c r="Z801" s="80"/>
      <c r="AA801" s="80"/>
      <c r="AB801" s="80"/>
      <c r="AC801" s="80"/>
      <c r="AD801" s="80"/>
      <c r="AE801" s="80"/>
      <c r="AF801" s="80"/>
    </row>
    <row r="802" spans="1:32" s="904" customFormat="1">
      <c r="A802" s="81"/>
      <c r="B802" s="80"/>
      <c r="C802" s="80"/>
      <c r="D802" s="80"/>
      <c r="E802" s="80"/>
      <c r="F802" s="80"/>
      <c r="G802" s="80"/>
      <c r="H802" s="80"/>
      <c r="I802" s="603"/>
      <c r="J802" s="80"/>
      <c r="K802" s="80"/>
      <c r="L802" s="80"/>
      <c r="M802" s="80"/>
      <c r="N802" s="80"/>
      <c r="O802" s="80"/>
      <c r="P802" s="80"/>
      <c r="Q802" s="603"/>
      <c r="R802" s="80"/>
      <c r="S802" s="80"/>
      <c r="T802" s="80"/>
      <c r="U802" s="80"/>
      <c r="V802" s="80"/>
      <c r="W802" s="80"/>
      <c r="X802" s="80"/>
      <c r="Y802" s="603"/>
      <c r="Z802" s="80"/>
      <c r="AA802" s="80"/>
      <c r="AB802" s="80"/>
      <c r="AC802" s="80"/>
      <c r="AD802" s="80"/>
      <c r="AE802" s="80"/>
      <c r="AF802" s="80"/>
    </row>
    <row r="803" spans="1:32" s="904" customFormat="1">
      <c r="A803" s="81"/>
      <c r="B803" s="80"/>
      <c r="C803" s="80"/>
      <c r="D803" s="80"/>
      <c r="E803" s="80"/>
      <c r="F803" s="80"/>
      <c r="G803" s="80"/>
      <c r="H803" s="80"/>
      <c r="I803" s="603"/>
      <c r="J803" s="80"/>
      <c r="K803" s="80"/>
      <c r="L803" s="80"/>
      <c r="M803" s="80"/>
      <c r="N803" s="80"/>
      <c r="O803" s="80"/>
      <c r="P803" s="80"/>
      <c r="Q803" s="603"/>
      <c r="R803" s="80"/>
      <c r="S803" s="80"/>
      <c r="T803" s="80"/>
      <c r="U803" s="80"/>
      <c r="V803" s="80"/>
      <c r="W803" s="80"/>
      <c r="X803" s="80"/>
      <c r="Y803" s="603"/>
      <c r="Z803" s="80"/>
      <c r="AA803" s="80"/>
      <c r="AB803" s="80"/>
      <c r="AC803" s="80"/>
      <c r="AD803" s="80"/>
      <c r="AE803" s="80"/>
      <c r="AF803" s="80"/>
    </row>
    <row r="804" spans="1:32" s="904" customFormat="1">
      <c r="A804" s="81"/>
      <c r="B804" s="80"/>
      <c r="C804" s="80"/>
      <c r="D804" s="80"/>
      <c r="E804" s="80"/>
      <c r="F804" s="80"/>
      <c r="G804" s="80"/>
      <c r="H804" s="80"/>
      <c r="I804" s="603"/>
      <c r="J804" s="80"/>
      <c r="K804" s="80"/>
      <c r="L804" s="80"/>
      <c r="M804" s="80"/>
      <c r="N804" s="80"/>
      <c r="O804" s="80"/>
      <c r="P804" s="80"/>
      <c r="Q804" s="603"/>
      <c r="R804" s="80"/>
      <c r="S804" s="80"/>
      <c r="T804" s="80"/>
      <c r="U804" s="80"/>
      <c r="V804" s="80"/>
      <c r="W804" s="80"/>
      <c r="X804" s="80"/>
      <c r="Y804" s="603"/>
      <c r="Z804" s="80"/>
      <c r="AA804" s="80"/>
      <c r="AB804" s="80"/>
      <c r="AC804" s="80"/>
      <c r="AD804" s="80"/>
      <c r="AE804" s="80"/>
      <c r="AF804" s="80"/>
    </row>
    <row r="805" spans="1:32" s="904" customFormat="1">
      <c r="A805" s="81"/>
      <c r="B805" s="80"/>
      <c r="C805" s="80"/>
      <c r="D805" s="80"/>
      <c r="E805" s="80"/>
      <c r="F805" s="80"/>
      <c r="G805" s="80"/>
      <c r="H805" s="80"/>
      <c r="I805" s="603"/>
      <c r="J805" s="80"/>
      <c r="K805" s="80"/>
      <c r="L805" s="80"/>
      <c r="M805" s="80"/>
      <c r="N805" s="80"/>
      <c r="O805" s="80"/>
      <c r="P805" s="80"/>
      <c r="Q805" s="603"/>
      <c r="R805" s="80"/>
      <c r="S805" s="80"/>
      <c r="T805" s="80"/>
      <c r="U805" s="80"/>
      <c r="V805" s="80"/>
      <c r="W805" s="80"/>
      <c r="X805" s="80"/>
      <c r="Y805" s="603"/>
      <c r="Z805" s="80"/>
      <c r="AA805" s="80"/>
      <c r="AB805" s="80"/>
      <c r="AC805" s="80"/>
      <c r="AD805" s="80"/>
      <c r="AE805" s="80"/>
      <c r="AF805" s="80"/>
    </row>
    <row r="806" spans="1:32" s="904" customFormat="1">
      <c r="A806" s="81"/>
      <c r="B806" s="80"/>
      <c r="C806" s="80"/>
      <c r="D806" s="80"/>
      <c r="E806" s="80"/>
      <c r="F806" s="80"/>
      <c r="G806" s="80"/>
      <c r="H806" s="80"/>
      <c r="I806" s="603"/>
      <c r="J806" s="80"/>
      <c r="K806" s="80"/>
      <c r="L806" s="80"/>
      <c r="M806" s="80"/>
      <c r="N806" s="80"/>
      <c r="O806" s="80"/>
      <c r="P806" s="80"/>
      <c r="Q806" s="603"/>
      <c r="R806" s="80"/>
      <c r="S806" s="80"/>
      <c r="T806" s="80"/>
      <c r="U806" s="80"/>
      <c r="V806" s="80"/>
      <c r="W806" s="80"/>
      <c r="X806" s="80"/>
      <c r="Y806" s="603"/>
      <c r="Z806" s="80"/>
      <c r="AA806" s="80"/>
      <c r="AB806" s="80"/>
      <c r="AC806" s="80"/>
      <c r="AD806" s="80"/>
      <c r="AE806" s="80"/>
      <c r="AF806" s="80"/>
    </row>
    <row r="807" spans="1:32" s="904" customFormat="1">
      <c r="A807" s="81"/>
      <c r="B807" s="80"/>
      <c r="C807" s="80"/>
      <c r="D807" s="80"/>
      <c r="E807" s="80"/>
      <c r="F807" s="80"/>
      <c r="G807" s="80"/>
      <c r="H807" s="80"/>
      <c r="I807" s="603"/>
      <c r="J807" s="80"/>
      <c r="K807" s="80"/>
      <c r="L807" s="80"/>
      <c r="M807" s="80"/>
      <c r="N807" s="80"/>
      <c r="O807" s="80"/>
      <c r="P807" s="80"/>
      <c r="Q807" s="603"/>
      <c r="R807" s="80"/>
      <c r="S807" s="80"/>
      <c r="T807" s="80"/>
      <c r="U807" s="80"/>
      <c r="V807" s="80"/>
      <c r="W807" s="80"/>
      <c r="X807" s="80"/>
      <c r="Y807" s="603"/>
      <c r="Z807" s="80"/>
      <c r="AA807" s="80"/>
      <c r="AB807" s="80"/>
      <c r="AC807" s="80"/>
      <c r="AD807" s="80"/>
      <c r="AE807" s="80"/>
      <c r="AF807" s="80"/>
    </row>
    <row r="808" spans="1:32" s="904" customFormat="1">
      <c r="A808" s="81"/>
      <c r="B808" s="80"/>
      <c r="C808" s="80"/>
      <c r="D808" s="80"/>
      <c r="E808" s="80"/>
      <c r="F808" s="80"/>
      <c r="G808" s="80"/>
      <c r="H808" s="80"/>
      <c r="I808" s="603"/>
      <c r="J808" s="80"/>
      <c r="K808" s="80"/>
      <c r="L808" s="80"/>
      <c r="M808" s="80"/>
      <c r="N808" s="80"/>
      <c r="O808" s="80"/>
      <c r="P808" s="80"/>
      <c r="Q808" s="603"/>
      <c r="R808" s="80"/>
      <c r="S808" s="80"/>
      <c r="T808" s="80"/>
      <c r="U808" s="80"/>
      <c r="V808" s="80"/>
      <c r="W808" s="80"/>
      <c r="X808" s="80"/>
      <c r="Y808" s="603"/>
      <c r="Z808" s="80"/>
      <c r="AA808" s="80"/>
      <c r="AB808" s="80"/>
      <c r="AC808" s="80"/>
      <c r="AD808" s="80"/>
      <c r="AE808" s="80"/>
      <c r="AF808" s="80"/>
    </row>
    <row r="809" spans="1:32" s="904" customFormat="1">
      <c r="A809" s="81"/>
      <c r="B809" s="80"/>
      <c r="C809" s="80"/>
      <c r="D809" s="80"/>
      <c r="E809" s="80"/>
      <c r="F809" s="80"/>
      <c r="G809" s="80"/>
      <c r="H809" s="80"/>
      <c r="I809" s="603"/>
      <c r="J809" s="80"/>
      <c r="K809" s="80"/>
      <c r="L809" s="80"/>
      <c r="M809" s="80"/>
      <c r="N809" s="80"/>
      <c r="O809" s="80"/>
      <c r="P809" s="80"/>
      <c r="Q809" s="603"/>
      <c r="R809" s="80"/>
      <c r="S809" s="80"/>
      <c r="T809" s="80"/>
      <c r="U809" s="80"/>
      <c r="V809" s="80"/>
      <c r="W809" s="80"/>
      <c r="X809" s="80"/>
      <c r="Y809" s="603"/>
      <c r="Z809" s="80"/>
      <c r="AA809" s="80"/>
      <c r="AB809" s="80"/>
      <c r="AC809" s="80"/>
      <c r="AD809" s="80"/>
      <c r="AE809" s="80"/>
      <c r="AF809" s="80"/>
    </row>
    <row r="810" spans="1:32" s="904" customFormat="1">
      <c r="A810" s="81"/>
      <c r="B810" s="80"/>
      <c r="C810" s="80"/>
      <c r="D810" s="80"/>
      <c r="E810" s="80"/>
      <c r="F810" s="80"/>
      <c r="G810" s="80"/>
      <c r="H810" s="80"/>
      <c r="I810" s="603"/>
      <c r="J810" s="80"/>
      <c r="K810" s="80"/>
      <c r="L810" s="80"/>
      <c r="M810" s="80"/>
      <c r="N810" s="80"/>
      <c r="O810" s="80"/>
      <c r="P810" s="80"/>
      <c r="Q810" s="603"/>
      <c r="R810" s="80"/>
      <c r="S810" s="80"/>
      <c r="T810" s="80"/>
      <c r="U810" s="80"/>
      <c r="V810" s="80"/>
      <c r="W810" s="80"/>
      <c r="X810" s="80"/>
      <c r="Y810" s="603"/>
      <c r="Z810" s="80"/>
      <c r="AA810" s="80"/>
      <c r="AB810" s="80"/>
      <c r="AC810" s="80"/>
      <c r="AD810" s="80"/>
      <c r="AE810" s="80"/>
      <c r="AF810" s="80"/>
    </row>
    <row r="811" spans="1:32" s="904" customFormat="1">
      <c r="A811" s="81"/>
      <c r="B811" s="80"/>
      <c r="C811" s="80"/>
      <c r="D811" s="80"/>
      <c r="E811" s="80"/>
      <c r="F811" s="80"/>
      <c r="G811" s="80"/>
      <c r="H811" s="80"/>
      <c r="I811" s="603"/>
      <c r="J811" s="80"/>
      <c r="K811" s="80"/>
      <c r="L811" s="80"/>
      <c r="M811" s="80"/>
      <c r="N811" s="80"/>
      <c r="O811" s="80"/>
      <c r="P811" s="80"/>
      <c r="Q811" s="603"/>
      <c r="R811" s="80"/>
      <c r="S811" s="80"/>
      <c r="T811" s="80"/>
      <c r="U811" s="80"/>
      <c r="V811" s="80"/>
      <c r="W811" s="80"/>
      <c r="X811" s="80"/>
      <c r="Y811" s="603"/>
      <c r="Z811" s="80"/>
      <c r="AA811" s="80"/>
      <c r="AB811" s="80"/>
      <c r="AC811" s="80"/>
      <c r="AD811" s="80"/>
      <c r="AE811" s="80"/>
      <c r="AF811" s="80"/>
    </row>
    <row r="812" spans="1:32" s="904" customFormat="1">
      <c r="A812" s="81"/>
      <c r="B812" s="80"/>
      <c r="C812" s="80"/>
      <c r="D812" s="80"/>
      <c r="E812" s="80"/>
      <c r="F812" s="80"/>
      <c r="G812" s="80"/>
      <c r="H812" s="80"/>
      <c r="I812" s="603"/>
      <c r="J812" s="80"/>
      <c r="K812" s="80"/>
      <c r="L812" s="80"/>
      <c r="M812" s="80"/>
      <c r="N812" s="80"/>
      <c r="O812" s="80"/>
      <c r="P812" s="80"/>
      <c r="Q812" s="603"/>
      <c r="R812" s="80"/>
      <c r="S812" s="80"/>
      <c r="T812" s="80"/>
      <c r="U812" s="80"/>
      <c r="V812" s="80"/>
      <c r="W812" s="80"/>
      <c r="X812" s="80"/>
      <c r="Y812" s="603"/>
      <c r="Z812" s="80"/>
      <c r="AA812" s="80"/>
      <c r="AB812" s="80"/>
      <c r="AC812" s="80"/>
      <c r="AD812" s="80"/>
      <c r="AE812" s="80"/>
      <c r="AF812" s="80"/>
    </row>
    <row r="813" spans="1:32" s="904" customFormat="1">
      <c r="A813" s="81"/>
      <c r="B813" s="80"/>
      <c r="C813" s="80"/>
      <c r="D813" s="80"/>
      <c r="E813" s="80"/>
      <c r="F813" s="80"/>
      <c r="G813" s="80"/>
      <c r="H813" s="80"/>
      <c r="I813" s="603"/>
      <c r="J813" s="80"/>
      <c r="K813" s="80"/>
      <c r="L813" s="80"/>
      <c r="M813" s="80"/>
      <c r="N813" s="80"/>
      <c r="O813" s="80"/>
      <c r="P813" s="80"/>
      <c r="Q813" s="603"/>
      <c r="R813" s="80"/>
      <c r="S813" s="80"/>
      <c r="T813" s="80"/>
      <c r="U813" s="80"/>
      <c r="V813" s="80"/>
      <c r="W813" s="80"/>
      <c r="X813" s="80"/>
      <c r="Y813" s="603"/>
      <c r="Z813" s="80"/>
      <c r="AA813" s="80"/>
      <c r="AB813" s="80"/>
      <c r="AC813" s="80"/>
      <c r="AD813" s="80"/>
      <c r="AE813" s="80"/>
      <c r="AF813" s="80"/>
    </row>
    <row r="814" spans="1:32" s="904" customFormat="1">
      <c r="A814" s="81"/>
      <c r="B814" s="80"/>
      <c r="C814" s="80"/>
      <c r="D814" s="80"/>
      <c r="E814" s="80"/>
      <c r="F814" s="80"/>
      <c r="G814" s="80"/>
      <c r="H814" s="80"/>
      <c r="I814" s="603"/>
      <c r="J814" s="80"/>
      <c r="K814" s="80"/>
      <c r="L814" s="80"/>
      <c r="M814" s="80"/>
      <c r="N814" s="80"/>
      <c r="O814" s="80"/>
      <c r="P814" s="80"/>
      <c r="Q814" s="603"/>
      <c r="R814" s="80"/>
      <c r="S814" s="80"/>
      <c r="T814" s="80"/>
      <c r="U814" s="80"/>
      <c r="V814" s="80"/>
      <c r="W814" s="80"/>
      <c r="X814" s="80"/>
      <c r="Y814" s="603"/>
      <c r="Z814" s="80"/>
      <c r="AA814" s="80"/>
      <c r="AB814" s="80"/>
      <c r="AC814" s="80"/>
      <c r="AD814" s="80"/>
      <c r="AE814" s="80"/>
      <c r="AF814" s="80"/>
    </row>
    <row r="815" spans="1:32" s="904" customFormat="1">
      <c r="A815" s="81"/>
      <c r="B815" s="80"/>
      <c r="C815" s="80"/>
      <c r="D815" s="80"/>
      <c r="E815" s="80"/>
      <c r="F815" s="80"/>
      <c r="G815" s="80"/>
      <c r="H815" s="80"/>
      <c r="I815" s="603"/>
      <c r="J815" s="80"/>
      <c r="K815" s="80"/>
      <c r="L815" s="80"/>
      <c r="M815" s="80"/>
      <c r="N815" s="80"/>
      <c r="O815" s="80"/>
      <c r="P815" s="80"/>
      <c r="Q815" s="603"/>
      <c r="R815" s="80"/>
      <c r="S815" s="80"/>
      <c r="T815" s="80"/>
      <c r="U815" s="80"/>
      <c r="V815" s="80"/>
      <c r="W815" s="80"/>
      <c r="X815" s="80"/>
      <c r="Y815" s="603"/>
      <c r="Z815" s="80"/>
      <c r="AA815" s="80"/>
      <c r="AB815" s="80"/>
      <c r="AC815" s="80"/>
      <c r="AD815" s="80"/>
      <c r="AE815" s="80"/>
      <c r="AF815" s="80"/>
    </row>
    <row r="816" spans="1:32" s="904" customFormat="1">
      <c r="A816" s="81"/>
      <c r="B816" s="80"/>
      <c r="C816" s="80"/>
      <c r="D816" s="80"/>
      <c r="E816" s="80"/>
      <c r="F816" s="80"/>
      <c r="G816" s="80"/>
      <c r="H816" s="80"/>
      <c r="I816" s="603"/>
      <c r="J816" s="80"/>
      <c r="K816" s="80"/>
      <c r="L816" s="80"/>
      <c r="M816" s="80"/>
      <c r="N816" s="80"/>
      <c r="O816" s="80"/>
      <c r="P816" s="80"/>
      <c r="Q816" s="603"/>
      <c r="R816" s="80"/>
      <c r="S816" s="80"/>
      <c r="T816" s="80"/>
      <c r="U816" s="80"/>
      <c r="V816" s="80"/>
      <c r="W816" s="80"/>
      <c r="X816" s="80"/>
      <c r="Y816" s="603"/>
      <c r="Z816" s="80"/>
      <c r="AA816" s="80"/>
      <c r="AB816" s="80"/>
      <c r="AC816" s="80"/>
      <c r="AD816" s="80"/>
      <c r="AE816" s="80"/>
      <c r="AF816" s="80"/>
    </row>
    <row r="817" spans="1:32" s="904" customFormat="1">
      <c r="A817" s="81"/>
      <c r="B817" s="80"/>
      <c r="C817" s="80"/>
      <c r="D817" s="80"/>
      <c r="E817" s="80"/>
      <c r="F817" s="80"/>
      <c r="G817" s="80"/>
      <c r="H817" s="80"/>
      <c r="I817" s="603"/>
      <c r="J817" s="80"/>
      <c r="K817" s="80"/>
      <c r="L817" s="80"/>
      <c r="M817" s="80"/>
      <c r="N817" s="80"/>
      <c r="O817" s="80"/>
      <c r="P817" s="80"/>
      <c r="Q817" s="603"/>
      <c r="R817" s="80"/>
      <c r="S817" s="80"/>
      <c r="T817" s="80"/>
      <c r="U817" s="80"/>
      <c r="V817" s="80"/>
      <c r="W817" s="80"/>
      <c r="X817" s="80"/>
      <c r="Y817" s="603"/>
      <c r="Z817" s="80"/>
      <c r="AA817" s="80"/>
      <c r="AB817" s="80"/>
      <c r="AC817" s="80"/>
      <c r="AD817" s="80"/>
      <c r="AE817" s="80"/>
      <c r="AF817" s="80"/>
    </row>
    <row r="818" spans="1:32" s="904" customFormat="1">
      <c r="A818" s="81"/>
      <c r="B818" s="80"/>
      <c r="C818" s="80"/>
      <c r="D818" s="80"/>
      <c r="E818" s="80"/>
      <c r="F818" s="80"/>
      <c r="G818" s="80"/>
      <c r="H818" s="80"/>
      <c r="I818" s="603"/>
      <c r="J818" s="80"/>
      <c r="K818" s="80"/>
      <c r="L818" s="80"/>
      <c r="M818" s="80"/>
      <c r="N818" s="80"/>
      <c r="O818" s="80"/>
      <c r="P818" s="80"/>
      <c r="Q818" s="603"/>
      <c r="R818" s="80"/>
      <c r="S818" s="80"/>
      <c r="T818" s="80"/>
      <c r="U818" s="80"/>
      <c r="V818" s="80"/>
      <c r="W818" s="80"/>
      <c r="X818" s="80"/>
      <c r="Y818" s="603"/>
      <c r="Z818" s="80"/>
      <c r="AA818" s="80"/>
      <c r="AB818" s="80"/>
      <c r="AC818" s="80"/>
      <c r="AD818" s="80"/>
      <c r="AE818" s="80"/>
      <c r="AF818" s="80"/>
    </row>
    <row r="819" spans="1:32" s="904" customFormat="1">
      <c r="A819" s="81"/>
      <c r="B819" s="80"/>
      <c r="C819" s="80"/>
      <c r="D819" s="80"/>
      <c r="E819" s="80"/>
      <c r="F819" s="80"/>
      <c r="G819" s="80"/>
      <c r="H819" s="80"/>
      <c r="I819" s="603"/>
      <c r="J819" s="80"/>
      <c r="K819" s="80"/>
      <c r="L819" s="80"/>
      <c r="M819" s="80"/>
      <c r="N819" s="80"/>
      <c r="O819" s="80"/>
      <c r="P819" s="80"/>
      <c r="Q819" s="603"/>
      <c r="R819" s="80"/>
      <c r="S819" s="80"/>
      <c r="T819" s="80"/>
      <c r="U819" s="80"/>
      <c r="V819" s="80"/>
      <c r="W819" s="80"/>
      <c r="X819" s="80"/>
      <c r="Y819" s="603"/>
      <c r="Z819" s="80"/>
      <c r="AA819" s="80"/>
      <c r="AB819" s="80"/>
      <c r="AC819" s="80"/>
      <c r="AD819" s="80"/>
      <c r="AE819" s="80"/>
      <c r="AF819" s="80"/>
    </row>
    <row r="820" spans="1:32" s="904" customFormat="1">
      <c r="A820" s="81"/>
      <c r="B820" s="80"/>
      <c r="C820" s="80"/>
      <c r="D820" s="80"/>
      <c r="E820" s="80"/>
      <c r="F820" s="80"/>
      <c r="G820" s="80"/>
      <c r="H820" s="80"/>
      <c r="I820" s="603"/>
      <c r="J820" s="80"/>
      <c r="K820" s="80"/>
      <c r="L820" s="80"/>
      <c r="M820" s="80"/>
      <c r="N820" s="80"/>
      <c r="O820" s="80"/>
      <c r="P820" s="80"/>
      <c r="Q820" s="603"/>
      <c r="R820" s="80"/>
      <c r="S820" s="80"/>
      <c r="T820" s="80"/>
      <c r="U820" s="80"/>
      <c r="V820" s="80"/>
      <c r="W820" s="80"/>
      <c r="X820" s="80"/>
      <c r="Y820" s="603"/>
      <c r="Z820" s="80"/>
      <c r="AA820" s="80"/>
      <c r="AB820" s="80"/>
      <c r="AC820" s="80"/>
      <c r="AD820" s="80"/>
      <c r="AE820" s="80"/>
      <c r="AF820" s="80"/>
    </row>
    <row r="821" spans="1:32" s="904" customFormat="1">
      <c r="A821" s="81"/>
      <c r="B821" s="80"/>
      <c r="C821" s="80"/>
      <c r="D821" s="80"/>
      <c r="E821" s="80"/>
      <c r="F821" s="80"/>
      <c r="G821" s="80"/>
      <c r="H821" s="80"/>
      <c r="I821" s="603"/>
      <c r="J821" s="80"/>
      <c r="K821" s="80"/>
      <c r="L821" s="80"/>
      <c r="M821" s="80"/>
      <c r="N821" s="80"/>
      <c r="O821" s="80"/>
      <c r="P821" s="80"/>
      <c r="Q821" s="603"/>
      <c r="R821" s="80"/>
      <c r="S821" s="80"/>
      <c r="T821" s="80"/>
      <c r="U821" s="80"/>
      <c r="V821" s="80"/>
      <c r="W821" s="80"/>
      <c r="X821" s="80"/>
      <c r="Y821" s="603"/>
      <c r="Z821" s="80"/>
      <c r="AA821" s="80"/>
      <c r="AB821" s="80"/>
      <c r="AC821" s="80"/>
      <c r="AD821" s="80"/>
      <c r="AE821" s="80"/>
      <c r="AF821" s="80"/>
    </row>
    <row r="822" spans="1:32" s="904" customFormat="1">
      <c r="A822" s="81"/>
      <c r="B822" s="80"/>
      <c r="C822" s="80"/>
      <c r="D822" s="80"/>
      <c r="E822" s="80"/>
      <c r="F822" s="80"/>
      <c r="G822" s="80"/>
      <c r="H822" s="80"/>
      <c r="I822" s="603"/>
      <c r="J822" s="80"/>
      <c r="K822" s="80"/>
      <c r="L822" s="80"/>
      <c r="M822" s="80"/>
      <c r="N822" s="80"/>
      <c r="O822" s="80"/>
      <c r="P822" s="80"/>
      <c r="Q822" s="603"/>
      <c r="R822" s="80"/>
      <c r="S822" s="80"/>
      <c r="T822" s="80"/>
      <c r="U822" s="80"/>
      <c r="V822" s="80"/>
      <c r="W822" s="80"/>
      <c r="X822" s="80"/>
      <c r="Y822" s="603"/>
      <c r="Z822" s="80"/>
      <c r="AA822" s="80"/>
      <c r="AB822" s="80"/>
      <c r="AC822" s="80"/>
      <c r="AD822" s="80"/>
      <c r="AE822" s="80"/>
      <c r="AF822" s="80"/>
    </row>
    <row r="823" spans="1:32" s="904" customFormat="1">
      <c r="A823" s="81"/>
      <c r="B823" s="80"/>
      <c r="C823" s="80"/>
      <c r="D823" s="80"/>
      <c r="E823" s="80"/>
      <c r="F823" s="80"/>
      <c r="G823" s="80"/>
      <c r="H823" s="80"/>
      <c r="I823" s="603"/>
      <c r="J823" s="80"/>
      <c r="K823" s="80"/>
      <c r="L823" s="80"/>
      <c r="M823" s="80"/>
      <c r="N823" s="80"/>
      <c r="O823" s="80"/>
      <c r="P823" s="80"/>
      <c r="Q823" s="603"/>
      <c r="R823" s="80"/>
      <c r="S823" s="80"/>
      <c r="T823" s="80"/>
      <c r="U823" s="80"/>
      <c r="V823" s="80"/>
      <c r="W823" s="80"/>
      <c r="X823" s="80"/>
      <c r="Y823" s="603"/>
      <c r="Z823" s="80"/>
      <c r="AA823" s="80"/>
      <c r="AB823" s="80"/>
      <c r="AC823" s="80"/>
      <c r="AD823" s="80"/>
      <c r="AE823" s="80"/>
      <c r="AF823" s="80"/>
    </row>
    <row r="824" spans="1:32" s="904" customFormat="1">
      <c r="A824" s="81"/>
      <c r="B824" s="80"/>
      <c r="C824" s="80"/>
      <c r="D824" s="80"/>
      <c r="E824" s="80"/>
      <c r="F824" s="80"/>
      <c r="G824" s="80"/>
      <c r="H824" s="80"/>
      <c r="I824" s="603"/>
      <c r="J824" s="80"/>
      <c r="K824" s="80"/>
      <c r="L824" s="80"/>
      <c r="M824" s="80"/>
      <c r="N824" s="80"/>
      <c r="O824" s="80"/>
      <c r="P824" s="80"/>
      <c r="Q824" s="603"/>
      <c r="R824" s="80"/>
      <c r="S824" s="80"/>
      <c r="T824" s="80"/>
      <c r="U824" s="80"/>
      <c r="V824" s="80"/>
      <c r="W824" s="80"/>
      <c r="X824" s="80"/>
      <c r="Y824" s="603"/>
      <c r="Z824" s="80"/>
      <c r="AA824" s="80"/>
      <c r="AB824" s="80"/>
      <c r="AC824" s="80"/>
      <c r="AD824" s="80"/>
      <c r="AE824" s="80"/>
      <c r="AF824" s="80"/>
    </row>
    <row r="825" spans="1:32" s="904" customFormat="1">
      <c r="A825" s="81"/>
      <c r="B825" s="80"/>
      <c r="C825" s="80"/>
      <c r="D825" s="80"/>
      <c r="E825" s="80"/>
      <c r="F825" s="80"/>
      <c r="G825" s="80"/>
      <c r="H825" s="80"/>
      <c r="I825" s="603"/>
      <c r="J825" s="80"/>
      <c r="K825" s="80"/>
      <c r="L825" s="80"/>
      <c r="M825" s="80"/>
      <c r="N825" s="80"/>
      <c r="O825" s="80"/>
      <c r="P825" s="80"/>
      <c r="Q825" s="603"/>
      <c r="R825" s="80"/>
      <c r="S825" s="80"/>
      <c r="T825" s="80"/>
      <c r="U825" s="80"/>
      <c r="V825" s="80"/>
      <c r="W825" s="80"/>
      <c r="X825" s="80"/>
      <c r="Y825" s="603"/>
      <c r="Z825" s="80"/>
      <c r="AA825" s="80"/>
      <c r="AB825" s="80"/>
      <c r="AC825" s="80"/>
      <c r="AD825" s="80"/>
      <c r="AE825" s="80"/>
      <c r="AF825" s="80"/>
    </row>
    <row r="826" spans="1:32" s="904" customFormat="1">
      <c r="A826" s="81"/>
      <c r="B826" s="80"/>
      <c r="C826" s="80"/>
      <c r="D826" s="80"/>
      <c r="E826" s="80"/>
      <c r="F826" s="80"/>
      <c r="G826" s="80"/>
      <c r="H826" s="80"/>
      <c r="I826" s="603"/>
      <c r="J826" s="80"/>
      <c r="K826" s="80"/>
      <c r="L826" s="80"/>
      <c r="M826" s="80"/>
      <c r="N826" s="80"/>
      <c r="O826" s="80"/>
      <c r="P826" s="80"/>
      <c r="Q826" s="603"/>
      <c r="R826" s="80"/>
      <c r="S826" s="80"/>
      <c r="T826" s="80"/>
      <c r="U826" s="80"/>
      <c r="V826" s="80"/>
      <c r="W826" s="80"/>
      <c r="X826" s="80"/>
      <c r="Y826" s="603"/>
      <c r="Z826" s="80"/>
      <c r="AA826" s="80"/>
      <c r="AB826" s="80"/>
      <c r="AC826" s="80"/>
      <c r="AD826" s="80"/>
      <c r="AE826" s="80"/>
      <c r="AF826" s="80"/>
    </row>
    <row r="827" spans="1:32" s="904" customFormat="1">
      <c r="A827" s="81"/>
      <c r="B827" s="80"/>
      <c r="C827" s="80"/>
      <c r="D827" s="80"/>
      <c r="E827" s="80"/>
      <c r="F827" s="80"/>
      <c r="G827" s="80"/>
      <c r="H827" s="80"/>
      <c r="I827" s="603"/>
      <c r="J827" s="80"/>
      <c r="K827" s="80"/>
      <c r="L827" s="80"/>
      <c r="M827" s="80"/>
      <c r="N827" s="80"/>
      <c r="O827" s="80"/>
      <c r="P827" s="80"/>
      <c r="Q827" s="603"/>
      <c r="R827" s="80"/>
      <c r="S827" s="80"/>
      <c r="T827" s="80"/>
      <c r="U827" s="80"/>
      <c r="V827" s="80"/>
      <c r="W827" s="80"/>
      <c r="X827" s="80"/>
      <c r="Y827" s="603"/>
      <c r="Z827" s="80"/>
      <c r="AA827" s="80"/>
      <c r="AB827" s="80"/>
      <c r="AC827" s="80"/>
      <c r="AD827" s="80"/>
      <c r="AE827" s="80"/>
      <c r="AF827" s="80"/>
    </row>
    <row r="828" spans="1:32" s="904" customFormat="1">
      <c r="A828" s="81"/>
      <c r="B828" s="80"/>
      <c r="C828" s="80"/>
      <c r="D828" s="80"/>
      <c r="E828" s="80"/>
      <c r="F828" s="80"/>
      <c r="G828" s="80"/>
      <c r="H828" s="80"/>
      <c r="I828" s="603"/>
      <c r="J828" s="80"/>
      <c r="K828" s="80"/>
      <c r="L828" s="80"/>
      <c r="M828" s="80"/>
      <c r="N828" s="80"/>
      <c r="O828" s="80"/>
      <c r="P828" s="80"/>
      <c r="Q828" s="603"/>
      <c r="R828" s="80"/>
      <c r="S828" s="80"/>
      <c r="T828" s="80"/>
      <c r="U828" s="80"/>
      <c r="V828" s="80"/>
      <c r="W828" s="80"/>
      <c r="X828" s="80"/>
      <c r="Y828" s="603"/>
      <c r="Z828" s="80"/>
      <c r="AA828" s="80"/>
      <c r="AB828" s="80"/>
      <c r="AC828" s="80"/>
      <c r="AD828" s="80"/>
      <c r="AE828" s="80"/>
      <c r="AF828" s="80"/>
    </row>
    <row r="829" spans="1:32" s="904" customFormat="1">
      <c r="A829" s="81"/>
      <c r="B829" s="80"/>
      <c r="C829" s="80"/>
      <c r="D829" s="80"/>
      <c r="E829" s="80"/>
      <c r="F829" s="80"/>
      <c r="G829" s="80"/>
      <c r="H829" s="80"/>
      <c r="I829" s="603"/>
      <c r="J829" s="80"/>
      <c r="K829" s="80"/>
      <c r="L829" s="80"/>
      <c r="M829" s="80"/>
      <c r="N829" s="80"/>
      <c r="O829" s="80"/>
      <c r="P829" s="80"/>
      <c r="Q829" s="603"/>
      <c r="R829" s="80"/>
      <c r="S829" s="80"/>
      <c r="T829" s="80"/>
      <c r="U829" s="80"/>
      <c r="V829" s="80"/>
      <c r="W829" s="80"/>
      <c r="X829" s="80"/>
      <c r="Y829" s="603"/>
      <c r="Z829" s="80"/>
      <c r="AA829" s="80"/>
      <c r="AB829" s="80"/>
      <c r="AC829" s="80"/>
      <c r="AD829" s="80"/>
      <c r="AE829" s="80"/>
      <c r="AF829" s="80"/>
    </row>
    <row r="830" spans="1:32" s="904" customFormat="1">
      <c r="A830" s="81"/>
      <c r="B830" s="80"/>
      <c r="C830" s="80"/>
      <c r="D830" s="80"/>
      <c r="E830" s="80"/>
      <c r="F830" s="80"/>
      <c r="G830" s="80"/>
      <c r="H830" s="80"/>
      <c r="I830" s="603"/>
      <c r="J830" s="80"/>
      <c r="K830" s="80"/>
      <c r="L830" s="80"/>
      <c r="M830" s="80"/>
      <c r="N830" s="80"/>
      <c r="O830" s="80"/>
      <c r="P830" s="80"/>
      <c r="Q830" s="603"/>
      <c r="R830" s="80"/>
      <c r="S830" s="80"/>
      <c r="T830" s="80"/>
      <c r="U830" s="80"/>
      <c r="V830" s="80"/>
      <c r="W830" s="80"/>
      <c r="X830" s="80"/>
      <c r="Y830" s="603"/>
      <c r="Z830" s="80"/>
      <c r="AA830" s="80"/>
      <c r="AB830" s="80"/>
      <c r="AC830" s="80"/>
      <c r="AD830" s="80"/>
      <c r="AE830" s="80"/>
      <c r="AF830" s="80"/>
    </row>
    <row r="831" spans="1:32" s="904" customFormat="1">
      <c r="A831" s="81"/>
      <c r="B831" s="80"/>
      <c r="C831" s="80"/>
      <c r="D831" s="80"/>
      <c r="E831" s="80"/>
      <c r="F831" s="80"/>
      <c r="G831" s="80"/>
      <c r="H831" s="80"/>
      <c r="I831" s="603"/>
      <c r="J831" s="80"/>
      <c r="K831" s="80"/>
      <c r="L831" s="80"/>
      <c r="M831" s="80"/>
      <c r="N831" s="80"/>
      <c r="O831" s="80"/>
      <c r="P831" s="80"/>
      <c r="Q831" s="603"/>
      <c r="R831" s="80"/>
      <c r="S831" s="80"/>
      <c r="T831" s="80"/>
      <c r="U831" s="80"/>
      <c r="V831" s="80"/>
      <c r="W831" s="80"/>
      <c r="X831" s="80"/>
      <c r="Y831" s="603"/>
      <c r="Z831" s="80"/>
      <c r="AA831" s="80"/>
      <c r="AB831" s="80"/>
      <c r="AC831" s="80"/>
      <c r="AD831" s="80"/>
      <c r="AE831" s="80"/>
      <c r="AF831" s="80"/>
    </row>
    <row r="832" spans="1:32" s="904" customFormat="1">
      <c r="A832" s="81"/>
      <c r="B832" s="80"/>
      <c r="C832" s="80"/>
      <c r="D832" s="80"/>
      <c r="E832" s="80"/>
      <c r="F832" s="80"/>
      <c r="G832" s="80"/>
      <c r="H832" s="80"/>
      <c r="I832" s="603"/>
      <c r="J832" s="80"/>
      <c r="K832" s="80"/>
      <c r="L832" s="80"/>
      <c r="M832" s="80"/>
      <c r="N832" s="80"/>
      <c r="O832" s="80"/>
      <c r="P832" s="80"/>
      <c r="Q832" s="603"/>
      <c r="R832" s="80"/>
      <c r="S832" s="80"/>
      <c r="T832" s="80"/>
      <c r="U832" s="80"/>
      <c r="V832" s="80"/>
      <c r="W832" s="80"/>
      <c r="X832" s="80"/>
      <c r="Y832" s="603"/>
      <c r="Z832" s="80"/>
      <c r="AA832" s="80"/>
      <c r="AB832" s="80"/>
      <c r="AC832" s="80"/>
      <c r="AD832" s="80"/>
      <c r="AE832" s="80"/>
      <c r="AF832" s="80"/>
    </row>
    <row r="833" spans="1:32" s="904" customFormat="1">
      <c r="A833" s="81"/>
      <c r="B833" s="80"/>
      <c r="C833" s="80"/>
      <c r="D833" s="80"/>
      <c r="E833" s="80"/>
      <c r="F833" s="80"/>
      <c r="G833" s="80"/>
      <c r="H833" s="80"/>
      <c r="I833" s="603"/>
      <c r="J833" s="80"/>
      <c r="K833" s="80"/>
      <c r="L833" s="80"/>
      <c r="M833" s="80"/>
      <c r="N833" s="80"/>
      <c r="O833" s="80"/>
      <c r="P833" s="80"/>
      <c r="Q833" s="603"/>
      <c r="R833" s="80"/>
      <c r="S833" s="80"/>
      <c r="T833" s="80"/>
      <c r="U833" s="80"/>
      <c r="V833" s="80"/>
      <c r="W833" s="80"/>
      <c r="X833" s="80"/>
      <c r="Y833" s="603"/>
      <c r="Z833" s="80"/>
      <c r="AA833" s="80"/>
      <c r="AB833" s="80"/>
      <c r="AC833" s="80"/>
      <c r="AD833" s="80"/>
      <c r="AE833" s="80"/>
      <c r="AF833" s="80"/>
    </row>
    <row r="834" spans="1:32" s="904" customFormat="1">
      <c r="A834" s="81"/>
      <c r="B834" s="80"/>
      <c r="C834" s="80"/>
      <c r="D834" s="80"/>
      <c r="E834" s="80"/>
      <c r="F834" s="80"/>
      <c r="G834" s="80"/>
      <c r="H834" s="80"/>
      <c r="I834" s="603"/>
      <c r="J834" s="80"/>
      <c r="K834" s="80"/>
      <c r="L834" s="80"/>
      <c r="M834" s="80"/>
      <c r="N834" s="80"/>
      <c r="O834" s="80"/>
      <c r="P834" s="80"/>
      <c r="Q834" s="603"/>
      <c r="R834" s="80"/>
      <c r="S834" s="80"/>
      <c r="T834" s="80"/>
      <c r="U834" s="80"/>
      <c r="V834" s="80"/>
      <c r="W834" s="80"/>
      <c r="X834" s="80"/>
      <c r="Y834" s="603"/>
      <c r="Z834" s="80"/>
      <c r="AA834" s="80"/>
      <c r="AB834" s="80"/>
      <c r="AC834" s="80"/>
      <c r="AD834" s="80"/>
      <c r="AE834" s="80"/>
      <c r="AF834" s="80"/>
    </row>
    <row r="835" spans="1:32" s="904" customFormat="1">
      <c r="A835" s="81"/>
      <c r="B835" s="80"/>
      <c r="C835" s="80"/>
      <c r="D835" s="80"/>
      <c r="E835" s="80"/>
      <c r="F835" s="80"/>
      <c r="G835" s="80"/>
      <c r="H835" s="80"/>
      <c r="I835" s="603"/>
      <c r="J835" s="80"/>
      <c r="K835" s="80"/>
      <c r="L835" s="80"/>
      <c r="M835" s="80"/>
      <c r="N835" s="80"/>
      <c r="O835" s="80"/>
      <c r="P835" s="80"/>
      <c r="Q835" s="603"/>
      <c r="R835" s="80"/>
      <c r="S835" s="80"/>
      <c r="T835" s="80"/>
      <c r="U835" s="80"/>
      <c r="V835" s="80"/>
      <c r="W835" s="80"/>
      <c r="X835" s="80"/>
      <c r="Y835" s="603"/>
      <c r="Z835" s="80"/>
      <c r="AA835" s="80"/>
      <c r="AB835" s="80"/>
      <c r="AC835" s="80"/>
      <c r="AD835" s="80"/>
      <c r="AE835" s="80"/>
      <c r="AF835" s="80"/>
    </row>
    <row r="836" spans="1:32" s="904" customFormat="1">
      <c r="A836" s="81"/>
      <c r="B836" s="80"/>
      <c r="C836" s="80"/>
      <c r="D836" s="80"/>
      <c r="E836" s="80"/>
      <c r="F836" s="80"/>
      <c r="G836" s="80"/>
      <c r="H836" s="80"/>
      <c r="I836" s="603"/>
      <c r="J836" s="80"/>
      <c r="K836" s="80"/>
      <c r="L836" s="80"/>
      <c r="M836" s="80"/>
      <c r="N836" s="80"/>
      <c r="O836" s="80"/>
      <c r="P836" s="80"/>
      <c r="Q836" s="603"/>
      <c r="R836" s="80"/>
      <c r="S836" s="80"/>
      <c r="T836" s="80"/>
      <c r="U836" s="80"/>
      <c r="V836" s="80"/>
      <c r="W836" s="80"/>
      <c r="X836" s="80"/>
      <c r="Y836" s="603"/>
      <c r="Z836" s="80"/>
      <c r="AA836" s="80"/>
      <c r="AB836" s="80"/>
      <c r="AC836" s="80"/>
      <c r="AD836" s="80"/>
      <c r="AE836" s="80"/>
      <c r="AF836" s="80"/>
    </row>
    <row r="837" spans="1:32" s="904" customFormat="1">
      <c r="A837" s="81"/>
      <c r="B837" s="80"/>
      <c r="C837" s="80"/>
      <c r="D837" s="80"/>
      <c r="E837" s="80"/>
      <c r="F837" s="80"/>
      <c r="G837" s="80"/>
      <c r="H837" s="80"/>
      <c r="I837" s="603"/>
      <c r="J837" s="80"/>
      <c r="K837" s="80"/>
      <c r="L837" s="80"/>
      <c r="M837" s="80"/>
      <c r="N837" s="80"/>
      <c r="O837" s="80"/>
      <c r="P837" s="80"/>
      <c r="Q837" s="603"/>
      <c r="R837" s="80"/>
      <c r="S837" s="80"/>
      <c r="T837" s="80"/>
      <c r="U837" s="80"/>
      <c r="V837" s="80"/>
      <c r="W837" s="80"/>
      <c r="X837" s="80"/>
      <c r="Y837" s="603"/>
      <c r="Z837" s="80"/>
      <c r="AA837" s="80"/>
      <c r="AB837" s="80"/>
      <c r="AC837" s="80"/>
      <c r="AD837" s="80"/>
      <c r="AE837" s="80"/>
      <c r="AF837" s="80"/>
    </row>
    <row r="838" spans="1:32" s="904" customFormat="1">
      <c r="A838" s="81"/>
      <c r="B838" s="80"/>
      <c r="C838" s="80"/>
      <c r="D838" s="80"/>
      <c r="E838" s="80"/>
      <c r="F838" s="80"/>
      <c r="G838" s="80"/>
      <c r="H838" s="80"/>
      <c r="I838" s="603"/>
      <c r="J838" s="80"/>
      <c r="K838" s="80"/>
      <c r="L838" s="80"/>
      <c r="M838" s="80"/>
      <c r="N838" s="80"/>
      <c r="O838" s="80"/>
      <c r="P838" s="80"/>
      <c r="Q838" s="603"/>
      <c r="R838" s="80"/>
      <c r="S838" s="80"/>
      <c r="T838" s="80"/>
      <c r="U838" s="80"/>
      <c r="V838" s="80"/>
      <c r="W838" s="80"/>
      <c r="X838" s="80"/>
      <c r="Y838" s="603"/>
      <c r="Z838" s="80"/>
      <c r="AA838" s="80"/>
      <c r="AB838" s="80"/>
      <c r="AC838" s="80"/>
      <c r="AD838" s="80"/>
      <c r="AE838" s="80"/>
      <c r="AF838" s="80"/>
    </row>
    <row r="839" spans="1:32" s="904" customFormat="1">
      <c r="A839" s="81"/>
      <c r="B839" s="80"/>
      <c r="C839" s="80"/>
      <c r="D839" s="80"/>
      <c r="E839" s="80"/>
      <c r="F839" s="80"/>
      <c r="G839" s="80"/>
      <c r="H839" s="80"/>
      <c r="I839" s="603"/>
      <c r="J839" s="80"/>
      <c r="K839" s="80"/>
      <c r="L839" s="80"/>
      <c r="M839" s="80"/>
      <c r="N839" s="80"/>
      <c r="O839" s="80"/>
      <c r="P839" s="80"/>
      <c r="Q839" s="603"/>
      <c r="R839" s="80"/>
      <c r="S839" s="80"/>
      <c r="T839" s="80"/>
      <c r="U839" s="80"/>
      <c r="V839" s="80"/>
      <c r="W839" s="80"/>
      <c r="X839" s="80"/>
      <c r="Y839" s="603"/>
      <c r="Z839" s="80"/>
      <c r="AA839" s="80"/>
      <c r="AB839" s="80"/>
      <c r="AC839" s="80"/>
      <c r="AD839" s="80"/>
      <c r="AE839" s="80"/>
      <c r="AF839" s="80"/>
    </row>
    <row r="840" spans="1:32" s="904" customFormat="1">
      <c r="A840" s="81"/>
      <c r="B840" s="80"/>
      <c r="C840" s="80"/>
      <c r="D840" s="80"/>
      <c r="E840" s="80"/>
      <c r="F840" s="80"/>
      <c r="G840" s="80"/>
      <c r="H840" s="80"/>
      <c r="I840" s="603"/>
      <c r="J840" s="80"/>
      <c r="K840" s="80"/>
      <c r="L840" s="80"/>
      <c r="M840" s="80"/>
      <c r="N840" s="80"/>
      <c r="O840" s="80"/>
      <c r="P840" s="80"/>
      <c r="Q840" s="603"/>
      <c r="R840" s="80"/>
      <c r="S840" s="80"/>
      <c r="T840" s="80"/>
      <c r="U840" s="80"/>
      <c r="V840" s="80"/>
      <c r="W840" s="80"/>
      <c r="X840" s="80"/>
      <c r="Y840" s="603"/>
      <c r="Z840" s="80"/>
      <c r="AA840" s="80"/>
      <c r="AB840" s="80"/>
      <c r="AC840" s="80"/>
      <c r="AD840" s="80"/>
      <c r="AE840" s="80"/>
      <c r="AF840" s="80"/>
    </row>
    <row r="841" spans="1:32" s="904" customFormat="1">
      <c r="A841" s="81"/>
      <c r="B841" s="80"/>
      <c r="C841" s="80"/>
      <c r="D841" s="80"/>
      <c r="E841" s="80"/>
      <c r="F841" s="80"/>
      <c r="G841" s="80"/>
      <c r="H841" s="80"/>
      <c r="I841" s="603"/>
      <c r="J841" s="80"/>
      <c r="K841" s="80"/>
      <c r="L841" s="80"/>
      <c r="M841" s="80"/>
      <c r="N841" s="80"/>
      <c r="O841" s="80"/>
      <c r="P841" s="80"/>
      <c r="Q841" s="603"/>
      <c r="R841" s="80"/>
      <c r="S841" s="80"/>
      <c r="T841" s="80"/>
      <c r="U841" s="80"/>
      <c r="V841" s="80"/>
      <c r="W841" s="80"/>
      <c r="X841" s="80"/>
      <c r="Y841" s="603"/>
      <c r="Z841" s="80"/>
      <c r="AA841" s="80"/>
      <c r="AB841" s="80"/>
      <c r="AC841" s="80"/>
      <c r="AD841" s="80"/>
      <c r="AE841" s="80"/>
      <c r="AF841" s="80"/>
    </row>
    <row r="842" spans="1:32" s="904" customFormat="1">
      <c r="A842" s="81"/>
      <c r="B842" s="80"/>
      <c r="C842" s="80"/>
      <c r="D842" s="80"/>
      <c r="E842" s="80"/>
      <c r="F842" s="80"/>
      <c r="G842" s="80"/>
      <c r="H842" s="80"/>
      <c r="I842" s="603"/>
      <c r="J842" s="80"/>
      <c r="K842" s="80"/>
      <c r="L842" s="80"/>
      <c r="M842" s="80"/>
      <c r="N842" s="80"/>
      <c r="O842" s="80"/>
      <c r="P842" s="80"/>
      <c r="Q842" s="603"/>
      <c r="R842" s="80"/>
      <c r="S842" s="80"/>
      <c r="T842" s="80"/>
      <c r="U842" s="80"/>
      <c r="V842" s="80"/>
      <c r="W842" s="80"/>
      <c r="X842" s="80"/>
      <c r="Y842" s="603"/>
      <c r="Z842" s="80"/>
      <c r="AA842" s="80"/>
      <c r="AB842" s="80"/>
      <c r="AC842" s="80"/>
      <c r="AD842" s="80"/>
      <c r="AE842" s="80"/>
      <c r="AF842" s="80"/>
    </row>
    <row r="843" spans="1:32" s="904" customFormat="1">
      <c r="A843" s="81"/>
      <c r="B843" s="80"/>
      <c r="C843" s="80"/>
      <c r="D843" s="80"/>
      <c r="E843" s="80"/>
      <c r="F843" s="80"/>
      <c r="G843" s="80"/>
      <c r="H843" s="80"/>
      <c r="I843" s="603"/>
      <c r="J843" s="80"/>
      <c r="K843" s="80"/>
      <c r="L843" s="80"/>
      <c r="M843" s="80"/>
      <c r="N843" s="80"/>
      <c r="O843" s="80"/>
      <c r="P843" s="80"/>
      <c r="Q843" s="603"/>
      <c r="R843" s="80"/>
      <c r="S843" s="80"/>
      <c r="T843" s="80"/>
      <c r="U843" s="80"/>
      <c r="V843" s="80"/>
      <c r="W843" s="80"/>
      <c r="X843" s="80"/>
      <c r="Y843" s="603"/>
      <c r="Z843" s="80"/>
      <c r="AA843" s="80"/>
      <c r="AB843" s="80"/>
      <c r="AC843" s="80"/>
      <c r="AD843" s="80"/>
      <c r="AE843" s="80"/>
      <c r="AF843" s="80"/>
    </row>
    <row r="844" spans="1:32" s="904" customFormat="1">
      <c r="A844" s="81"/>
      <c r="B844" s="80"/>
      <c r="C844" s="80"/>
      <c r="D844" s="80"/>
      <c r="E844" s="80"/>
      <c r="F844" s="80"/>
      <c r="G844" s="80"/>
      <c r="H844" s="80"/>
      <c r="I844" s="603"/>
      <c r="J844" s="80"/>
      <c r="K844" s="80"/>
      <c r="L844" s="80"/>
      <c r="M844" s="80"/>
      <c r="N844" s="80"/>
      <c r="O844" s="80"/>
      <c r="P844" s="80"/>
      <c r="Q844" s="603"/>
      <c r="R844" s="80"/>
      <c r="S844" s="80"/>
      <c r="T844" s="80"/>
      <c r="U844" s="80"/>
      <c r="V844" s="80"/>
      <c r="W844" s="80"/>
      <c r="X844" s="80"/>
      <c r="Y844" s="603"/>
      <c r="Z844" s="80"/>
      <c r="AA844" s="80"/>
      <c r="AB844" s="80"/>
      <c r="AC844" s="80"/>
      <c r="AD844" s="80"/>
      <c r="AE844" s="80"/>
      <c r="AF844" s="80"/>
    </row>
    <row r="845" spans="1:32" s="904" customFormat="1">
      <c r="A845" s="81"/>
      <c r="B845" s="80"/>
      <c r="C845" s="80"/>
      <c r="D845" s="80"/>
      <c r="E845" s="80"/>
      <c r="F845" s="80"/>
      <c r="G845" s="80"/>
      <c r="H845" s="80"/>
      <c r="I845" s="603"/>
      <c r="J845" s="80"/>
      <c r="K845" s="80"/>
      <c r="L845" s="80"/>
      <c r="M845" s="80"/>
      <c r="N845" s="80"/>
      <c r="O845" s="80"/>
      <c r="P845" s="80"/>
      <c r="Q845" s="603"/>
      <c r="R845" s="80"/>
      <c r="S845" s="80"/>
      <c r="T845" s="80"/>
      <c r="U845" s="80"/>
      <c r="V845" s="80"/>
      <c r="W845" s="80"/>
      <c r="X845" s="80"/>
      <c r="Y845" s="603"/>
      <c r="Z845" s="80"/>
      <c r="AA845" s="80"/>
      <c r="AB845" s="80"/>
      <c r="AC845" s="80"/>
      <c r="AD845" s="80"/>
      <c r="AE845" s="80"/>
      <c r="AF845" s="80"/>
    </row>
    <row r="846" spans="1:32" s="904" customFormat="1">
      <c r="A846" s="81"/>
      <c r="B846" s="80"/>
      <c r="C846" s="80"/>
      <c r="D846" s="80"/>
      <c r="E846" s="80"/>
      <c r="F846" s="80"/>
      <c r="G846" s="80"/>
      <c r="H846" s="80"/>
      <c r="I846" s="603"/>
      <c r="J846" s="80"/>
      <c r="K846" s="80"/>
      <c r="L846" s="80"/>
      <c r="M846" s="80"/>
      <c r="N846" s="80"/>
      <c r="O846" s="80"/>
      <c r="P846" s="80"/>
      <c r="Q846" s="603"/>
      <c r="R846" s="80"/>
      <c r="S846" s="80"/>
      <c r="T846" s="80"/>
      <c r="U846" s="80"/>
      <c r="V846" s="80"/>
      <c r="W846" s="80"/>
      <c r="X846" s="80"/>
      <c r="Y846" s="603"/>
      <c r="Z846" s="80"/>
      <c r="AA846" s="80"/>
      <c r="AB846" s="80"/>
      <c r="AC846" s="80"/>
      <c r="AD846" s="80"/>
      <c r="AE846" s="80"/>
      <c r="AF846" s="80"/>
    </row>
    <row r="847" spans="1:32" s="904" customFormat="1">
      <c r="A847" s="81"/>
      <c r="B847" s="80"/>
      <c r="C847" s="80"/>
      <c r="D847" s="80"/>
      <c r="E847" s="80"/>
      <c r="F847" s="80"/>
      <c r="G847" s="80"/>
      <c r="H847" s="80"/>
      <c r="I847" s="603"/>
      <c r="J847" s="80"/>
      <c r="K847" s="80"/>
      <c r="L847" s="80"/>
      <c r="M847" s="80"/>
      <c r="N847" s="80"/>
      <c r="O847" s="80"/>
      <c r="P847" s="80"/>
      <c r="Q847" s="603"/>
      <c r="R847" s="80"/>
      <c r="S847" s="80"/>
      <c r="T847" s="80"/>
      <c r="U847" s="80"/>
      <c r="V847" s="80"/>
      <c r="W847" s="80"/>
      <c r="X847" s="80"/>
      <c r="Y847" s="603"/>
      <c r="Z847" s="80"/>
      <c r="AA847" s="80"/>
      <c r="AB847" s="80"/>
      <c r="AC847" s="80"/>
      <c r="AD847" s="80"/>
      <c r="AE847" s="80"/>
      <c r="AF847" s="80"/>
    </row>
    <row r="848" spans="1:32" s="904" customFormat="1">
      <c r="A848" s="81"/>
      <c r="B848" s="80"/>
      <c r="C848" s="80"/>
      <c r="D848" s="80"/>
      <c r="E848" s="80"/>
      <c r="F848" s="80"/>
      <c r="G848" s="80"/>
      <c r="H848" s="80"/>
      <c r="I848" s="603"/>
      <c r="J848" s="80"/>
      <c r="K848" s="80"/>
      <c r="L848" s="80"/>
      <c r="M848" s="80"/>
      <c r="N848" s="80"/>
      <c r="O848" s="80"/>
      <c r="P848" s="80"/>
      <c r="Q848" s="603"/>
      <c r="R848" s="80"/>
      <c r="S848" s="80"/>
      <c r="T848" s="80"/>
      <c r="U848" s="80"/>
      <c r="V848" s="80"/>
      <c r="W848" s="80"/>
      <c r="X848" s="80"/>
      <c r="Y848" s="603"/>
      <c r="Z848" s="80"/>
      <c r="AA848" s="80"/>
      <c r="AB848" s="80"/>
      <c r="AC848" s="80"/>
      <c r="AD848" s="80"/>
      <c r="AE848" s="80"/>
      <c r="AF848" s="80"/>
    </row>
    <row r="849" spans="1:32" s="904" customFormat="1">
      <c r="A849" s="81"/>
      <c r="B849" s="80"/>
      <c r="C849" s="80"/>
      <c r="D849" s="80"/>
      <c r="E849" s="80"/>
      <c r="F849" s="80"/>
      <c r="G849" s="80"/>
      <c r="H849" s="80"/>
      <c r="I849" s="603"/>
      <c r="J849" s="80"/>
      <c r="K849" s="80"/>
      <c r="L849" s="80"/>
      <c r="M849" s="80"/>
      <c r="N849" s="80"/>
      <c r="O849" s="80"/>
      <c r="P849" s="80"/>
      <c r="Q849" s="603"/>
      <c r="R849" s="80"/>
      <c r="S849" s="80"/>
      <c r="T849" s="80"/>
      <c r="U849" s="80"/>
      <c r="V849" s="80"/>
      <c r="W849" s="80"/>
      <c r="X849" s="80"/>
      <c r="Y849" s="603"/>
      <c r="Z849" s="80"/>
      <c r="AA849" s="80"/>
      <c r="AB849" s="80"/>
      <c r="AC849" s="80"/>
      <c r="AD849" s="80"/>
      <c r="AE849" s="80"/>
      <c r="AF849" s="80"/>
    </row>
    <row r="850" spans="1:32" s="904" customFormat="1">
      <c r="A850" s="81"/>
      <c r="B850" s="80"/>
      <c r="C850" s="80"/>
      <c r="D850" s="80"/>
      <c r="E850" s="80"/>
      <c r="F850" s="80"/>
      <c r="G850" s="80"/>
      <c r="H850" s="80"/>
      <c r="I850" s="603"/>
      <c r="J850" s="80"/>
      <c r="K850" s="80"/>
      <c r="L850" s="80"/>
      <c r="M850" s="80"/>
      <c r="N850" s="80"/>
      <c r="O850" s="80"/>
      <c r="P850" s="80"/>
      <c r="Q850" s="603"/>
      <c r="R850" s="80"/>
      <c r="S850" s="80"/>
      <c r="T850" s="80"/>
      <c r="U850" s="80"/>
      <c r="V850" s="80"/>
      <c r="W850" s="80"/>
      <c r="X850" s="80"/>
      <c r="Y850" s="603"/>
      <c r="Z850" s="80"/>
      <c r="AA850" s="80"/>
      <c r="AB850" s="80"/>
      <c r="AC850" s="80"/>
      <c r="AD850" s="80"/>
      <c r="AE850" s="80"/>
      <c r="AF850" s="80"/>
    </row>
    <row r="851" spans="1:32" s="904" customFormat="1">
      <c r="A851" s="81"/>
      <c r="B851" s="80"/>
      <c r="C851" s="80"/>
      <c r="D851" s="80"/>
      <c r="E851" s="80"/>
      <c r="F851" s="80"/>
      <c r="G851" s="80"/>
      <c r="H851" s="80"/>
      <c r="I851" s="603"/>
      <c r="J851" s="80"/>
      <c r="K851" s="80"/>
      <c r="L851" s="80"/>
      <c r="M851" s="80"/>
      <c r="N851" s="80"/>
      <c r="O851" s="80"/>
      <c r="P851" s="80"/>
      <c r="Q851" s="603"/>
      <c r="R851" s="80"/>
      <c r="S851" s="80"/>
      <c r="T851" s="80"/>
      <c r="U851" s="80"/>
      <c r="V851" s="80"/>
      <c r="W851" s="80"/>
      <c r="X851" s="80"/>
      <c r="Y851" s="603"/>
      <c r="Z851" s="80"/>
      <c r="AA851" s="80"/>
      <c r="AB851" s="80"/>
      <c r="AC851" s="80"/>
      <c r="AD851" s="80"/>
      <c r="AE851" s="80"/>
      <c r="AF851" s="80"/>
    </row>
    <row r="852" spans="1:32" s="904" customFormat="1">
      <c r="A852" s="81"/>
      <c r="B852" s="80"/>
      <c r="C852" s="80"/>
      <c r="D852" s="80"/>
      <c r="E852" s="80"/>
      <c r="F852" s="80"/>
      <c r="G852" s="80"/>
      <c r="H852" s="80"/>
      <c r="I852" s="603"/>
      <c r="J852" s="80"/>
      <c r="K852" s="80"/>
      <c r="L852" s="80"/>
      <c r="M852" s="80"/>
      <c r="N852" s="80"/>
      <c r="O852" s="80"/>
      <c r="P852" s="80"/>
      <c r="Q852" s="603"/>
      <c r="R852" s="80"/>
      <c r="S852" s="80"/>
      <c r="T852" s="80"/>
      <c r="U852" s="80"/>
      <c r="V852" s="80"/>
      <c r="W852" s="80"/>
      <c r="X852" s="80"/>
      <c r="Y852" s="603"/>
      <c r="Z852" s="80"/>
      <c r="AA852" s="80"/>
      <c r="AB852" s="80"/>
      <c r="AC852" s="80"/>
      <c r="AD852" s="80"/>
      <c r="AE852" s="80"/>
      <c r="AF852" s="80"/>
    </row>
    <row r="853" spans="1:32" s="904" customFormat="1">
      <c r="A853" s="81"/>
      <c r="B853" s="80"/>
      <c r="C853" s="80"/>
      <c r="D853" s="80"/>
      <c r="E853" s="80"/>
      <c r="F853" s="80"/>
      <c r="G853" s="80"/>
      <c r="H853" s="80"/>
      <c r="I853" s="603"/>
      <c r="J853" s="80"/>
      <c r="K853" s="80"/>
      <c r="L853" s="80"/>
      <c r="M853" s="80"/>
      <c r="N853" s="80"/>
      <c r="O853" s="80"/>
      <c r="P853" s="80"/>
      <c r="Q853" s="603"/>
      <c r="R853" s="80"/>
      <c r="S853" s="80"/>
      <c r="T853" s="80"/>
      <c r="U853" s="80"/>
      <c r="V853" s="80"/>
      <c r="W853" s="80"/>
      <c r="X853" s="80"/>
      <c r="Y853" s="603"/>
      <c r="Z853" s="80"/>
      <c r="AA853" s="80"/>
      <c r="AB853" s="80"/>
      <c r="AC853" s="80"/>
      <c r="AD853" s="80"/>
      <c r="AE853" s="80"/>
      <c r="AF853" s="80"/>
    </row>
    <row r="854" spans="1:32" s="904" customFormat="1">
      <c r="A854" s="81"/>
      <c r="B854" s="80"/>
      <c r="C854" s="80"/>
      <c r="D854" s="80"/>
      <c r="E854" s="80"/>
      <c r="F854" s="80"/>
      <c r="G854" s="80"/>
      <c r="H854" s="80"/>
      <c r="I854" s="603"/>
      <c r="J854" s="80"/>
      <c r="K854" s="80"/>
      <c r="L854" s="80"/>
      <c r="M854" s="80"/>
      <c r="N854" s="80"/>
      <c r="O854" s="80"/>
      <c r="P854" s="80"/>
      <c r="Q854" s="603"/>
      <c r="R854" s="80"/>
      <c r="S854" s="80"/>
      <c r="T854" s="80"/>
      <c r="U854" s="80"/>
      <c r="V854" s="80"/>
      <c r="W854" s="80"/>
      <c r="X854" s="80"/>
      <c r="Y854" s="603"/>
      <c r="Z854" s="80"/>
      <c r="AA854" s="80"/>
      <c r="AB854" s="80"/>
      <c r="AC854" s="80"/>
      <c r="AD854" s="80"/>
      <c r="AE854" s="80"/>
      <c r="AF854" s="80"/>
    </row>
    <row r="855" spans="1:32" s="904" customFormat="1">
      <c r="A855" s="81"/>
      <c r="B855" s="80"/>
      <c r="C855" s="80"/>
      <c r="D855" s="80"/>
      <c r="E855" s="80"/>
      <c r="F855" s="80"/>
      <c r="G855" s="80"/>
      <c r="H855" s="80"/>
      <c r="I855" s="603"/>
      <c r="J855" s="80"/>
      <c r="K855" s="80"/>
      <c r="L855" s="80"/>
      <c r="M855" s="80"/>
      <c r="N855" s="80"/>
      <c r="O855" s="80"/>
      <c r="P855" s="80"/>
      <c r="Q855" s="603"/>
      <c r="R855" s="80"/>
      <c r="S855" s="80"/>
      <c r="T855" s="80"/>
      <c r="U855" s="80"/>
      <c r="V855" s="80"/>
      <c r="W855" s="80"/>
      <c r="X855" s="80"/>
      <c r="Y855" s="603"/>
      <c r="Z855" s="80"/>
      <c r="AA855" s="80"/>
      <c r="AB855" s="80"/>
      <c r="AC855" s="80"/>
      <c r="AD855" s="80"/>
      <c r="AE855" s="80"/>
      <c r="AF855" s="80"/>
    </row>
    <row r="856" spans="1:32" s="904" customFormat="1">
      <c r="A856" s="81"/>
      <c r="B856" s="80"/>
      <c r="C856" s="80"/>
      <c r="D856" s="80"/>
      <c r="E856" s="80"/>
      <c r="F856" s="80"/>
      <c r="G856" s="80"/>
      <c r="H856" s="80"/>
      <c r="I856" s="603"/>
      <c r="J856" s="80"/>
      <c r="K856" s="80"/>
      <c r="L856" s="80"/>
      <c r="M856" s="80"/>
      <c r="N856" s="80"/>
      <c r="O856" s="80"/>
      <c r="P856" s="80"/>
      <c r="Q856" s="603"/>
      <c r="R856" s="80"/>
      <c r="S856" s="80"/>
      <c r="T856" s="80"/>
      <c r="U856" s="80"/>
      <c r="V856" s="80"/>
      <c r="W856" s="80"/>
      <c r="X856" s="80"/>
      <c r="Y856" s="603"/>
      <c r="Z856" s="80"/>
      <c r="AA856" s="80"/>
      <c r="AB856" s="80"/>
      <c r="AC856" s="80"/>
      <c r="AD856" s="80"/>
      <c r="AE856" s="80"/>
      <c r="AF856" s="80"/>
    </row>
    <row r="857" spans="1:32" s="904" customFormat="1">
      <c r="A857" s="81"/>
      <c r="B857" s="80"/>
      <c r="C857" s="80"/>
      <c r="D857" s="80"/>
      <c r="E857" s="80"/>
      <c r="F857" s="80"/>
      <c r="G857" s="80"/>
      <c r="H857" s="80"/>
      <c r="I857" s="603"/>
      <c r="J857" s="80"/>
      <c r="K857" s="80"/>
      <c r="L857" s="80"/>
      <c r="M857" s="80"/>
      <c r="N857" s="80"/>
      <c r="O857" s="80"/>
      <c r="P857" s="80"/>
      <c r="Q857" s="603"/>
      <c r="R857" s="80"/>
      <c r="S857" s="80"/>
      <c r="T857" s="80"/>
      <c r="U857" s="80"/>
      <c r="V857" s="80"/>
      <c r="W857" s="80"/>
      <c r="X857" s="80"/>
      <c r="Y857" s="603"/>
      <c r="Z857" s="80"/>
      <c r="AA857" s="80"/>
      <c r="AB857" s="80"/>
      <c r="AC857" s="80"/>
      <c r="AD857" s="80"/>
      <c r="AE857" s="80"/>
      <c r="AF857" s="80"/>
    </row>
    <row r="858" spans="1:32" s="904" customFormat="1">
      <c r="A858" s="81"/>
      <c r="B858" s="80"/>
      <c r="C858" s="80"/>
      <c r="D858" s="80"/>
      <c r="E858" s="80"/>
      <c r="F858" s="80"/>
      <c r="G858" s="80"/>
      <c r="H858" s="80"/>
      <c r="I858" s="603"/>
      <c r="J858" s="80"/>
      <c r="K858" s="80"/>
      <c r="L858" s="80"/>
      <c r="M858" s="80"/>
      <c r="N858" s="80"/>
      <c r="O858" s="80"/>
      <c r="P858" s="80"/>
      <c r="Q858" s="603"/>
      <c r="R858" s="80"/>
      <c r="S858" s="80"/>
      <c r="T858" s="80"/>
      <c r="U858" s="80"/>
      <c r="V858" s="80"/>
      <c r="W858" s="80"/>
      <c r="X858" s="80"/>
      <c r="Y858" s="603"/>
      <c r="Z858" s="80"/>
      <c r="AA858" s="80"/>
      <c r="AB858" s="80"/>
      <c r="AC858" s="80"/>
      <c r="AD858" s="80"/>
      <c r="AE858" s="80"/>
      <c r="AF858" s="80"/>
    </row>
    <row r="859" spans="1:32" s="904" customFormat="1">
      <c r="A859" s="81"/>
      <c r="B859" s="80"/>
      <c r="C859" s="80"/>
      <c r="D859" s="80"/>
      <c r="E859" s="80"/>
      <c r="F859" s="80"/>
      <c r="G859" s="80"/>
      <c r="H859" s="80"/>
      <c r="I859" s="603"/>
      <c r="J859" s="80"/>
      <c r="K859" s="80"/>
      <c r="L859" s="80"/>
      <c r="M859" s="80"/>
      <c r="N859" s="80"/>
      <c r="O859" s="80"/>
      <c r="P859" s="80"/>
      <c r="Q859" s="603"/>
      <c r="R859" s="80"/>
      <c r="S859" s="80"/>
      <c r="T859" s="80"/>
      <c r="U859" s="80"/>
      <c r="V859" s="80"/>
      <c r="W859" s="80"/>
      <c r="X859" s="80"/>
      <c r="Y859" s="603"/>
      <c r="Z859" s="80"/>
      <c r="AA859" s="80"/>
      <c r="AB859" s="80"/>
      <c r="AC859" s="80"/>
      <c r="AD859" s="80"/>
      <c r="AE859" s="80"/>
      <c r="AF859" s="80"/>
    </row>
    <row r="860" spans="1:32" s="904" customFormat="1">
      <c r="A860" s="81"/>
      <c r="B860" s="80"/>
      <c r="C860" s="80"/>
      <c r="D860" s="80"/>
      <c r="E860" s="80"/>
      <c r="F860" s="80"/>
      <c r="G860" s="80"/>
      <c r="H860" s="80"/>
      <c r="I860" s="603"/>
      <c r="J860" s="80"/>
      <c r="K860" s="80"/>
      <c r="L860" s="80"/>
      <c r="M860" s="80"/>
      <c r="N860" s="80"/>
      <c r="O860" s="80"/>
      <c r="P860" s="80"/>
      <c r="Q860" s="603"/>
      <c r="R860" s="80"/>
      <c r="S860" s="80"/>
      <c r="T860" s="80"/>
      <c r="U860" s="80"/>
      <c r="V860" s="80"/>
      <c r="W860" s="80"/>
      <c r="X860" s="80"/>
      <c r="Y860" s="603"/>
      <c r="Z860" s="80"/>
      <c r="AA860" s="80"/>
      <c r="AB860" s="80"/>
      <c r="AC860" s="80"/>
      <c r="AD860" s="80"/>
      <c r="AE860" s="80"/>
      <c r="AF860" s="80"/>
    </row>
    <row r="861" spans="1:32" s="904" customFormat="1">
      <c r="A861" s="81"/>
      <c r="B861" s="80"/>
      <c r="C861" s="80"/>
      <c r="D861" s="80"/>
      <c r="E861" s="80"/>
      <c r="F861" s="80"/>
      <c r="G861" s="80"/>
      <c r="H861" s="80"/>
      <c r="I861" s="603"/>
      <c r="J861" s="80"/>
      <c r="K861" s="80"/>
      <c r="L861" s="80"/>
      <c r="M861" s="80"/>
      <c r="N861" s="80"/>
      <c r="O861" s="80"/>
      <c r="P861" s="80"/>
      <c r="Q861" s="603"/>
      <c r="R861" s="80"/>
      <c r="S861" s="80"/>
      <c r="T861" s="80"/>
      <c r="U861" s="80"/>
      <c r="V861" s="80"/>
      <c r="W861" s="80"/>
      <c r="X861" s="80"/>
      <c r="Y861" s="603"/>
      <c r="Z861" s="80"/>
      <c r="AA861" s="80"/>
      <c r="AB861" s="80"/>
      <c r="AC861" s="80"/>
      <c r="AD861" s="80"/>
      <c r="AE861" s="80"/>
      <c r="AF861" s="80"/>
    </row>
    <row r="862" spans="1:32" s="904" customFormat="1">
      <c r="A862" s="81"/>
      <c r="B862" s="80"/>
      <c r="C862" s="80"/>
      <c r="D862" s="80"/>
      <c r="E862" s="80"/>
      <c r="F862" s="80"/>
      <c r="G862" s="80"/>
      <c r="H862" s="80"/>
      <c r="I862" s="603"/>
      <c r="J862" s="80"/>
      <c r="K862" s="80"/>
      <c r="L862" s="80"/>
      <c r="M862" s="80"/>
      <c r="N862" s="80"/>
      <c r="O862" s="80"/>
      <c r="P862" s="80"/>
      <c r="Q862" s="603"/>
      <c r="R862" s="80"/>
      <c r="S862" s="80"/>
      <c r="T862" s="80"/>
      <c r="U862" s="80"/>
      <c r="V862" s="80"/>
      <c r="W862" s="80"/>
      <c r="X862" s="80"/>
      <c r="Y862" s="603"/>
      <c r="Z862" s="80"/>
      <c r="AA862" s="80"/>
      <c r="AB862" s="80"/>
      <c r="AC862" s="80"/>
      <c r="AD862" s="80"/>
      <c r="AE862" s="80"/>
      <c r="AF862" s="80"/>
    </row>
    <row r="863" spans="1:32" s="904" customFormat="1">
      <c r="A863" s="81"/>
      <c r="B863" s="80"/>
      <c r="C863" s="80"/>
      <c r="D863" s="80"/>
      <c r="E863" s="80"/>
      <c r="F863" s="80"/>
      <c r="G863" s="80"/>
      <c r="H863" s="80"/>
      <c r="I863" s="603"/>
      <c r="J863" s="80"/>
      <c r="K863" s="80"/>
      <c r="L863" s="80"/>
      <c r="M863" s="80"/>
      <c r="N863" s="80"/>
      <c r="O863" s="80"/>
      <c r="P863" s="80"/>
      <c r="Q863" s="603"/>
      <c r="R863" s="80"/>
      <c r="S863" s="80"/>
      <c r="T863" s="80"/>
      <c r="U863" s="80"/>
      <c r="V863" s="80"/>
      <c r="W863" s="80"/>
      <c r="X863" s="80"/>
      <c r="Y863" s="603"/>
      <c r="Z863" s="80"/>
      <c r="AA863" s="80"/>
      <c r="AB863" s="80"/>
      <c r="AC863" s="80"/>
      <c r="AD863" s="80"/>
      <c r="AE863" s="80"/>
      <c r="AF863" s="80"/>
    </row>
    <row r="864" spans="1:32" s="904" customFormat="1">
      <c r="A864" s="81"/>
      <c r="B864" s="80"/>
      <c r="C864" s="80"/>
      <c r="D864" s="80"/>
      <c r="E864" s="80"/>
      <c r="F864" s="80"/>
      <c r="G864" s="80"/>
      <c r="H864" s="80"/>
      <c r="I864" s="603"/>
      <c r="J864" s="80"/>
      <c r="K864" s="80"/>
      <c r="L864" s="80"/>
      <c r="M864" s="80"/>
      <c r="N864" s="80"/>
      <c r="O864" s="80"/>
      <c r="P864" s="80"/>
      <c r="Q864" s="603"/>
      <c r="R864" s="80"/>
      <c r="S864" s="80"/>
      <c r="T864" s="80"/>
      <c r="U864" s="80"/>
      <c r="V864" s="80"/>
      <c r="W864" s="80"/>
      <c r="X864" s="80"/>
      <c r="Y864" s="603"/>
      <c r="Z864" s="80"/>
      <c r="AA864" s="80"/>
      <c r="AB864" s="80"/>
      <c r="AC864" s="80"/>
      <c r="AD864" s="80"/>
      <c r="AE864" s="80"/>
      <c r="AF864" s="80"/>
    </row>
    <row r="865" spans="1:32" s="904" customFormat="1">
      <c r="A865" s="81"/>
      <c r="B865" s="80"/>
      <c r="C865" s="80"/>
      <c r="D865" s="80"/>
      <c r="E865" s="80"/>
      <c r="F865" s="80"/>
      <c r="G865" s="80"/>
      <c r="H865" s="80"/>
      <c r="I865" s="603"/>
      <c r="J865" s="80"/>
      <c r="K865" s="80"/>
      <c r="L865" s="80"/>
      <c r="M865" s="80"/>
      <c r="N865" s="80"/>
      <c r="O865" s="80"/>
      <c r="P865" s="80"/>
      <c r="Q865" s="603"/>
      <c r="R865" s="80"/>
      <c r="S865" s="80"/>
      <c r="T865" s="80"/>
      <c r="U865" s="80"/>
      <c r="V865" s="80"/>
      <c r="W865" s="80"/>
      <c r="X865" s="80"/>
      <c r="Y865" s="603"/>
      <c r="Z865" s="80"/>
      <c r="AA865" s="80"/>
      <c r="AB865" s="80"/>
      <c r="AC865" s="80"/>
      <c r="AD865" s="80"/>
      <c r="AE865" s="80"/>
      <c r="AF865" s="80"/>
    </row>
    <row r="866" spans="1:32" s="904" customFormat="1">
      <c r="A866" s="81"/>
      <c r="B866" s="80"/>
      <c r="C866" s="80"/>
      <c r="D866" s="80"/>
      <c r="E866" s="80"/>
      <c r="F866" s="80"/>
      <c r="G866" s="80"/>
      <c r="H866" s="80"/>
      <c r="I866" s="603"/>
      <c r="J866" s="80"/>
      <c r="K866" s="80"/>
      <c r="L866" s="80"/>
      <c r="M866" s="80"/>
      <c r="N866" s="80"/>
      <c r="O866" s="80"/>
      <c r="P866" s="80"/>
      <c r="Q866" s="603"/>
      <c r="R866" s="80"/>
      <c r="S866" s="80"/>
      <c r="T866" s="80"/>
      <c r="U866" s="80"/>
      <c r="V866" s="80"/>
      <c r="W866" s="80"/>
      <c r="X866" s="80"/>
      <c r="Y866" s="603"/>
      <c r="Z866" s="80"/>
      <c r="AA866" s="80"/>
      <c r="AB866" s="80"/>
      <c r="AC866" s="80"/>
      <c r="AD866" s="80"/>
      <c r="AE866" s="80"/>
      <c r="AF866" s="80"/>
    </row>
    <row r="867" spans="1:32" s="904" customFormat="1">
      <c r="A867" s="81"/>
      <c r="B867" s="80"/>
      <c r="C867" s="80"/>
      <c r="D867" s="80"/>
      <c r="E867" s="80"/>
      <c r="F867" s="80"/>
      <c r="G867" s="80"/>
      <c r="H867" s="80"/>
      <c r="I867" s="603"/>
      <c r="J867" s="80"/>
      <c r="K867" s="80"/>
      <c r="L867" s="80"/>
      <c r="M867" s="80"/>
      <c r="N867" s="80"/>
      <c r="O867" s="80"/>
      <c r="P867" s="80"/>
      <c r="Q867" s="603"/>
      <c r="R867" s="80"/>
      <c r="S867" s="80"/>
      <c r="T867" s="80"/>
      <c r="U867" s="80"/>
      <c r="V867" s="80"/>
      <c r="W867" s="80"/>
      <c r="X867" s="80"/>
      <c r="Y867" s="603"/>
      <c r="Z867" s="80"/>
      <c r="AA867" s="80"/>
      <c r="AB867" s="80"/>
      <c r="AC867" s="80"/>
      <c r="AD867" s="80"/>
      <c r="AE867" s="80"/>
      <c r="AF867" s="80"/>
    </row>
    <row r="868" spans="1:32" s="904" customFormat="1">
      <c r="A868" s="81"/>
      <c r="B868" s="80"/>
      <c r="C868" s="80"/>
      <c r="D868" s="80"/>
      <c r="E868" s="80"/>
      <c r="F868" s="80"/>
      <c r="G868" s="80"/>
      <c r="H868" s="80"/>
      <c r="I868" s="603"/>
      <c r="J868" s="80"/>
      <c r="K868" s="80"/>
      <c r="L868" s="80"/>
      <c r="M868" s="80"/>
      <c r="N868" s="80"/>
      <c r="O868" s="80"/>
      <c r="P868" s="80"/>
      <c r="Q868" s="603"/>
      <c r="R868" s="80"/>
      <c r="S868" s="80"/>
      <c r="T868" s="80"/>
      <c r="U868" s="80"/>
      <c r="V868" s="80"/>
      <c r="W868" s="80"/>
      <c r="X868" s="80"/>
      <c r="Y868" s="603"/>
      <c r="Z868" s="80"/>
      <c r="AA868" s="80"/>
      <c r="AB868" s="80"/>
      <c r="AC868" s="80"/>
      <c r="AD868" s="80"/>
      <c r="AE868" s="80"/>
      <c r="AF868" s="80"/>
    </row>
    <row r="869" spans="1:32" s="904" customFormat="1">
      <c r="A869" s="81"/>
      <c r="B869" s="80"/>
      <c r="C869" s="80"/>
      <c r="D869" s="80"/>
      <c r="E869" s="80"/>
      <c r="F869" s="80"/>
      <c r="G869" s="80"/>
      <c r="H869" s="80"/>
      <c r="I869" s="603"/>
      <c r="J869" s="80"/>
      <c r="K869" s="80"/>
      <c r="L869" s="80"/>
      <c r="M869" s="80"/>
      <c r="N869" s="80"/>
      <c r="O869" s="80"/>
      <c r="P869" s="80"/>
      <c r="Q869" s="603"/>
      <c r="R869" s="80"/>
      <c r="S869" s="80"/>
      <c r="T869" s="80"/>
      <c r="U869" s="80"/>
      <c r="V869" s="80"/>
      <c r="W869" s="80"/>
      <c r="X869" s="80"/>
      <c r="Y869" s="603"/>
      <c r="Z869" s="80"/>
      <c r="AA869" s="80"/>
      <c r="AB869" s="80"/>
      <c r="AC869" s="80"/>
      <c r="AD869" s="80"/>
      <c r="AE869" s="80"/>
      <c r="AF869" s="80"/>
    </row>
    <row r="870" spans="1:32" s="904" customFormat="1">
      <c r="A870" s="81"/>
      <c r="B870" s="80"/>
      <c r="C870" s="80"/>
      <c r="D870" s="80"/>
      <c r="E870" s="80"/>
      <c r="F870" s="80"/>
      <c r="G870" s="80"/>
      <c r="H870" s="80"/>
      <c r="I870" s="603"/>
      <c r="J870" s="80"/>
      <c r="K870" s="80"/>
      <c r="L870" s="80"/>
      <c r="M870" s="80"/>
      <c r="N870" s="80"/>
      <c r="O870" s="80"/>
      <c r="P870" s="80"/>
      <c r="Q870" s="603"/>
      <c r="R870" s="80"/>
      <c r="S870" s="80"/>
      <c r="T870" s="80"/>
      <c r="U870" s="80"/>
      <c r="V870" s="80"/>
      <c r="W870" s="80"/>
      <c r="X870" s="80"/>
      <c r="Y870" s="603"/>
      <c r="Z870" s="80"/>
      <c r="AA870" s="80"/>
      <c r="AB870" s="80"/>
      <c r="AC870" s="80"/>
      <c r="AD870" s="80"/>
      <c r="AE870" s="80"/>
      <c r="AF870" s="80"/>
    </row>
    <row r="871" spans="1:32" s="904" customFormat="1">
      <c r="A871" s="81"/>
      <c r="B871" s="80"/>
      <c r="C871" s="80"/>
      <c r="D871" s="80"/>
      <c r="E871" s="80"/>
      <c r="F871" s="80"/>
      <c r="G871" s="80"/>
      <c r="H871" s="80"/>
      <c r="I871" s="603"/>
      <c r="J871" s="80"/>
      <c r="K871" s="80"/>
      <c r="L871" s="80"/>
      <c r="M871" s="80"/>
      <c r="N871" s="80"/>
      <c r="O871" s="80"/>
      <c r="P871" s="80"/>
      <c r="Q871" s="603"/>
      <c r="R871" s="80"/>
      <c r="S871" s="80"/>
      <c r="T871" s="80"/>
      <c r="U871" s="80"/>
      <c r="V871" s="80"/>
      <c r="W871" s="80"/>
      <c r="X871" s="80"/>
      <c r="Y871" s="603"/>
      <c r="Z871" s="80"/>
      <c r="AA871" s="80"/>
      <c r="AB871" s="80"/>
      <c r="AC871" s="80"/>
      <c r="AD871" s="80"/>
      <c r="AE871" s="80"/>
      <c r="AF871" s="80"/>
    </row>
    <row r="872" spans="1:32" s="904" customFormat="1">
      <c r="A872" s="81"/>
      <c r="B872" s="80"/>
      <c r="C872" s="80"/>
      <c r="D872" s="80"/>
      <c r="E872" s="80"/>
      <c r="F872" s="80"/>
      <c r="G872" s="80"/>
      <c r="H872" s="80"/>
      <c r="I872" s="603"/>
      <c r="J872" s="80"/>
      <c r="K872" s="80"/>
      <c r="L872" s="80"/>
      <c r="M872" s="80"/>
      <c r="N872" s="80"/>
      <c r="O872" s="80"/>
      <c r="P872" s="80"/>
      <c r="Q872" s="603"/>
      <c r="R872" s="80"/>
      <c r="S872" s="80"/>
      <c r="T872" s="80"/>
      <c r="U872" s="80"/>
      <c r="V872" s="80"/>
      <c r="W872" s="80"/>
      <c r="X872" s="80"/>
      <c r="Y872" s="603"/>
      <c r="Z872" s="80"/>
      <c r="AA872" s="80"/>
      <c r="AB872" s="80"/>
      <c r="AC872" s="80"/>
      <c r="AD872" s="80"/>
      <c r="AE872" s="80"/>
      <c r="AF872" s="80"/>
    </row>
    <row r="873" spans="1:32" s="904" customFormat="1">
      <c r="A873" s="81"/>
      <c r="B873" s="80"/>
      <c r="C873" s="80"/>
      <c r="D873" s="80"/>
      <c r="E873" s="80"/>
      <c r="F873" s="80"/>
      <c r="G873" s="80"/>
      <c r="H873" s="80"/>
      <c r="I873" s="603"/>
      <c r="J873" s="80"/>
      <c r="K873" s="80"/>
      <c r="L873" s="80"/>
      <c r="M873" s="80"/>
      <c r="N873" s="80"/>
      <c r="O873" s="80"/>
      <c r="P873" s="80"/>
      <c r="Q873" s="603"/>
      <c r="R873" s="80"/>
      <c r="S873" s="80"/>
      <c r="T873" s="80"/>
      <c r="U873" s="80"/>
      <c r="V873" s="80"/>
      <c r="W873" s="80"/>
      <c r="X873" s="80"/>
      <c r="Y873" s="603"/>
      <c r="Z873" s="80"/>
      <c r="AA873" s="80"/>
      <c r="AB873" s="80"/>
      <c r="AC873" s="80"/>
      <c r="AD873" s="80"/>
      <c r="AE873" s="80"/>
      <c r="AF873" s="80"/>
    </row>
    <row r="874" spans="1:32" s="904" customFormat="1">
      <c r="A874" s="81"/>
      <c r="B874" s="80"/>
      <c r="C874" s="80"/>
      <c r="D874" s="80"/>
      <c r="E874" s="80"/>
      <c r="F874" s="80"/>
      <c r="G874" s="80"/>
      <c r="H874" s="80"/>
      <c r="I874" s="603"/>
      <c r="J874" s="80"/>
      <c r="K874" s="80"/>
      <c r="L874" s="80"/>
      <c r="M874" s="80"/>
      <c r="N874" s="80"/>
      <c r="O874" s="80"/>
      <c r="P874" s="80"/>
      <c r="Q874" s="603"/>
      <c r="R874" s="80"/>
      <c r="S874" s="80"/>
      <c r="T874" s="80"/>
      <c r="U874" s="80"/>
      <c r="V874" s="80"/>
      <c r="W874" s="80"/>
      <c r="X874" s="80"/>
      <c r="Y874" s="603"/>
      <c r="Z874" s="80"/>
      <c r="AA874" s="80"/>
      <c r="AB874" s="80"/>
      <c r="AC874" s="80"/>
      <c r="AD874" s="80"/>
      <c r="AE874" s="80"/>
      <c r="AF874" s="80"/>
    </row>
    <row r="875" spans="1:32" s="904" customFormat="1">
      <c r="A875" s="81"/>
      <c r="B875" s="80"/>
      <c r="C875" s="80"/>
      <c r="D875" s="80"/>
      <c r="E875" s="80"/>
      <c r="F875" s="80"/>
      <c r="G875" s="80"/>
      <c r="H875" s="80"/>
      <c r="I875" s="603"/>
      <c r="J875" s="80"/>
      <c r="K875" s="80"/>
      <c r="L875" s="80"/>
      <c r="M875" s="80"/>
      <c r="N875" s="80"/>
      <c r="O875" s="80"/>
      <c r="P875" s="80"/>
      <c r="Q875" s="603"/>
      <c r="R875" s="80"/>
      <c r="S875" s="80"/>
      <c r="T875" s="80"/>
      <c r="U875" s="80"/>
      <c r="V875" s="80"/>
      <c r="W875" s="80"/>
      <c r="X875" s="80"/>
      <c r="Y875" s="603"/>
      <c r="Z875" s="80"/>
      <c r="AA875" s="80"/>
      <c r="AB875" s="80"/>
      <c r="AC875" s="80"/>
      <c r="AD875" s="80"/>
      <c r="AE875" s="80"/>
      <c r="AF875" s="80"/>
    </row>
    <row r="876" spans="1:32" s="904" customFormat="1">
      <c r="A876" s="81"/>
      <c r="B876" s="80"/>
      <c r="C876" s="80"/>
      <c r="D876" s="80"/>
      <c r="E876" s="80"/>
      <c r="F876" s="80"/>
      <c r="G876" s="80"/>
      <c r="H876" s="80"/>
      <c r="I876" s="603"/>
      <c r="J876" s="80"/>
      <c r="K876" s="80"/>
      <c r="L876" s="80"/>
      <c r="M876" s="80"/>
      <c r="N876" s="80"/>
      <c r="O876" s="80"/>
      <c r="P876" s="80"/>
      <c r="Q876" s="603"/>
      <c r="R876" s="80"/>
      <c r="S876" s="80"/>
      <c r="T876" s="80"/>
      <c r="U876" s="80"/>
      <c r="V876" s="80"/>
      <c r="W876" s="80"/>
      <c r="X876" s="80"/>
      <c r="Y876" s="603"/>
      <c r="Z876" s="80"/>
      <c r="AA876" s="80"/>
      <c r="AB876" s="80"/>
      <c r="AC876" s="80"/>
      <c r="AD876" s="80"/>
      <c r="AE876" s="80"/>
      <c r="AF876" s="80"/>
    </row>
    <row r="877" spans="1:32" s="904" customFormat="1">
      <c r="A877" s="81"/>
      <c r="B877" s="80"/>
      <c r="C877" s="80"/>
      <c r="D877" s="80"/>
      <c r="E877" s="80"/>
      <c r="F877" s="80"/>
      <c r="G877" s="80"/>
      <c r="H877" s="80"/>
      <c r="I877" s="603"/>
      <c r="J877" s="80"/>
      <c r="K877" s="80"/>
      <c r="L877" s="80"/>
      <c r="M877" s="80"/>
      <c r="N877" s="80"/>
      <c r="O877" s="80"/>
      <c r="P877" s="80"/>
      <c r="Q877" s="603"/>
      <c r="R877" s="80"/>
      <c r="S877" s="80"/>
      <c r="T877" s="80"/>
      <c r="U877" s="80"/>
      <c r="V877" s="80"/>
      <c r="W877" s="80"/>
      <c r="X877" s="80"/>
      <c r="Y877" s="603"/>
      <c r="Z877" s="80"/>
      <c r="AA877" s="80"/>
      <c r="AB877" s="80"/>
      <c r="AC877" s="80"/>
      <c r="AD877" s="80"/>
      <c r="AE877" s="80"/>
      <c r="AF877" s="80"/>
    </row>
    <row r="878" spans="1:32" s="904" customFormat="1">
      <c r="A878" s="81"/>
      <c r="B878" s="80"/>
      <c r="C878" s="80"/>
      <c r="D878" s="80"/>
      <c r="E878" s="80"/>
      <c r="F878" s="80"/>
      <c r="G878" s="80"/>
      <c r="H878" s="80"/>
      <c r="I878" s="603"/>
      <c r="J878" s="80"/>
      <c r="K878" s="80"/>
      <c r="L878" s="80"/>
      <c r="M878" s="80"/>
      <c r="N878" s="80"/>
      <c r="O878" s="80"/>
      <c r="P878" s="80"/>
      <c r="Q878" s="603"/>
      <c r="R878" s="80"/>
      <c r="S878" s="80"/>
      <c r="T878" s="80"/>
      <c r="U878" s="80"/>
      <c r="V878" s="80"/>
      <c r="W878" s="80"/>
      <c r="X878" s="80"/>
      <c r="Y878" s="603"/>
      <c r="Z878" s="80"/>
      <c r="AA878" s="80"/>
      <c r="AB878" s="80"/>
      <c r="AC878" s="80"/>
      <c r="AD878" s="80"/>
      <c r="AE878" s="80"/>
      <c r="AF878" s="80"/>
    </row>
    <row r="879" spans="1:32" s="904" customFormat="1">
      <c r="A879" s="81"/>
      <c r="B879" s="80"/>
      <c r="C879" s="80"/>
      <c r="D879" s="80"/>
      <c r="E879" s="80"/>
      <c r="F879" s="80"/>
      <c r="G879" s="80"/>
      <c r="H879" s="80"/>
      <c r="I879" s="603"/>
      <c r="J879" s="80"/>
      <c r="K879" s="80"/>
      <c r="L879" s="80"/>
      <c r="M879" s="80"/>
      <c r="N879" s="80"/>
      <c r="O879" s="80"/>
      <c r="P879" s="80"/>
      <c r="Q879" s="603"/>
      <c r="R879" s="80"/>
      <c r="S879" s="80"/>
      <c r="T879" s="80"/>
      <c r="U879" s="80"/>
      <c r="V879" s="80"/>
      <c r="W879" s="80"/>
      <c r="X879" s="80"/>
      <c r="Y879" s="603"/>
      <c r="Z879" s="80"/>
      <c r="AA879" s="80"/>
      <c r="AB879" s="80"/>
      <c r="AC879" s="80"/>
      <c r="AD879" s="80"/>
      <c r="AE879" s="80"/>
      <c r="AF879" s="80"/>
    </row>
    <row r="880" spans="1:32" s="904" customFormat="1">
      <c r="A880" s="81"/>
      <c r="B880" s="80"/>
      <c r="C880" s="80"/>
      <c r="D880" s="80"/>
      <c r="E880" s="80"/>
      <c r="F880" s="80"/>
      <c r="G880" s="80"/>
      <c r="H880" s="80"/>
      <c r="I880" s="603"/>
      <c r="J880" s="80"/>
      <c r="K880" s="80"/>
      <c r="L880" s="80"/>
      <c r="M880" s="80"/>
      <c r="N880" s="80"/>
      <c r="O880" s="80"/>
      <c r="P880" s="80"/>
      <c r="Q880" s="603"/>
      <c r="R880" s="80"/>
      <c r="S880" s="80"/>
      <c r="T880" s="80"/>
      <c r="U880" s="80"/>
      <c r="V880" s="80"/>
      <c r="W880" s="80"/>
      <c r="X880" s="80"/>
      <c r="Y880" s="603"/>
      <c r="Z880" s="80"/>
      <c r="AA880" s="80"/>
      <c r="AB880" s="80"/>
      <c r="AC880" s="80"/>
      <c r="AD880" s="80"/>
      <c r="AE880" s="80"/>
      <c r="AF880" s="80"/>
    </row>
    <row r="881" spans="1:32" s="904" customFormat="1">
      <c r="A881" s="81"/>
      <c r="B881" s="80"/>
      <c r="C881" s="80"/>
      <c r="D881" s="80"/>
      <c r="E881" s="80"/>
      <c r="F881" s="80"/>
      <c r="G881" s="80"/>
      <c r="H881" s="80"/>
      <c r="I881" s="603"/>
      <c r="J881" s="80"/>
      <c r="K881" s="80"/>
      <c r="L881" s="80"/>
      <c r="M881" s="80"/>
      <c r="N881" s="80"/>
      <c r="O881" s="80"/>
      <c r="P881" s="80"/>
      <c r="Q881" s="603"/>
      <c r="R881" s="80"/>
      <c r="S881" s="80"/>
      <c r="T881" s="80"/>
      <c r="U881" s="80"/>
      <c r="V881" s="80"/>
      <c r="W881" s="80"/>
      <c r="X881" s="80"/>
      <c r="Y881" s="603"/>
      <c r="Z881" s="80"/>
      <c r="AA881" s="80"/>
      <c r="AB881" s="80"/>
      <c r="AC881" s="80"/>
      <c r="AD881" s="80"/>
      <c r="AE881" s="80"/>
      <c r="AF881" s="80"/>
    </row>
    <row r="882" spans="1:32" s="904" customFormat="1">
      <c r="A882" s="81"/>
      <c r="B882" s="80"/>
      <c r="C882" s="80"/>
      <c r="D882" s="80"/>
      <c r="E882" s="80"/>
      <c r="F882" s="80"/>
      <c r="G882" s="80"/>
      <c r="H882" s="80"/>
      <c r="I882" s="603"/>
      <c r="J882" s="80"/>
      <c r="K882" s="80"/>
      <c r="L882" s="80"/>
      <c r="M882" s="80"/>
      <c r="N882" s="80"/>
      <c r="O882" s="80"/>
      <c r="P882" s="80"/>
      <c r="Q882" s="603"/>
      <c r="R882" s="80"/>
      <c r="S882" s="80"/>
      <c r="T882" s="80"/>
      <c r="U882" s="80"/>
      <c r="V882" s="80"/>
      <c r="W882" s="80"/>
      <c r="X882" s="80"/>
      <c r="Y882" s="603"/>
      <c r="Z882" s="80"/>
      <c r="AA882" s="80"/>
      <c r="AB882" s="80"/>
      <c r="AC882" s="80"/>
      <c r="AD882" s="80"/>
      <c r="AE882" s="80"/>
      <c r="AF882" s="80"/>
    </row>
    <row r="883" spans="1:32" s="904" customFormat="1">
      <c r="A883" s="81"/>
      <c r="B883" s="80"/>
      <c r="C883" s="80"/>
      <c r="D883" s="80"/>
      <c r="E883" s="80"/>
      <c r="F883" s="80"/>
      <c r="G883" s="80"/>
      <c r="H883" s="80"/>
      <c r="I883" s="603"/>
      <c r="J883" s="80"/>
      <c r="K883" s="80"/>
      <c r="L883" s="80"/>
      <c r="M883" s="80"/>
      <c r="N883" s="80"/>
      <c r="O883" s="80"/>
      <c r="P883" s="80"/>
      <c r="Q883" s="603"/>
      <c r="R883" s="80"/>
      <c r="S883" s="80"/>
      <c r="T883" s="80"/>
      <c r="U883" s="80"/>
      <c r="V883" s="80"/>
      <c r="W883" s="80"/>
      <c r="X883" s="80"/>
      <c r="Y883" s="603"/>
      <c r="Z883" s="80"/>
      <c r="AA883" s="80"/>
      <c r="AB883" s="80"/>
      <c r="AC883" s="80"/>
      <c r="AD883" s="80"/>
      <c r="AE883" s="80"/>
      <c r="AF883" s="80"/>
    </row>
    <row r="884" spans="1:32" s="904" customFormat="1">
      <c r="A884" s="81"/>
      <c r="B884" s="80"/>
      <c r="C884" s="80"/>
      <c r="D884" s="80"/>
      <c r="E884" s="80"/>
      <c r="F884" s="80"/>
      <c r="G884" s="80"/>
      <c r="H884" s="80"/>
      <c r="I884" s="603"/>
      <c r="J884" s="80"/>
      <c r="K884" s="80"/>
      <c r="L884" s="80"/>
      <c r="M884" s="80"/>
      <c r="N884" s="80"/>
      <c r="O884" s="80"/>
      <c r="P884" s="80"/>
      <c r="Q884" s="603"/>
      <c r="R884" s="80"/>
      <c r="S884" s="80"/>
      <c r="T884" s="80"/>
      <c r="U884" s="80"/>
      <c r="V884" s="80"/>
      <c r="W884" s="80"/>
      <c r="X884" s="80"/>
      <c r="Y884" s="603"/>
      <c r="Z884" s="80"/>
      <c r="AA884" s="80"/>
      <c r="AB884" s="80"/>
      <c r="AC884" s="80"/>
      <c r="AD884" s="80"/>
      <c r="AE884" s="80"/>
      <c r="AF884" s="80"/>
    </row>
    <row r="885" spans="1:32" s="904" customFormat="1">
      <c r="A885" s="81"/>
      <c r="B885" s="80"/>
      <c r="C885" s="80"/>
      <c r="D885" s="80"/>
      <c r="E885" s="80"/>
      <c r="F885" s="80"/>
      <c r="G885" s="80"/>
      <c r="H885" s="80"/>
      <c r="I885" s="603"/>
      <c r="J885" s="80"/>
      <c r="K885" s="80"/>
      <c r="L885" s="80"/>
      <c r="M885" s="80"/>
      <c r="N885" s="80"/>
      <c r="O885" s="80"/>
      <c r="P885" s="80"/>
      <c r="Q885" s="603"/>
      <c r="R885" s="80"/>
      <c r="S885" s="80"/>
      <c r="T885" s="80"/>
      <c r="U885" s="80"/>
      <c r="V885" s="80"/>
      <c r="W885" s="80"/>
      <c r="X885" s="80"/>
      <c r="Y885" s="603"/>
      <c r="Z885" s="80"/>
      <c r="AA885" s="80"/>
      <c r="AB885" s="80"/>
      <c r="AC885" s="80"/>
      <c r="AD885" s="80"/>
      <c r="AE885" s="80"/>
      <c r="AF885" s="80"/>
    </row>
    <row r="886" spans="1:32" s="904" customFormat="1">
      <c r="A886" s="81"/>
      <c r="B886" s="80"/>
      <c r="C886" s="80"/>
      <c r="D886" s="80"/>
      <c r="E886" s="80"/>
      <c r="F886" s="80"/>
      <c r="G886" s="80"/>
      <c r="H886" s="80"/>
      <c r="I886" s="603"/>
      <c r="J886" s="80"/>
      <c r="K886" s="80"/>
      <c r="L886" s="80"/>
      <c r="M886" s="80"/>
      <c r="N886" s="80"/>
      <c r="O886" s="80"/>
      <c r="P886" s="80"/>
      <c r="Q886" s="603"/>
      <c r="R886" s="80"/>
      <c r="S886" s="80"/>
      <c r="T886" s="80"/>
      <c r="U886" s="80"/>
      <c r="V886" s="80"/>
      <c r="W886" s="80"/>
      <c r="X886" s="80"/>
      <c r="Y886" s="603"/>
      <c r="Z886" s="80"/>
      <c r="AA886" s="80"/>
      <c r="AB886" s="80"/>
      <c r="AC886" s="80"/>
      <c r="AD886" s="80"/>
      <c r="AE886" s="80"/>
      <c r="AF886" s="80"/>
    </row>
    <row r="887" spans="1:32" s="904" customFormat="1">
      <c r="A887" s="81"/>
      <c r="B887" s="80"/>
      <c r="C887" s="80"/>
      <c r="D887" s="80"/>
      <c r="E887" s="80"/>
      <c r="F887" s="80"/>
      <c r="G887" s="80"/>
      <c r="H887" s="80"/>
      <c r="I887" s="603"/>
      <c r="J887" s="80"/>
      <c r="K887" s="80"/>
      <c r="L887" s="80"/>
      <c r="M887" s="80"/>
      <c r="N887" s="80"/>
      <c r="O887" s="80"/>
      <c r="P887" s="80"/>
      <c r="Q887" s="603"/>
      <c r="R887" s="80"/>
      <c r="S887" s="80"/>
      <c r="T887" s="80"/>
      <c r="U887" s="80"/>
      <c r="V887" s="80"/>
      <c r="W887" s="80"/>
      <c r="X887" s="80"/>
      <c r="Y887" s="603"/>
      <c r="Z887" s="80"/>
      <c r="AA887" s="80"/>
      <c r="AB887" s="80"/>
      <c r="AC887" s="80"/>
      <c r="AD887" s="80"/>
      <c r="AE887" s="80"/>
      <c r="AF887" s="80"/>
    </row>
    <row r="888" spans="1:32" s="904" customFormat="1">
      <c r="A888" s="81"/>
      <c r="B888" s="80"/>
      <c r="C888" s="80"/>
      <c r="D888" s="80"/>
      <c r="E888" s="80"/>
      <c r="F888" s="80"/>
      <c r="G888" s="80"/>
      <c r="H888" s="80"/>
      <c r="I888" s="603"/>
      <c r="J888" s="80"/>
      <c r="K888" s="80"/>
      <c r="L888" s="80"/>
      <c r="M888" s="80"/>
      <c r="N888" s="80"/>
      <c r="O888" s="80"/>
      <c r="P888" s="80"/>
      <c r="Q888" s="603"/>
      <c r="R888" s="80"/>
      <c r="S888" s="80"/>
      <c r="T888" s="80"/>
      <c r="U888" s="80"/>
      <c r="V888" s="80"/>
      <c r="W888" s="80"/>
      <c r="X888" s="80"/>
      <c r="Y888" s="603"/>
      <c r="Z888" s="80"/>
      <c r="AA888" s="80"/>
      <c r="AB888" s="80"/>
      <c r="AC888" s="80"/>
      <c r="AD888" s="80"/>
      <c r="AE888" s="80"/>
      <c r="AF888" s="80"/>
    </row>
    <row r="889" spans="1:32" s="904" customFormat="1">
      <c r="A889" s="81"/>
      <c r="B889" s="80"/>
      <c r="C889" s="80"/>
      <c r="D889" s="80"/>
      <c r="E889" s="80"/>
      <c r="F889" s="80"/>
      <c r="G889" s="80"/>
      <c r="H889" s="80"/>
      <c r="I889" s="603"/>
      <c r="J889" s="80"/>
      <c r="K889" s="80"/>
      <c r="L889" s="80"/>
      <c r="M889" s="80"/>
      <c r="N889" s="80"/>
      <c r="O889" s="80"/>
      <c r="P889" s="80"/>
      <c r="Q889" s="603"/>
      <c r="R889" s="80"/>
      <c r="S889" s="80"/>
      <c r="T889" s="80"/>
      <c r="U889" s="80"/>
      <c r="V889" s="80"/>
      <c r="W889" s="80"/>
      <c r="X889" s="80"/>
      <c r="Y889" s="603"/>
      <c r="Z889" s="80"/>
      <c r="AA889" s="80"/>
      <c r="AB889" s="80"/>
      <c r="AC889" s="80"/>
      <c r="AD889" s="80"/>
      <c r="AE889" s="80"/>
      <c r="AF889" s="80"/>
    </row>
    <row r="890" spans="1:32" s="904" customFormat="1">
      <c r="A890" s="81"/>
      <c r="B890" s="80"/>
      <c r="C890" s="80"/>
      <c r="D890" s="80"/>
      <c r="E890" s="80"/>
      <c r="F890" s="80"/>
      <c r="G890" s="80"/>
      <c r="H890" s="80"/>
      <c r="I890" s="603"/>
      <c r="J890" s="80"/>
      <c r="K890" s="80"/>
      <c r="L890" s="80"/>
      <c r="M890" s="80"/>
      <c r="N890" s="80"/>
      <c r="O890" s="80"/>
      <c r="P890" s="80"/>
      <c r="Q890" s="603"/>
      <c r="R890" s="80"/>
      <c r="S890" s="80"/>
      <c r="T890" s="80"/>
      <c r="U890" s="80"/>
      <c r="V890" s="80"/>
      <c r="W890" s="80"/>
      <c r="X890" s="80"/>
      <c r="Y890" s="603"/>
      <c r="Z890" s="80"/>
      <c r="AA890" s="80"/>
      <c r="AB890" s="80"/>
      <c r="AC890" s="80"/>
      <c r="AD890" s="80"/>
      <c r="AE890" s="80"/>
      <c r="AF890" s="80"/>
    </row>
    <row r="891" spans="1:32" s="904" customFormat="1">
      <c r="A891" s="81"/>
      <c r="B891" s="80"/>
      <c r="C891" s="80"/>
      <c r="D891" s="80"/>
      <c r="E891" s="80"/>
      <c r="F891" s="80"/>
      <c r="G891" s="80"/>
      <c r="H891" s="80"/>
      <c r="I891" s="603"/>
      <c r="J891" s="80"/>
      <c r="K891" s="80"/>
      <c r="L891" s="80"/>
      <c r="M891" s="80"/>
      <c r="N891" s="80"/>
      <c r="O891" s="80"/>
      <c r="P891" s="80"/>
      <c r="Q891" s="603"/>
      <c r="R891" s="80"/>
      <c r="S891" s="80"/>
      <c r="T891" s="80"/>
      <c r="U891" s="80"/>
      <c r="V891" s="80"/>
      <c r="W891" s="80"/>
      <c r="X891" s="80"/>
      <c r="Y891" s="603"/>
      <c r="Z891" s="80"/>
      <c r="AA891" s="80"/>
      <c r="AB891" s="80"/>
      <c r="AC891" s="80"/>
      <c r="AD891" s="80"/>
      <c r="AE891" s="80"/>
      <c r="AF891" s="80"/>
    </row>
    <row r="892" spans="1:32" s="904" customFormat="1">
      <c r="A892" s="81"/>
      <c r="B892" s="80"/>
      <c r="C892" s="80"/>
      <c r="D892" s="80"/>
      <c r="E892" s="80"/>
      <c r="F892" s="80"/>
      <c r="G892" s="80"/>
      <c r="H892" s="80"/>
      <c r="I892" s="603"/>
      <c r="J892" s="80"/>
      <c r="K892" s="80"/>
      <c r="L892" s="80"/>
      <c r="M892" s="80"/>
      <c r="N892" s="80"/>
      <c r="O892" s="80"/>
      <c r="P892" s="80"/>
      <c r="Q892" s="603"/>
      <c r="R892" s="80"/>
      <c r="S892" s="80"/>
      <c r="T892" s="80"/>
      <c r="U892" s="80"/>
      <c r="V892" s="80"/>
      <c r="W892" s="80"/>
      <c r="X892" s="80"/>
      <c r="Y892" s="603"/>
      <c r="Z892" s="80"/>
      <c r="AA892" s="80"/>
      <c r="AB892" s="80"/>
      <c r="AC892" s="80"/>
      <c r="AD892" s="80"/>
      <c r="AE892" s="80"/>
      <c r="AF892" s="80"/>
    </row>
    <row r="893" spans="1:32" s="904" customFormat="1">
      <c r="A893" s="81"/>
      <c r="B893" s="80"/>
      <c r="C893" s="80"/>
      <c r="D893" s="80"/>
      <c r="E893" s="80"/>
      <c r="F893" s="80"/>
      <c r="G893" s="80"/>
      <c r="H893" s="80"/>
      <c r="I893" s="603"/>
      <c r="J893" s="80"/>
      <c r="K893" s="80"/>
      <c r="L893" s="80"/>
      <c r="M893" s="80"/>
      <c r="N893" s="80"/>
      <c r="O893" s="80"/>
      <c r="P893" s="80"/>
      <c r="Q893" s="603"/>
      <c r="R893" s="80"/>
      <c r="S893" s="80"/>
      <c r="T893" s="80"/>
      <c r="U893" s="80"/>
      <c r="V893" s="80"/>
      <c r="W893" s="80"/>
      <c r="X893" s="80"/>
      <c r="Y893" s="603"/>
      <c r="Z893" s="80"/>
      <c r="AA893" s="80"/>
      <c r="AB893" s="80"/>
      <c r="AC893" s="80"/>
      <c r="AD893" s="80"/>
      <c r="AE893" s="80"/>
      <c r="AF893" s="80"/>
    </row>
    <row r="894" spans="1:32" s="904" customFormat="1">
      <c r="A894" s="81"/>
      <c r="B894" s="80"/>
      <c r="C894" s="80"/>
      <c r="D894" s="80"/>
      <c r="E894" s="80"/>
      <c r="F894" s="80"/>
      <c r="G894" s="80"/>
      <c r="H894" s="80"/>
      <c r="I894" s="603"/>
      <c r="J894" s="80"/>
      <c r="K894" s="80"/>
      <c r="L894" s="80"/>
      <c r="M894" s="80"/>
      <c r="N894" s="80"/>
      <c r="O894" s="80"/>
      <c r="P894" s="80"/>
      <c r="Q894" s="603"/>
      <c r="R894" s="80"/>
      <c r="S894" s="80"/>
      <c r="T894" s="80"/>
      <c r="U894" s="80"/>
      <c r="V894" s="80"/>
      <c r="W894" s="80"/>
      <c r="X894" s="80"/>
      <c r="Y894" s="603"/>
      <c r="Z894" s="80"/>
      <c r="AA894" s="80"/>
      <c r="AB894" s="80"/>
      <c r="AC894" s="80"/>
      <c r="AD894" s="80"/>
      <c r="AE894" s="80"/>
      <c r="AF894" s="80"/>
    </row>
    <row r="895" spans="1:32" s="904" customFormat="1">
      <c r="A895" s="81"/>
      <c r="B895" s="80"/>
      <c r="C895" s="80"/>
      <c r="D895" s="80"/>
      <c r="E895" s="80"/>
      <c r="F895" s="80"/>
      <c r="G895" s="80"/>
      <c r="H895" s="80"/>
      <c r="I895" s="603"/>
      <c r="J895" s="80"/>
      <c r="K895" s="80"/>
      <c r="L895" s="80"/>
      <c r="M895" s="80"/>
      <c r="N895" s="80"/>
      <c r="O895" s="80"/>
      <c r="P895" s="80"/>
      <c r="Q895" s="603"/>
      <c r="R895" s="80"/>
      <c r="S895" s="80"/>
      <c r="T895" s="80"/>
      <c r="U895" s="80"/>
      <c r="V895" s="80"/>
      <c r="W895" s="80"/>
      <c r="X895" s="80"/>
      <c r="Y895" s="603"/>
      <c r="Z895" s="80"/>
      <c r="AA895" s="80"/>
      <c r="AB895" s="80"/>
      <c r="AC895" s="80"/>
      <c r="AD895" s="80"/>
      <c r="AE895" s="80"/>
      <c r="AF895" s="80"/>
    </row>
    <row r="896" spans="1:32" s="904" customFormat="1">
      <c r="A896" s="81"/>
      <c r="B896" s="80"/>
      <c r="C896" s="80"/>
      <c r="D896" s="80"/>
      <c r="E896" s="80"/>
      <c r="F896" s="80"/>
      <c r="G896" s="80"/>
      <c r="H896" s="80"/>
      <c r="I896" s="603"/>
      <c r="J896" s="80"/>
      <c r="K896" s="80"/>
      <c r="L896" s="80"/>
      <c r="M896" s="80"/>
      <c r="N896" s="80"/>
      <c r="O896" s="80"/>
      <c r="P896" s="80"/>
      <c r="Q896" s="603"/>
      <c r="R896" s="80"/>
      <c r="S896" s="80"/>
      <c r="T896" s="80"/>
      <c r="U896" s="80"/>
      <c r="V896" s="80"/>
      <c r="W896" s="80"/>
      <c r="X896" s="80"/>
      <c r="Y896" s="603"/>
      <c r="Z896" s="80"/>
      <c r="AA896" s="80"/>
      <c r="AB896" s="80"/>
      <c r="AC896" s="80"/>
      <c r="AD896" s="80"/>
      <c r="AE896" s="80"/>
      <c r="AF896" s="80"/>
    </row>
    <row r="897" spans="1:32" s="904" customFormat="1">
      <c r="A897" s="81"/>
      <c r="B897" s="80"/>
      <c r="C897" s="80"/>
      <c r="D897" s="80"/>
      <c r="E897" s="80"/>
      <c r="F897" s="80"/>
      <c r="G897" s="80"/>
      <c r="H897" s="80"/>
      <c r="I897" s="603"/>
      <c r="J897" s="80"/>
      <c r="K897" s="80"/>
      <c r="L897" s="80"/>
      <c r="M897" s="80"/>
      <c r="N897" s="80"/>
      <c r="O897" s="80"/>
      <c r="P897" s="80"/>
      <c r="Q897" s="603"/>
      <c r="R897" s="80"/>
      <c r="S897" s="80"/>
      <c r="T897" s="80"/>
      <c r="U897" s="80"/>
      <c r="V897" s="80"/>
      <c r="W897" s="80"/>
      <c r="X897" s="80"/>
      <c r="Y897" s="603"/>
      <c r="Z897" s="80"/>
      <c r="AA897" s="80"/>
      <c r="AB897" s="80"/>
      <c r="AC897" s="80"/>
      <c r="AD897" s="80"/>
      <c r="AE897" s="80"/>
      <c r="AF897" s="80"/>
    </row>
    <row r="898" spans="1:32" s="904" customFormat="1">
      <c r="A898" s="81"/>
      <c r="B898" s="80"/>
      <c r="C898" s="80"/>
      <c r="D898" s="80"/>
      <c r="E898" s="80"/>
      <c r="F898" s="80"/>
      <c r="G898" s="80"/>
      <c r="H898" s="80"/>
      <c r="I898" s="603"/>
      <c r="J898" s="80"/>
      <c r="K898" s="80"/>
      <c r="L898" s="80"/>
      <c r="M898" s="80"/>
      <c r="N898" s="80"/>
      <c r="O898" s="80"/>
      <c r="P898" s="80"/>
      <c r="Q898" s="603"/>
      <c r="R898" s="80"/>
      <c r="S898" s="80"/>
      <c r="T898" s="80"/>
      <c r="U898" s="80"/>
      <c r="V898" s="80"/>
      <c r="W898" s="80"/>
      <c r="X898" s="80"/>
      <c r="Y898" s="603"/>
      <c r="Z898" s="80"/>
      <c r="AA898" s="80"/>
      <c r="AB898" s="80"/>
      <c r="AC898" s="80"/>
      <c r="AD898" s="80"/>
      <c r="AE898" s="80"/>
      <c r="AF898" s="80"/>
    </row>
    <row r="899" spans="1:32" s="904" customFormat="1">
      <c r="A899" s="81"/>
      <c r="B899" s="80"/>
      <c r="C899" s="80"/>
      <c r="D899" s="80"/>
      <c r="E899" s="80"/>
      <c r="F899" s="80"/>
      <c r="G899" s="80"/>
      <c r="H899" s="80"/>
      <c r="I899" s="603"/>
      <c r="J899" s="80"/>
      <c r="K899" s="80"/>
      <c r="L899" s="80"/>
      <c r="M899" s="80"/>
      <c r="N899" s="80"/>
      <c r="O899" s="80"/>
      <c r="P899" s="80"/>
      <c r="Q899" s="603"/>
      <c r="R899" s="80"/>
      <c r="S899" s="80"/>
      <c r="T899" s="80"/>
      <c r="U899" s="80"/>
      <c r="V899" s="80"/>
      <c r="W899" s="80"/>
      <c r="X899" s="80"/>
      <c r="Y899" s="603"/>
      <c r="Z899" s="80"/>
      <c r="AA899" s="80"/>
      <c r="AB899" s="80"/>
      <c r="AC899" s="80"/>
      <c r="AD899" s="80"/>
      <c r="AE899" s="80"/>
      <c r="AF899" s="80"/>
    </row>
    <row r="900" spans="1:32" s="904" customFormat="1">
      <c r="A900" s="81"/>
      <c r="B900" s="80"/>
      <c r="C900" s="80"/>
      <c r="D900" s="80"/>
      <c r="E900" s="80"/>
      <c r="F900" s="80"/>
      <c r="G900" s="80"/>
      <c r="H900" s="80"/>
      <c r="I900" s="603"/>
      <c r="J900" s="80"/>
      <c r="K900" s="80"/>
      <c r="L900" s="80"/>
      <c r="M900" s="80"/>
      <c r="N900" s="80"/>
      <c r="O900" s="80"/>
      <c r="P900" s="80"/>
      <c r="Q900" s="603"/>
      <c r="R900" s="80"/>
      <c r="S900" s="80"/>
      <c r="T900" s="80"/>
      <c r="U900" s="80"/>
      <c r="V900" s="80"/>
      <c r="W900" s="80"/>
      <c r="X900" s="80"/>
      <c r="Y900" s="603"/>
      <c r="Z900" s="80"/>
      <c r="AA900" s="80"/>
      <c r="AB900" s="80"/>
      <c r="AC900" s="80"/>
      <c r="AD900" s="80"/>
      <c r="AE900" s="80"/>
      <c r="AF900" s="80"/>
    </row>
    <row r="901" spans="1:32" s="904" customFormat="1">
      <c r="A901" s="81"/>
      <c r="B901" s="80"/>
      <c r="C901" s="80"/>
      <c r="D901" s="80"/>
      <c r="E901" s="80"/>
      <c r="F901" s="80"/>
      <c r="G901" s="80"/>
      <c r="H901" s="80"/>
      <c r="I901" s="603"/>
      <c r="J901" s="80"/>
      <c r="K901" s="80"/>
      <c r="L901" s="80"/>
      <c r="M901" s="80"/>
      <c r="N901" s="80"/>
      <c r="O901" s="80"/>
      <c r="P901" s="80"/>
      <c r="Q901" s="603"/>
      <c r="R901" s="80"/>
      <c r="S901" s="80"/>
      <c r="T901" s="80"/>
      <c r="U901" s="80"/>
      <c r="V901" s="80"/>
      <c r="W901" s="80"/>
      <c r="X901" s="80"/>
      <c r="Y901" s="603"/>
      <c r="Z901" s="80"/>
      <c r="AA901" s="80"/>
      <c r="AB901" s="80"/>
      <c r="AC901" s="80"/>
      <c r="AD901" s="80"/>
      <c r="AE901" s="80"/>
      <c r="AF901" s="80"/>
    </row>
    <row r="902" spans="1:32" s="904" customFormat="1">
      <c r="A902" s="81"/>
      <c r="B902" s="80"/>
      <c r="C902" s="80"/>
      <c r="D902" s="80"/>
      <c r="E902" s="80"/>
      <c r="F902" s="80"/>
      <c r="G902" s="80"/>
      <c r="H902" s="80"/>
      <c r="I902" s="603"/>
      <c r="J902" s="80"/>
      <c r="K902" s="80"/>
      <c r="L902" s="80"/>
      <c r="M902" s="80"/>
      <c r="N902" s="80"/>
      <c r="O902" s="80"/>
      <c r="P902" s="80"/>
      <c r="Q902" s="603"/>
      <c r="R902" s="80"/>
      <c r="S902" s="80"/>
      <c r="T902" s="80"/>
      <c r="U902" s="80"/>
      <c r="V902" s="80"/>
      <c r="W902" s="80"/>
      <c r="X902" s="80"/>
      <c r="Y902" s="603"/>
      <c r="Z902" s="80"/>
      <c r="AA902" s="80"/>
      <c r="AB902" s="80"/>
      <c r="AC902" s="80"/>
      <c r="AD902" s="80"/>
      <c r="AE902" s="80"/>
      <c r="AF902" s="80"/>
    </row>
    <row r="903" spans="1:32" s="904" customFormat="1">
      <c r="A903" s="81"/>
      <c r="B903" s="80"/>
      <c r="C903" s="80"/>
      <c r="D903" s="80"/>
      <c r="E903" s="80"/>
      <c r="F903" s="80"/>
      <c r="G903" s="80"/>
      <c r="H903" s="80"/>
      <c r="I903" s="603"/>
      <c r="J903" s="80"/>
      <c r="K903" s="80"/>
      <c r="L903" s="80"/>
      <c r="M903" s="80"/>
      <c r="N903" s="80"/>
      <c r="O903" s="80"/>
      <c r="P903" s="80"/>
      <c r="Q903" s="603"/>
      <c r="R903" s="80"/>
      <c r="S903" s="80"/>
      <c r="T903" s="80"/>
      <c r="U903" s="80"/>
      <c r="V903" s="80"/>
      <c r="W903" s="80"/>
      <c r="X903" s="80"/>
      <c r="Y903" s="603"/>
      <c r="Z903" s="80"/>
      <c r="AA903" s="80"/>
      <c r="AB903" s="80"/>
      <c r="AC903" s="80"/>
      <c r="AD903" s="80"/>
      <c r="AE903" s="80"/>
      <c r="AF903" s="80"/>
    </row>
    <row r="904" spans="1:32" s="904" customFormat="1">
      <c r="A904" s="81"/>
      <c r="B904" s="80"/>
      <c r="C904" s="80"/>
      <c r="D904" s="80"/>
      <c r="E904" s="80"/>
      <c r="F904" s="80"/>
      <c r="G904" s="80"/>
      <c r="H904" s="80"/>
      <c r="I904" s="603"/>
      <c r="J904" s="80"/>
      <c r="K904" s="80"/>
      <c r="L904" s="80"/>
      <c r="M904" s="80"/>
      <c r="N904" s="80"/>
      <c r="O904" s="80"/>
      <c r="P904" s="80"/>
      <c r="Q904" s="603"/>
      <c r="R904" s="80"/>
      <c r="S904" s="80"/>
      <c r="T904" s="80"/>
      <c r="U904" s="80"/>
      <c r="V904" s="80"/>
      <c r="W904" s="80"/>
      <c r="X904" s="80"/>
      <c r="Y904" s="603"/>
      <c r="Z904" s="80"/>
      <c r="AA904" s="80"/>
      <c r="AB904" s="80"/>
      <c r="AC904" s="80"/>
      <c r="AD904" s="80"/>
      <c r="AE904" s="80"/>
      <c r="AF904" s="80"/>
    </row>
    <row r="905" spans="1:32" s="904" customFormat="1">
      <c r="A905" s="81"/>
      <c r="B905" s="80"/>
      <c r="C905" s="80"/>
      <c r="D905" s="80"/>
      <c r="E905" s="80"/>
      <c r="F905" s="80"/>
      <c r="G905" s="80"/>
      <c r="H905" s="80"/>
      <c r="I905" s="603"/>
      <c r="J905" s="80"/>
      <c r="K905" s="80"/>
      <c r="L905" s="80"/>
      <c r="M905" s="80"/>
      <c r="N905" s="80"/>
      <c r="O905" s="80"/>
      <c r="P905" s="80"/>
      <c r="Q905" s="603"/>
      <c r="R905" s="80"/>
      <c r="S905" s="80"/>
      <c r="T905" s="80"/>
      <c r="U905" s="80"/>
      <c r="V905" s="80"/>
      <c r="W905" s="80"/>
      <c r="X905" s="80"/>
      <c r="Y905" s="603"/>
      <c r="Z905" s="80"/>
      <c r="AA905" s="80"/>
      <c r="AB905" s="80"/>
      <c r="AC905" s="80"/>
      <c r="AD905" s="80"/>
      <c r="AE905" s="80"/>
      <c r="AF905" s="80"/>
    </row>
    <row r="906" spans="1:32" s="904" customFormat="1">
      <c r="A906" s="81"/>
      <c r="B906" s="80"/>
      <c r="C906" s="80"/>
      <c r="D906" s="80"/>
      <c r="E906" s="80"/>
      <c r="F906" s="80"/>
      <c r="G906" s="80"/>
      <c r="H906" s="80"/>
      <c r="I906" s="603"/>
      <c r="J906" s="80"/>
      <c r="K906" s="80"/>
      <c r="L906" s="80"/>
      <c r="M906" s="80"/>
      <c r="N906" s="80"/>
      <c r="O906" s="80"/>
      <c r="P906" s="80"/>
      <c r="Q906" s="603"/>
      <c r="R906" s="80"/>
      <c r="S906" s="80"/>
      <c r="T906" s="80"/>
      <c r="U906" s="80"/>
      <c r="V906" s="80"/>
      <c r="W906" s="80"/>
      <c r="X906" s="80"/>
      <c r="Y906" s="603"/>
      <c r="Z906" s="80"/>
      <c r="AA906" s="80"/>
      <c r="AB906" s="80"/>
      <c r="AC906" s="80"/>
      <c r="AD906" s="80"/>
      <c r="AE906" s="80"/>
      <c r="AF906" s="80"/>
    </row>
    <row r="907" spans="1:32" s="904" customFormat="1">
      <c r="A907" s="81"/>
      <c r="B907" s="80"/>
      <c r="C907" s="80"/>
      <c r="D907" s="80"/>
      <c r="E907" s="80"/>
      <c r="F907" s="80"/>
      <c r="G907" s="80"/>
      <c r="H907" s="80"/>
      <c r="I907" s="603"/>
      <c r="J907" s="80"/>
      <c r="K907" s="80"/>
      <c r="L907" s="80"/>
      <c r="M907" s="80"/>
      <c r="N907" s="80"/>
      <c r="O907" s="80"/>
      <c r="P907" s="80"/>
      <c r="Q907" s="603"/>
      <c r="R907" s="80"/>
      <c r="S907" s="80"/>
      <c r="T907" s="80"/>
      <c r="U907" s="80"/>
      <c r="V907" s="80"/>
      <c r="W907" s="80"/>
      <c r="X907" s="80"/>
      <c r="Y907" s="603"/>
      <c r="Z907" s="80"/>
      <c r="AA907" s="80"/>
      <c r="AB907" s="80"/>
      <c r="AC907" s="80"/>
      <c r="AD907" s="80"/>
      <c r="AE907" s="80"/>
      <c r="AF907" s="80"/>
    </row>
    <row r="908" spans="1:32" s="904" customFormat="1">
      <c r="A908" s="81"/>
      <c r="B908" s="80"/>
      <c r="C908" s="80"/>
      <c r="D908" s="80"/>
      <c r="E908" s="80"/>
      <c r="F908" s="80"/>
      <c r="G908" s="80"/>
      <c r="H908" s="80"/>
      <c r="I908" s="603"/>
      <c r="J908" s="80"/>
      <c r="K908" s="80"/>
      <c r="L908" s="80"/>
      <c r="M908" s="80"/>
      <c r="N908" s="80"/>
      <c r="O908" s="80"/>
      <c r="P908" s="80"/>
      <c r="Q908" s="603"/>
      <c r="R908" s="80"/>
      <c r="S908" s="80"/>
      <c r="T908" s="80"/>
      <c r="U908" s="80"/>
      <c r="V908" s="80"/>
      <c r="W908" s="80"/>
      <c r="X908" s="80"/>
      <c r="Y908" s="603"/>
      <c r="Z908" s="80"/>
      <c r="AA908" s="80"/>
      <c r="AB908" s="80"/>
      <c r="AC908" s="80"/>
      <c r="AD908" s="80"/>
      <c r="AE908" s="80"/>
      <c r="AF908" s="80"/>
    </row>
    <row r="909" spans="1:32" s="904" customFormat="1">
      <c r="A909" s="81"/>
      <c r="B909" s="80"/>
      <c r="C909" s="80"/>
      <c r="D909" s="80"/>
      <c r="E909" s="80"/>
      <c r="F909" s="80"/>
      <c r="G909" s="80"/>
      <c r="H909" s="80"/>
      <c r="I909" s="603"/>
      <c r="J909" s="80"/>
      <c r="K909" s="80"/>
      <c r="L909" s="80"/>
      <c r="M909" s="80"/>
      <c r="N909" s="80"/>
      <c r="O909" s="80"/>
      <c r="P909" s="80"/>
      <c r="Q909" s="603"/>
      <c r="R909" s="80"/>
      <c r="S909" s="80"/>
      <c r="T909" s="80"/>
      <c r="U909" s="80"/>
      <c r="V909" s="80"/>
      <c r="W909" s="80"/>
      <c r="X909" s="80"/>
      <c r="Y909" s="603"/>
      <c r="Z909" s="80"/>
      <c r="AA909" s="80"/>
      <c r="AB909" s="80"/>
      <c r="AC909" s="80"/>
      <c r="AD909" s="80"/>
      <c r="AE909" s="80"/>
      <c r="AF909" s="80"/>
    </row>
    <row r="910" spans="1:32" s="904" customFormat="1">
      <c r="A910" s="81"/>
      <c r="B910" s="80"/>
      <c r="C910" s="80"/>
      <c r="D910" s="80"/>
      <c r="E910" s="80"/>
      <c r="F910" s="80"/>
      <c r="G910" s="80"/>
      <c r="H910" s="80"/>
      <c r="I910" s="603"/>
      <c r="J910" s="80"/>
      <c r="K910" s="80"/>
      <c r="L910" s="80"/>
      <c r="M910" s="80"/>
      <c r="N910" s="80"/>
      <c r="O910" s="80"/>
      <c r="P910" s="80"/>
      <c r="Q910" s="603"/>
      <c r="R910" s="80"/>
      <c r="S910" s="80"/>
      <c r="T910" s="80"/>
      <c r="U910" s="80"/>
      <c r="V910" s="80"/>
      <c r="W910" s="80"/>
      <c r="X910" s="80"/>
      <c r="Y910" s="603"/>
      <c r="Z910" s="80"/>
      <c r="AA910" s="80"/>
      <c r="AB910" s="80"/>
      <c r="AC910" s="80"/>
      <c r="AD910" s="80"/>
      <c r="AE910" s="80"/>
      <c r="AF910" s="80"/>
    </row>
    <row r="911" spans="1:32" s="904" customFormat="1">
      <c r="A911" s="81"/>
      <c r="B911" s="80"/>
      <c r="C911" s="80"/>
      <c r="D911" s="80"/>
      <c r="E911" s="80"/>
      <c r="F911" s="80"/>
      <c r="G911" s="80"/>
      <c r="H911" s="80"/>
      <c r="I911" s="603"/>
      <c r="J911" s="80"/>
      <c r="K911" s="80"/>
      <c r="L911" s="80"/>
      <c r="M911" s="80"/>
      <c r="N911" s="80"/>
      <c r="O911" s="80"/>
      <c r="P911" s="80"/>
      <c r="Q911" s="603"/>
      <c r="R911" s="80"/>
      <c r="S911" s="80"/>
      <c r="T911" s="80"/>
      <c r="U911" s="80"/>
      <c r="V911" s="80"/>
      <c r="W911" s="80"/>
      <c r="X911" s="80"/>
      <c r="Y911" s="603"/>
      <c r="Z911" s="80"/>
      <c r="AA911" s="80"/>
      <c r="AB911" s="80"/>
      <c r="AC911" s="80"/>
      <c r="AD911" s="80"/>
      <c r="AE911" s="80"/>
      <c r="AF911" s="80"/>
    </row>
    <row r="912" spans="1:32" s="904" customFormat="1">
      <c r="A912" s="81"/>
      <c r="B912" s="80"/>
      <c r="C912" s="80"/>
      <c r="D912" s="80"/>
      <c r="E912" s="80"/>
      <c r="F912" s="80"/>
      <c r="G912" s="80"/>
      <c r="H912" s="80"/>
      <c r="I912" s="603"/>
      <c r="J912" s="80"/>
      <c r="K912" s="80"/>
      <c r="L912" s="80"/>
      <c r="M912" s="80"/>
      <c r="N912" s="80"/>
      <c r="O912" s="80"/>
      <c r="P912" s="80"/>
      <c r="Q912" s="603"/>
      <c r="R912" s="80"/>
      <c r="S912" s="80"/>
      <c r="T912" s="80"/>
      <c r="U912" s="80"/>
      <c r="V912" s="80"/>
      <c r="W912" s="80"/>
      <c r="X912" s="80"/>
      <c r="Y912" s="603"/>
      <c r="Z912" s="80"/>
      <c r="AA912" s="80"/>
      <c r="AB912" s="80"/>
      <c r="AC912" s="80"/>
      <c r="AD912" s="80"/>
      <c r="AE912" s="80"/>
      <c r="AF912" s="80"/>
    </row>
    <row r="913" spans="1:32" s="904" customFormat="1">
      <c r="A913" s="81"/>
      <c r="B913" s="80"/>
      <c r="C913" s="80"/>
      <c r="D913" s="80"/>
      <c r="E913" s="80"/>
      <c r="F913" s="80"/>
      <c r="G913" s="80"/>
      <c r="H913" s="80"/>
      <c r="I913" s="603"/>
      <c r="J913" s="80"/>
      <c r="K913" s="80"/>
      <c r="L913" s="80"/>
      <c r="M913" s="80"/>
      <c r="N913" s="80"/>
      <c r="O913" s="80"/>
      <c r="P913" s="80"/>
      <c r="Q913" s="603"/>
      <c r="R913" s="80"/>
      <c r="S913" s="80"/>
      <c r="T913" s="80"/>
      <c r="U913" s="80"/>
      <c r="V913" s="80"/>
      <c r="W913" s="80"/>
      <c r="X913" s="80"/>
      <c r="Y913" s="603"/>
      <c r="Z913" s="80"/>
      <c r="AA913" s="80"/>
      <c r="AB913" s="80"/>
      <c r="AC913" s="80"/>
      <c r="AD913" s="80"/>
      <c r="AE913" s="80"/>
      <c r="AF913" s="80"/>
    </row>
    <row r="914" spans="1:32" s="904" customFormat="1">
      <c r="A914" s="81"/>
      <c r="B914" s="80"/>
      <c r="C914" s="80"/>
      <c r="D914" s="80"/>
      <c r="E914" s="80"/>
      <c r="F914" s="80"/>
      <c r="G914" s="80"/>
      <c r="H914" s="80"/>
      <c r="I914" s="603"/>
      <c r="J914" s="80"/>
      <c r="K914" s="80"/>
      <c r="L914" s="80"/>
      <c r="M914" s="80"/>
      <c r="N914" s="80"/>
      <c r="O914" s="80"/>
      <c r="P914" s="80"/>
      <c r="Q914" s="603"/>
      <c r="R914" s="80"/>
      <c r="S914" s="80"/>
      <c r="T914" s="80"/>
      <c r="U914" s="80"/>
      <c r="V914" s="80"/>
      <c r="W914" s="80"/>
      <c r="X914" s="80"/>
      <c r="Y914" s="603"/>
      <c r="Z914" s="80"/>
      <c r="AA914" s="80"/>
      <c r="AB914" s="80"/>
      <c r="AC914" s="80"/>
      <c r="AD914" s="80"/>
      <c r="AE914" s="80"/>
      <c r="AF914" s="80"/>
    </row>
    <row r="915" spans="1:32" s="904" customFormat="1">
      <c r="A915" s="81"/>
      <c r="B915" s="80"/>
      <c r="C915" s="80"/>
      <c r="D915" s="80"/>
      <c r="E915" s="80"/>
      <c r="F915" s="80"/>
      <c r="G915" s="80"/>
      <c r="H915" s="80"/>
      <c r="I915" s="603"/>
      <c r="J915" s="80"/>
      <c r="K915" s="80"/>
      <c r="L915" s="80"/>
      <c r="M915" s="80"/>
      <c r="N915" s="80"/>
      <c r="O915" s="80"/>
      <c r="P915" s="80"/>
      <c r="Q915" s="603"/>
      <c r="R915" s="80"/>
      <c r="S915" s="80"/>
      <c r="T915" s="80"/>
      <c r="U915" s="80"/>
      <c r="V915" s="80"/>
      <c r="W915" s="80"/>
      <c r="X915" s="80"/>
      <c r="Y915" s="603"/>
      <c r="Z915" s="80"/>
      <c r="AA915" s="80"/>
      <c r="AB915" s="80"/>
      <c r="AC915" s="80"/>
      <c r="AD915" s="80"/>
      <c r="AE915" s="80"/>
      <c r="AF915" s="80"/>
    </row>
    <row r="916" spans="1:32" s="904" customFormat="1">
      <c r="A916" s="81"/>
      <c r="B916" s="80"/>
      <c r="C916" s="80"/>
      <c r="D916" s="80"/>
      <c r="E916" s="80"/>
      <c r="F916" s="80"/>
      <c r="G916" s="80"/>
      <c r="H916" s="80"/>
      <c r="I916" s="603"/>
      <c r="J916" s="80"/>
      <c r="K916" s="80"/>
      <c r="L916" s="80"/>
      <c r="M916" s="80"/>
      <c r="N916" s="80"/>
      <c r="O916" s="80"/>
      <c r="P916" s="80"/>
      <c r="Q916" s="603"/>
      <c r="R916" s="80"/>
      <c r="S916" s="80"/>
      <c r="T916" s="80"/>
      <c r="U916" s="80"/>
      <c r="V916" s="80"/>
      <c r="W916" s="80"/>
      <c r="X916" s="80"/>
      <c r="Y916" s="603"/>
      <c r="Z916" s="80"/>
      <c r="AA916" s="80"/>
      <c r="AB916" s="80"/>
      <c r="AC916" s="80"/>
      <c r="AD916" s="80"/>
      <c r="AE916" s="80"/>
      <c r="AF916" s="80"/>
    </row>
    <row r="917" spans="1:32" s="904" customFormat="1">
      <c r="A917" s="81"/>
      <c r="B917" s="80"/>
      <c r="C917" s="80"/>
      <c r="D917" s="80"/>
      <c r="E917" s="80"/>
      <c r="F917" s="80"/>
      <c r="G917" s="80"/>
      <c r="H917" s="80"/>
      <c r="I917" s="603"/>
      <c r="J917" s="80"/>
      <c r="K917" s="80"/>
      <c r="L917" s="80"/>
      <c r="M917" s="80"/>
      <c r="N917" s="80"/>
      <c r="O917" s="80"/>
      <c r="P917" s="80"/>
      <c r="Q917" s="603"/>
      <c r="R917" s="80"/>
      <c r="S917" s="80"/>
      <c r="T917" s="80"/>
      <c r="U917" s="80"/>
      <c r="V917" s="80"/>
      <c r="W917" s="80"/>
      <c r="X917" s="80"/>
      <c r="Y917" s="603"/>
      <c r="Z917" s="80"/>
      <c r="AA917" s="80"/>
      <c r="AB917" s="80"/>
      <c r="AC917" s="80"/>
      <c r="AD917" s="80"/>
      <c r="AE917" s="80"/>
      <c r="AF917" s="80"/>
    </row>
    <row r="918" spans="1:32" s="904" customFormat="1">
      <c r="A918" s="81"/>
      <c r="B918" s="80"/>
      <c r="C918" s="80"/>
      <c r="D918" s="80"/>
      <c r="E918" s="80"/>
      <c r="F918" s="80"/>
      <c r="G918" s="80"/>
      <c r="H918" s="80"/>
      <c r="I918" s="603"/>
      <c r="J918" s="80"/>
      <c r="K918" s="80"/>
      <c r="L918" s="80"/>
      <c r="M918" s="80"/>
      <c r="N918" s="80"/>
      <c r="O918" s="80"/>
      <c r="P918" s="80"/>
      <c r="Q918" s="603"/>
      <c r="R918" s="80"/>
      <c r="S918" s="80"/>
      <c r="T918" s="80"/>
      <c r="U918" s="80"/>
      <c r="V918" s="80"/>
      <c r="W918" s="80"/>
      <c r="X918" s="80"/>
      <c r="Y918" s="603"/>
      <c r="Z918" s="80"/>
      <c r="AA918" s="80"/>
      <c r="AB918" s="80"/>
      <c r="AC918" s="80"/>
      <c r="AD918" s="80"/>
      <c r="AE918" s="80"/>
      <c r="AF918" s="80"/>
    </row>
    <row r="919" spans="1:32" s="904" customFormat="1">
      <c r="A919" s="81"/>
      <c r="B919" s="80"/>
      <c r="C919" s="80"/>
      <c r="D919" s="80"/>
      <c r="E919" s="80"/>
      <c r="F919" s="80"/>
      <c r="G919" s="80"/>
      <c r="H919" s="80"/>
      <c r="I919" s="603"/>
      <c r="J919" s="80"/>
      <c r="K919" s="80"/>
      <c r="L919" s="80"/>
      <c r="M919" s="80"/>
      <c r="N919" s="80"/>
      <c r="O919" s="80"/>
      <c r="P919" s="80"/>
      <c r="Q919" s="603"/>
      <c r="R919" s="80"/>
      <c r="S919" s="80"/>
      <c r="T919" s="80"/>
      <c r="U919" s="80"/>
      <c r="V919" s="80"/>
      <c r="W919" s="80"/>
      <c r="X919" s="80"/>
      <c r="Y919" s="603"/>
      <c r="Z919" s="80"/>
      <c r="AA919" s="80"/>
      <c r="AB919" s="80"/>
      <c r="AC919" s="80"/>
      <c r="AD919" s="80"/>
      <c r="AE919" s="80"/>
      <c r="AF919" s="80"/>
    </row>
    <row r="920" spans="1:32" s="904" customFormat="1">
      <c r="A920" s="81"/>
      <c r="B920" s="80"/>
      <c r="C920" s="80"/>
      <c r="D920" s="80"/>
      <c r="E920" s="80"/>
      <c r="F920" s="80"/>
      <c r="G920" s="80"/>
      <c r="H920" s="80"/>
      <c r="I920" s="603"/>
      <c r="J920" s="80"/>
      <c r="K920" s="80"/>
      <c r="L920" s="80"/>
      <c r="M920" s="80"/>
      <c r="N920" s="80"/>
      <c r="O920" s="80"/>
      <c r="P920" s="80"/>
      <c r="Q920" s="603"/>
      <c r="R920" s="80"/>
      <c r="S920" s="80"/>
      <c r="T920" s="80"/>
      <c r="U920" s="80"/>
      <c r="V920" s="80"/>
      <c r="W920" s="80"/>
      <c r="X920" s="80"/>
      <c r="Y920" s="603"/>
      <c r="Z920" s="80"/>
      <c r="AA920" s="80"/>
      <c r="AB920" s="80"/>
      <c r="AC920" s="80"/>
      <c r="AD920" s="80"/>
      <c r="AE920" s="80"/>
      <c r="AF920" s="80"/>
    </row>
    <row r="921" spans="1:32" s="904" customFormat="1">
      <c r="A921" s="81"/>
      <c r="B921" s="80"/>
      <c r="C921" s="80"/>
      <c r="D921" s="80"/>
      <c r="E921" s="80"/>
      <c r="F921" s="80"/>
      <c r="G921" s="80"/>
      <c r="H921" s="80"/>
      <c r="I921" s="603"/>
      <c r="J921" s="80"/>
      <c r="K921" s="80"/>
      <c r="L921" s="80"/>
      <c r="M921" s="80"/>
      <c r="N921" s="80"/>
      <c r="O921" s="80"/>
      <c r="P921" s="80"/>
      <c r="Q921" s="603"/>
      <c r="R921" s="80"/>
      <c r="S921" s="80"/>
      <c r="T921" s="80"/>
      <c r="U921" s="80"/>
      <c r="V921" s="80"/>
      <c r="W921" s="80"/>
      <c r="X921" s="80"/>
      <c r="Y921" s="603"/>
      <c r="Z921" s="80"/>
      <c r="AA921" s="80"/>
      <c r="AB921" s="80"/>
      <c r="AC921" s="80"/>
      <c r="AD921" s="80"/>
      <c r="AE921" s="80"/>
      <c r="AF921" s="80"/>
    </row>
    <row r="922" spans="1:32" s="904" customFormat="1">
      <c r="A922" s="81"/>
      <c r="B922" s="80"/>
      <c r="C922" s="80"/>
      <c r="D922" s="80"/>
      <c r="E922" s="80"/>
      <c r="F922" s="80"/>
      <c r="G922" s="80"/>
      <c r="H922" s="80"/>
      <c r="I922" s="603"/>
      <c r="J922" s="80"/>
      <c r="K922" s="80"/>
      <c r="L922" s="80"/>
      <c r="M922" s="80"/>
      <c r="N922" s="80"/>
      <c r="O922" s="80"/>
      <c r="P922" s="80"/>
      <c r="Q922" s="603"/>
      <c r="R922" s="80"/>
      <c r="S922" s="80"/>
      <c r="T922" s="80"/>
      <c r="U922" s="80"/>
      <c r="V922" s="80"/>
      <c r="W922" s="80"/>
      <c r="X922" s="80"/>
      <c r="Y922" s="603"/>
      <c r="Z922" s="80"/>
      <c r="AA922" s="80"/>
      <c r="AB922" s="80"/>
      <c r="AC922" s="80"/>
      <c r="AD922" s="80"/>
      <c r="AE922" s="80"/>
      <c r="AF922" s="80"/>
    </row>
    <row r="923" spans="1:32" s="904" customFormat="1">
      <c r="A923" s="81"/>
      <c r="B923" s="80"/>
      <c r="C923" s="80"/>
      <c r="D923" s="80"/>
      <c r="E923" s="80"/>
      <c r="F923" s="80"/>
      <c r="G923" s="80"/>
      <c r="H923" s="80"/>
      <c r="I923" s="603"/>
      <c r="J923" s="80"/>
      <c r="K923" s="80"/>
      <c r="L923" s="80"/>
      <c r="M923" s="80"/>
      <c r="N923" s="80"/>
      <c r="O923" s="80"/>
      <c r="P923" s="80"/>
      <c r="Q923" s="603"/>
      <c r="R923" s="80"/>
      <c r="S923" s="80"/>
      <c r="T923" s="80"/>
      <c r="U923" s="80"/>
      <c r="V923" s="80"/>
      <c r="W923" s="80"/>
      <c r="X923" s="80"/>
      <c r="Y923" s="603"/>
      <c r="Z923" s="80"/>
      <c r="AA923" s="80"/>
      <c r="AB923" s="80"/>
      <c r="AC923" s="80"/>
      <c r="AD923" s="80"/>
      <c r="AE923" s="80"/>
      <c r="AF923" s="80"/>
    </row>
    <row r="924" spans="1:32" s="904" customFormat="1">
      <c r="A924" s="81"/>
      <c r="B924" s="80"/>
      <c r="C924" s="80"/>
      <c r="D924" s="80"/>
      <c r="E924" s="80"/>
      <c r="F924" s="80"/>
      <c r="G924" s="80"/>
      <c r="H924" s="80"/>
      <c r="I924" s="603"/>
      <c r="J924" s="80"/>
      <c r="K924" s="80"/>
      <c r="L924" s="80"/>
      <c r="M924" s="80"/>
      <c r="N924" s="80"/>
      <c r="O924" s="80"/>
      <c r="P924" s="80"/>
      <c r="Q924" s="603"/>
      <c r="R924" s="80"/>
      <c r="S924" s="80"/>
      <c r="T924" s="80"/>
      <c r="U924" s="80"/>
      <c r="V924" s="80"/>
      <c r="W924" s="80"/>
      <c r="X924" s="80"/>
      <c r="Y924" s="603"/>
      <c r="Z924" s="80"/>
      <c r="AA924" s="80"/>
      <c r="AB924" s="80"/>
      <c r="AC924" s="80"/>
      <c r="AD924" s="80"/>
      <c r="AE924" s="80"/>
      <c r="AF924" s="80"/>
    </row>
    <row r="925" spans="1:32" s="904" customFormat="1">
      <c r="A925" s="81"/>
      <c r="B925" s="80"/>
      <c r="C925" s="80"/>
      <c r="D925" s="80"/>
      <c r="E925" s="80"/>
      <c r="F925" s="80"/>
      <c r="G925" s="80"/>
      <c r="H925" s="80"/>
      <c r="I925" s="603"/>
      <c r="J925" s="80"/>
      <c r="K925" s="80"/>
      <c r="L925" s="80"/>
      <c r="M925" s="80"/>
      <c r="N925" s="80"/>
      <c r="O925" s="80"/>
      <c r="P925" s="80"/>
      <c r="Q925" s="603"/>
      <c r="R925" s="80"/>
      <c r="S925" s="80"/>
      <c r="T925" s="80"/>
      <c r="U925" s="80"/>
      <c r="V925" s="80"/>
      <c r="W925" s="80"/>
      <c r="X925" s="80"/>
      <c r="Y925" s="603"/>
      <c r="Z925" s="80"/>
      <c r="AA925" s="80"/>
      <c r="AB925" s="80"/>
      <c r="AC925" s="80"/>
      <c r="AD925" s="80"/>
      <c r="AE925" s="80"/>
      <c r="AF925" s="80"/>
    </row>
    <row r="926" spans="1:32" s="904" customFormat="1">
      <c r="A926" s="81"/>
      <c r="B926" s="80"/>
      <c r="C926" s="80"/>
      <c r="D926" s="80"/>
      <c r="E926" s="80"/>
      <c r="F926" s="80"/>
      <c r="G926" s="80"/>
      <c r="H926" s="80"/>
      <c r="I926" s="603"/>
      <c r="J926" s="80"/>
      <c r="K926" s="80"/>
      <c r="L926" s="80"/>
      <c r="M926" s="80"/>
      <c r="N926" s="80"/>
      <c r="O926" s="80"/>
      <c r="P926" s="80"/>
      <c r="Q926" s="603"/>
      <c r="R926" s="80"/>
      <c r="S926" s="80"/>
      <c r="T926" s="80"/>
      <c r="U926" s="80"/>
      <c r="V926" s="80"/>
      <c r="W926" s="80"/>
      <c r="X926" s="80"/>
      <c r="Y926" s="603"/>
      <c r="Z926" s="80"/>
      <c r="AA926" s="80"/>
      <c r="AB926" s="80"/>
      <c r="AC926" s="80"/>
      <c r="AD926" s="80"/>
      <c r="AE926" s="80"/>
      <c r="AF926" s="80"/>
    </row>
    <row r="927" spans="1:32" s="904" customFormat="1">
      <c r="A927" s="81"/>
      <c r="B927" s="80"/>
      <c r="C927" s="80"/>
      <c r="D927" s="80"/>
      <c r="E927" s="80"/>
      <c r="F927" s="80"/>
      <c r="G927" s="80"/>
      <c r="H927" s="80"/>
      <c r="I927" s="603"/>
      <c r="J927" s="80"/>
      <c r="K927" s="80"/>
      <c r="L927" s="80"/>
      <c r="M927" s="80"/>
      <c r="N927" s="80"/>
      <c r="O927" s="80"/>
      <c r="P927" s="80"/>
      <c r="Q927" s="603"/>
      <c r="R927" s="80"/>
      <c r="S927" s="80"/>
      <c r="T927" s="80"/>
      <c r="U927" s="80"/>
      <c r="V927" s="80"/>
      <c r="W927" s="80"/>
      <c r="X927" s="80"/>
      <c r="Y927" s="603"/>
      <c r="Z927" s="80"/>
      <c r="AA927" s="80"/>
      <c r="AB927" s="80"/>
      <c r="AC927" s="80"/>
      <c r="AD927" s="80"/>
      <c r="AE927" s="80"/>
      <c r="AF927" s="80"/>
    </row>
    <row r="928" spans="1:32" s="904" customFormat="1">
      <c r="A928" s="81"/>
      <c r="B928" s="80"/>
      <c r="C928" s="80"/>
      <c r="D928" s="80"/>
      <c r="E928" s="80"/>
      <c r="F928" s="80"/>
      <c r="G928" s="80"/>
      <c r="H928" s="80"/>
      <c r="I928" s="603"/>
      <c r="J928" s="80"/>
      <c r="K928" s="80"/>
      <c r="L928" s="80"/>
      <c r="M928" s="80"/>
      <c r="N928" s="80"/>
      <c r="O928" s="80"/>
      <c r="P928" s="80"/>
      <c r="Q928" s="603"/>
      <c r="R928" s="80"/>
      <c r="S928" s="80"/>
      <c r="T928" s="80"/>
      <c r="U928" s="80"/>
      <c r="V928" s="80"/>
      <c r="W928" s="80"/>
      <c r="X928" s="80"/>
      <c r="Y928" s="603"/>
      <c r="Z928" s="80"/>
      <c r="AA928" s="80"/>
      <c r="AB928" s="80"/>
      <c r="AC928" s="80"/>
      <c r="AD928" s="80"/>
      <c r="AE928" s="80"/>
      <c r="AF928" s="80"/>
    </row>
    <row r="929" spans="1:32" s="904" customFormat="1">
      <c r="A929" s="81"/>
      <c r="B929" s="80"/>
      <c r="C929" s="80"/>
      <c r="D929" s="80"/>
      <c r="E929" s="80"/>
      <c r="F929" s="80"/>
      <c r="G929" s="80"/>
      <c r="H929" s="80"/>
      <c r="I929" s="603"/>
      <c r="J929" s="80"/>
      <c r="K929" s="80"/>
      <c r="L929" s="80"/>
      <c r="M929" s="80"/>
      <c r="N929" s="80"/>
      <c r="O929" s="80"/>
      <c r="P929" s="80"/>
      <c r="Q929" s="603"/>
      <c r="R929" s="80"/>
      <c r="S929" s="80"/>
      <c r="T929" s="80"/>
      <c r="U929" s="80"/>
      <c r="V929" s="80"/>
      <c r="W929" s="80"/>
      <c r="X929" s="80"/>
      <c r="Y929" s="603"/>
      <c r="Z929" s="80"/>
      <c r="AA929" s="80"/>
      <c r="AB929" s="80"/>
      <c r="AC929" s="80"/>
      <c r="AD929" s="80"/>
      <c r="AE929" s="80"/>
      <c r="AF929" s="80"/>
    </row>
    <row r="930" spans="1:32" s="904" customFormat="1">
      <c r="A930" s="81"/>
      <c r="B930" s="80"/>
      <c r="C930" s="80"/>
      <c r="D930" s="80"/>
      <c r="E930" s="80"/>
      <c r="F930" s="80"/>
      <c r="G930" s="80"/>
      <c r="H930" s="80"/>
      <c r="I930" s="603"/>
      <c r="J930" s="80"/>
      <c r="K930" s="80"/>
      <c r="L930" s="80"/>
      <c r="M930" s="80"/>
      <c r="N930" s="80"/>
      <c r="O930" s="80"/>
      <c r="P930" s="80"/>
      <c r="Q930" s="603"/>
      <c r="R930" s="80"/>
      <c r="S930" s="80"/>
      <c r="T930" s="80"/>
      <c r="U930" s="80"/>
      <c r="V930" s="80"/>
      <c r="W930" s="80"/>
      <c r="X930" s="80"/>
      <c r="Y930" s="603"/>
      <c r="Z930" s="80"/>
      <c r="AA930" s="80"/>
      <c r="AB930" s="80"/>
      <c r="AC930" s="80"/>
      <c r="AD930" s="80"/>
      <c r="AE930" s="80"/>
      <c r="AF930" s="80"/>
    </row>
    <row r="931" spans="1:32" s="904" customFormat="1">
      <c r="A931" s="81"/>
      <c r="B931" s="80"/>
      <c r="C931" s="80"/>
      <c r="D931" s="80"/>
      <c r="E931" s="80"/>
      <c r="F931" s="80"/>
      <c r="G931" s="80"/>
      <c r="H931" s="80"/>
      <c r="I931" s="603"/>
      <c r="J931" s="80"/>
      <c r="K931" s="80"/>
      <c r="L931" s="80"/>
      <c r="M931" s="80"/>
      <c r="N931" s="80"/>
      <c r="O931" s="80"/>
      <c r="P931" s="80"/>
      <c r="Q931" s="603"/>
      <c r="R931" s="80"/>
      <c r="S931" s="80"/>
      <c r="T931" s="80"/>
      <c r="U931" s="80"/>
      <c r="V931" s="80"/>
      <c r="W931" s="80"/>
      <c r="X931" s="80"/>
      <c r="Y931" s="603"/>
      <c r="Z931" s="80"/>
      <c r="AA931" s="80"/>
      <c r="AB931" s="80"/>
      <c r="AC931" s="80"/>
      <c r="AD931" s="80"/>
      <c r="AE931" s="80"/>
      <c r="AF931" s="80"/>
    </row>
    <row r="932" spans="1:32" s="904" customFormat="1">
      <c r="A932" s="81"/>
      <c r="B932" s="80"/>
      <c r="C932" s="80"/>
      <c r="D932" s="80"/>
      <c r="E932" s="80"/>
      <c r="F932" s="80"/>
      <c r="G932" s="80"/>
      <c r="H932" s="80"/>
      <c r="I932" s="603"/>
      <c r="J932" s="80"/>
      <c r="K932" s="80"/>
      <c r="L932" s="80"/>
      <c r="M932" s="80"/>
      <c r="N932" s="80"/>
      <c r="O932" s="80"/>
      <c r="P932" s="80"/>
      <c r="Q932" s="603"/>
      <c r="R932" s="80"/>
      <c r="S932" s="80"/>
      <c r="T932" s="80"/>
      <c r="U932" s="80"/>
      <c r="V932" s="80"/>
      <c r="W932" s="80"/>
      <c r="X932" s="80"/>
      <c r="Y932" s="603"/>
      <c r="Z932" s="80"/>
      <c r="AA932" s="80"/>
      <c r="AB932" s="80"/>
      <c r="AC932" s="80"/>
      <c r="AD932" s="80"/>
      <c r="AE932" s="80"/>
      <c r="AF932" s="80"/>
    </row>
    <row r="933" spans="1:32" s="904" customFormat="1">
      <c r="A933" s="81"/>
      <c r="B933" s="80"/>
      <c r="C933" s="80"/>
      <c r="D933" s="80"/>
      <c r="E933" s="80"/>
      <c r="F933" s="80"/>
      <c r="G933" s="80"/>
      <c r="H933" s="80"/>
      <c r="I933" s="603"/>
      <c r="J933" s="80"/>
      <c r="K933" s="80"/>
      <c r="L933" s="80"/>
      <c r="M933" s="80"/>
      <c r="N933" s="80"/>
      <c r="O933" s="80"/>
      <c r="P933" s="80"/>
      <c r="Q933" s="603"/>
      <c r="R933" s="80"/>
      <c r="S933" s="80"/>
      <c r="T933" s="80"/>
      <c r="U933" s="80"/>
      <c r="V933" s="80"/>
      <c r="W933" s="80"/>
      <c r="X933" s="80"/>
      <c r="Y933" s="603"/>
      <c r="Z933" s="80"/>
      <c r="AA933" s="80"/>
      <c r="AB933" s="80"/>
      <c r="AC933" s="80"/>
      <c r="AD933" s="80"/>
      <c r="AE933" s="80"/>
      <c r="AF933" s="80"/>
    </row>
    <row r="934" spans="1:32" s="904" customFormat="1">
      <c r="A934" s="81"/>
      <c r="B934" s="80"/>
      <c r="C934" s="80"/>
      <c r="D934" s="80"/>
      <c r="E934" s="80"/>
      <c r="F934" s="80"/>
      <c r="G934" s="80"/>
      <c r="H934" s="80"/>
      <c r="I934" s="603"/>
      <c r="J934" s="80"/>
      <c r="K934" s="80"/>
      <c r="L934" s="80"/>
      <c r="M934" s="80"/>
      <c r="N934" s="80"/>
      <c r="O934" s="80"/>
      <c r="P934" s="80"/>
      <c r="Q934" s="603"/>
      <c r="R934" s="80"/>
      <c r="S934" s="80"/>
      <c r="T934" s="80"/>
      <c r="U934" s="80"/>
      <c r="V934" s="80"/>
      <c r="W934" s="80"/>
      <c r="X934" s="80"/>
      <c r="Y934" s="603"/>
      <c r="Z934" s="80"/>
      <c r="AA934" s="80"/>
      <c r="AB934" s="80"/>
      <c r="AC934" s="80"/>
      <c r="AD934" s="80"/>
      <c r="AE934" s="80"/>
      <c r="AF934" s="80"/>
    </row>
    <row r="935" spans="1:32" s="904" customFormat="1">
      <c r="A935" s="81"/>
      <c r="B935" s="80"/>
      <c r="C935" s="80"/>
      <c r="D935" s="80"/>
      <c r="E935" s="80"/>
      <c r="F935" s="80"/>
      <c r="G935" s="80"/>
      <c r="H935" s="80"/>
      <c r="I935" s="603"/>
      <c r="J935" s="80"/>
      <c r="K935" s="80"/>
      <c r="L935" s="80"/>
      <c r="M935" s="80"/>
      <c r="N935" s="80"/>
      <c r="O935" s="80"/>
      <c r="P935" s="80"/>
      <c r="Q935" s="603"/>
      <c r="R935" s="80"/>
      <c r="S935" s="80"/>
      <c r="T935" s="80"/>
      <c r="U935" s="80"/>
      <c r="V935" s="80"/>
      <c r="W935" s="80"/>
      <c r="X935" s="80"/>
      <c r="Y935" s="603"/>
      <c r="Z935" s="80"/>
      <c r="AA935" s="80"/>
      <c r="AB935" s="80"/>
      <c r="AC935" s="80"/>
      <c r="AD935" s="80"/>
      <c r="AE935" s="80"/>
      <c r="AF935" s="80"/>
    </row>
    <row r="936" spans="1:32" s="904" customFormat="1">
      <c r="A936" s="81"/>
      <c r="B936" s="80"/>
      <c r="C936" s="80"/>
      <c r="D936" s="80"/>
      <c r="E936" s="80"/>
      <c r="F936" s="80"/>
      <c r="G936" s="80"/>
      <c r="H936" s="80"/>
      <c r="I936" s="603"/>
      <c r="J936" s="80"/>
      <c r="K936" s="80"/>
      <c r="L936" s="80"/>
      <c r="M936" s="80"/>
      <c r="N936" s="80"/>
      <c r="O936" s="80"/>
      <c r="P936" s="80"/>
      <c r="Q936" s="603"/>
      <c r="R936" s="80"/>
      <c r="S936" s="80"/>
      <c r="T936" s="80"/>
      <c r="U936" s="80"/>
      <c r="V936" s="80"/>
      <c r="W936" s="80"/>
      <c r="X936" s="80"/>
      <c r="Y936" s="603"/>
      <c r="Z936" s="80"/>
      <c r="AA936" s="80"/>
      <c r="AB936" s="80"/>
      <c r="AC936" s="80"/>
      <c r="AD936" s="80"/>
      <c r="AE936" s="80"/>
      <c r="AF936" s="80"/>
    </row>
    <row r="937" spans="1:32" s="904" customFormat="1">
      <c r="A937" s="81"/>
      <c r="B937" s="80"/>
      <c r="C937" s="80"/>
      <c r="D937" s="80"/>
      <c r="E937" s="80"/>
      <c r="F937" s="80"/>
      <c r="G937" s="80"/>
      <c r="H937" s="80"/>
      <c r="I937" s="603"/>
      <c r="J937" s="80"/>
      <c r="K937" s="80"/>
      <c r="L937" s="80"/>
      <c r="M937" s="80"/>
      <c r="N937" s="80"/>
      <c r="O937" s="80"/>
      <c r="P937" s="80"/>
      <c r="Q937" s="603"/>
      <c r="R937" s="80"/>
      <c r="S937" s="80"/>
      <c r="T937" s="80"/>
      <c r="U937" s="80"/>
      <c r="V937" s="80"/>
      <c r="W937" s="80"/>
      <c r="X937" s="80"/>
      <c r="Y937" s="603"/>
      <c r="Z937" s="80"/>
      <c r="AA937" s="80"/>
      <c r="AB937" s="80"/>
      <c r="AC937" s="80"/>
      <c r="AD937" s="80"/>
      <c r="AE937" s="80"/>
      <c r="AF937" s="80"/>
    </row>
    <row r="938" spans="1:32" s="904" customFormat="1">
      <c r="A938" s="81"/>
      <c r="B938" s="80"/>
      <c r="C938" s="80"/>
      <c r="D938" s="80"/>
      <c r="E938" s="80"/>
      <c r="F938" s="80"/>
      <c r="G938" s="80"/>
      <c r="H938" s="80"/>
      <c r="I938" s="603"/>
      <c r="J938" s="80"/>
      <c r="K938" s="80"/>
      <c r="L938" s="80"/>
      <c r="M938" s="80"/>
      <c r="N938" s="80"/>
      <c r="O938" s="80"/>
      <c r="P938" s="80"/>
      <c r="Q938" s="603"/>
      <c r="R938" s="80"/>
      <c r="S938" s="80"/>
      <c r="T938" s="80"/>
      <c r="U938" s="80"/>
      <c r="V938" s="80"/>
      <c r="W938" s="80"/>
      <c r="X938" s="80"/>
      <c r="Y938" s="603"/>
      <c r="Z938" s="80"/>
      <c r="AA938" s="80"/>
      <c r="AB938" s="80"/>
      <c r="AC938" s="80"/>
      <c r="AD938" s="80"/>
      <c r="AE938" s="80"/>
      <c r="AF938" s="80"/>
    </row>
    <row r="939" spans="1:32" s="904" customFormat="1">
      <c r="A939" s="81"/>
      <c r="B939" s="80"/>
      <c r="C939" s="80"/>
      <c r="D939" s="80"/>
      <c r="E939" s="80"/>
      <c r="F939" s="80"/>
      <c r="G939" s="80"/>
      <c r="H939" s="80"/>
      <c r="I939" s="603"/>
      <c r="J939" s="80"/>
      <c r="K939" s="80"/>
      <c r="L939" s="80"/>
      <c r="M939" s="80"/>
      <c r="N939" s="80"/>
      <c r="O939" s="80"/>
      <c r="P939" s="80"/>
      <c r="Q939" s="603"/>
      <c r="R939" s="80"/>
      <c r="S939" s="80"/>
      <c r="T939" s="80"/>
      <c r="U939" s="80"/>
      <c r="V939" s="80"/>
      <c r="W939" s="80"/>
      <c r="X939" s="80"/>
      <c r="Y939" s="603"/>
      <c r="Z939" s="80"/>
      <c r="AA939" s="80"/>
      <c r="AB939" s="80"/>
      <c r="AC939" s="80"/>
      <c r="AD939" s="80"/>
      <c r="AE939" s="80"/>
      <c r="AF939" s="80"/>
    </row>
    <row r="940" spans="1:32" s="904" customFormat="1">
      <c r="A940" s="81"/>
      <c r="B940" s="80"/>
      <c r="C940" s="80"/>
      <c r="D940" s="80"/>
      <c r="E940" s="80"/>
      <c r="F940" s="80"/>
      <c r="G940" s="80"/>
      <c r="H940" s="80"/>
      <c r="I940" s="603"/>
      <c r="J940" s="80"/>
      <c r="K940" s="80"/>
      <c r="L940" s="80"/>
      <c r="M940" s="80"/>
      <c r="N940" s="80"/>
      <c r="O940" s="80"/>
      <c r="P940" s="80"/>
      <c r="Q940" s="603"/>
      <c r="R940" s="80"/>
      <c r="S940" s="80"/>
      <c r="T940" s="80"/>
      <c r="U940" s="80"/>
      <c r="V940" s="80"/>
      <c r="W940" s="80"/>
      <c r="X940" s="80"/>
      <c r="Y940" s="603"/>
      <c r="Z940" s="80"/>
      <c r="AA940" s="80"/>
      <c r="AB940" s="80"/>
      <c r="AC940" s="80"/>
      <c r="AD940" s="80"/>
      <c r="AE940" s="80"/>
      <c r="AF940" s="80"/>
    </row>
    <row r="941" spans="1:32" s="904" customFormat="1">
      <c r="A941" s="81"/>
      <c r="B941" s="80"/>
      <c r="C941" s="80"/>
      <c r="D941" s="80"/>
      <c r="E941" s="80"/>
      <c r="F941" s="80"/>
      <c r="G941" s="80"/>
      <c r="H941" s="80"/>
      <c r="I941" s="603"/>
      <c r="J941" s="80"/>
      <c r="K941" s="80"/>
      <c r="L941" s="80"/>
      <c r="M941" s="80"/>
      <c r="N941" s="80"/>
      <c r="O941" s="80"/>
      <c r="P941" s="80"/>
      <c r="Q941" s="603"/>
      <c r="R941" s="80"/>
      <c r="S941" s="80"/>
      <c r="T941" s="80"/>
      <c r="U941" s="80"/>
      <c r="V941" s="80"/>
      <c r="W941" s="80"/>
      <c r="X941" s="80"/>
      <c r="Y941" s="603"/>
      <c r="Z941" s="80"/>
      <c r="AA941" s="80"/>
      <c r="AB941" s="80"/>
      <c r="AC941" s="80"/>
      <c r="AD941" s="80"/>
      <c r="AE941" s="80"/>
      <c r="AF941" s="80"/>
    </row>
    <row r="942" spans="1:32" s="904" customFormat="1">
      <c r="A942" s="81"/>
      <c r="B942" s="80"/>
      <c r="C942" s="80"/>
      <c r="D942" s="80"/>
      <c r="E942" s="80"/>
      <c r="F942" s="80"/>
      <c r="G942" s="80"/>
      <c r="H942" s="80"/>
      <c r="I942" s="603"/>
      <c r="J942" s="80"/>
      <c r="K942" s="80"/>
      <c r="L942" s="80"/>
      <c r="M942" s="80"/>
      <c r="N942" s="80"/>
      <c r="O942" s="80"/>
      <c r="P942" s="80"/>
      <c r="Q942" s="603"/>
      <c r="R942" s="80"/>
      <c r="S942" s="80"/>
      <c r="T942" s="80"/>
      <c r="U942" s="80"/>
      <c r="V942" s="80"/>
      <c r="W942" s="80"/>
      <c r="X942" s="80"/>
      <c r="Y942" s="603"/>
      <c r="Z942" s="80"/>
      <c r="AA942" s="80"/>
      <c r="AB942" s="80"/>
      <c r="AC942" s="80"/>
      <c r="AD942" s="80"/>
      <c r="AE942" s="80"/>
      <c r="AF942" s="80"/>
    </row>
    <row r="943" spans="1:32" s="904" customFormat="1">
      <c r="A943" s="81"/>
      <c r="B943" s="80"/>
      <c r="C943" s="80"/>
      <c r="D943" s="80"/>
      <c r="E943" s="80"/>
      <c r="F943" s="80"/>
      <c r="G943" s="80"/>
      <c r="H943" s="80"/>
      <c r="I943" s="603"/>
      <c r="J943" s="80"/>
      <c r="K943" s="80"/>
      <c r="L943" s="80"/>
      <c r="M943" s="80"/>
      <c r="N943" s="80"/>
      <c r="O943" s="80"/>
      <c r="P943" s="80"/>
      <c r="Q943" s="603"/>
      <c r="R943" s="80"/>
      <c r="S943" s="80"/>
      <c r="T943" s="80"/>
      <c r="U943" s="80"/>
      <c r="V943" s="80"/>
      <c r="W943" s="80"/>
      <c r="X943" s="80"/>
      <c r="Y943" s="603"/>
      <c r="Z943" s="80"/>
      <c r="AA943" s="80"/>
      <c r="AB943" s="80"/>
      <c r="AC943" s="80"/>
      <c r="AD943" s="80"/>
      <c r="AE943" s="80"/>
      <c r="AF943" s="80"/>
    </row>
    <row r="944" spans="1:32" s="904" customFormat="1">
      <c r="A944" s="81"/>
      <c r="B944" s="80"/>
      <c r="C944" s="80"/>
      <c r="D944" s="80"/>
      <c r="E944" s="80"/>
      <c r="F944" s="80"/>
      <c r="G944" s="80"/>
      <c r="H944" s="80"/>
      <c r="I944" s="603"/>
      <c r="J944" s="80"/>
      <c r="K944" s="80"/>
      <c r="L944" s="80"/>
      <c r="M944" s="80"/>
      <c r="N944" s="80"/>
      <c r="O944" s="80"/>
      <c r="P944" s="80"/>
      <c r="Q944" s="603"/>
      <c r="R944" s="80"/>
      <c r="S944" s="80"/>
      <c r="T944" s="80"/>
      <c r="U944" s="80"/>
      <c r="V944" s="80"/>
      <c r="W944" s="80"/>
      <c r="X944" s="80"/>
      <c r="Y944" s="603"/>
      <c r="Z944" s="80"/>
      <c r="AA944" s="80"/>
      <c r="AB944" s="80"/>
      <c r="AC944" s="80"/>
      <c r="AD944" s="80"/>
      <c r="AE944" s="80"/>
      <c r="AF944" s="80"/>
    </row>
    <row r="945" spans="1:32" s="904" customFormat="1">
      <c r="A945" s="81"/>
      <c r="B945" s="80"/>
      <c r="C945" s="80"/>
      <c r="D945" s="80"/>
      <c r="E945" s="80"/>
      <c r="F945" s="80"/>
      <c r="G945" s="80"/>
      <c r="H945" s="80"/>
      <c r="I945" s="603"/>
      <c r="J945" s="80"/>
      <c r="K945" s="80"/>
      <c r="L945" s="80"/>
      <c r="M945" s="80"/>
      <c r="N945" s="80"/>
      <c r="O945" s="80"/>
      <c r="P945" s="80"/>
      <c r="Q945" s="603"/>
      <c r="R945" s="80"/>
      <c r="S945" s="80"/>
      <c r="T945" s="80"/>
      <c r="U945" s="80"/>
      <c r="V945" s="80"/>
      <c r="W945" s="80"/>
      <c r="X945" s="80"/>
      <c r="Y945" s="603"/>
      <c r="Z945" s="80"/>
      <c r="AA945" s="80"/>
      <c r="AB945" s="80"/>
      <c r="AC945" s="80"/>
      <c r="AD945" s="80"/>
      <c r="AE945" s="80"/>
      <c r="AF945" s="80"/>
    </row>
    <row r="946" spans="1:32" s="904" customFormat="1">
      <c r="A946" s="81"/>
      <c r="B946" s="80"/>
      <c r="C946" s="80"/>
      <c r="D946" s="80"/>
      <c r="E946" s="80"/>
      <c r="F946" s="80"/>
      <c r="G946" s="80"/>
      <c r="H946" s="80"/>
      <c r="I946" s="603"/>
      <c r="J946" s="80"/>
      <c r="K946" s="80"/>
      <c r="L946" s="80"/>
      <c r="M946" s="80"/>
      <c r="N946" s="80"/>
      <c r="O946" s="80"/>
      <c r="P946" s="80"/>
      <c r="Q946" s="603"/>
      <c r="R946" s="80"/>
      <c r="S946" s="80"/>
      <c r="T946" s="80"/>
      <c r="U946" s="80"/>
      <c r="V946" s="80"/>
      <c r="W946" s="80"/>
      <c r="X946" s="80"/>
      <c r="Y946" s="603"/>
      <c r="Z946" s="80"/>
      <c r="AA946" s="80"/>
      <c r="AB946" s="80"/>
      <c r="AC946" s="80"/>
      <c r="AD946" s="80"/>
      <c r="AE946" s="80"/>
      <c r="AF946" s="80"/>
    </row>
    <row r="947" spans="1:32" s="904" customFormat="1">
      <c r="A947" s="81"/>
      <c r="B947" s="80"/>
      <c r="C947" s="80"/>
      <c r="D947" s="80"/>
      <c r="E947" s="80"/>
      <c r="F947" s="80"/>
      <c r="G947" s="80"/>
      <c r="H947" s="80"/>
      <c r="I947" s="603"/>
      <c r="J947" s="80"/>
      <c r="K947" s="80"/>
      <c r="L947" s="80"/>
      <c r="M947" s="80"/>
      <c r="N947" s="80"/>
      <c r="O947" s="80"/>
      <c r="P947" s="80"/>
      <c r="Q947" s="603"/>
      <c r="R947" s="80"/>
      <c r="S947" s="80"/>
      <c r="T947" s="80"/>
      <c r="U947" s="80"/>
      <c r="V947" s="80"/>
      <c r="W947" s="80"/>
      <c r="X947" s="80"/>
      <c r="Y947" s="603"/>
      <c r="Z947" s="80"/>
      <c r="AA947" s="80"/>
      <c r="AB947" s="80"/>
      <c r="AC947" s="80"/>
      <c r="AD947" s="80"/>
      <c r="AE947" s="80"/>
      <c r="AF947" s="80"/>
    </row>
    <row r="948" spans="1:32" s="904" customFormat="1">
      <c r="A948" s="81"/>
      <c r="B948" s="80"/>
      <c r="C948" s="80"/>
      <c r="D948" s="80"/>
      <c r="E948" s="80"/>
      <c r="F948" s="80"/>
      <c r="G948" s="80"/>
      <c r="H948" s="80"/>
      <c r="I948" s="603"/>
      <c r="J948" s="80"/>
      <c r="K948" s="80"/>
      <c r="L948" s="80"/>
      <c r="M948" s="80"/>
      <c r="N948" s="80"/>
      <c r="O948" s="80"/>
      <c r="P948" s="80"/>
      <c r="Q948" s="603"/>
      <c r="R948" s="80"/>
      <c r="S948" s="80"/>
      <c r="T948" s="80"/>
      <c r="U948" s="80"/>
      <c r="V948" s="80"/>
      <c r="W948" s="80"/>
      <c r="X948" s="80"/>
      <c r="Y948" s="603"/>
      <c r="Z948" s="80"/>
      <c r="AA948" s="80"/>
      <c r="AB948" s="80"/>
      <c r="AC948" s="80"/>
      <c r="AD948" s="80"/>
      <c r="AE948" s="80"/>
      <c r="AF948" s="80"/>
    </row>
    <row r="949" spans="1:32" s="904" customFormat="1">
      <c r="A949" s="81"/>
      <c r="B949" s="80"/>
      <c r="C949" s="80"/>
      <c r="D949" s="80"/>
      <c r="E949" s="80"/>
      <c r="F949" s="80"/>
      <c r="G949" s="80"/>
      <c r="H949" s="80"/>
      <c r="I949" s="603"/>
      <c r="J949" s="80"/>
      <c r="K949" s="80"/>
      <c r="L949" s="80"/>
      <c r="M949" s="80"/>
      <c r="N949" s="80"/>
      <c r="O949" s="80"/>
      <c r="P949" s="80"/>
      <c r="Q949" s="603"/>
      <c r="R949" s="80"/>
      <c r="S949" s="80"/>
      <c r="T949" s="80"/>
      <c r="U949" s="80"/>
      <c r="V949" s="80"/>
      <c r="W949" s="80"/>
      <c r="X949" s="80"/>
      <c r="Y949" s="603"/>
      <c r="Z949" s="80"/>
      <c r="AA949" s="80"/>
      <c r="AB949" s="80"/>
      <c r="AC949" s="80"/>
      <c r="AD949" s="80"/>
      <c r="AE949" s="80"/>
      <c r="AF949" s="80"/>
    </row>
    <row r="950" spans="1:32" s="904" customFormat="1">
      <c r="A950" s="81"/>
      <c r="B950" s="80"/>
      <c r="C950" s="80"/>
      <c r="D950" s="80"/>
      <c r="E950" s="80"/>
      <c r="F950" s="80"/>
      <c r="G950" s="80"/>
      <c r="H950" s="80"/>
      <c r="I950" s="603"/>
      <c r="J950" s="80"/>
      <c r="K950" s="80"/>
      <c r="L950" s="80"/>
      <c r="M950" s="80"/>
      <c r="N950" s="80"/>
      <c r="O950" s="80"/>
      <c r="P950" s="80"/>
      <c r="Q950" s="603"/>
      <c r="R950" s="80"/>
      <c r="S950" s="80"/>
      <c r="T950" s="80"/>
      <c r="U950" s="80"/>
      <c r="V950" s="80"/>
      <c r="W950" s="80"/>
      <c r="X950" s="80"/>
      <c r="Y950" s="603"/>
      <c r="Z950" s="80"/>
      <c r="AA950" s="80"/>
      <c r="AB950" s="80"/>
      <c r="AC950" s="80"/>
      <c r="AD950" s="80"/>
      <c r="AE950" s="80"/>
      <c r="AF950" s="80"/>
    </row>
    <row r="951" spans="1:32" s="904" customFormat="1">
      <c r="A951" s="81"/>
      <c r="B951" s="80"/>
      <c r="C951" s="80"/>
      <c r="D951" s="80"/>
      <c r="E951" s="80"/>
      <c r="F951" s="80"/>
      <c r="G951" s="80"/>
      <c r="H951" s="80"/>
      <c r="I951" s="603"/>
      <c r="J951" s="80"/>
      <c r="K951" s="80"/>
      <c r="L951" s="80"/>
      <c r="M951" s="80"/>
      <c r="N951" s="80"/>
      <c r="O951" s="80"/>
      <c r="P951" s="80"/>
      <c r="Q951" s="603"/>
      <c r="R951" s="80"/>
      <c r="S951" s="80"/>
      <c r="T951" s="80"/>
      <c r="U951" s="80"/>
      <c r="V951" s="80"/>
      <c r="W951" s="80"/>
      <c r="X951" s="80"/>
      <c r="Y951" s="603"/>
      <c r="Z951" s="80"/>
      <c r="AA951" s="80"/>
      <c r="AB951" s="80"/>
      <c r="AC951" s="80"/>
      <c r="AD951" s="80"/>
      <c r="AE951" s="80"/>
      <c r="AF951" s="80"/>
    </row>
    <row r="952" spans="1:32" s="904" customFormat="1">
      <c r="A952" s="81"/>
      <c r="B952" s="80"/>
      <c r="C952" s="80"/>
      <c r="D952" s="80"/>
      <c r="E952" s="80"/>
      <c r="F952" s="80"/>
      <c r="G952" s="80"/>
      <c r="H952" s="80"/>
      <c r="I952" s="603"/>
      <c r="J952" s="80"/>
      <c r="K952" s="80"/>
      <c r="L952" s="80"/>
      <c r="M952" s="80"/>
      <c r="N952" s="80"/>
      <c r="O952" s="80"/>
      <c r="P952" s="80"/>
      <c r="Q952" s="603"/>
      <c r="R952" s="80"/>
      <c r="S952" s="80"/>
      <c r="T952" s="80"/>
      <c r="U952" s="80"/>
      <c r="V952" s="80"/>
      <c r="W952" s="80"/>
      <c r="X952" s="80"/>
      <c r="Y952" s="603"/>
      <c r="Z952" s="80"/>
      <c r="AA952" s="80"/>
      <c r="AB952" s="80"/>
      <c r="AC952" s="80"/>
      <c r="AD952" s="80"/>
      <c r="AE952" s="80"/>
      <c r="AF952" s="80"/>
    </row>
    <row r="953" spans="1:32" s="904" customFormat="1">
      <c r="A953" s="81"/>
      <c r="B953" s="80"/>
      <c r="C953" s="80"/>
      <c r="D953" s="80"/>
      <c r="E953" s="80"/>
      <c r="F953" s="80"/>
      <c r="G953" s="80"/>
      <c r="H953" s="80"/>
      <c r="I953" s="603"/>
      <c r="J953" s="80"/>
      <c r="K953" s="80"/>
      <c r="L953" s="80"/>
      <c r="M953" s="80"/>
      <c r="N953" s="80"/>
      <c r="O953" s="80"/>
      <c r="P953" s="80"/>
      <c r="Q953" s="603"/>
      <c r="R953" s="80"/>
      <c r="S953" s="80"/>
      <c r="T953" s="80"/>
      <c r="U953" s="80"/>
      <c r="V953" s="80"/>
      <c r="W953" s="80"/>
      <c r="X953" s="80"/>
      <c r="Y953" s="603"/>
      <c r="Z953" s="80"/>
      <c r="AA953" s="80"/>
      <c r="AB953" s="80"/>
      <c r="AC953" s="80"/>
      <c r="AD953" s="80"/>
      <c r="AE953" s="80"/>
      <c r="AF953" s="80"/>
    </row>
    <row r="954" spans="1:32" s="904" customFormat="1">
      <c r="A954" s="81"/>
      <c r="B954" s="80"/>
      <c r="C954" s="80"/>
      <c r="D954" s="80"/>
      <c r="E954" s="80"/>
      <c r="F954" s="80"/>
      <c r="G954" s="80"/>
      <c r="H954" s="80"/>
      <c r="I954" s="603"/>
      <c r="J954" s="80"/>
      <c r="K954" s="80"/>
      <c r="L954" s="80"/>
      <c r="M954" s="80"/>
      <c r="N954" s="80"/>
      <c r="O954" s="80"/>
      <c r="P954" s="80"/>
      <c r="Q954" s="603"/>
      <c r="R954" s="80"/>
      <c r="S954" s="80"/>
      <c r="T954" s="80"/>
      <c r="U954" s="80"/>
      <c r="V954" s="80"/>
      <c r="W954" s="80"/>
      <c r="X954" s="80"/>
      <c r="Y954" s="603"/>
      <c r="Z954" s="80"/>
      <c r="AA954" s="80"/>
      <c r="AB954" s="80"/>
      <c r="AC954" s="80"/>
      <c r="AD954" s="80"/>
      <c r="AE954" s="80"/>
      <c r="AF954" s="80"/>
    </row>
    <row r="955" spans="1:32" s="904" customFormat="1">
      <c r="A955" s="81"/>
      <c r="B955" s="80"/>
      <c r="C955" s="80"/>
      <c r="D955" s="80"/>
      <c r="E955" s="80"/>
      <c r="F955" s="80"/>
      <c r="G955" s="80"/>
      <c r="H955" s="80"/>
      <c r="I955" s="603"/>
      <c r="J955" s="80"/>
      <c r="K955" s="80"/>
      <c r="L955" s="80"/>
      <c r="M955" s="80"/>
      <c r="N955" s="80"/>
      <c r="O955" s="80"/>
      <c r="P955" s="80"/>
      <c r="Q955" s="603"/>
      <c r="R955" s="80"/>
      <c r="S955" s="80"/>
      <c r="T955" s="80"/>
      <c r="U955" s="80"/>
      <c r="V955" s="80"/>
      <c r="W955" s="80"/>
      <c r="X955" s="80"/>
      <c r="Y955" s="603"/>
      <c r="Z955" s="80"/>
      <c r="AA955" s="80"/>
      <c r="AB955" s="80"/>
      <c r="AC955" s="80"/>
      <c r="AD955" s="80"/>
      <c r="AE955" s="80"/>
      <c r="AF955" s="80"/>
    </row>
    <row r="956" spans="1:32" s="904" customFormat="1">
      <c r="A956" s="81"/>
      <c r="B956" s="80"/>
      <c r="C956" s="80"/>
      <c r="D956" s="80"/>
      <c r="E956" s="80"/>
      <c r="F956" s="80"/>
      <c r="G956" s="80"/>
      <c r="H956" s="80"/>
      <c r="I956" s="603"/>
      <c r="J956" s="80"/>
      <c r="K956" s="80"/>
      <c r="L956" s="80"/>
      <c r="M956" s="80"/>
      <c r="N956" s="80"/>
      <c r="O956" s="80"/>
      <c r="P956" s="80"/>
      <c r="Q956" s="603"/>
      <c r="R956" s="80"/>
      <c r="S956" s="80"/>
      <c r="T956" s="80"/>
      <c r="U956" s="80"/>
      <c r="V956" s="80"/>
      <c r="W956" s="80"/>
      <c r="X956" s="80"/>
      <c r="Y956" s="603"/>
      <c r="Z956" s="80"/>
      <c r="AA956" s="80"/>
      <c r="AB956" s="80"/>
      <c r="AC956" s="80"/>
      <c r="AD956" s="80"/>
      <c r="AE956" s="80"/>
      <c r="AF956" s="80"/>
    </row>
    <row r="957" spans="1:32" s="904" customFormat="1">
      <c r="A957" s="81"/>
      <c r="B957" s="80"/>
      <c r="C957" s="80"/>
      <c r="D957" s="80"/>
      <c r="E957" s="80"/>
      <c r="F957" s="80"/>
      <c r="G957" s="80"/>
      <c r="H957" s="80"/>
      <c r="I957" s="603"/>
      <c r="J957" s="80"/>
      <c r="K957" s="80"/>
      <c r="L957" s="80"/>
      <c r="M957" s="80"/>
      <c r="N957" s="80"/>
      <c r="O957" s="80"/>
      <c r="P957" s="80"/>
      <c r="Q957" s="603"/>
      <c r="R957" s="80"/>
      <c r="S957" s="80"/>
      <c r="T957" s="80"/>
      <c r="U957" s="80"/>
      <c r="V957" s="80"/>
      <c r="W957" s="80"/>
      <c r="X957" s="80"/>
      <c r="Y957" s="603"/>
      <c r="Z957" s="80"/>
      <c r="AA957" s="80"/>
      <c r="AB957" s="80"/>
      <c r="AC957" s="80"/>
      <c r="AD957" s="80"/>
      <c r="AE957" s="80"/>
      <c r="AF957" s="80"/>
    </row>
    <row r="958" spans="1:32" s="904" customFormat="1">
      <c r="A958" s="81"/>
      <c r="B958" s="80"/>
      <c r="C958" s="80"/>
      <c r="D958" s="80"/>
      <c r="E958" s="80"/>
      <c r="F958" s="80"/>
      <c r="G958" s="80"/>
      <c r="H958" s="80"/>
      <c r="I958" s="603"/>
      <c r="J958" s="80"/>
      <c r="K958" s="80"/>
      <c r="L958" s="80"/>
      <c r="M958" s="80"/>
      <c r="N958" s="80"/>
      <c r="O958" s="80"/>
      <c r="P958" s="80"/>
      <c r="Q958" s="603"/>
      <c r="R958" s="80"/>
      <c r="S958" s="80"/>
      <c r="T958" s="80"/>
      <c r="U958" s="80"/>
      <c r="V958" s="80"/>
      <c r="W958" s="80"/>
      <c r="X958" s="80"/>
      <c r="Y958" s="603"/>
      <c r="Z958" s="80"/>
      <c r="AA958" s="80"/>
      <c r="AB958" s="80"/>
      <c r="AC958" s="80"/>
      <c r="AD958" s="80"/>
      <c r="AE958" s="80"/>
      <c r="AF958" s="80"/>
    </row>
    <row r="959" spans="1:32" s="904" customFormat="1">
      <c r="A959" s="81"/>
      <c r="B959" s="80"/>
      <c r="C959" s="80"/>
      <c r="D959" s="80"/>
      <c r="E959" s="80"/>
      <c r="F959" s="80"/>
      <c r="G959" s="80"/>
      <c r="H959" s="80"/>
      <c r="I959" s="603"/>
      <c r="J959" s="80"/>
      <c r="K959" s="80"/>
      <c r="L959" s="80"/>
      <c r="M959" s="80"/>
      <c r="N959" s="80"/>
      <c r="O959" s="80"/>
      <c r="P959" s="80"/>
      <c r="Q959" s="603"/>
      <c r="R959" s="80"/>
      <c r="S959" s="80"/>
      <c r="T959" s="80"/>
      <c r="U959" s="80"/>
      <c r="V959" s="80"/>
      <c r="W959" s="80"/>
      <c r="X959" s="80"/>
      <c r="Y959" s="603"/>
      <c r="Z959" s="80"/>
      <c r="AA959" s="80"/>
      <c r="AB959" s="80"/>
      <c r="AC959" s="80"/>
      <c r="AD959" s="80"/>
      <c r="AE959" s="80"/>
      <c r="AF959" s="80"/>
    </row>
    <row r="960" spans="1:32" s="904" customFormat="1">
      <c r="A960" s="81"/>
      <c r="B960" s="80"/>
      <c r="C960" s="80"/>
      <c r="D960" s="80"/>
      <c r="E960" s="80"/>
      <c r="F960" s="80"/>
      <c r="G960" s="80"/>
      <c r="H960" s="80"/>
      <c r="I960" s="603"/>
      <c r="J960" s="80"/>
      <c r="K960" s="80"/>
      <c r="L960" s="80"/>
      <c r="M960" s="80"/>
      <c r="N960" s="80"/>
      <c r="O960" s="80"/>
      <c r="P960" s="80"/>
      <c r="Q960" s="603"/>
      <c r="R960" s="80"/>
      <c r="S960" s="80"/>
      <c r="T960" s="80"/>
      <c r="U960" s="80"/>
      <c r="V960" s="80"/>
      <c r="W960" s="80"/>
      <c r="X960" s="80"/>
      <c r="Y960" s="603"/>
      <c r="Z960" s="80"/>
      <c r="AA960" s="80"/>
      <c r="AB960" s="80"/>
      <c r="AC960" s="80"/>
      <c r="AD960" s="80"/>
      <c r="AE960" s="80"/>
      <c r="AF960" s="80"/>
    </row>
    <row r="961" spans="1:32" s="904" customFormat="1">
      <c r="A961" s="81"/>
      <c r="B961" s="80"/>
      <c r="C961" s="80"/>
      <c r="D961" s="80"/>
      <c r="E961" s="80"/>
      <c r="F961" s="80"/>
      <c r="G961" s="80"/>
      <c r="H961" s="80"/>
      <c r="I961" s="603"/>
      <c r="J961" s="80"/>
      <c r="K961" s="80"/>
      <c r="L961" s="80"/>
      <c r="M961" s="80"/>
      <c r="N961" s="80"/>
      <c r="O961" s="80"/>
      <c r="P961" s="80"/>
      <c r="Q961" s="603"/>
      <c r="R961" s="80"/>
      <c r="S961" s="80"/>
      <c r="T961" s="80"/>
      <c r="U961" s="80"/>
      <c r="V961" s="80"/>
      <c r="W961" s="80"/>
      <c r="X961" s="80"/>
      <c r="Y961" s="603"/>
      <c r="Z961" s="80"/>
      <c r="AA961" s="80"/>
      <c r="AB961" s="80"/>
      <c r="AC961" s="80"/>
      <c r="AD961" s="80"/>
      <c r="AE961" s="80"/>
      <c r="AF961" s="80"/>
    </row>
    <row r="962" spans="1:32" s="904" customFormat="1">
      <c r="A962" s="81"/>
      <c r="B962" s="80"/>
      <c r="C962" s="80"/>
      <c r="D962" s="80"/>
      <c r="E962" s="80"/>
      <c r="F962" s="80"/>
      <c r="G962" s="80"/>
      <c r="H962" s="80"/>
      <c r="I962" s="603"/>
      <c r="J962" s="80"/>
      <c r="K962" s="80"/>
      <c r="L962" s="80"/>
      <c r="M962" s="80"/>
      <c r="N962" s="80"/>
      <c r="O962" s="80"/>
      <c r="P962" s="80"/>
      <c r="Q962" s="603"/>
      <c r="R962" s="80"/>
      <c r="S962" s="80"/>
      <c r="T962" s="80"/>
      <c r="U962" s="80"/>
      <c r="V962" s="80"/>
      <c r="W962" s="80"/>
      <c r="X962" s="80"/>
      <c r="Y962" s="603"/>
      <c r="Z962" s="80"/>
      <c r="AA962" s="80"/>
      <c r="AB962" s="80"/>
      <c r="AC962" s="80"/>
      <c r="AD962" s="80"/>
      <c r="AE962" s="80"/>
      <c r="AF962" s="80"/>
    </row>
    <row r="963" spans="1:32" s="904" customFormat="1">
      <c r="A963" s="81"/>
      <c r="B963" s="80"/>
      <c r="C963" s="80"/>
      <c r="D963" s="80"/>
      <c r="E963" s="80"/>
      <c r="F963" s="80"/>
      <c r="G963" s="80"/>
      <c r="H963" s="80"/>
      <c r="I963" s="603"/>
      <c r="J963" s="80"/>
      <c r="K963" s="80"/>
      <c r="L963" s="80"/>
      <c r="M963" s="80"/>
      <c r="N963" s="80"/>
      <c r="O963" s="80"/>
      <c r="P963" s="80"/>
      <c r="Q963" s="603"/>
      <c r="R963" s="80"/>
      <c r="S963" s="80"/>
      <c r="T963" s="80"/>
      <c r="U963" s="80"/>
      <c r="V963" s="80"/>
      <c r="W963" s="80"/>
      <c r="X963" s="80"/>
      <c r="Y963" s="603"/>
      <c r="Z963" s="80"/>
      <c r="AA963" s="80"/>
      <c r="AB963" s="80"/>
      <c r="AC963" s="80"/>
      <c r="AD963" s="80"/>
      <c r="AE963" s="80"/>
      <c r="AF963" s="80"/>
    </row>
    <row r="964" spans="1:32" s="904" customFormat="1">
      <c r="A964" s="81"/>
      <c r="B964" s="80"/>
      <c r="C964" s="80"/>
      <c r="D964" s="80"/>
      <c r="E964" s="80"/>
      <c r="F964" s="80"/>
      <c r="G964" s="80"/>
      <c r="H964" s="80"/>
      <c r="I964" s="603"/>
      <c r="J964" s="80"/>
      <c r="K964" s="80"/>
      <c r="L964" s="80"/>
      <c r="M964" s="80"/>
      <c r="N964" s="80"/>
      <c r="O964" s="80"/>
      <c r="P964" s="80"/>
      <c r="Q964" s="603"/>
      <c r="R964" s="80"/>
      <c r="S964" s="80"/>
      <c r="T964" s="80"/>
      <c r="U964" s="80"/>
      <c r="V964" s="80"/>
      <c r="W964" s="80"/>
      <c r="X964" s="80"/>
      <c r="Y964" s="603"/>
      <c r="Z964" s="80"/>
      <c r="AA964" s="80"/>
      <c r="AB964" s="80"/>
      <c r="AC964" s="80"/>
      <c r="AD964" s="80"/>
      <c r="AE964" s="80"/>
      <c r="AF964" s="80"/>
    </row>
    <row r="965" spans="1:32" s="904" customFormat="1">
      <c r="A965" s="81"/>
      <c r="B965" s="80"/>
      <c r="C965" s="80"/>
      <c r="D965" s="80"/>
      <c r="E965" s="80"/>
      <c r="F965" s="80"/>
      <c r="G965" s="80"/>
      <c r="H965" s="80"/>
      <c r="I965" s="603"/>
      <c r="J965" s="80"/>
      <c r="K965" s="80"/>
      <c r="L965" s="80"/>
      <c r="M965" s="80"/>
      <c r="N965" s="80"/>
      <c r="O965" s="80"/>
      <c r="P965" s="80"/>
      <c r="Q965" s="603"/>
      <c r="R965" s="80"/>
      <c r="S965" s="80"/>
      <c r="T965" s="80"/>
      <c r="U965" s="80"/>
      <c r="V965" s="80"/>
      <c r="W965" s="80"/>
      <c r="X965" s="80"/>
      <c r="Y965" s="603"/>
      <c r="Z965" s="80"/>
      <c r="AA965" s="80"/>
      <c r="AB965" s="80"/>
      <c r="AC965" s="80"/>
      <c r="AD965" s="80"/>
      <c r="AE965" s="80"/>
      <c r="AF965" s="80"/>
    </row>
    <row r="966" spans="1:32" s="904" customFormat="1">
      <c r="A966" s="81"/>
      <c r="B966" s="80"/>
      <c r="C966" s="80"/>
      <c r="D966" s="80"/>
      <c r="E966" s="80"/>
      <c r="F966" s="80"/>
      <c r="G966" s="80"/>
      <c r="H966" s="80"/>
      <c r="I966" s="603"/>
      <c r="J966" s="80"/>
      <c r="K966" s="80"/>
      <c r="L966" s="80"/>
      <c r="M966" s="80"/>
      <c r="N966" s="80"/>
      <c r="O966" s="80"/>
      <c r="P966" s="80"/>
      <c r="Q966" s="603"/>
      <c r="R966" s="80"/>
      <c r="S966" s="80"/>
      <c r="T966" s="80"/>
      <c r="U966" s="80"/>
      <c r="V966" s="80"/>
      <c r="W966" s="80"/>
      <c r="X966" s="80"/>
      <c r="Y966" s="603"/>
      <c r="Z966" s="80"/>
      <c r="AA966" s="80"/>
      <c r="AB966" s="80"/>
      <c r="AC966" s="80"/>
      <c r="AD966" s="80"/>
      <c r="AE966" s="80"/>
      <c r="AF966" s="80"/>
    </row>
    <row r="967" spans="1:32" s="904" customFormat="1">
      <c r="A967" s="81"/>
      <c r="B967" s="80"/>
      <c r="C967" s="80"/>
      <c r="D967" s="80"/>
      <c r="E967" s="80"/>
      <c r="F967" s="80"/>
      <c r="G967" s="80"/>
      <c r="H967" s="80"/>
      <c r="I967" s="603"/>
      <c r="J967" s="80"/>
      <c r="K967" s="80"/>
      <c r="L967" s="80"/>
      <c r="M967" s="80"/>
      <c r="N967" s="80"/>
      <c r="O967" s="80"/>
      <c r="P967" s="80"/>
      <c r="Q967" s="603"/>
      <c r="R967" s="80"/>
      <c r="S967" s="80"/>
      <c r="T967" s="80"/>
      <c r="U967" s="80"/>
      <c r="V967" s="80"/>
      <c r="W967" s="80"/>
      <c r="X967" s="80"/>
      <c r="Y967" s="603"/>
      <c r="Z967" s="80"/>
      <c r="AA967" s="80"/>
      <c r="AB967" s="80"/>
      <c r="AC967" s="80"/>
      <c r="AD967" s="80"/>
      <c r="AE967" s="80"/>
      <c r="AF967" s="80"/>
    </row>
    <row r="968" spans="1:32" s="904" customFormat="1">
      <c r="A968" s="81"/>
      <c r="B968" s="80"/>
      <c r="C968" s="80"/>
      <c r="D968" s="80"/>
      <c r="E968" s="80"/>
      <c r="F968" s="80"/>
      <c r="G968" s="80"/>
      <c r="H968" s="80"/>
      <c r="I968" s="603"/>
      <c r="J968" s="80"/>
      <c r="K968" s="80"/>
      <c r="L968" s="80"/>
      <c r="M968" s="80"/>
      <c r="N968" s="80"/>
      <c r="O968" s="80"/>
      <c r="P968" s="80"/>
      <c r="Q968" s="603"/>
      <c r="R968" s="80"/>
      <c r="S968" s="80"/>
      <c r="T968" s="80"/>
      <c r="U968" s="80"/>
      <c r="V968" s="80"/>
      <c r="W968" s="80"/>
      <c r="X968" s="80"/>
      <c r="Y968" s="603"/>
      <c r="Z968" s="80"/>
      <c r="AA968" s="80"/>
      <c r="AB968" s="80"/>
      <c r="AC968" s="80"/>
      <c r="AD968" s="80"/>
      <c r="AE968" s="80"/>
      <c r="AF968" s="80"/>
    </row>
    <row r="969" spans="1:32" s="904" customFormat="1">
      <c r="A969" s="81"/>
      <c r="B969" s="80"/>
      <c r="C969" s="80"/>
      <c r="D969" s="80"/>
      <c r="E969" s="80"/>
      <c r="F969" s="80"/>
      <c r="G969" s="80"/>
      <c r="H969" s="80"/>
      <c r="I969" s="603"/>
      <c r="J969" s="80"/>
      <c r="K969" s="80"/>
      <c r="L969" s="80"/>
      <c r="M969" s="80"/>
      <c r="N969" s="80"/>
      <c r="O969" s="80"/>
      <c r="P969" s="80"/>
      <c r="Q969" s="603"/>
      <c r="R969" s="80"/>
      <c r="S969" s="80"/>
      <c r="T969" s="80"/>
      <c r="U969" s="80"/>
      <c r="V969" s="80"/>
      <c r="W969" s="80"/>
      <c r="X969" s="80"/>
      <c r="Y969" s="603"/>
      <c r="Z969" s="80"/>
      <c r="AA969" s="80"/>
      <c r="AB969" s="80"/>
      <c r="AC969" s="80"/>
      <c r="AD969" s="80"/>
      <c r="AE969" s="80"/>
      <c r="AF969" s="80"/>
    </row>
    <row r="970" spans="1:32" s="904" customFormat="1">
      <c r="A970" s="81"/>
      <c r="B970" s="80"/>
      <c r="C970" s="80"/>
      <c r="D970" s="80"/>
      <c r="E970" s="80"/>
      <c r="F970" s="80"/>
      <c r="G970" s="80"/>
      <c r="H970" s="80"/>
      <c r="I970" s="603"/>
      <c r="J970" s="80"/>
      <c r="K970" s="80"/>
      <c r="L970" s="80"/>
      <c r="M970" s="80"/>
      <c r="N970" s="80"/>
      <c r="O970" s="80"/>
      <c r="P970" s="80"/>
      <c r="Q970" s="603"/>
      <c r="R970" s="80"/>
      <c r="S970" s="80"/>
      <c r="T970" s="80"/>
      <c r="U970" s="80"/>
      <c r="V970" s="80"/>
      <c r="W970" s="80"/>
      <c r="X970" s="80"/>
      <c r="Y970" s="603"/>
      <c r="Z970" s="80"/>
      <c r="AA970" s="80"/>
      <c r="AB970" s="80"/>
      <c r="AC970" s="80"/>
      <c r="AD970" s="80"/>
      <c r="AE970" s="80"/>
      <c r="AF970" s="80"/>
    </row>
    <row r="971" spans="1:32" s="904" customFormat="1">
      <c r="A971" s="81"/>
      <c r="B971" s="80"/>
      <c r="C971" s="80"/>
      <c r="D971" s="80"/>
      <c r="E971" s="80"/>
      <c r="F971" s="80"/>
      <c r="G971" s="80"/>
      <c r="H971" s="80"/>
      <c r="I971" s="603"/>
      <c r="J971" s="80"/>
      <c r="K971" s="80"/>
      <c r="L971" s="80"/>
      <c r="M971" s="80"/>
      <c r="N971" s="80"/>
      <c r="O971" s="80"/>
      <c r="P971" s="80"/>
      <c r="Q971" s="603"/>
      <c r="R971" s="80"/>
      <c r="S971" s="80"/>
      <c r="T971" s="80"/>
      <c r="U971" s="80"/>
      <c r="V971" s="80"/>
      <c r="W971" s="80"/>
      <c r="X971" s="80"/>
      <c r="Y971" s="603"/>
      <c r="Z971" s="80"/>
      <c r="AA971" s="80"/>
      <c r="AB971" s="80"/>
      <c r="AC971" s="80"/>
      <c r="AD971" s="80"/>
      <c r="AE971" s="80"/>
      <c r="AF971" s="80"/>
    </row>
    <row r="972" spans="1:32" s="904" customFormat="1">
      <c r="A972" s="81"/>
      <c r="B972" s="80"/>
      <c r="C972" s="80"/>
      <c r="D972" s="80"/>
      <c r="E972" s="80"/>
      <c r="F972" s="80"/>
      <c r="G972" s="80"/>
      <c r="H972" s="80"/>
      <c r="I972" s="603"/>
      <c r="J972" s="80"/>
      <c r="K972" s="80"/>
      <c r="L972" s="80"/>
      <c r="M972" s="80"/>
      <c r="N972" s="80"/>
      <c r="O972" s="80"/>
      <c r="P972" s="80"/>
      <c r="Q972" s="603"/>
      <c r="R972" s="80"/>
      <c r="S972" s="80"/>
      <c r="T972" s="80"/>
      <c r="U972" s="80"/>
      <c r="V972" s="80"/>
      <c r="W972" s="80"/>
      <c r="X972" s="80"/>
      <c r="Y972" s="603"/>
      <c r="Z972" s="80"/>
      <c r="AA972" s="80"/>
      <c r="AB972" s="80"/>
      <c r="AC972" s="80"/>
      <c r="AD972" s="80"/>
      <c r="AE972" s="80"/>
      <c r="AF972" s="80"/>
    </row>
    <row r="973" spans="1:32" s="904" customFormat="1">
      <c r="A973" s="81"/>
      <c r="B973" s="80"/>
      <c r="C973" s="80"/>
      <c r="D973" s="80"/>
      <c r="E973" s="80"/>
      <c r="F973" s="80"/>
      <c r="G973" s="80"/>
      <c r="H973" s="80"/>
      <c r="I973" s="603"/>
      <c r="J973" s="80"/>
      <c r="K973" s="80"/>
      <c r="L973" s="80"/>
      <c r="M973" s="80"/>
      <c r="N973" s="80"/>
      <c r="O973" s="80"/>
      <c r="P973" s="80"/>
      <c r="Q973" s="603"/>
      <c r="R973" s="80"/>
      <c r="S973" s="80"/>
      <c r="T973" s="80"/>
      <c r="U973" s="80"/>
      <c r="V973" s="80"/>
      <c r="W973" s="80"/>
      <c r="X973" s="80"/>
      <c r="Y973" s="603"/>
      <c r="Z973" s="80"/>
      <c r="AA973" s="80"/>
      <c r="AB973" s="80"/>
      <c r="AC973" s="80"/>
      <c r="AD973" s="80"/>
      <c r="AE973" s="80"/>
      <c r="AF973" s="80"/>
    </row>
    <row r="974" spans="1:32" s="904" customFormat="1">
      <c r="A974" s="81"/>
      <c r="B974" s="80"/>
      <c r="C974" s="80"/>
      <c r="D974" s="80"/>
      <c r="E974" s="80"/>
      <c r="F974" s="80"/>
      <c r="G974" s="80"/>
      <c r="H974" s="80"/>
      <c r="I974" s="603"/>
      <c r="J974" s="80"/>
      <c r="K974" s="80"/>
      <c r="L974" s="80"/>
      <c r="M974" s="80"/>
      <c r="N974" s="80"/>
      <c r="O974" s="80"/>
      <c r="P974" s="80"/>
      <c r="Q974" s="603"/>
      <c r="R974" s="80"/>
      <c r="S974" s="80"/>
      <c r="T974" s="80"/>
      <c r="U974" s="80"/>
      <c r="V974" s="80"/>
      <c r="W974" s="80"/>
      <c r="X974" s="80"/>
      <c r="Y974" s="603"/>
      <c r="Z974" s="80"/>
      <c r="AA974" s="80"/>
      <c r="AB974" s="80"/>
      <c r="AC974" s="80"/>
      <c r="AD974" s="80"/>
      <c r="AE974" s="80"/>
      <c r="AF974" s="80"/>
    </row>
    <row r="975" spans="1:32" s="904" customFormat="1">
      <c r="A975" s="81"/>
      <c r="B975" s="80"/>
      <c r="C975" s="80"/>
      <c r="D975" s="80"/>
      <c r="E975" s="80"/>
      <c r="F975" s="80"/>
      <c r="G975" s="80"/>
      <c r="H975" s="80"/>
      <c r="I975" s="603"/>
      <c r="J975" s="80"/>
      <c r="K975" s="80"/>
      <c r="L975" s="80"/>
      <c r="M975" s="80"/>
      <c r="N975" s="80"/>
      <c r="O975" s="80"/>
      <c r="P975" s="80"/>
      <c r="Q975" s="603"/>
      <c r="R975" s="80"/>
      <c r="S975" s="80"/>
      <c r="T975" s="80"/>
      <c r="U975" s="80"/>
      <c r="V975" s="80"/>
      <c r="W975" s="80"/>
      <c r="X975" s="80"/>
      <c r="Y975" s="603"/>
      <c r="Z975" s="80"/>
      <c r="AA975" s="80"/>
      <c r="AB975" s="80"/>
      <c r="AC975" s="80"/>
      <c r="AD975" s="80"/>
      <c r="AE975" s="80"/>
      <c r="AF975" s="80"/>
    </row>
    <row r="976" spans="1:32" s="904" customFormat="1">
      <c r="A976" s="81"/>
      <c r="B976" s="80"/>
      <c r="C976" s="80"/>
      <c r="D976" s="80"/>
      <c r="E976" s="80"/>
      <c r="F976" s="80"/>
      <c r="G976" s="80"/>
      <c r="H976" s="80"/>
      <c r="I976" s="603"/>
      <c r="J976" s="80"/>
      <c r="K976" s="80"/>
      <c r="L976" s="80"/>
      <c r="M976" s="80"/>
      <c r="N976" s="80"/>
      <c r="O976" s="80"/>
      <c r="P976" s="80"/>
      <c r="Q976" s="603"/>
      <c r="R976" s="80"/>
      <c r="S976" s="80"/>
      <c r="T976" s="80"/>
      <c r="U976" s="80"/>
      <c r="V976" s="80"/>
      <c r="W976" s="80"/>
      <c r="X976" s="80"/>
      <c r="Y976" s="603"/>
      <c r="Z976" s="80"/>
      <c r="AA976" s="80"/>
      <c r="AB976" s="80"/>
      <c r="AC976" s="80"/>
      <c r="AD976" s="80"/>
      <c r="AE976" s="80"/>
      <c r="AF976" s="80"/>
    </row>
    <row r="977" spans="1:32" s="904" customFormat="1">
      <c r="A977" s="81"/>
      <c r="B977" s="80"/>
      <c r="C977" s="80"/>
      <c r="D977" s="80"/>
      <c r="E977" s="80"/>
      <c r="F977" s="80"/>
      <c r="G977" s="80"/>
      <c r="H977" s="80"/>
      <c r="I977" s="603"/>
      <c r="J977" s="80"/>
      <c r="K977" s="80"/>
      <c r="L977" s="80"/>
      <c r="M977" s="80"/>
      <c r="N977" s="80"/>
      <c r="O977" s="80"/>
      <c r="P977" s="80"/>
      <c r="Q977" s="603"/>
      <c r="R977" s="80"/>
      <c r="S977" s="80"/>
      <c r="T977" s="80"/>
      <c r="U977" s="80"/>
      <c r="V977" s="80"/>
      <c r="W977" s="80"/>
      <c r="X977" s="80"/>
      <c r="Y977" s="603"/>
      <c r="Z977" s="80"/>
      <c r="AA977" s="80"/>
      <c r="AB977" s="80"/>
      <c r="AC977" s="80"/>
      <c r="AD977" s="80"/>
      <c r="AE977" s="80"/>
      <c r="AF977" s="80"/>
    </row>
    <row r="978" spans="1:32" s="904" customFormat="1">
      <c r="A978" s="81"/>
      <c r="B978" s="80"/>
      <c r="C978" s="80"/>
      <c r="D978" s="80"/>
      <c r="E978" s="80"/>
      <c r="F978" s="80"/>
      <c r="G978" s="80"/>
      <c r="H978" s="80"/>
      <c r="I978" s="603"/>
      <c r="J978" s="80"/>
      <c r="K978" s="80"/>
      <c r="L978" s="80"/>
      <c r="M978" s="80"/>
      <c r="N978" s="80"/>
      <c r="O978" s="80"/>
      <c r="P978" s="80"/>
      <c r="Q978" s="603"/>
      <c r="R978" s="80"/>
      <c r="S978" s="80"/>
      <c r="T978" s="80"/>
      <c r="U978" s="80"/>
      <c r="V978" s="80"/>
      <c r="W978" s="80"/>
      <c r="X978" s="80"/>
      <c r="Y978" s="603"/>
      <c r="Z978" s="80"/>
      <c r="AA978" s="80"/>
      <c r="AB978" s="80"/>
      <c r="AC978" s="80"/>
      <c r="AD978" s="80"/>
      <c r="AE978" s="80"/>
      <c r="AF978" s="80"/>
    </row>
    <row r="979" spans="1:32" s="904" customFormat="1">
      <c r="A979" s="81"/>
      <c r="B979" s="80"/>
      <c r="C979" s="80"/>
      <c r="D979" s="80"/>
      <c r="E979" s="80"/>
      <c r="F979" s="80"/>
      <c r="G979" s="80"/>
      <c r="H979" s="80"/>
      <c r="I979" s="603"/>
      <c r="J979" s="80"/>
      <c r="K979" s="80"/>
      <c r="L979" s="80"/>
      <c r="M979" s="80"/>
      <c r="N979" s="80"/>
      <c r="O979" s="80"/>
      <c r="P979" s="80"/>
      <c r="Q979" s="603"/>
      <c r="R979" s="80"/>
      <c r="S979" s="80"/>
      <c r="T979" s="80"/>
      <c r="U979" s="80"/>
      <c r="V979" s="80"/>
      <c r="W979" s="80"/>
      <c r="X979" s="80"/>
      <c r="Y979" s="603"/>
      <c r="Z979" s="80"/>
      <c r="AA979" s="80"/>
      <c r="AB979" s="80"/>
      <c r="AC979" s="80"/>
      <c r="AD979" s="80"/>
      <c r="AE979" s="80"/>
      <c r="AF979" s="80"/>
    </row>
    <row r="980" spans="1:32" s="904" customFormat="1">
      <c r="A980" s="81"/>
      <c r="B980" s="80"/>
      <c r="C980" s="80"/>
      <c r="D980" s="80"/>
      <c r="E980" s="80"/>
      <c r="F980" s="80"/>
      <c r="G980" s="80"/>
      <c r="H980" s="80"/>
      <c r="I980" s="603"/>
      <c r="J980" s="80"/>
      <c r="K980" s="80"/>
      <c r="L980" s="80"/>
      <c r="M980" s="80"/>
      <c r="N980" s="80"/>
      <c r="O980" s="80"/>
      <c r="P980" s="80"/>
      <c r="Q980" s="603"/>
      <c r="R980" s="80"/>
      <c r="S980" s="80"/>
      <c r="T980" s="80"/>
      <c r="U980" s="80"/>
      <c r="V980" s="80"/>
      <c r="W980" s="80"/>
      <c r="X980" s="80"/>
      <c r="Y980" s="603"/>
      <c r="Z980" s="80"/>
      <c r="AA980" s="80"/>
      <c r="AB980" s="80"/>
      <c r="AC980" s="80"/>
      <c r="AD980" s="80"/>
      <c r="AE980" s="80"/>
      <c r="AF980" s="80"/>
    </row>
    <row r="981" spans="1:32" s="904" customFormat="1">
      <c r="A981" s="81"/>
      <c r="B981" s="80"/>
      <c r="C981" s="80"/>
      <c r="D981" s="80"/>
      <c r="E981" s="80"/>
      <c r="F981" s="80"/>
      <c r="G981" s="80"/>
      <c r="H981" s="80"/>
      <c r="I981" s="603"/>
      <c r="J981" s="80"/>
      <c r="K981" s="80"/>
      <c r="L981" s="80"/>
      <c r="M981" s="80"/>
      <c r="N981" s="80"/>
      <c r="O981" s="80"/>
      <c r="P981" s="80"/>
      <c r="Q981" s="603"/>
      <c r="R981" s="80"/>
      <c r="S981" s="80"/>
      <c r="T981" s="80"/>
      <c r="U981" s="80"/>
      <c r="V981" s="80"/>
      <c r="W981" s="80"/>
      <c r="X981" s="80"/>
      <c r="Y981" s="603"/>
      <c r="Z981" s="80"/>
      <c r="AA981" s="80"/>
      <c r="AB981" s="80"/>
      <c r="AC981" s="80"/>
      <c r="AD981" s="80"/>
      <c r="AE981" s="80"/>
      <c r="AF981" s="80"/>
    </row>
    <row r="982" spans="1:32" s="904" customFormat="1">
      <c r="A982" s="81"/>
      <c r="B982" s="80"/>
      <c r="C982" s="80"/>
      <c r="D982" s="80"/>
      <c r="E982" s="80"/>
      <c r="F982" s="80"/>
      <c r="G982" s="80"/>
      <c r="H982" s="80"/>
      <c r="I982" s="603"/>
      <c r="J982" s="80"/>
      <c r="K982" s="80"/>
      <c r="L982" s="80"/>
      <c r="M982" s="80"/>
      <c r="N982" s="80"/>
      <c r="O982" s="80"/>
      <c r="P982" s="80"/>
      <c r="Q982" s="603"/>
      <c r="R982" s="80"/>
      <c r="S982" s="80"/>
      <c r="T982" s="80"/>
      <c r="U982" s="80"/>
      <c r="V982" s="80"/>
      <c r="W982" s="80"/>
      <c r="X982" s="80"/>
      <c r="Y982" s="603"/>
      <c r="Z982" s="80"/>
      <c r="AA982" s="80"/>
      <c r="AB982" s="80"/>
      <c r="AC982" s="80"/>
      <c r="AD982" s="80"/>
      <c r="AE982" s="80"/>
      <c r="AF982" s="80"/>
    </row>
    <row r="983" spans="1:32" s="904" customFormat="1">
      <c r="A983" s="81"/>
      <c r="B983" s="80"/>
      <c r="C983" s="80"/>
      <c r="D983" s="80"/>
      <c r="E983" s="80"/>
      <c r="F983" s="80"/>
      <c r="G983" s="80"/>
      <c r="H983" s="80"/>
      <c r="I983" s="603"/>
      <c r="J983" s="80"/>
      <c r="K983" s="80"/>
      <c r="L983" s="80"/>
      <c r="M983" s="80"/>
      <c r="N983" s="80"/>
      <c r="O983" s="80"/>
      <c r="P983" s="80"/>
      <c r="Q983" s="603"/>
      <c r="R983" s="80"/>
      <c r="S983" s="80"/>
      <c r="T983" s="80"/>
      <c r="U983" s="80"/>
      <c r="V983" s="80"/>
      <c r="W983" s="80"/>
      <c r="X983" s="80"/>
      <c r="Y983" s="603"/>
      <c r="Z983" s="80"/>
      <c r="AA983" s="80"/>
      <c r="AB983" s="80"/>
      <c r="AC983" s="80"/>
      <c r="AD983" s="80"/>
      <c r="AE983" s="80"/>
      <c r="AF983" s="80"/>
    </row>
    <row r="984" spans="1:32" s="904" customFormat="1">
      <c r="A984" s="81"/>
      <c r="B984" s="80"/>
      <c r="C984" s="80"/>
      <c r="D984" s="80"/>
      <c r="E984" s="80"/>
      <c r="F984" s="80"/>
      <c r="G984" s="80"/>
      <c r="H984" s="80"/>
      <c r="I984" s="603"/>
      <c r="J984" s="80"/>
      <c r="K984" s="80"/>
      <c r="L984" s="80"/>
      <c r="M984" s="80"/>
      <c r="N984" s="80"/>
      <c r="O984" s="80"/>
      <c r="P984" s="80"/>
      <c r="Q984" s="603"/>
      <c r="R984" s="80"/>
      <c r="S984" s="80"/>
      <c r="T984" s="80"/>
      <c r="U984" s="80"/>
      <c r="V984" s="80"/>
      <c r="W984" s="80"/>
      <c r="X984" s="80"/>
      <c r="Y984" s="603"/>
      <c r="Z984" s="80"/>
      <c r="AA984" s="80"/>
      <c r="AB984" s="80"/>
      <c r="AC984" s="80"/>
      <c r="AD984" s="80"/>
      <c r="AE984" s="80"/>
      <c r="AF984" s="80"/>
    </row>
    <row r="985" spans="1:32" s="904" customFormat="1">
      <c r="A985" s="81"/>
      <c r="B985" s="80"/>
      <c r="C985" s="80"/>
      <c r="D985" s="80"/>
      <c r="E985" s="80"/>
      <c r="F985" s="80"/>
      <c r="G985" s="80"/>
      <c r="H985" s="80"/>
      <c r="I985" s="603"/>
      <c r="J985" s="80"/>
      <c r="K985" s="80"/>
      <c r="L985" s="80"/>
      <c r="M985" s="80"/>
      <c r="N985" s="80"/>
      <c r="O985" s="80"/>
      <c r="P985" s="80"/>
      <c r="Q985" s="603"/>
      <c r="R985" s="80"/>
      <c r="S985" s="80"/>
      <c r="T985" s="80"/>
      <c r="U985" s="80"/>
      <c r="V985" s="80"/>
      <c r="W985" s="80"/>
      <c r="X985" s="80"/>
      <c r="Y985" s="603"/>
      <c r="Z985" s="80"/>
      <c r="AA985" s="80"/>
      <c r="AB985" s="80"/>
      <c r="AC985" s="80"/>
      <c r="AD985" s="80"/>
      <c r="AE985" s="80"/>
      <c r="AF985" s="80"/>
    </row>
    <row r="986" spans="1:32" s="904" customFormat="1">
      <c r="A986" s="81"/>
      <c r="B986" s="80"/>
      <c r="C986" s="80"/>
      <c r="D986" s="80"/>
      <c r="E986" s="80"/>
      <c r="F986" s="80"/>
      <c r="G986" s="80"/>
      <c r="H986" s="80"/>
      <c r="I986" s="603"/>
      <c r="J986" s="80"/>
      <c r="K986" s="80"/>
      <c r="L986" s="80"/>
      <c r="M986" s="80"/>
      <c r="N986" s="80"/>
      <c r="O986" s="80"/>
      <c r="P986" s="80"/>
      <c r="Q986" s="603"/>
      <c r="R986" s="80"/>
      <c r="S986" s="80"/>
      <c r="T986" s="80"/>
      <c r="U986" s="80"/>
      <c r="V986" s="80"/>
      <c r="W986" s="80"/>
      <c r="X986" s="80"/>
      <c r="Y986" s="603"/>
      <c r="Z986" s="80"/>
      <c r="AA986" s="80"/>
      <c r="AB986" s="80"/>
      <c r="AC986" s="80"/>
      <c r="AD986" s="80"/>
      <c r="AE986" s="80"/>
      <c r="AF986" s="80"/>
    </row>
    <row r="987" spans="1:32" s="904" customFormat="1">
      <c r="A987" s="81"/>
      <c r="B987" s="80"/>
      <c r="C987" s="80"/>
      <c r="D987" s="80"/>
      <c r="E987" s="80"/>
      <c r="F987" s="80"/>
      <c r="G987" s="80"/>
      <c r="H987" s="80"/>
      <c r="I987" s="603"/>
      <c r="J987" s="80"/>
      <c r="K987" s="80"/>
      <c r="L987" s="80"/>
      <c r="M987" s="80"/>
      <c r="N987" s="80"/>
      <c r="O987" s="80"/>
      <c r="P987" s="80"/>
      <c r="Q987" s="603"/>
      <c r="R987" s="80"/>
      <c r="S987" s="80"/>
      <c r="T987" s="80"/>
      <c r="U987" s="80"/>
      <c r="V987" s="80"/>
      <c r="W987" s="80"/>
      <c r="X987" s="80"/>
      <c r="Y987" s="603"/>
      <c r="Z987" s="80"/>
      <c r="AA987" s="80"/>
      <c r="AB987" s="80"/>
      <c r="AC987" s="80"/>
      <c r="AD987" s="80"/>
      <c r="AE987" s="80"/>
      <c r="AF987" s="80"/>
    </row>
    <row r="988" spans="1:32" s="904" customFormat="1">
      <c r="A988" s="81"/>
      <c r="B988" s="80"/>
      <c r="C988" s="80"/>
      <c r="D988" s="80"/>
      <c r="E988" s="80"/>
      <c r="F988" s="80"/>
      <c r="G988" s="80"/>
      <c r="H988" s="80"/>
      <c r="I988" s="603"/>
      <c r="J988" s="80"/>
      <c r="K988" s="80"/>
      <c r="L988" s="80"/>
      <c r="M988" s="80"/>
      <c r="N988" s="80"/>
      <c r="O988" s="80"/>
      <c r="P988" s="80"/>
      <c r="Q988" s="603"/>
      <c r="R988" s="80"/>
      <c r="S988" s="80"/>
      <c r="T988" s="80"/>
      <c r="U988" s="80"/>
      <c r="V988" s="80"/>
      <c r="W988" s="80"/>
      <c r="X988" s="80"/>
      <c r="Y988" s="603"/>
      <c r="Z988" s="80"/>
      <c r="AA988" s="80"/>
      <c r="AB988" s="80"/>
      <c r="AC988" s="80"/>
      <c r="AD988" s="80"/>
      <c r="AE988" s="80"/>
      <c r="AF988" s="80"/>
    </row>
    <row r="989" spans="1:32" s="904" customFormat="1">
      <c r="A989" s="81"/>
      <c r="B989" s="80"/>
      <c r="C989" s="80"/>
      <c r="D989" s="80"/>
      <c r="E989" s="80"/>
      <c r="F989" s="80"/>
      <c r="G989" s="80"/>
      <c r="H989" s="80"/>
      <c r="I989" s="603"/>
      <c r="J989" s="80"/>
      <c r="K989" s="80"/>
      <c r="L989" s="80"/>
      <c r="M989" s="80"/>
      <c r="N989" s="80"/>
      <c r="O989" s="80"/>
      <c r="P989" s="80"/>
      <c r="Q989" s="603"/>
      <c r="R989" s="80"/>
      <c r="S989" s="80"/>
      <c r="T989" s="80"/>
      <c r="U989" s="80"/>
      <c r="V989" s="80"/>
      <c r="W989" s="80"/>
      <c r="X989" s="80"/>
      <c r="Y989" s="603"/>
      <c r="Z989" s="80"/>
      <c r="AA989" s="80"/>
      <c r="AB989" s="80"/>
      <c r="AC989" s="80"/>
      <c r="AD989" s="80"/>
      <c r="AE989" s="80"/>
      <c r="AF989" s="80"/>
    </row>
    <row r="990" spans="1:32" s="904" customFormat="1">
      <c r="A990" s="81"/>
      <c r="B990" s="80"/>
      <c r="C990" s="80"/>
      <c r="D990" s="80"/>
      <c r="E990" s="80"/>
      <c r="F990" s="80"/>
      <c r="G990" s="80"/>
      <c r="H990" s="80"/>
      <c r="I990" s="603"/>
      <c r="J990" s="80"/>
      <c r="K990" s="80"/>
      <c r="L990" s="80"/>
      <c r="M990" s="80"/>
      <c r="N990" s="80"/>
      <c r="O990" s="80"/>
      <c r="P990" s="80"/>
      <c r="Q990" s="603"/>
      <c r="R990" s="80"/>
      <c r="S990" s="80"/>
      <c r="T990" s="80"/>
      <c r="U990" s="80"/>
      <c r="V990" s="80"/>
      <c r="W990" s="80"/>
      <c r="X990" s="80"/>
      <c r="Y990" s="603"/>
      <c r="Z990" s="80"/>
      <c r="AA990" s="80"/>
      <c r="AB990" s="80"/>
      <c r="AC990" s="80"/>
      <c r="AD990" s="80"/>
      <c r="AE990" s="80"/>
      <c r="AF990" s="80"/>
    </row>
    <row r="991" spans="1:32" s="904" customFormat="1">
      <c r="A991" s="81"/>
      <c r="B991" s="80"/>
      <c r="C991" s="80"/>
      <c r="D991" s="80"/>
      <c r="E991" s="80"/>
      <c r="F991" s="80"/>
      <c r="G991" s="80"/>
      <c r="H991" s="80"/>
      <c r="I991" s="603"/>
      <c r="J991" s="80"/>
      <c r="K991" s="80"/>
      <c r="L991" s="80"/>
      <c r="M991" s="80"/>
      <c r="N991" s="80"/>
      <c r="O991" s="80"/>
      <c r="P991" s="80"/>
      <c r="Q991" s="603"/>
      <c r="R991" s="80"/>
      <c r="S991" s="80"/>
      <c r="T991" s="80"/>
      <c r="U991" s="80"/>
      <c r="V991" s="80"/>
      <c r="W991" s="80"/>
      <c r="X991" s="80"/>
      <c r="Y991" s="603"/>
      <c r="Z991" s="80"/>
      <c r="AA991" s="80"/>
      <c r="AB991" s="80"/>
      <c r="AC991" s="80"/>
      <c r="AD991" s="80"/>
      <c r="AE991" s="80"/>
      <c r="AF991" s="80"/>
    </row>
    <row r="992" spans="1:32" s="904" customFormat="1">
      <c r="A992" s="81"/>
      <c r="B992" s="80"/>
      <c r="C992" s="80"/>
      <c r="D992" s="80"/>
      <c r="E992" s="80"/>
      <c r="F992" s="80"/>
      <c r="G992" s="80"/>
      <c r="H992" s="80"/>
      <c r="I992" s="603"/>
      <c r="J992" s="80"/>
      <c r="K992" s="80"/>
      <c r="L992" s="80"/>
      <c r="M992" s="80"/>
      <c r="N992" s="80"/>
      <c r="O992" s="80"/>
      <c r="P992" s="80"/>
      <c r="Q992" s="603"/>
      <c r="R992" s="80"/>
      <c r="S992" s="80"/>
      <c r="T992" s="80"/>
      <c r="U992" s="80"/>
      <c r="V992" s="80"/>
      <c r="W992" s="80"/>
      <c r="X992" s="80"/>
      <c r="Y992" s="603"/>
      <c r="Z992" s="80"/>
      <c r="AA992" s="80"/>
      <c r="AB992" s="80"/>
      <c r="AC992" s="80"/>
      <c r="AD992" s="80"/>
      <c r="AE992" s="80"/>
      <c r="AF992" s="80"/>
    </row>
    <row r="993" spans="1:32" s="904" customFormat="1">
      <c r="A993" s="81"/>
      <c r="B993" s="80"/>
      <c r="C993" s="80"/>
      <c r="D993" s="80"/>
      <c r="E993" s="80"/>
      <c r="F993" s="80"/>
      <c r="G993" s="80"/>
      <c r="H993" s="80"/>
      <c r="I993" s="603"/>
      <c r="J993" s="80"/>
      <c r="K993" s="80"/>
      <c r="L993" s="80"/>
      <c r="M993" s="80"/>
      <c r="N993" s="80"/>
      <c r="O993" s="80"/>
      <c r="P993" s="80"/>
      <c r="Q993" s="603"/>
      <c r="R993" s="80"/>
      <c r="S993" s="80"/>
      <c r="T993" s="80"/>
      <c r="U993" s="80"/>
      <c r="V993" s="80"/>
      <c r="W993" s="80"/>
      <c r="X993" s="80"/>
      <c r="Y993" s="603"/>
      <c r="Z993" s="80"/>
      <c r="AA993" s="80"/>
      <c r="AB993" s="80"/>
      <c r="AC993" s="80"/>
      <c r="AD993" s="80"/>
      <c r="AE993" s="80"/>
      <c r="AF993" s="80"/>
    </row>
    <row r="994" spans="1:32" s="904" customFormat="1">
      <c r="A994" s="81"/>
      <c r="B994" s="80"/>
      <c r="C994" s="80"/>
      <c r="D994" s="80"/>
      <c r="E994" s="80"/>
      <c r="F994" s="80"/>
      <c r="G994" s="80"/>
      <c r="H994" s="80"/>
      <c r="I994" s="603"/>
      <c r="J994" s="80"/>
      <c r="K994" s="80"/>
      <c r="L994" s="80"/>
      <c r="M994" s="80"/>
      <c r="N994" s="80"/>
      <c r="O994" s="80"/>
      <c r="P994" s="80"/>
      <c r="Q994" s="603"/>
      <c r="R994" s="80"/>
      <c r="S994" s="80"/>
      <c r="T994" s="80"/>
      <c r="U994" s="80"/>
      <c r="V994" s="80"/>
      <c r="W994" s="80"/>
      <c r="X994" s="80"/>
      <c r="Y994" s="603"/>
      <c r="Z994" s="80"/>
      <c r="AA994" s="80"/>
      <c r="AB994" s="80"/>
      <c r="AC994" s="80"/>
      <c r="AD994" s="80"/>
      <c r="AE994" s="80"/>
      <c r="AF994" s="80"/>
    </row>
    <row r="995" spans="1:32" s="904" customFormat="1">
      <c r="A995" s="81"/>
      <c r="B995" s="80"/>
      <c r="C995" s="80"/>
      <c r="D995" s="80"/>
      <c r="E995" s="80"/>
      <c r="F995" s="80"/>
      <c r="G995" s="80"/>
      <c r="H995" s="80"/>
      <c r="I995" s="603"/>
      <c r="J995" s="80"/>
      <c r="K995" s="80"/>
      <c r="L995" s="80"/>
      <c r="M995" s="80"/>
      <c r="N995" s="80"/>
      <c r="O995" s="80"/>
      <c r="P995" s="80"/>
      <c r="Q995" s="603"/>
      <c r="R995" s="80"/>
      <c r="S995" s="80"/>
      <c r="T995" s="80"/>
      <c r="U995" s="80"/>
      <c r="V995" s="80"/>
      <c r="W995" s="80"/>
      <c r="X995" s="80"/>
      <c r="Y995" s="603"/>
      <c r="Z995" s="80"/>
      <c r="AA995" s="80"/>
      <c r="AB995" s="80"/>
      <c r="AC995" s="80"/>
      <c r="AD995" s="80"/>
      <c r="AE995" s="80"/>
      <c r="AF995" s="80"/>
    </row>
    <row r="996" spans="1:32" s="904" customFormat="1">
      <c r="A996" s="81"/>
      <c r="B996" s="80"/>
      <c r="C996" s="80"/>
      <c r="D996" s="80"/>
      <c r="E996" s="80"/>
      <c r="F996" s="80"/>
      <c r="G996" s="80"/>
      <c r="H996" s="80"/>
      <c r="I996" s="603"/>
      <c r="J996" s="80"/>
      <c r="K996" s="80"/>
      <c r="L996" s="80"/>
      <c r="M996" s="80"/>
      <c r="N996" s="80"/>
      <c r="O996" s="80"/>
      <c r="P996" s="80"/>
      <c r="Q996" s="603"/>
      <c r="R996" s="80"/>
      <c r="S996" s="80"/>
      <c r="T996" s="80"/>
      <c r="U996" s="80"/>
      <c r="V996" s="80"/>
      <c r="W996" s="80"/>
      <c r="X996" s="80"/>
      <c r="Y996" s="603"/>
      <c r="Z996" s="80"/>
      <c r="AA996" s="80"/>
      <c r="AB996" s="80"/>
      <c r="AC996" s="80"/>
      <c r="AD996" s="80"/>
      <c r="AE996" s="80"/>
      <c r="AF996" s="80"/>
    </row>
    <row r="997" spans="1:32" s="904" customFormat="1">
      <c r="A997" s="81"/>
      <c r="B997" s="80"/>
      <c r="C997" s="80"/>
      <c r="D997" s="80"/>
      <c r="E997" s="80"/>
      <c r="F997" s="80"/>
      <c r="G997" s="80"/>
      <c r="H997" s="80"/>
      <c r="I997" s="603"/>
      <c r="J997" s="80"/>
      <c r="K997" s="80"/>
      <c r="L997" s="80"/>
      <c r="M997" s="80"/>
      <c r="N997" s="80"/>
      <c r="O997" s="80"/>
      <c r="P997" s="80"/>
      <c r="Q997" s="603"/>
      <c r="R997" s="80"/>
      <c r="S997" s="80"/>
      <c r="T997" s="80"/>
      <c r="U997" s="80"/>
      <c r="V997" s="80"/>
      <c r="W997" s="80"/>
      <c r="X997" s="80"/>
      <c r="Y997" s="603"/>
      <c r="Z997" s="80"/>
      <c r="AA997" s="80"/>
      <c r="AB997" s="80"/>
      <c r="AC997" s="80"/>
      <c r="AD997" s="80"/>
      <c r="AE997" s="80"/>
      <c r="AF997" s="80"/>
    </row>
    <row r="998" spans="1:32" s="904" customFormat="1">
      <c r="A998" s="81"/>
      <c r="B998" s="80"/>
      <c r="C998" s="80"/>
      <c r="D998" s="80"/>
      <c r="E998" s="80"/>
      <c r="F998" s="80"/>
      <c r="G998" s="80"/>
      <c r="H998" s="80"/>
      <c r="I998" s="603"/>
      <c r="J998" s="80"/>
      <c r="K998" s="80"/>
      <c r="L998" s="80"/>
      <c r="M998" s="80"/>
      <c r="N998" s="80"/>
      <c r="O998" s="80"/>
      <c r="P998" s="80"/>
      <c r="Q998" s="603"/>
      <c r="R998" s="80"/>
      <c r="S998" s="80"/>
      <c r="T998" s="80"/>
      <c r="U998" s="80"/>
      <c r="V998" s="80"/>
      <c r="W998" s="80"/>
      <c r="X998" s="80"/>
      <c r="Y998" s="603"/>
      <c r="Z998" s="80"/>
      <c r="AA998" s="80"/>
      <c r="AB998" s="80"/>
      <c r="AC998" s="80"/>
      <c r="AD998" s="80"/>
      <c r="AE998" s="80"/>
      <c r="AF998" s="80"/>
    </row>
    <row r="999" spans="1:32" s="904" customFormat="1">
      <c r="A999" s="81"/>
      <c r="B999" s="80"/>
      <c r="C999" s="80"/>
      <c r="D999" s="80"/>
      <c r="E999" s="80"/>
      <c r="F999" s="80"/>
      <c r="G999" s="80"/>
      <c r="H999" s="80"/>
      <c r="I999" s="603"/>
      <c r="J999" s="80"/>
      <c r="K999" s="80"/>
      <c r="L999" s="80"/>
      <c r="M999" s="80"/>
      <c r="N999" s="80"/>
      <c r="O999" s="80"/>
      <c r="P999" s="80"/>
      <c r="Q999" s="603"/>
      <c r="R999" s="80"/>
      <c r="S999" s="80"/>
      <c r="T999" s="80"/>
      <c r="U999" s="80"/>
      <c r="V999" s="80"/>
      <c r="W999" s="80"/>
      <c r="X999" s="80"/>
      <c r="Y999" s="603"/>
      <c r="Z999" s="80"/>
      <c r="AA999" s="80"/>
      <c r="AB999" s="80"/>
      <c r="AC999" s="80"/>
      <c r="AD999" s="80"/>
      <c r="AE999" s="80"/>
      <c r="AF999" s="80"/>
    </row>
    <row r="1000" spans="1:32" s="904" customFormat="1">
      <c r="A1000" s="81"/>
      <c r="B1000" s="80"/>
      <c r="C1000" s="80"/>
      <c r="D1000" s="80"/>
      <c r="E1000" s="80"/>
      <c r="F1000" s="80"/>
      <c r="G1000" s="80"/>
      <c r="H1000" s="80"/>
      <c r="I1000" s="603"/>
      <c r="J1000" s="80"/>
      <c r="K1000" s="80"/>
      <c r="L1000" s="80"/>
      <c r="M1000" s="80"/>
      <c r="N1000" s="80"/>
      <c r="O1000" s="80"/>
      <c r="P1000" s="80"/>
      <c r="Q1000" s="603"/>
      <c r="R1000" s="80"/>
      <c r="S1000" s="80"/>
      <c r="T1000" s="80"/>
      <c r="U1000" s="80"/>
      <c r="V1000" s="80"/>
      <c r="W1000" s="80"/>
      <c r="X1000" s="80"/>
      <c r="Y1000" s="603"/>
      <c r="Z1000" s="80"/>
      <c r="AA1000" s="80"/>
      <c r="AB1000" s="80"/>
      <c r="AC1000" s="80"/>
      <c r="AD1000" s="80"/>
      <c r="AE1000" s="80"/>
      <c r="AF1000" s="80"/>
    </row>
    <row r="1001" spans="1:32" s="904" customFormat="1">
      <c r="A1001" s="81"/>
      <c r="B1001" s="80"/>
      <c r="C1001" s="80"/>
      <c r="D1001" s="80"/>
      <c r="E1001" s="80"/>
      <c r="F1001" s="80"/>
      <c r="G1001" s="80"/>
      <c r="H1001" s="80"/>
      <c r="I1001" s="603"/>
      <c r="J1001" s="80"/>
      <c r="K1001" s="80"/>
      <c r="L1001" s="80"/>
      <c r="M1001" s="80"/>
      <c r="N1001" s="80"/>
      <c r="O1001" s="80"/>
      <c r="P1001" s="80"/>
      <c r="Q1001" s="603"/>
      <c r="R1001" s="80"/>
      <c r="S1001" s="80"/>
      <c r="T1001" s="80"/>
      <c r="U1001" s="80"/>
      <c r="V1001" s="80"/>
      <c r="W1001" s="80"/>
      <c r="X1001" s="80"/>
      <c r="Y1001" s="603"/>
      <c r="Z1001" s="80"/>
      <c r="AA1001" s="80"/>
      <c r="AB1001" s="80"/>
      <c r="AC1001" s="80"/>
      <c r="AD1001" s="80"/>
      <c r="AE1001" s="80"/>
      <c r="AF1001" s="80"/>
    </row>
    <row r="1002" spans="1:32" s="904" customFormat="1">
      <c r="A1002" s="81"/>
      <c r="B1002" s="80"/>
      <c r="C1002" s="80"/>
      <c r="D1002" s="80"/>
      <c r="E1002" s="80"/>
      <c r="F1002" s="80"/>
      <c r="G1002" s="80"/>
      <c r="H1002" s="80"/>
      <c r="I1002" s="603"/>
      <c r="J1002" s="80"/>
      <c r="K1002" s="80"/>
      <c r="L1002" s="80"/>
      <c r="M1002" s="80"/>
      <c r="N1002" s="80"/>
      <c r="O1002" s="80"/>
      <c r="P1002" s="80"/>
      <c r="Q1002" s="603"/>
      <c r="R1002" s="80"/>
      <c r="S1002" s="80"/>
      <c r="T1002" s="80"/>
      <c r="U1002" s="80"/>
      <c r="V1002" s="80"/>
      <c r="W1002" s="80"/>
      <c r="X1002" s="80"/>
      <c r="Y1002" s="603"/>
      <c r="Z1002" s="80"/>
      <c r="AA1002" s="80"/>
      <c r="AB1002" s="80"/>
      <c r="AC1002" s="80"/>
      <c r="AD1002" s="80"/>
      <c r="AE1002" s="80"/>
      <c r="AF1002" s="80"/>
    </row>
    <row r="1003" spans="1:32" s="904" customFormat="1">
      <c r="A1003" s="81"/>
      <c r="B1003" s="80"/>
      <c r="C1003" s="80"/>
      <c r="D1003" s="80"/>
      <c r="E1003" s="80"/>
      <c r="F1003" s="80"/>
      <c r="G1003" s="80"/>
      <c r="H1003" s="80"/>
      <c r="I1003" s="603"/>
      <c r="J1003" s="80"/>
      <c r="K1003" s="80"/>
      <c r="L1003" s="80"/>
      <c r="M1003" s="80"/>
      <c r="N1003" s="80"/>
      <c r="O1003" s="80"/>
      <c r="P1003" s="80"/>
      <c r="Q1003" s="603"/>
      <c r="R1003" s="80"/>
      <c r="S1003" s="80"/>
      <c r="T1003" s="80"/>
      <c r="U1003" s="80"/>
      <c r="V1003" s="80"/>
      <c r="W1003" s="80"/>
      <c r="X1003" s="80"/>
      <c r="Y1003" s="603"/>
      <c r="Z1003" s="80"/>
      <c r="AA1003" s="80"/>
      <c r="AB1003" s="80"/>
      <c r="AC1003" s="80"/>
      <c r="AD1003" s="80"/>
      <c r="AE1003" s="80"/>
      <c r="AF1003" s="80"/>
    </row>
    <row r="1004" spans="1:32" s="904" customFormat="1">
      <c r="A1004" s="81"/>
      <c r="B1004" s="80"/>
      <c r="C1004" s="80"/>
      <c r="D1004" s="80"/>
      <c r="E1004" s="80"/>
      <c r="F1004" s="80"/>
      <c r="G1004" s="80"/>
      <c r="H1004" s="80"/>
      <c r="I1004" s="603"/>
      <c r="J1004" s="80"/>
      <c r="K1004" s="80"/>
      <c r="L1004" s="80"/>
      <c r="M1004" s="80"/>
      <c r="N1004" s="80"/>
      <c r="O1004" s="80"/>
      <c r="P1004" s="80"/>
      <c r="Q1004" s="603"/>
      <c r="R1004" s="80"/>
      <c r="S1004" s="80"/>
      <c r="T1004" s="80"/>
      <c r="U1004" s="80"/>
      <c r="V1004" s="80"/>
      <c r="W1004" s="80"/>
      <c r="X1004" s="80"/>
      <c r="Y1004" s="603"/>
      <c r="Z1004" s="80"/>
      <c r="AA1004" s="80"/>
      <c r="AB1004" s="80"/>
      <c r="AC1004" s="80"/>
      <c r="AD1004" s="80"/>
      <c r="AE1004" s="80"/>
      <c r="AF1004" s="80"/>
    </row>
    <row r="1005" spans="1:32" s="904" customFormat="1">
      <c r="A1005" s="81"/>
      <c r="B1005" s="80"/>
      <c r="C1005" s="80"/>
      <c r="D1005" s="80"/>
      <c r="E1005" s="80"/>
      <c r="F1005" s="80"/>
      <c r="G1005" s="80"/>
      <c r="H1005" s="80"/>
      <c r="I1005" s="603"/>
      <c r="J1005" s="80"/>
      <c r="K1005" s="80"/>
      <c r="L1005" s="80"/>
      <c r="M1005" s="80"/>
      <c r="N1005" s="80"/>
      <c r="O1005" s="80"/>
      <c r="P1005" s="80"/>
      <c r="Q1005" s="603"/>
      <c r="R1005" s="80"/>
      <c r="S1005" s="80"/>
      <c r="T1005" s="80"/>
      <c r="U1005" s="80"/>
      <c r="V1005" s="80"/>
      <c r="W1005" s="80"/>
      <c r="X1005" s="80"/>
      <c r="Y1005" s="603"/>
      <c r="Z1005" s="80"/>
      <c r="AA1005" s="80"/>
      <c r="AB1005" s="80"/>
      <c r="AC1005" s="80"/>
      <c r="AD1005" s="80"/>
      <c r="AE1005" s="80"/>
      <c r="AF1005" s="80"/>
    </row>
    <row r="1006" spans="1:32" s="904" customFormat="1">
      <c r="A1006" s="81"/>
      <c r="B1006" s="80"/>
      <c r="C1006" s="80"/>
      <c r="D1006" s="80"/>
      <c r="E1006" s="80"/>
      <c r="F1006" s="80"/>
      <c r="G1006" s="80"/>
      <c r="H1006" s="80"/>
      <c r="I1006" s="603"/>
      <c r="J1006" s="80"/>
      <c r="K1006" s="80"/>
      <c r="L1006" s="80"/>
      <c r="M1006" s="80"/>
      <c r="N1006" s="80"/>
      <c r="O1006" s="80"/>
      <c r="P1006" s="80"/>
      <c r="Q1006" s="603"/>
      <c r="R1006" s="80"/>
      <c r="S1006" s="80"/>
      <c r="T1006" s="80"/>
      <c r="U1006" s="80"/>
      <c r="V1006" s="80"/>
      <c r="W1006" s="80"/>
      <c r="X1006" s="80"/>
      <c r="Y1006" s="603"/>
      <c r="Z1006" s="80"/>
      <c r="AA1006" s="80"/>
      <c r="AB1006" s="80"/>
      <c r="AC1006" s="80"/>
      <c r="AD1006" s="80"/>
      <c r="AE1006" s="80"/>
      <c r="AF1006" s="80"/>
    </row>
    <row r="1007" spans="1:32" s="904" customFormat="1">
      <c r="A1007" s="81"/>
      <c r="B1007" s="80"/>
      <c r="C1007" s="80"/>
      <c r="D1007" s="80"/>
      <c r="E1007" s="80"/>
      <c r="F1007" s="80"/>
      <c r="G1007" s="80"/>
      <c r="H1007" s="80"/>
      <c r="I1007" s="603"/>
      <c r="J1007" s="80"/>
      <c r="K1007" s="80"/>
      <c r="L1007" s="80"/>
      <c r="M1007" s="80"/>
      <c r="N1007" s="80"/>
      <c r="O1007" s="80"/>
      <c r="P1007" s="80"/>
      <c r="Q1007" s="603"/>
      <c r="R1007" s="80"/>
      <c r="S1007" s="80"/>
      <c r="T1007" s="80"/>
      <c r="U1007" s="80"/>
      <c r="V1007" s="80"/>
      <c r="W1007" s="80"/>
      <c r="X1007" s="80"/>
      <c r="Y1007" s="603"/>
      <c r="Z1007" s="80"/>
      <c r="AA1007" s="80"/>
      <c r="AB1007" s="80"/>
      <c r="AC1007" s="80"/>
      <c r="AD1007" s="80"/>
      <c r="AE1007" s="80"/>
      <c r="AF1007" s="80"/>
    </row>
    <row r="1008" spans="1:32" s="904" customFormat="1">
      <c r="A1008" s="81"/>
      <c r="B1008" s="80"/>
      <c r="C1008" s="80"/>
      <c r="D1008" s="80"/>
      <c r="E1008" s="80"/>
      <c r="F1008" s="80"/>
      <c r="G1008" s="80"/>
      <c r="H1008" s="80"/>
      <c r="I1008" s="603"/>
      <c r="J1008" s="80"/>
      <c r="K1008" s="80"/>
      <c r="L1008" s="80"/>
      <c r="M1008" s="80"/>
      <c r="N1008" s="80"/>
      <c r="O1008" s="80"/>
      <c r="P1008" s="80"/>
      <c r="Q1008" s="603"/>
      <c r="R1008" s="80"/>
      <c r="S1008" s="80"/>
      <c r="T1008" s="80"/>
      <c r="U1008" s="80"/>
      <c r="V1008" s="80"/>
      <c r="W1008" s="80"/>
      <c r="X1008" s="80"/>
      <c r="Y1008" s="603"/>
      <c r="Z1008" s="80"/>
      <c r="AA1008" s="80"/>
      <c r="AB1008" s="80"/>
      <c r="AC1008" s="80"/>
      <c r="AD1008" s="80"/>
      <c r="AE1008" s="80"/>
      <c r="AF1008" s="80"/>
    </row>
    <row r="1009" spans="1:32" s="904" customFormat="1">
      <c r="A1009" s="81"/>
      <c r="B1009" s="80"/>
      <c r="C1009" s="80"/>
      <c r="D1009" s="80"/>
      <c r="E1009" s="80"/>
      <c r="F1009" s="80"/>
      <c r="G1009" s="80"/>
      <c r="H1009" s="80"/>
      <c r="I1009" s="603"/>
      <c r="J1009" s="80"/>
      <c r="K1009" s="80"/>
      <c r="L1009" s="80"/>
      <c r="M1009" s="80"/>
      <c r="N1009" s="80"/>
      <c r="O1009" s="80"/>
      <c r="P1009" s="80"/>
      <c r="Q1009" s="603"/>
      <c r="R1009" s="80"/>
      <c r="S1009" s="80"/>
      <c r="T1009" s="80"/>
      <c r="U1009" s="80"/>
      <c r="V1009" s="80"/>
      <c r="W1009" s="80"/>
      <c r="X1009" s="80"/>
      <c r="Y1009" s="603"/>
      <c r="Z1009" s="80"/>
      <c r="AA1009" s="80"/>
      <c r="AB1009" s="80"/>
      <c r="AC1009" s="80"/>
      <c r="AD1009" s="80"/>
      <c r="AE1009" s="80"/>
      <c r="AF1009" s="80"/>
    </row>
    <row r="1010" spans="1:32" s="904" customFormat="1">
      <c r="A1010" s="81"/>
      <c r="B1010" s="80"/>
      <c r="C1010" s="80"/>
      <c r="D1010" s="80"/>
      <c r="E1010" s="80"/>
      <c r="F1010" s="80"/>
      <c r="G1010" s="80"/>
      <c r="H1010" s="80"/>
      <c r="I1010" s="603"/>
      <c r="J1010" s="80"/>
      <c r="K1010" s="80"/>
      <c r="L1010" s="80"/>
      <c r="M1010" s="80"/>
      <c r="N1010" s="80"/>
      <c r="O1010" s="80"/>
      <c r="P1010" s="80"/>
      <c r="Q1010" s="603"/>
      <c r="R1010" s="80"/>
      <c r="S1010" s="80"/>
      <c r="T1010" s="80"/>
      <c r="U1010" s="80"/>
      <c r="V1010" s="80"/>
      <c r="W1010" s="80"/>
      <c r="X1010" s="80"/>
      <c r="Y1010" s="603"/>
      <c r="Z1010" s="80"/>
      <c r="AA1010" s="80"/>
      <c r="AB1010" s="80"/>
      <c r="AC1010" s="80"/>
      <c r="AD1010" s="80"/>
      <c r="AE1010" s="80"/>
      <c r="AF1010" s="80"/>
    </row>
    <row r="1011" spans="1:32" s="904" customFormat="1">
      <c r="A1011" s="81"/>
      <c r="B1011" s="80"/>
      <c r="C1011" s="80"/>
      <c r="D1011" s="80"/>
      <c r="E1011" s="80"/>
      <c r="F1011" s="80"/>
      <c r="G1011" s="80"/>
      <c r="H1011" s="80"/>
      <c r="I1011" s="603"/>
      <c r="J1011" s="80"/>
      <c r="K1011" s="80"/>
      <c r="L1011" s="80"/>
      <c r="M1011" s="80"/>
      <c r="N1011" s="80"/>
      <c r="O1011" s="80"/>
      <c r="P1011" s="80"/>
      <c r="Q1011" s="603"/>
      <c r="R1011" s="80"/>
      <c r="S1011" s="80"/>
      <c r="T1011" s="80"/>
      <c r="U1011" s="80"/>
      <c r="V1011" s="80"/>
      <c r="W1011" s="80"/>
      <c r="X1011" s="80"/>
      <c r="Y1011" s="603"/>
      <c r="Z1011" s="80"/>
      <c r="AA1011" s="80"/>
      <c r="AB1011" s="80"/>
      <c r="AC1011" s="80"/>
      <c r="AD1011" s="80"/>
      <c r="AE1011" s="80"/>
      <c r="AF1011" s="80"/>
    </row>
    <row r="1012" spans="1:32" s="904" customFormat="1">
      <c r="A1012" s="81"/>
      <c r="B1012" s="80"/>
      <c r="C1012" s="80"/>
      <c r="D1012" s="80"/>
      <c r="E1012" s="80"/>
      <c r="F1012" s="80"/>
      <c r="G1012" s="80"/>
      <c r="H1012" s="80"/>
      <c r="I1012" s="603"/>
      <c r="J1012" s="80"/>
      <c r="K1012" s="80"/>
      <c r="L1012" s="80"/>
      <c r="M1012" s="80"/>
      <c r="N1012" s="80"/>
      <c r="O1012" s="80"/>
      <c r="P1012" s="80"/>
      <c r="Q1012" s="603"/>
      <c r="R1012" s="80"/>
      <c r="S1012" s="80"/>
      <c r="T1012" s="80"/>
      <c r="U1012" s="80"/>
      <c r="V1012" s="80"/>
      <c r="W1012" s="80"/>
      <c r="X1012" s="80"/>
      <c r="Y1012" s="603"/>
      <c r="Z1012" s="80"/>
      <c r="AA1012" s="80"/>
      <c r="AB1012" s="80"/>
      <c r="AC1012" s="80"/>
      <c r="AD1012" s="80"/>
      <c r="AE1012" s="80"/>
      <c r="AF1012" s="80"/>
    </row>
    <row r="1013" spans="1:32" s="904" customFormat="1">
      <c r="A1013" s="81"/>
      <c r="B1013" s="80"/>
      <c r="C1013" s="80"/>
      <c r="D1013" s="80"/>
      <c r="E1013" s="80"/>
      <c r="F1013" s="80"/>
      <c r="G1013" s="80"/>
      <c r="H1013" s="80"/>
      <c r="I1013" s="603"/>
      <c r="J1013" s="80"/>
      <c r="K1013" s="80"/>
      <c r="L1013" s="80"/>
      <c r="M1013" s="80"/>
      <c r="N1013" s="80"/>
      <c r="O1013" s="80"/>
      <c r="P1013" s="80"/>
      <c r="Q1013" s="603"/>
      <c r="R1013" s="80"/>
      <c r="S1013" s="80"/>
      <c r="T1013" s="80"/>
      <c r="U1013" s="80"/>
      <c r="V1013" s="80"/>
      <c r="W1013" s="80"/>
      <c r="X1013" s="80"/>
      <c r="Y1013" s="603"/>
      <c r="Z1013" s="80"/>
      <c r="AA1013" s="80"/>
      <c r="AB1013" s="80"/>
      <c r="AC1013" s="80"/>
      <c r="AD1013" s="80"/>
      <c r="AE1013" s="80"/>
      <c r="AF1013" s="80"/>
    </row>
    <row r="1014" spans="1:32" s="904" customFormat="1">
      <c r="A1014" s="81"/>
      <c r="B1014" s="80"/>
      <c r="C1014" s="80"/>
      <c r="D1014" s="80"/>
      <c r="E1014" s="80"/>
      <c r="F1014" s="80"/>
      <c r="G1014" s="80"/>
      <c r="H1014" s="80"/>
      <c r="I1014" s="603"/>
      <c r="J1014" s="80"/>
      <c r="K1014" s="80"/>
      <c r="L1014" s="80"/>
      <c r="M1014" s="80"/>
      <c r="N1014" s="80"/>
      <c r="O1014" s="80"/>
      <c r="P1014" s="80"/>
      <c r="Q1014" s="603"/>
      <c r="R1014" s="80"/>
      <c r="S1014" s="80"/>
      <c r="T1014" s="80"/>
      <c r="U1014" s="80"/>
      <c r="V1014" s="80"/>
      <c r="W1014" s="80"/>
      <c r="X1014" s="80"/>
      <c r="Y1014" s="603"/>
      <c r="Z1014" s="80"/>
      <c r="AA1014" s="80"/>
      <c r="AB1014" s="80"/>
      <c r="AC1014" s="80"/>
      <c r="AD1014" s="80"/>
      <c r="AE1014" s="80"/>
      <c r="AF1014" s="80"/>
    </row>
    <row r="1015" spans="1:32" s="904" customFormat="1">
      <c r="A1015" s="81"/>
      <c r="B1015" s="80"/>
      <c r="C1015" s="80"/>
      <c r="D1015" s="80"/>
      <c r="E1015" s="80"/>
      <c r="F1015" s="80"/>
      <c r="G1015" s="80"/>
      <c r="H1015" s="80"/>
      <c r="I1015" s="603"/>
      <c r="J1015" s="80"/>
      <c r="K1015" s="80"/>
      <c r="L1015" s="80"/>
      <c r="M1015" s="80"/>
      <c r="N1015" s="80"/>
      <c r="O1015" s="80"/>
      <c r="P1015" s="80"/>
      <c r="Q1015" s="603"/>
      <c r="R1015" s="80"/>
      <c r="S1015" s="80"/>
      <c r="T1015" s="80"/>
      <c r="U1015" s="80"/>
      <c r="V1015" s="80"/>
      <c r="W1015" s="80"/>
      <c r="X1015" s="80"/>
      <c r="Y1015" s="603"/>
      <c r="Z1015" s="80"/>
      <c r="AA1015" s="80"/>
      <c r="AB1015" s="80"/>
      <c r="AC1015" s="80"/>
      <c r="AD1015" s="80"/>
      <c r="AE1015" s="80"/>
      <c r="AF1015" s="80"/>
    </row>
    <row r="1016" spans="1:32" s="904" customFormat="1">
      <c r="A1016" s="81"/>
      <c r="B1016" s="80"/>
      <c r="C1016" s="80"/>
      <c r="D1016" s="80"/>
      <c r="E1016" s="80"/>
      <c r="F1016" s="80"/>
      <c r="G1016" s="80"/>
      <c r="H1016" s="80"/>
      <c r="I1016" s="603"/>
      <c r="J1016" s="80"/>
      <c r="K1016" s="80"/>
      <c r="L1016" s="80"/>
      <c r="M1016" s="80"/>
      <c r="N1016" s="80"/>
      <c r="O1016" s="80"/>
      <c r="P1016" s="80"/>
      <c r="Q1016" s="603"/>
      <c r="R1016" s="80"/>
      <c r="S1016" s="80"/>
      <c r="T1016" s="80"/>
      <c r="U1016" s="80"/>
      <c r="V1016" s="80"/>
      <c r="W1016" s="80"/>
      <c r="X1016" s="80"/>
      <c r="Y1016" s="603"/>
      <c r="Z1016" s="80"/>
      <c r="AA1016" s="80"/>
      <c r="AB1016" s="80"/>
      <c r="AC1016" s="80"/>
      <c r="AD1016" s="80"/>
      <c r="AE1016" s="80"/>
      <c r="AF1016" s="80"/>
    </row>
    <row r="1017" spans="1:32" s="904" customFormat="1">
      <c r="A1017" s="81"/>
      <c r="B1017" s="80"/>
      <c r="C1017" s="80"/>
      <c r="D1017" s="80"/>
      <c r="E1017" s="80"/>
      <c r="F1017" s="80"/>
      <c r="G1017" s="80"/>
      <c r="H1017" s="80"/>
      <c r="I1017" s="603"/>
      <c r="J1017" s="80"/>
      <c r="K1017" s="80"/>
      <c r="L1017" s="80"/>
      <c r="M1017" s="80"/>
      <c r="N1017" s="80"/>
      <c r="O1017" s="80"/>
      <c r="P1017" s="80"/>
      <c r="Q1017" s="603"/>
      <c r="R1017" s="80"/>
      <c r="S1017" s="80"/>
      <c r="T1017" s="80"/>
      <c r="U1017" s="80"/>
      <c r="V1017" s="80"/>
      <c r="W1017" s="80"/>
      <c r="X1017" s="80"/>
      <c r="Y1017" s="603"/>
      <c r="Z1017" s="80"/>
      <c r="AA1017" s="80"/>
      <c r="AB1017" s="80"/>
      <c r="AC1017" s="80"/>
      <c r="AD1017" s="80"/>
      <c r="AE1017" s="80"/>
      <c r="AF1017" s="80"/>
    </row>
    <row r="1018" spans="1:32" s="904" customFormat="1">
      <c r="A1018" s="81"/>
      <c r="B1018" s="80"/>
      <c r="C1018" s="80"/>
      <c r="D1018" s="80"/>
      <c r="E1018" s="80"/>
      <c r="F1018" s="80"/>
      <c r="G1018" s="80"/>
      <c r="H1018" s="80"/>
      <c r="I1018" s="603"/>
      <c r="J1018" s="80"/>
      <c r="K1018" s="80"/>
      <c r="L1018" s="80"/>
      <c r="M1018" s="80"/>
      <c r="N1018" s="80"/>
      <c r="O1018" s="80"/>
      <c r="P1018" s="80"/>
      <c r="Q1018" s="603"/>
      <c r="R1018" s="80"/>
      <c r="S1018" s="80"/>
      <c r="T1018" s="80"/>
      <c r="U1018" s="80"/>
      <c r="V1018" s="80"/>
      <c r="W1018" s="80"/>
      <c r="X1018" s="80"/>
      <c r="Y1018" s="603"/>
      <c r="Z1018" s="80"/>
      <c r="AA1018" s="80"/>
      <c r="AB1018" s="80"/>
      <c r="AC1018" s="80"/>
      <c r="AD1018" s="80"/>
      <c r="AE1018" s="80"/>
      <c r="AF1018" s="80"/>
    </row>
    <row r="1019" spans="1:32" s="904" customFormat="1">
      <c r="A1019" s="81"/>
      <c r="B1019" s="80"/>
      <c r="C1019" s="80"/>
      <c r="D1019" s="80"/>
      <c r="E1019" s="80"/>
      <c r="F1019" s="80"/>
      <c r="G1019" s="80"/>
      <c r="H1019" s="80"/>
      <c r="I1019" s="603"/>
      <c r="J1019" s="80"/>
      <c r="K1019" s="80"/>
      <c r="L1019" s="80"/>
      <c r="M1019" s="80"/>
      <c r="N1019" s="80"/>
      <c r="O1019" s="80"/>
      <c r="P1019" s="80"/>
      <c r="Q1019" s="603"/>
      <c r="R1019" s="80"/>
      <c r="S1019" s="80"/>
      <c r="T1019" s="80"/>
      <c r="U1019" s="80"/>
      <c r="V1019" s="80"/>
      <c r="W1019" s="80"/>
      <c r="X1019" s="80"/>
      <c r="Y1019" s="603"/>
      <c r="Z1019" s="80"/>
      <c r="AA1019" s="80"/>
      <c r="AB1019" s="80"/>
      <c r="AC1019" s="80"/>
      <c r="AD1019" s="80"/>
      <c r="AE1019" s="80"/>
      <c r="AF1019" s="80"/>
    </row>
    <row r="1020" spans="1:32" s="904" customFormat="1">
      <c r="A1020" s="81"/>
      <c r="B1020" s="80"/>
      <c r="C1020" s="80"/>
      <c r="D1020" s="80"/>
      <c r="E1020" s="80"/>
      <c r="F1020" s="80"/>
      <c r="G1020" s="80"/>
      <c r="H1020" s="80"/>
      <c r="I1020" s="603"/>
      <c r="J1020" s="80"/>
      <c r="K1020" s="80"/>
      <c r="L1020" s="80"/>
      <c r="M1020" s="80"/>
      <c r="N1020" s="80"/>
      <c r="O1020" s="80"/>
      <c r="P1020" s="80"/>
      <c r="Q1020" s="603"/>
      <c r="R1020" s="80"/>
      <c r="S1020" s="80"/>
      <c r="T1020" s="80"/>
      <c r="U1020" s="80"/>
      <c r="V1020" s="80"/>
      <c r="W1020" s="80"/>
      <c r="X1020" s="80"/>
      <c r="Y1020" s="603"/>
      <c r="Z1020" s="80"/>
      <c r="AA1020" s="80"/>
      <c r="AB1020" s="80"/>
      <c r="AC1020" s="80"/>
      <c r="AD1020" s="80"/>
      <c r="AE1020" s="80"/>
      <c r="AF1020" s="80"/>
    </row>
    <row r="1021" spans="1:32" s="904" customFormat="1">
      <c r="A1021" s="81"/>
      <c r="B1021" s="80"/>
      <c r="C1021" s="80"/>
      <c r="D1021" s="80"/>
      <c r="E1021" s="80"/>
      <c r="F1021" s="80"/>
      <c r="G1021" s="80"/>
      <c r="H1021" s="80"/>
      <c r="I1021" s="603"/>
      <c r="J1021" s="80"/>
      <c r="K1021" s="80"/>
      <c r="L1021" s="80"/>
      <c r="M1021" s="80"/>
      <c r="N1021" s="80"/>
      <c r="O1021" s="80"/>
      <c r="P1021" s="80"/>
      <c r="Q1021" s="603"/>
      <c r="R1021" s="80"/>
      <c r="S1021" s="80"/>
      <c r="T1021" s="80"/>
      <c r="U1021" s="80"/>
      <c r="V1021" s="80"/>
      <c r="W1021" s="80"/>
      <c r="X1021" s="80"/>
      <c r="Y1021" s="603"/>
      <c r="Z1021" s="80"/>
      <c r="AA1021" s="80"/>
      <c r="AB1021" s="80"/>
      <c r="AC1021" s="80"/>
      <c r="AD1021" s="80"/>
      <c r="AE1021" s="80"/>
      <c r="AF1021" s="80"/>
    </row>
    <row r="1022" spans="1:32" s="904" customFormat="1">
      <c r="A1022" s="81"/>
      <c r="B1022" s="80"/>
      <c r="C1022" s="80"/>
      <c r="D1022" s="80"/>
      <c r="E1022" s="80"/>
      <c r="F1022" s="80"/>
      <c r="G1022" s="80"/>
      <c r="H1022" s="80"/>
      <c r="I1022" s="603"/>
      <c r="J1022" s="80"/>
      <c r="K1022" s="80"/>
      <c r="L1022" s="80"/>
      <c r="M1022" s="80"/>
      <c r="N1022" s="80"/>
      <c r="O1022" s="80"/>
      <c r="P1022" s="80"/>
      <c r="Q1022" s="603"/>
      <c r="R1022" s="80"/>
      <c r="S1022" s="80"/>
      <c r="T1022" s="80"/>
      <c r="U1022" s="80"/>
      <c r="V1022" s="80"/>
      <c r="W1022" s="80"/>
      <c r="X1022" s="80"/>
      <c r="Y1022" s="603"/>
      <c r="Z1022" s="80"/>
      <c r="AA1022" s="80"/>
      <c r="AB1022" s="80"/>
      <c r="AC1022" s="80"/>
      <c r="AD1022" s="80"/>
      <c r="AE1022" s="80"/>
      <c r="AF1022" s="80"/>
    </row>
    <row r="1023" spans="1:32" s="904" customFormat="1">
      <c r="A1023" s="81"/>
      <c r="B1023" s="80"/>
      <c r="C1023" s="80"/>
      <c r="D1023" s="80"/>
      <c r="E1023" s="80"/>
      <c r="F1023" s="80"/>
      <c r="G1023" s="80"/>
      <c r="H1023" s="80"/>
      <c r="I1023" s="603"/>
      <c r="J1023" s="80"/>
      <c r="K1023" s="80"/>
      <c r="L1023" s="80"/>
      <c r="M1023" s="80"/>
      <c r="N1023" s="80"/>
      <c r="O1023" s="80"/>
      <c r="P1023" s="80"/>
      <c r="Q1023" s="603"/>
      <c r="R1023" s="80"/>
      <c r="S1023" s="80"/>
      <c r="T1023" s="80"/>
      <c r="U1023" s="80"/>
      <c r="V1023" s="80"/>
      <c r="W1023" s="80"/>
      <c r="X1023" s="80"/>
      <c r="Y1023" s="603"/>
      <c r="Z1023" s="80"/>
      <c r="AA1023" s="80"/>
      <c r="AB1023" s="80"/>
      <c r="AC1023" s="80"/>
      <c r="AD1023" s="80"/>
      <c r="AE1023" s="80"/>
      <c r="AF1023" s="80"/>
    </row>
    <row r="1024" spans="1:32" s="904" customFormat="1">
      <c r="A1024" s="81"/>
      <c r="B1024" s="80"/>
      <c r="C1024" s="80"/>
      <c r="D1024" s="80"/>
      <c r="E1024" s="80"/>
      <c r="F1024" s="80"/>
      <c r="G1024" s="80"/>
      <c r="H1024" s="80"/>
      <c r="I1024" s="603"/>
      <c r="J1024" s="80"/>
      <c r="K1024" s="80"/>
      <c r="L1024" s="80"/>
      <c r="M1024" s="80"/>
      <c r="N1024" s="80"/>
      <c r="O1024" s="80"/>
      <c r="P1024" s="80"/>
      <c r="Q1024" s="603"/>
      <c r="R1024" s="80"/>
      <c r="S1024" s="80"/>
      <c r="T1024" s="80"/>
      <c r="U1024" s="80"/>
      <c r="V1024" s="80"/>
      <c r="W1024" s="80"/>
      <c r="X1024" s="80"/>
      <c r="Y1024" s="603"/>
      <c r="Z1024" s="80"/>
      <c r="AA1024" s="80"/>
      <c r="AB1024" s="80"/>
      <c r="AC1024" s="80"/>
      <c r="AD1024" s="80"/>
      <c r="AE1024" s="80"/>
      <c r="AF1024" s="80"/>
    </row>
    <row r="1025" spans="1:32" s="904" customFormat="1">
      <c r="A1025" s="81"/>
      <c r="B1025" s="80"/>
      <c r="C1025" s="80"/>
      <c r="D1025" s="80"/>
      <c r="E1025" s="80"/>
      <c r="F1025" s="80"/>
      <c r="G1025" s="80"/>
      <c r="H1025" s="80"/>
      <c r="I1025" s="603"/>
      <c r="J1025" s="80"/>
      <c r="K1025" s="80"/>
      <c r="L1025" s="80"/>
      <c r="M1025" s="80"/>
      <c r="N1025" s="80"/>
      <c r="O1025" s="80"/>
      <c r="P1025" s="80"/>
      <c r="Q1025" s="603"/>
      <c r="R1025" s="80"/>
      <c r="S1025" s="80"/>
      <c r="T1025" s="80"/>
      <c r="U1025" s="80"/>
      <c r="V1025" s="80"/>
      <c r="W1025" s="80"/>
      <c r="X1025" s="80"/>
      <c r="Y1025" s="603"/>
      <c r="Z1025" s="80"/>
      <c r="AA1025" s="80"/>
      <c r="AB1025" s="80"/>
      <c r="AC1025" s="80"/>
      <c r="AD1025" s="80"/>
      <c r="AE1025" s="80"/>
      <c r="AF1025" s="80"/>
    </row>
    <row r="1026" spans="1:32" s="904" customFormat="1">
      <c r="A1026" s="81"/>
      <c r="B1026" s="80"/>
      <c r="C1026" s="80"/>
      <c r="D1026" s="80"/>
      <c r="E1026" s="80"/>
      <c r="F1026" s="80"/>
      <c r="G1026" s="80"/>
      <c r="H1026" s="80"/>
      <c r="I1026" s="603"/>
      <c r="J1026" s="80"/>
      <c r="K1026" s="80"/>
      <c r="L1026" s="80"/>
      <c r="M1026" s="80"/>
      <c r="N1026" s="80"/>
      <c r="O1026" s="80"/>
      <c r="P1026" s="80"/>
      <c r="Q1026" s="603"/>
      <c r="R1026" s="80"/>
      <c r="S1026" s="80"/>
      <c r="T1026" s="80"/>
      <c r="U1026" s="80"/>
      <c r="V1026" s="80"/>
      <c r="W1026" s="80"/>
      <c r="X1026" s="80"/>
      <c r="Y1026" s="603"/>
      <c r="Z1026" s="80"/>
      <c r="AA1026" s="80"/>
      <c r="AB1026" s="80"/>
      <c r="AC1026" s="80"/>
      <c r="AD1026" s="80"/>
      <c r="AE1026" s="80"/>
      <c r="AF1026" s="80"/>
    </row>
    <row r="1027" spans="1:32" s="904" customFormat="1">
      <c r="A1027" s="81"/>
      <c r="B1027" s="80"/>
      <c r="C1027" s="80"/>
      <c r="D1027" s="80"/>
      <c r="E1027" s="80"/>
      <c r="F1027" s="80"/>
      <c r="G1027" s="80"/>
      <c r="H1027" s="80"/>
      <c r="I1027" s="603"/>
      <c r="J1027" s="80"/>
      <c r="K1027" s="80"/>
      <c r="L1027" s="80"/>
      <c r="M1027" s="80"/>
      <c r="N1027" s="80"/>
      <c r="O1027" s="80"/>
      <c r="P1027" s="80"/>
      <c r="Q1027" s="603"/>
      <c r="R1027" s="80"/>
      <c r="S1027" s="80"/>
      <c r="T1027" s="80"/>
      <c r="U1027" s="80"/>
      <c r="V1027" s="80"/>
      <c r="W1027" s="80"/>
      <c r="X1027" s="80"/>
      <c r="Y1027" s="603"/>
      <c r="Z1027" s="80"/>
      <c r="AA1027" s="80"/>
      <c r="AB1027" s="80"/>
      <c r="AC1027" s="80"/>
      <c r="AD1027" s="80"/>
      <c r="AE1027" s="80"/>
      <c r="AF1027" s="80"/>
    </row>
    <row r="1028" spans="1:32" s="904" customFormat="1">
      <c r="A1028" s="81"/>
      <c r="B1028" s="80"/>
      <c r="C1028" s="80"/>
      <c r="D1028" s="80"/>
      <c r="E1028" s="80"/>
      <c r="F1028" s="80"/>
      <c r="G1028" s="80"/>
      <c r="H1028" s="80"/>
      <c r="I1028" s="603"/>
      <c r="J1028" s="80"/>
      <c r="K1028" s="80"/>
      <c r="L1028" s="80"/>
      <c r="M1028" s="80"/>
      <c r="N1028" s="80"/>
      <c r="O1028" s="80"/>
      <c r="P1028" s="80"/>
      <c r="Q1028" s="603"/>
      <c r="R1028" s="80"/>
      <c r="S1028" s="80"/>
      <c r="T1028" s="80"/>
      <c r="U1028" s="80"/>
      <c r="V1028" s="80"/>
      <c r="W1028" s="80"/>
      <c r="X1028" s="80"/>
      <c r="Y1028" s="603"/>
      <c r="Z1028" s="80"/>
      <c r="AA1028" s="80"/>
      <c r="AB1028" s="80"/>
      <c r="AC1028" s="80"/>
      <c r="AD1028" s="80"/>
      <c r="AE1028" s="80"/>
      <c r="AF1028" s="80"/>
    </row>
    <row r="1029" spans="1:32" s="904" customFormat="1">
      <c r="A1029" s="81"/>
      <c r="B1029" s="80"/>
      <c r="C1029" s="80"/>
      <c r="D1029" s="80"/>
      <c r="E1029" s="80"/>
      <c r="F1029" s="80"/>
      <c r="G1029" s="80"/>
      <c r="H1029" s="80"/>
      <c r="I1029" s="603"/>
      <c r="J1029" s="80"/>
      <c r="K1029" s="80"/>
      <c r="L1029" s="80"/>
      <c r="M1029" s="80"/>
      <c r="N1029" s="80"/>
      <c r="O1029" s="80"/>
      <c r="P1029" s="80"/>
      <c r="Q1029" s="603"/>
      <c r="R1029" s="80"/>
      <c r="S1029" s="80"/>
      <c r="T1029" s="80"/>
      <c r="U1029" s="80"/>
      <c r="V1029" s="80"/>
      <c r="W1029" s="80"/>
      <c r="X1029" s="80"/>
      <c r="Y1029" s="603"/>
      <c r="Z1029" s="80"/>
      <c r="AA1029" s="80"/>
      <c r="AB1029" s="80"/>
      <c r="AC1029" s="80"/>
      <c r="AD1029" s="80"/>
      <c r="AE1029" s="80"/>
      <c r="AF1029" s="80"/>
    </row>
    <row r="1030" spans="1:32" s="904" customFormat="1">
      <c r="A1030" s="81"/>
      <c r="B1030" s="80"/>
      <c r="C1030" s="80"/>
      <c r="D1030" s="80"/>
      <c r="E1030" s="80"/>
      <c r="F1030" s="80"/>
      <c r="G1030" s="80"/>
      <c r="H1030" s="80"/>
      <c r="I1030" s="603"/>
      <c r="J1030" s="80"/>
      <c r="K1030" s="80"/>
      <c r="L1030" s="80"/>
      <c r="M1030" s="80"/>
      <c r="N1030" s="80"/>
      <c r="O1030" s="80"/>
      <c r="P1030" s="80"/>
      <c r="Q1030" s="603"/>
      <c r="R1030" s="80"/>
      <c r="S1030" s="80"/>
      <c r="T1030" s="80"/>
      <c r="U1030" s="80"/>
      <c r="V1030" s="80"/>
      <c r="W1030" s="80"/>
      <c r="X1030" s="80"/>
      <c r="Y1030" s="603"/>
      <c r="Z1030" s="80"/>
      <c r="AA1030" s="80"/>
      <c r="AB1030" s="80"/>
      <c r="AC1030" s="80"/>
      <c r="AD1030" s="80"/>
      <c r="AE1030" s="80"/>
      <c r="AF1030" s="80"/>
    </row>
    <row r="1031" spans="1:32" s="904" customFormat="1">
      <c r="A1031" s="81"/>
      <c r="B1031" s="80"/>
      <c r="C1031" s="80"/>
      <c r="D1031" s="80"/>
      <c r="E1031" s="80"/>
      <c r="F1031" s="80"/>
      <c r="G1031" s="80"/>
      <c r="H1031" s="80"/>
      <c r="I1031" s="603"/>
      <c r="J1031" s="80"/>
      <c r="K1031" s="80"/>
      <c r="L1031" s="80"/>
      <c r="M1031" s="80"/>
      <c r="N1031" s="80"/>
      <c r="O1031" s="80"/>
      <c r="P1031" s="80"/>
      <c r="Q1031" s="603"/>
      <c r="R1031" s="80"/>
      <c r="S1031" s="80"/>
      <c r="T1031" s="80"/>
      <c r="U1031" s="80"/>
      <c r="V1031" s="80"/>
      <c r="W1031" s="80"/>
      <c r="X1031" s="80"/>
      <c r="Y1031" s="603"/>
      <c r="Z1031" s="80"/>
      <c r="AA1031" s="80"/>
      <c r="AB1031" s="80"/>
      <c r="AC1031" s="80"/>
      <c r="AD1031" s="80"/>
      <c r="AE1031" s="80"/>
      <c r="AF1031" s="80"/>
    </row>
    <row r="1032" spans="1:32" s="904" customFormat="1">
      <c r="A1032" s="81"/>
      <c r="B1032" s="80"/>
      <c r="C1032" s="80"/>
      <c r="D1032" s="80"/>
      <c r="E1032" s="80"/>
      <c r="F1032" s="80"/>
      <c r="G1032" s="80"/>
      <c r="H1032" s="80"/>
      <c r="I1032" s="603"/>
      <c r="J1032" s="80"/>
      <c r="K1032" s="80"/>
      <c r="L1032" s="80"/>
      <c r="M1032" s="80"/>
      <c r="N1032" s="80"/>
      <c r="O1032" s="80"/>
      <c r="P1032" s="80"/>
      <c r="Q1032" s="603"/>
      <c r="R1032" s="80"/>
      <c r="S1032" s="80"/>
      <c r="T1032" s="80"/>
      <c r="U1032" s="80"/>
      <c r="V1032" s="80"/>
      <c r="W1032" s="80"/>
      <c r="X1032" s="80"/>
      <c r="Y1032" s="603"/>
      <c r="Z1032" s="80"/>
      <c r="AA1032" s="80"/>
      <c r="AB1032" s="80"/>
      <c r="AC1032" s="80"/>
      <c r="AD1032" s="80"/>
      <c r="AE1032" s="80"/>
      <c r="AF1032" s="80"/>
    </row>
    <row r="1033" spans="1:32" s="904" customFormat="1">
      <c r="A1033" s="81"/>
      <c r="B1033" s="80"/>
      <c r="C1033" s="80"/>
      <c r="D1033" s="80"/>
      <c r="E1033" s="80"/>
      <c r="F1033" s="80"/>
      <c r="G1033" s="80"/>
      <c r="H1033" s="80"/>
      <c r="I1033" s="603"/>
      <c r="J1033" s="80"/>
      <c r="K1033" s="80"/>
      <c r="L1033" s="80"/>
      <c r="M1033" s="80"/>
      <c r="N1033" s="80"/>
      <c r="O1033" s="80"/>
      <c r="P1033" s="80"/>
      <c r="Q1033" s="603"/>
      <c r="R1033" s="80"/>
      <c r="S1033" s="80"/>
      <c r="T1033" s="80"/>
      <c r="U1033" s="80"/>
      <c r="V1033" s="80"/>
      <c r="W1033" s="80"/>
      <c r="X1033" s="80"/>
      <c r="Y1033" s="603"/>
      <c r="Z1033" s="80"/>
      <c r="AA1033" s="80"/>
      <c r="AB1033" s="80"/>
      <c r="AC1033" s="80"/>
      <c r="AD1033" s="80"/>
      <c r="AE1033" s="80"/>
      <c r="AF1033" s="80"/>
    </row>
    <row r="1034" spans="1:32" s="904" customFormat="1">
      <c r="A1034" s="81"/>
      <c r="B1034" s="80"/>
      <c r="C1034" s="80"/>
      <c r="D1034" s="80"/>
      <c r="E1034" s="80"/>
      <c r="F1034" s="80"/>
      <c r="G1034" s="80"/>
      <c r="H1034" s="80"/>
      <c r="I1034" s="603"/>
      <c r="J1034" s="80"/>
      <c r="K1034" s="80"/>
      <c r="L1034" s="80"/>
      <c r="M1034" s="80"/>
      <c r="N1034" s="80"/>
      <c r="O1034" s="80"/>
      <c r="P1034" s="80"/>
      <c r="Q1034" s="603"/>
      <c r="R1034" s="80"/>
      <c r="S1034" s="80"/>
      <c r="T1034" s="80"/>
      <c r="U1034" s="80"/>
      <c r="V1034" s="80"/>
      <c r="W1034" s="80"/>
      <c r="X1034" s="80"/>
      <c r="Y1034" s="603"/>
      <c r="Z1034" s="80"/>
      <c r="AA1034" s="80"/>
      <c r="AB1034" s="80"/>
      <c r="AC1034" s="80"/>
      <c r="AD1034" s="80"/>
      <c r="AE1034" s="80"/>
      <c r="AF1034" s="80"/>
    </row>
    <row r="1035" spans="1:32" s="904" customFormat="1">
      <c r="A1035" s="81"/>
      <c r="B1035" s="80"/>
      <c r="C1035" s="80"/>
      <c r="D1035" s="80"/>
      <c r="E1035" s="80"/>
      <c r="F1035" s="80"/>
      <c r="G1035" s="80"/>
      <c r="H1035" s="80"/>
      <c r="I1035" s="603"/>
      <c r="J1035" s="80"/>
      <c r="K1035" s="80"/>
      <c r="L1035" s="80"/>
      <c r="M1035" s="80"/>
      <c r="N1035" s="80"/>
      <c r="O1035" s="80"/>
      <c r="P1035" s="80"/>
      <c r="Q1035" s="603"/>
      <c r="R1035" s="80"/>
      <c r="S1035" s="80"/>
      <c r="T1035" s="80"/>
      <c r="U1035" s="80"/>
      <c r="V1035" s="80"/>
      <c r="W1035" s="80"/>
      <c r="X1035" s="80"/>
      <c r="Y1035" s="603"/>
      <c r="Z1035" s="80"/>
      <c r="AA1035" s="80"/>
      <c r="AB1035" s="80"/>
      <c r="AC1035" s="80"/>
      <c r="AD1035" s="80"/>
      <c r="AE1035" s="80"/>
      <c r="AF1035" s="80"/>
    </row>
    <row r="1036" spans="1:32" s="904" customFormat="1">
      <c r="A1036" s="81"/>
      <c r="B1036" s="80"/>
      <c r="C1036" s="80"/>
      <c r="D1036" s="80"/>
      <c r="E1036" s="80"/>
      <c r="F1036" s="80"/>
      <c r="G1036" s="80"/>
      <c r="H1036" s="80"/>
      <c r="I1036" s="603"/>
      <c r="J1036" s="80"/>
      <c r="K1036" s="80"/>
      <c r="L1036" s="80"/>
      <c r="M1036" s="80"/>
      <c r="N1036" s="80"/>
      <c r="O1036" s="80"/>
      <c r="P1036" s="80"/>
      <c r="Q1036" s="603"/>
      <c r="R1036" s="80"/>
      <c r="S1036" s="80"/>
      <c r="T1036" s="80"/>
      <c r="U1036" s="80"/>
      <c r="V1036" s="80"/>
      <c r="W1036" s="80"/>
      <c r="X1036" s="80"/>
      <c r="Y1036" s="603"/>
      <c r="Z1036" s="80"/>
      <c r="AA1036" s="80"/>
      <c r="AB1036" s="80"/>
      <c r="AC1036" s="80"/>
      <c r="AD1036" s="80"/>
      <c r="AE1036" s="80"/>
      <c r="AF1036" s="80"/>
    </row>
    <row r="1037" spans="1:32" s="904" customFormat="1">
      <c r="A1037" s="81"/>
      <c r="B1037" s="80"/>
      <c r="C1037" s="80"/>
      <c r="D1037" s="80"/>
      <c r="E1037" s="80"/>
      <c r="F1037" s="80"/>
      <c r="G1037" s="80"/>
      <c r="H1037" s="80"/>
      <c r="I1037" s="603"/>
      <c r="J1037" s="80"/>
      <c r="K1037" s="80"/>
      <c r="L1037" s="80"/>
      <c r="M1037" s="80"/>
      <c r="N1037" s="80"/>
      <c r="O1037" s="80"/>
      <c r="P1037" s="80"/>
      <c r="Q1037" s="603"/>
      <c r="R1037" s="80"/>
      <c r="S1037" s="80"/>
      <c r="T1037" s="80"/>
      <c r="U1037" s="80"/>
      <c r="V1037" s="80"/>
      <c r="W1037" s="80"/>
      <c r="X1037" s="80"/>
      <c r="Y1037" s="603"/>
      <c r="Z1037" s="80"/>
      <c r="AA1037" s="80"/>
      <c r="AB1037" s="80"/>
      <c r="AC1037" s="80"/>
      <c r="AD1037" s="80"/>
      <c r="AE1037" s="80"/>
      <c r="AF1037" s="80"/>
    </row>
    <row r="1038" spans="1:32" s="904" customFormat="1">
      <c r="A1038" s="81"/>
      <c r="B1038" s="80"/>
      <c r="C1038" s="80"/>
      <c r="D1038" s="80"/>
      <c r="E1038" s="80"/>
      <c r="F1038" s="80"/>
      <c r="G1038" s="80"/>
      <c r="H1038" s="80"/>
      <c r="I1038" s="603"/>
      <c r="J1038" s="80"/>
      <c r="K1038" s="80"/>
      <c r="L1038" s="80"/>
      <c r="M1038" s="80"/>
      <c r="N1038" s="80"/>
      <c r="O1038" s="80"/>
      <c r="P1038" s="80"/>
      <c r="Q1038" s="603"/>
      <c r="R1038" s="80"/>
      <c r="S1038" s="80"/>
      <c r="T1038" s="80"/>
      <c r="U1038" s="80"/>
      <c r="V1038" s="80"/>
      <c r="W1038" s="80"/>
      <c r="X1038" s="80"/>
      <c r="Y1038" s="603"/>
      <c r="Z1038" s="80"/>
      <c r="AA1038" s="80"/>
      <c r="AB1038" s="80"/>
      <c r="AC1038" s="80"/>
      <c r="AD1038" s="80"/>
      <c r="AE1038" s="80"/>
      <c r="AF1038" s="80"/>
    </row>
    <row r="1039" spans="1:32" s="904" customFormat="1">
      <c r="A1039" s="81"/>
      <c r="B1039" s="80"/>
      <c r="C1039" s="80"/>
      <c r="D1039" s="80"/>
      <c r="E1039" s="80"/>
      <c r="F1039" s="80"/>
      <c r="G1039" s="80"/>
      <c r="H1039" s="80"/>
      <c r="I1039" s="603"/>
      <c r="J1039" s="80"/>
      <c r="K1039" s="80"/>
      <c r="L1039" s="80"/>
      <c r="M1039" s="80"/>
      <c r="N1039" s="80"/>
      <c r="O1039" s="80"/>
      <c r="P1039" s="80"/>
      <c r="Q1039" s="603"/>
      <c r="R1039" s="80"/>
      <c r="S1039" s="80"/>
      <c r="T1039" s="80"/>
      <c r="U1039" s="80"/>
      <c r="V1039" s="80"/>
      <c r="W1039" s="80"/>
      <c r="X1039" s="80"/>
      <c r="Y1039" s="603"/>
      <c r="Z1039" s="80"/>
      <c r="AA1039" s="80"/>
      <c r="AB1039" s="80"/>
      <c r="AC1039" s="80"/>
      <c r="AD1039" s="80"/>
      <c r="AE1039" s="80"/>
      <c r="AF1039" s="80"/>
    </row>
    <row r="1040" spans="1:32" s="904" customFormat="1">
      <c r="A1040" s="81"/>
      <c r="B1040" s="80"/>
      <c r="C1040" s="80"/>
      <c r="D1040" s="80"/>
      <c r="E1040" s="80"/>
      <c r="F1040" s="80"/>
      <c r="G1040" s="80"/>
      <c r="H1040" s="80"/>
      <c r="I1040" s="603"/>
      <c r="J1040" s="80"/>
      <c r="K1040" s="80"/>
      <c r="L1040" s="80"/>
      <c r="M1040" s="80"/>
      <c r="N1040" s="80"/>
      <c r="O1040" s="80"/>
      <c r="P1040" s="80"/>
      <c r="Q1040" s="603"/>
      <c r="R1040" s="80"/>
      <c r="S1040" s="80"/>
      <c r="T1040" s="80"/>
      <c r="U1040" s="80"/>
      <c r="V1040" s="80"/>
      <c r="W1040" s="80"/>
      <c r="X1040" s="80"/>
      <c r="Y1040" s="603"/>
      <c r="Z1040" s="80"/>
      <c r="AA1040" s="80"/>
      <c r="AB1040" s="80"/>
      <c r="AC1040" s="80"/>
      <c r="AD1040" s="80"/>
      <c r="AE1040" s="80"/>
      <c r="AF1040" s="80"/>
    </row>
    <row r="1041" spans="1:32" s="904" customFormat="1">
      <c r="A1041" s="81"/>
      <c r="B1041" s="80"/>
      <c r="C1041" s="80"/>
      <c r="D1041" s="80"/>
      <c r="E1041" s="80"/>
      <c r="F1041" s="80"/>
      <c r="G1041" s="80"/>
      <c r="H1041" s="80"/>
      <c r="I1041" s="603"/>
      <c r="J1041" s="80"/>
      <c r="K1041" s="80"/>
      <c r="L1041" s="80"/>
      <c r="M1041" s="80"/>
      <c r="N1041" s="80"/>
      <c r="O1041" s="80"/>
      <c r="P1041" s="80"/>
      <c r="Q1041" s="603"/>
      <c r="R1041" s="80"/>
      <c r="S1041" s="80"/>
      <c r="T1041" s="80"/>
      <c r="U1041" s="80"/>
      <c r="V1041" s="80"/>
      <c r="W1041" s="80"/>
      <c r="X1041" s="80"/>
      <c r="Y1041" s="603"/>
      <c r="Z1041" s="80"/>
      <c r="AA1041" s="80"/>
      <c r="AB1041" s="80"/>
      <c r="AC1041" s="80"/>
      <c r="AD1041" s="80"/>
      <c r="AE1041" s="80"/>
      <c r="AF1041" s="80"/>
    </row>
    <row r="1042" spans="1:32" s="904" customFormat="1">
      <c r="A1042" s="81"/>
      <c r="B1042" s="80"/>
      <c r="C1042" s="80"/>
      <c r="D1042" s="80"/>
      <c r="E1042" s="80"/>
      <c r="F1042" s="80"/>
      <c r="G1042" s="80"/>
      <c r="H1042" s="80"/>
      <c r="I1042" s="603"/>
      <c r="J1042" s="80"/>
      <c r="K1042" s="80"/>
      <c r="L1042" s="80"/>
      <c r="M1042" s="80"/>
      <c r="N1042" s="80"/>
      <c r="O1042" s="80"/>
      <c r="P1042" s="80"/>
      <c r="Q1042" s="603"/>
      <c r="R1042" s="80"/>
      <c r="S1042" s="80"/>
      <c r="T1042" s="80"/>
      <c r="U1042" s="80"/>
      <c r="V1042" s="80"/>
      <c r="W1042" s="80"/>
      <c r="X1042" s="80"/>
      <c r="Y1042" s="603"/>
      <c r="Z1042" s="80"/>
      <c r="AA1042" s="80"/>
      <c r="AB1042" s="80"/>
      <c r="AC1042" s="80"/>
      <c r="AD1042" s="80"/>
      <c r="AE1042" s="80"/>
      <c r="AF1042" s="80"/>
    </row>
    <row r="1043" spans="1:32" s="904" customFormat="1">
      <c r="A1043" s="81"/>
      <c r="B1043" s="80"/>
      <c r="C1043" s="80"/>
      <c r="D1043" s="80"/>
      <c r="E1043" s="80"/>
      <c r="F1043" s="80"/>
      <c r="G1043" s="80"/>
      <c r="H1043" s="80"/>
      <c r="I1043" s="603"/>
      <c r="J1043" s="80"/>
      <c r="K1043" s="80"/>
      <c r="L1043" s="80"/>
      <c r="M1043" s="80"/>
      <c r="N1043" s="80"/>
      <c r="O1043" s="80"/>
      <c r="P1043" s="80"/>
      <c r="Q1043" s="603"/>
      <c r="R1043" s="80"/>
      <c r="S1043" s="80"/>
      <c r="T1043" s="80"/>
      <c r="U1043" s="80"/>
      <c r="V1043" s="80"/>
      <c r="W1043" s="80"/>
      <c r="X1043" s="80"/>
      <c r="Y1043" s="603"/>
      <c r="Z1043" s="80"/>
      <c r="AA1043" s="80"/>
      <c r="AB1043" s="80"/>
      <c r="AC1043" s="80"/>
      <c r="AD1043" s="80"/>
      <c r="AE1043" s="80"/>
      <c r="AF1043" s="80"/>
    </row>
    <row r="1044" spans="1:32" s="904" customFormat="1">
      <c r="A1044" s="81"/>
      <c r="B1044" s="80"/>
      <c r="C1044" s="80"/>
      <c r="D1044" s="80"/>
      <c r="E1044" s="80"/>
      <c r="F1044" s="80"/>
      <c r="G1044" s="80"/>
      <c r="H1044" s="80"/>
      <c r="I1044" s="603"/>
      <c r="J1044" s="80"/>
      <c r="K1044" s="80"/>
      <c r="L1044" s="80"/>
      <c r="M1044" s="80"/>
      <c r="N1044" s="80"/>
      <c r="O1044" s="80"/>
      <c r="P1044" s="80"/>
      <c r="Q1044" s="603"/>
      <c r="R1044" s="80"/>
      <c r="S1044" s="80"/>
      <c r="T1044" s="80"/>
      <c r="U1044" s="80"/>
      <c r="V1044" s="80"/>
      <c r="W1044" s="80"/>
      <c r="X1044" s="80"/>
      <c r="Y1044" s="603"/>
      <c r="Z1044" s="80"/>
      <c r="AA1044" s="80"/>
      <c r="AB1044" s="80"/>
      <c r="AC1044" s="80"/>
      <c r="AD1044" s="80"/>
      <c r="AE1044" s="80"/>
      <c r="AF1044" s="80"/>
    </row>
    <row r="1045" spans="1:32" s="904" customFormat="1">
      <c r="A1045" s="81"/>
      <c r="B1045" s="80"/>
      <c r="C1045" s="80"/>
      <c r="D1045" s="80"/>
      <c r="E1045" s="80"/>
      <c r="F1045" s="80"/>
      <c r="G1045" s="80"/>
      <c r="H1045" s="80"/>
      <c r="I1045" s="603"/>
      <c r="J1045" s="80"/>
      <c r="K1045" s="80"/>
      <c r="L1045" s="80"/>
      <c r="M1045" s="80"/>
      <c r="N1045" s="80"/>
      <c r="O1045" s="80"/>
      <c r="P1045" s="80"/>
      <c r="Q1045" s="603"/>
      <c r="R1045" s="80"/>
      <c r="S1045" s="80"/>
      <c r="T1045" s="80"/>
      <c r="U1045" s="80"/>
      <c r="V1045" s="80"/>
      <c r="W1045" s="80"/>
      <c r="X1045" s="80"/>
      <c r="Y1045" s="603"/>
      <c r="Z1045" s="80"/>
      <c r="AA1045" s="80"/>
      <c r="AB1045" s="80"/>
      <c r="AC1045" s="80"/>
      <c r="AD1045" s="80"/>
      <c r="AE1045" s="80"/>
      <c r="AF1045" s="80"/>
    </row>
    <row r="1046" spans="1:32" s="904" customFormat="1">
      <c r="A1046" s="81"/>
      <c r="B1046" s="80"/>
      <c r="C1046" s="80"/>
      <c r="D1046" s="80"/>
      <c r="E1046" s="80"/>
      <c r="F1046" s="80"/>
      <c r="G1046" s="80"/>
      <c r="H1046" s="80"/>
      <c r="I1046" s="603"/>
      <c r="J1046" s="80"/>
      <c r="K1046" s="80"/>
      <c r="L1046" s="80"/>
      <c r="M1046" s="80"/>
      <c r="N1046" s="80"/>
      <c r="O1046" s="80"/>
      <c r="P1046" s="80"/>
      <c r="Q1046" s="603"/>
      <c r="R1046" s="80"/>
      <c r="S1046" s="80"/>
      <c r="T1046" s="80"/>
      <c r="U1046" s="80"/>
      <c r="V1046" s="80"/>
      <c r="W1046" s="80"/>
      <c r="X1046" s="80"/>
      <c r="Y1046" s="603"/>
      <c r="Z1046" s="80"/>
      <c r="AA1046" s="80"/>
      <c r="AB1046" s="80"/>
      <c r="AC1046" s="80"/>
      <c r="AD1046" s="80"/>
      <c r="AE1046" s="80"/>
      <c r="AF1046" s="80"/>
    </row>
    <row r="1047" spans="1:32" s="904" customFormat="1">
      <c r="A1047" s="81"/>
      <c r="B1047" s="80"/>
      <c r="C1047" s="80"/>
      <c r="D1047" s="80"/>
      <c r="E1047" s="80"/>
      <c r="F1047" s="80"/>
      <c r="G1047" s="80"/>
      <c r="H1047" s="80"/>
      <c r="I1047" s="603"/>
      <c r="J1047" s="80"/>
      <c r="K1047" s="80"/>
      <c r="L1047" s="80"/>
      <c r="M1047" s="80"/>
      <c r="N1047" s="80"/>
      <c r="O1047" s="80"/>
      <c r="P1047" s="80"/>
      <c r="Q1047" s="603"/>
      <c r="R1047" s="80"/>
      <c r="S1047" s="80"/>
      <c r="T1047" s="80"/>
      <c r="U1047" s="80"/>
      <c r="V1047" s="80"/>
      <c r="W1047" s="80"/>
      <c r="X1047" s="80"/>
      <c r="Y1047" s="603"/>
      <c r="Z1047" s="80"/>
      <c r="AA1047" s="80"/>
      <c r="AB1047" s="80"/>
      <c r="AC1047" s="80"/>
      <c r="AD1047" s="80"/>
      <c r="AE1047" s="80"/>
      <c r="AF1047" s="80"/>
    </row>
    <row r="1048" spans="1:32" s="904" customFormat="1">
      <c r="A1048" s="81"/>
      <c r="B1048" s="80"/>
      <c r="C1048" s="80"/>
      <c r="D1048" s="80"/>
      <c r="E1048" s="80"/>
      <c r="F1048" s="80"/>
      <c r="G1048" s="80"/>
      <c r="H1048" s="80"/>
      <c r="I1048" s="603"/>
      <c r="J1048" s="80"/>
      <c r="K1048" s="80"/>
      <c r="L1048" s="80"/>
      <c r="M1048" s="80"/>
      <c r="N1048" s="80"/>
      <c r="O1048" s="80"/>
      <c r="P1048" s="80"/>
      <c r="Q1048" s="603"/>
      <c r="R1048" s="80"/>
      <c r="S1048" s="80"/>
      <c r="T1048" s="80"/>
      <c r="U1048" s="80"/>
      <c r="V1048" s="80"/>
      <c r="W1048" s="80"/>
      <c r="X1048" s="80"/>
      <c r="Y1048" s="603"/>
      <c r="Z1048" s="80"/>
      <c r="AA1048" s="80"/>
      <c r="AB1048" s="80"/>
      <c r="AC1048" s="80"/>
      <c r="AD1048" s="80"/>
      <c r="AE1048" s="80"/>
      <c r="AF1048" s="80"/>
    </row>
    <row r="1049" spans="1:32" s="904" customFormat="1">
      <c r="A1049" s="81"/>
      <c r="B1049" s="80"/>
      <c r="C1049" s="80"/>
      <c r="D1049" s="80"/>
      <c r="E1049" s="80"/>
      <c r="F1049" s="80"/>
      <c r="G1049" s="80"/>
      <c r="H1049" s="80"/>
      <c r="I1049" s="603"/>
      <c r="J1049" s="80"/>
      <c r="K1049" s="80"/>
      <c r="L1049" s="80"/>
      <c r="M1049" s="80"/>
      <c r="N1049" s="80"/>
      <c r="O1049" s="80"/>
      <c r="P1049" s="80"/>
      <c r="Q1049" s="603"/>
      <c r="R1049" s="80"/>
      <c r="S1049" s="80"/>
      <c r="T1049" s="80"/>
      <c r="U1049" s="80"/>
      <c r="V1049" s="80"/>
      <c r="W1049" s="80"/>
      <c r="X1049" s="80"/>
      <c r="Y1049" s="603"/>
      <c r="Z1049" s="80"/>
      <c r="AA1049" s="80"/>
      <c r="AB1049" s="80"/>
      <c r="AC1049" s="80"/>
      <c r="AD1049" s="80"/>
      <c r="AE1049" s="80"/>
      <c r="AF1049" s="80"/>
    </row>
    <row r="1050" spans="1:32" s="904" customFormat="1">
      <c r="A1050" s="81"/>
      <c r="B1050" s="80"/>
      <c r="C1050" s="80"/>
      <c r="D1050" s="80"/>
      <c r="E1050" s="80"/>
      <c r="F1050" s="80"/>
      <c r="G1050" s="80"/>
      <c r="H1050" s="80"/>
      <c r="I1050" s="603"/>
      <c r="J1050" s="80"/>
      <c r="K1050" s="80"/>
      <c r="L1050" s="80"/>
      <c r="M1050" s="80"/>
      <c r="N1050" s="80"/>
      <c r="O1050" s="80"/>
      <c r="P1050" s="80"/>
      <c r="Q1050" s="603"/>
      <c r="R1050" s="80"/>
      <c r="S1050" s="80"/>
      <c r="T1050" s="80"/>
      <c r="U1050" s="80"/>
      <c r="V1050" s="80"/>
      <c r="W1050" s="80"/>
      <c r="X1050" s="80"/>
      <c r="Y1050" s="603"/>
      <c r="Z1050" s="80"/>
      <c r="AA1050" s="80"/>
      <c r="AB1050" s="80"/>
      <c r="AC1050" s="80"/>
      <c r="AD1050" s="80"/>
      <c r="AE1050" s="80"/>
      <c r="AF1050" s="80"/>
    </row>
    <row r="1051" spans="1:32" s="904" customFormat="1">
      <c r="A1051" s="81"/>
      <c r="B1051" s="80"/>
      <c r="C1051" s="80"/>
      <c r="D1051" s="80"/>
      <c r="E1051" s="80"/>
      <c r="F1051" s="80"/>
      <c r="G1051" s="80"/>
      <c r="H1051" s="80"/>
      <c r="I1051" s="603"/>
      <c r="J1051" s="80"/>
      <c r="K1051" s="80"/>
      <c r="L1051" s="80"/>
      <c r="M1051" s="80"/>
      <c r="N1051" s="80"/>
      <c r="O1051" s="80"/>
      <c r="P1051" s="80"/>
      <c r="Q1051" s="603"/>
      <c r="R1051" s="80"/>
      <c r="S1051" s="80"/>
      <c r="T1051" s="80"/>
      <c r="U1051" s="80"/>
      <c r="V1051" s="80"/>
      <c r="W1051" s="80"/>
      <c r="X1051" s="80"/>
      <c r="Y1051" s="603"/>
      <c r="Z1051" s="80"/>
      <c r="AA1051" s="80"/>
      <c r="AB1051" s="80"/>
      <c r="AC1051" s="80"/>
      <c r="AD1051" s="80"/>
      <c r="AE1051" s="80"/>
      <c r="AF1051" s="80"/>
    </row>
    <row r="1052" spans="1:32" s="904" customFormat="1">
      <c r="A1052" s="81"/>
      <c r="B1052" s="80"/>
      <c r="C1052" s="80"/>
      <c r="D1052" s="80"/>
      <c r="E1052" s="80"/>
      <c r="F1052" s="80"/>
      <c r="G1052" s="80"/>
      <c r="H1052" s="80"/>
      <c r="I1052" s="603"/>
      <c r="J1052" s="80"/>
      <c r="K1052" s="80"/>
      <c r="L1052" s="80"/>
      <c r="M1052" s="80"/>
      <c r="N1052" s="80"/>
      <c r="O1052" s="80"/>
      <c r="P1052" s="80"/>
      <c r="Q1052" s="603"/>
      <c r="R1052" s="80"/>
      <c r="S1052" s="80"/>
      <c r="T1052" s="80"/>
      <c r="U1052" s="80"/>
      <c r="V1052" s="80"/>
      <c r="W1052" s="80"/>
      <c r="X1052" s="80"/>
      <c r="Y1052" s="603"/>
      <c r="Z1052" s="80"/>
      <c r="AA1052" s="80"/>
      <c r="AB1052" s="80"/>
      <c r="AC1052" s="80"/>
      <c r="AD1052" s="80"/>
      <c r="AE1052" s="80"/>
      <c r="AF1052" s="80"/>
    </row>
    <row r="1053" spans="1:32" s="904" customFormat="1">
      <c r="A1053" s="81"/>
      <c r="B1053" s="80"/>
      <c r="C1053" s="80"/>
      <c r="D1053" s="80"/>
      <c r="E1053" s="80"/>
      <c r="F1053" s="80"/>
      <c r="G1053" s="80"/>
      <c r="H1053" s="80"/>
      <c r="I1053" s="603"/>
      <c r="J1053" s="80"/>
      <c r="K1053" s="80"/>
      <c r="L1053" s="80"/>
      <c r="M1053" s="80"/>
      <c r="N1053" s="80"/>
      <c r="O1053" s="80"/>
      <c r="P1053" s="80"/>
      <c r="Q1053" s="603"/>
      <c r="R1053" s="80"/>
      <c r="S1053" s="80"/>
      <c r="T1053" s="80"/>
      <c r="U1053" s="80"/>
      <c r="V1053" s="80"/>
      <c r="W1053" s="80"/>
      <c r="X1053" s="80"/>
      <c r="Y1053" s="603"/>
      <c r="Z1053" s="80"/>
      <c r="AA1053" s="80"/>
      <c r="AB1053" s="80"/>
      <c r="AC1053" s="80"/>
      <c r="AD1053" s="80"/>
      <c r="AE1053" s="80"/>
      <c r="AF1053" s="80"/>
    </row>
    <row r="1054" spans="1:32" s="904" customFormat="1">
      <c r="A1054" s="81"/>
      <c r="B1054" s="80"/>
      <c r="C1054" s="80"/>
      <c r="D1054" s="80"/>
      <c r="E1054" s="80"/>
      <c r="F1054" s="80"/>
      <c r="G1054" s="80"/>
      <c r="H1054" s="80"/>
      <c r="I1054" s="603"/>
      <c r="J1054" s="80"/>
      <c r="K1054" s="80"/>
      <c r="L1054" s="80"/>
      <c r="M1054" s="80"/>
      <c r="N1054" s="80"/>
      <c r="O1054" s="80"/>
      <c r="P1054" s="80"/>
      <c r="Q1054" s="603"/>
      <c r="R1054" s="80"/>
      <c r="S1054" s="80"/>
      <c r="T1054" s="80"/>
      <c r="U1054" s="80"/>
      <c r="V1054" s="80"/>
      <c r="W1054" s="80"/>
      <c r="X1054" s="80"/>
      <c r="Y1054" s="603"/>
      <c r="Z1054" s="80"/>
      <c r="AA1054" s="80"/>
      <c r="AB1054" s="80"/>
      <c r="AC1054" s="80"/>
      <c r="AD1054" s="80"/>
      <c r="AE1054" s="80"/>
      <c r="AF1054" s="80"/>
    </row>
    <row r="1055" spans="1:32" s="904" customFormat="1">
      <c r="A1055" s="81"/>
      <c r="B1055" s="80"/>
      <c r="C1055" s="80"/>
      <c r="D1055" s="80"/>
      <c r="E1055" s="80"/>
      <c r="F1055" s="80"/>
      <c r="G1055" s="80"/>
      <c r="H1055" s="80"/>
      <c r="I1055" s="603"/>
      <c r="J1055" s="80"/>
      <c r="K1055" s="80"/>
      <c r="L1055" s="80"/>
      <c r="M1055" s="80"/>
      <c r="N1055" s="80"/>
      <c r="O1055" s="80"/>
      <c r="P1055" s="80"/>
      <c r="Q1055" s="603"/>
      <c r="R1055" s="80"/>
      <c r="S1055" s="80"/>
      <c r="T1055" s="80"/>
      <c r="U1055" s="80"/>
      <c r="V1055" s="80"/>
      <c r="W1055" s="80"/>
      <c r="X1055" s="80"/>
      <c r="Y1055" s="603"/>
      <c r="Z1055" s="80"/>
      <c r="AA1055" s="80"/>
      <c r="AB1055" s="80"/>
      <c r="AC1055" s="80"/>
      <c r="AD1055" s="80"/>
      <c r="AE1055" s="80"/>
      <c r="AF1055" s="80"/>
    </row>
    <row r="1056" spans="1:32" s="904" customFormat="1">
      <c r="A1056" s="81"/>
      <c r="B1056" s="80"/>
      <c r="C1056" s="80"/>
      <c r="D1056" s="80"/>
      <c r="E1056" s="80"/>
      <c r="F1056" s="80"/>
      <c r="G1056" s="80"/>
      <c r="H1056" s="80"/>
      <c r="I1056" s="603"/>
      <c r="J1056" s="80"/>
      <c r="K1056" s="80"/>
      <c r="L1056" s="80"/>
      <c r="M1056" s="80"/>
      <c r="N1056" s="80"/>
      <c r="O1056" s="80"/>
      <c r="P1056" s="80"/>
      <c r="Q1056" s="603"/>
      <c r="R1056" s="80"/>
      <c r="S1056" s="80"/>
      <c r="T1056" s="80"/>
      <c r="U1056" s="80"/>
      <c r="V1056" s="80"/>
      <c r="W1056" s="80"/>
      <c r="X1056" s="80"/>
      <c r="Y1056" s="603"/>
      <c r="Z1056" s="80"/>
      <c r="AA1056" s="80"/>
      <c r="AB1056" s="80"/>
      <c r="AC1056" s="80"/>
      <c r="AD1056" s="80"/>
      <c r="AE1056" s="80"/>
      <c r="AF1056" s="80"/>
    </row>
    <row r="1057" spans="1:32" s="904" customFormat="1">
      <c r="A1057" s="81"/>
      <c r="B1057" s="80"/>
      <c r="C1057" s="80"/>
      <c r="D1057" s="80"/>
      <c r="E1057" s="80"/>
      <c r="F1057" s="80"/>
      <c r="G1057" s="80"/>
      <c r="H1057" s="80"/>
      <c r="I1057" s="603"/>
      <c r="J1057" s="80"/>
      <c r="K1057" s="80"/>
      <c r="L1057" s="80"/>
      <c r="M1057" s="80"/>
      <c r="N1057" s="80"/>
      <c r="O1057" s="80"/>
      <c r="P1057" s="80"/>
      <c r="Q1057" s="603"/>
      <c r="R1057" s="80"/>
      <c r="S1057" s="80"/>
      <c r="T1057" s="80"/>
      <c r="U1057" s="80"/>
      <c r="V1057" s="80"/>
      <c r="W1057" s="80"/>
      <c r="X1057" s="80"/>
      <c r="Y1057" s="603"/>
      <c r="Z1057" s="80"/>
      <c r="AA1057" s="80"/>
      <c r="AB1057" s="80"/>
      <c r="AC1057" s="80"/>
      <c r="AD1057" s="80"/>
      <c r="AE1057" s="80"/>
      <c r="AF1057" s="80"/>
    </row>
    <row r="1058" spans="1:32" s="904" customFormat="1">
      <c r="A1058" s="81"/>
      <c r="B1058" s="80"/>
      <c r="C1058" s="80"/>
      <c r="D1058" s="80"/>
      <c r="E1058" s="80"/>
      <c r="F1058" s="80"/>
      <c r="G1058" s="80"/>
      <c r="H1058" s="80"/>
      <c r="I1058" s="603"/>
      <c r="J1058" s="80"/>
      <c r="K1058" s="80"/>
      <c r="L1058" s="80"/>
      <c r="M1058" s="80"/>
      <c r="N1058" s="80"/>
      <c r="O1058" s="80"/>
      <c r="P1058" s="80"/>
      <c r="Q1058" s="603"/>
      <c r="R1058" s="80"/>
      <c r="S1058" s="80"/>
      <c r="T1058" s="80"/>
      <c r="U1058" s="80"/>
      <c r="V1058" s="80"/>
      <c r="W1058" s="80"/>
      <c r="X1058" s="80"/>
      <c r="Y1058" s="603"/>
      <c r="Z1058" s="80"/>
      <c r="AA1058" s="80"/>
      <c r="AB1058" s="80"/>
      <c r="AC1058" s="80"/>
      <c r="AD1058" s="80"/>
      <c r="AE1058" s="80"/>
      <c r="AF1058" s="80"/>
    </row>
    <row r="1059" spans="1:32" s="904" customFormat="1">
      <c r="A1059" s="81"/>
      <c r="B1059" s="80"/>
      <c r="C1059" s="80"/>
      <c r="D1059" s="80"/>
      <c r="E1059" s="80"/>
      <c r="F1059" s="80"/>
      <c r="G1059" s="80"/>
      <c r="H1059" s="80"/>
      <c r="I1059" s="603"/>
      <c r="J1059" s="80"/>
      <c r="K1059" s="80"/>
      <c r="L1059" s="80"/>
      <c r="M1059" s="80"/>
      <c r="N1059" s="80"/>
      <c r="O1059" s="80"/>
      <c r="P1059" s="80"/>
      <c r="Q1059" s="603"/>
      <c r="R1059" s="80"/>
      <c r="S1059" s="80"/>
      <c r="T1059" s="80"/>
      <c r="U1059" s="80"/>
      <c r="V1059" s="80"/>
      <c r="W1059" s="80"/>
      <c r="X1059" s="80"/>
      <c r="Y1059" s="603"/>
      <c r="Z1059" s="80"/>
      <c r="AA1059" s="80"/>
      <c r="AB1059" s="80"/>
      <c r="AC1059" s="80"/>
      <c r="AD1059" s="80"/>
      <c r="AE1059" s="80"/>
      <c r="AF1059" s="80"/>
    </row>
    <row r="1060" spans="1:32" s="904" customFormat="1">
      <c r="A1060" s="81"/>
      <c r="B1060" s="80"/>
      <c r="C1060" s="80"/>
      <c r="D1060" s="80"/>
      <c r="E1060" s="80"/>
      <c r="F1060" s="80"/>
      <c r="G1060" s="80"/>
      <c r="H1060" s="80"/>
      <c r="I1060" s="603"/>
      <c r="J1060" s="80"/>
      <c r="K1060" s="80"/>
      <c r="L1060" s="80"/>
      <c r="M1060" s="80"/>
      <c r="N1060" s="80"/>
      <c r="O1060" s="80"/>
      <c r="P1060" s="80"/>
      <c r="Q1060" s="603"/>
      <c r="R1060" s="80"/>
      <c r="S1060" s="80"/>
      <c r="T1060" s="80"/>
      <c r="U1060" s="80"/>
      <c r="V1060" s="80"/>
      <c r="W1060" s="80"/>
      <c r="X1060" s="80"/>
      <c r="Y1060" s="603"/>
      <c r="Z1060" s="80"/>
      <c r="AA1060" s="80"/>
      <c r="AB1060" s="80"/>
      <c r="AC1060" s="80"/>
      <c r="AD1060" s="80"/>
      <c r="AE1060" s="80"/>
      <c r="AF1060" s="80"/>
    </row>
    <row r="1061" spans="1:32" s="904" customFormat="1">
      <c r="A1061" s="81"/>
      <c r="B1061" s="80"/>
      <c r="C1061" s="80"/>
      <c r="D1061" s="80"/>
      <c r="E1061" s="80"/>
      <c r="F1061" s="80"/>
      <c r="G1061" s="80"/>
      <c r="H1061" s="80"/>
      <c r="I1061" s="603"/>
      <c r="J1061" s="80"/>
      <c r="K1061" s="80"/>
      <c r="L1061" s="80"/>
      <c r="M1061" s="80"/>
      <c r="N1061" s="80"/>
      <c r="O1061" s="80"/>
      <c r="P1061" s="80"/>
      <c r="Q1061" s="603"/>
      <c r="R1061" s="80"/>
      <c r="S1061" s="80"/>
      <c r="T1061" s="80"/>
      <c r="U1061" s="80"/>
      <c r="V1061" s="80"/>
      <c r="W1061" s="80"/>
      <c r="X1061" s="80"/>
      <c r="Y1061" s="603"/>
      <c r="Z1061" s="80"/>
      <c r="AA1061" s="80"/>
      <c r="AB1061" s="80"/>
      <c r="AC1061" s="80"/>
      <c r="AD1061" s="80"/>
      <c r="AE1061" s="80"/>
      <c r="AF1061" s="80"/>
    </row>
    <row r="1062" spans="1:32" s="904" customFormat="1">
      <c r="A1062" s="81"/>
      <c r="B1062" s="80"/>
      <c r="C1062" s="80"/>
      <c r="D1062" s="80"/>
      <c r="E1062" s="80"/>
      <c r="F1062" s="80"/>
      <c r="G1062" s="80"/>
      <c r="H1062" s="80"/>
      <c r="I1062" s="603"/>
      <c r="J1062" s="80"/>
      <c r="K1062" s="80"/>
      <c r="L1062" s="80"/>
      <c r="M1062" s="80"/>
      <c r="N1062" s="80"/>
      <c r="O1062" s="80"/>
      <c r="P1062" s="80"/>
      <c r="Q1062" s="603"/>
      <c r="R1062" s="80"/>
      <c r="S1062" s="80"/>
      <c r="T1062" s="80"/>
      <c r="U1062" s="80"/>
      <c r="V1062" s="80"/>
      <c r="W1062" s="80"/>
      <c r="X1062" s="80"/>
      <c r="Y1062" s="603"/>
      <c r="Z1062" s="80"/>
      <c r="AA1062" s="80"/>
      <c r="AB1062" s="80"/>
      <c r="AC1062" s="80"/>
      <c r="AD1062" s="80"/>
      <c r="AE1062" s="80"/>
      <c r="AF1062" s="80"/>
    </row>
    <row r="1063" spans="1:32" s="904" customFormat="1">
      <c r="A1063" s="81"/>
      <c r="B1063" s="80"/>
      <c r="C1063" s="80"/>
      <c r="D1063" s="80"/>
      <c r="E1063" s="80"/>
      <c r="F1063" s="80"/>
      <c r="G1063" s="80"/>
      <c r="H1063" s="80"/>
      <c r="I1063" s="603"/>
      <c r="J1063" s="80"/>
      <c r="K1063" s="80"/>
      <c r="L1063" s="80"/>
      <c r="M1063" s="80"/>
      <c r="N1063" s="80"/>
      <c r="O1063" s="80"/>
      <c r="P1063" s="80"/>
      <c r="Q1063" s="603"/>
      <c r="R1063" s="80"/>
      <c r="S1063" s="80"/>
      <c r="T1063" s="80"/>
      <c r="U1063" s="80"/>
      <c r="V1063" s="80"/>
      <c r="W1063" s="80"/>
      <c r="X1063" s="80"/>
      <c r="Y1063" s="603"/>
      <c r="Z1063" s="80"/>
      <c r="AA1063" s="80"/>
      <c r="AB1063" s="80"/>
      <c r="AC1063" s="80"/>
      <c r="AD1063" s="80"/>
      <c r="AE1063" s="80"/>
      <c r="AF1063" s="80"/>
    </row>
    <row r="1064" spans="1:32" s="904" customFormat="1">
      <c r="A1064" s="81"/>
      <c r="B1064" s="80"/>
      <c r="C1064" s="80"/>
      <c r="D1064" s="80"/>
      <c r="E1064" s="80"/>
      <c r="F1064" s="80"/>
      <c r="G1064" s="80"/>
      <c r="H1064" s="80"/>
      <c r="I1064" s="603"/>
      <c r="J1064" s="80"/>
      <c r="K1064" s="80"/>
      <c r="L1064" s="80"/>
      <c r="M1064" s="80"/>
      <c r="N1064" s="80"/>
      <c r="O1064" s="80"/>
      <c r="P1064" s="80"/>
      <c r="Q1064" s="603"/>
      <c r="R1064" s="80"/>
      <c r="S1064" s="80"/>
      <c r="T1064" s="80"/>
      <c r="U1064" s="80"/>
      <c r="V1064" s="80"/>
      <c r="W1064" s="80"/>
      <c r="X1064" s="80"/>
      <c r="Y1064" s="603"/>
      <c r="Z1064" s="80"/>
      <c r="AA1064" s="80"/>
      <c r="AB1064" s="80"/>
      <c r="AC1064" s="80"/>
      <c r="AD1064" s="80"/>
      <c r="AE1064" s="80"/>
      <c r="AF1064" s="80"/>
    </row>
    <row r="1065" spans="1:32" s="904" customFormat="1">
      <c r="A1065" s="81"/>
      <c r="B1065" s="80"/>
      <c r="C1065" s="80"/>
      <c r="D1065" s="80"/>
      <c r="E1065" s="80"/>
      <c r="F1065" s="80"/>
      <c r="G1065" s="80"/>
      <c r="H1065" s="80"/>
      <c r="I1065" s="603"/>
      <c r="J1065" s="80"/>
      <c r="K1065" s="80"/>
      <c r="L1065" s="80"/>
      <c r="M1065" s="80"/>
      <c r="N1065" s="80"/>
      <c r="O1065" s="80"/>
      <c r="P1065" s="80"/>
      <c r="Q1065" s="603"/>
      <c r="R1065" s="80"/>
      <c r="S1065" s="80"/>
      <c r="T1065" s="80"/>
      <c r="U1065" s="80"/>
      <c r="V1065" s="80"/>
      <c r="W1065" s="80"/>
      <c r="X1065" s="80"/>
      <c r="Y1065" s="603"/>
      <c r="Z1065" s="80"/>
      <c r="AA1065" s="80"/>
      <c r="AB1065" s="80"/>
      <c r="AC1065" s="80"/>
      <c r="AD1065" s="80"/>
      <c r="AE1065" s="80"/>
      <c r="AF1065" s="80"/>
    </row>
    <row r="1066" spans="1:32" s="904" customFormat="1">
      <c r="A1066" s="81"/>
      <c r="B1066" s="80"/>
      <c r="C1066" s="80"/>
      <c r="D1066" s="80"/>
      <c r="E1066" s="80"/>
      <c r="F1066" s="80"/>
      <c r="G1066" s="80"/>
      <c r="H1066" s="80"/>
      <c r="I1066" s="603"/>
      <c r="J1066" s="80"/>
      <c r="K1066" s="80"/>
      <c r="L1066" s="80"/>
      <c r="M1066" s="80"/>
      <c r="N1066" s="80"/>
      <c r="O1066" s="80"/>
      <c r="P1066" s="80"/>
      <c r="Q1066" s="603"/>
      <c r="R1066" s="80"/>
      <c r="S1066" s="80"/>
      <c r="T1066" s="80"/>
      <c r="U1066" s="80"/>
      <c r="V1066" s="80"/>
      <c r="W1066" s="80"/>
      <c r="X1066" s="80"/>
      <c r="Y1066" s="603"/>
      <c r="Z1066" s="80"/>
      <c r="AA1066" s="80"/>
      <c r="AB1066" s="80"/>
      <c r="AC1066" s="80"/>
      <c r="AD1066" s="80"/>
      <c r="AE1066" s="80"/>
      <c r="AF1066" s="80"/>
    </row>
    <row r="1067" spans="1:32" s="904" customFormat="1">
      <c r="A1067" s="81"/>
      <c r="B1067" s="80"/>
      <c r="C1067" s="80"/>
      <c r="D1067" s="80"/>
      <c r="E1067" s="80"/>
      <c r="F1067" s="80"/>
      <c r="G1067" s="80"/>
      <c r="H1067" s="80"/>
      <c r="I1067" s="603"/>
      <c r="J1067" s="80"/>
      <c r="K1067" s="80"/>
      <c r="L1067" s="80"/>
      <c r="M1067" s="80"/>
      <c r="N1067" s="80"/>
      <c r="O1067" s="80"/>
      <c r="P1067" s="80"/>
      <c r="Q1067" s="603"/>
      <c r="R1067" s="80"/>
      <c r="S1067" s="80"/>
      <c r="T1067" s="80"/>
      <c r="U1067" s="80"/>
      <c r="V1067" s="80"/>
      <c r="W1067" s="80"/>
      <c r="X1067" s="80"/>
      <c r="Y1067" s="603"/>
      <c r="Z1067" s="80"/>
      <c r="AA1067" s="80"/>
      <c r="AB1067" s="80"/>
      <c r="AC1067" s="80"/>
      <c r="AD1067" s="80"/>
      <c r="AE1067" s="80"/>
      <c r="AF1067" s="80"/>
    </row>
    <row r="1068" spans="1:32" s="904" customFormat="1">
      <c r="A1068" s="81"/>
      <c r="B1068" s="80"/>
      <c r="C1068" s="80"/>
      <c r="D1068" s="80"/>
      <c r="E1068" s="80"/>
      <c r="F1068" s="80"/>
      <c r="G1068" s="80"/>
      <c r="H1068" s="80"/>
      <c r="I1068" s="603"/>
      <c r="J1068" s="80"/>
      <c r="K1068" s="80"/>
      <c r="L1068" s="80"/>
      <c r="M1068" s="80"/>
      <c r="N1068" s="80"/>
      <c r="O1068" s="80"/>
      <c r="P1068" s="80"/>
      <c r="Q1068" s="603"/>
      <c r="R1068" s="80"/>
      <c r="S1068" s="80"/>
      <c r="T1068" s="80"/>
      <c r="U1068" s="80"/>
      <c r="V1068" s="80"/>
      <c r="W1068" s="80"/>
      <c r="X1068" s="80"/>
      <c r="Y1068" s="603"/>
      <c r="Z1068" s="80"/>
      <c r="AA1068" s="80"/>
      <c r="AB1068" s="80"/>
      <c r="AC1068" s="80"/>
      <c r="AD1068" s="80"/>
      <c r="AE1068" s="80"/>
      <c r="AF1068" s="80"/>
    </row>
    <row r="1069" spans="1:32" s="904" customFormat="1">
      <c r="A1069" s="81"/>
      <c r="B1069" s="80"/>
      <c r="C1069" s="80"/>
      <c r="D1069" s="80"/>
      <c r="E1069" s="80"/>
      <c r="F1069" s="80"/>
      <c r="G1069" s="80"/>
      <c r="H1069" s="80"/>
      <c r="I1069" s="603"/>
      <c r="J1069" s="80"/>
      <c r="K1069" s="80"/>
      <c r="L1069" s="80"/>
      <c r="M1069" s="80"/>
      <c r="N1069" s="80"/>
      <c r="O1069" s="80"/>
      <c r="P1069" s="80"/>
      <c r="Q1069" s="603"/>
      <c r="R1069" s="80"/>
      <c r="S1069" s="80"/>
      <c r="T1069" s="80"/>
      <c r="U1069" s="80"/>
      <c r="V1069" s="80"/>
      <c r="W1069" s="80"/>
      <c r="X1069" s="80"/>
      <c r="Y1069" s="603"/>
      <c r="Z1069" s="80"/>
      <c r="AA1069" s="80"/>
      <c r="AB1069" s="80"/>
      <c r="AC1069" s="80"/>
      <c r="AD1069" s="80"/>
      <c r="AE1069" s="80"/>
      <c r="AF1069" s="80"/>
    </row>
    <row r="1070" spans="1:32" s="904" customFormat="1">
      <c r="A1070" s="81"/>
      <c r="B1070" s="80"/>
      <c r="C1070" s="80"/>
      <c r="D1070" s="80"/>
      <c r="E1070" s="80"/>
      <c r="F1070" s="80"/>
      <c r="G1070" s="80"/>
      <c r="H1070" s="80"/>
      <c r="I1070" s="603"/>
      <c r="J1070" s="80"/>
      <c r="K1070" s="80"/>
      <c r="L1070" s="80"/>
      <c r="M1070" s="80"/>
      <c r="N1070" s="80"/>
      <c r="O1070" s="80"/>
      <c r="P1070" s="80"/>
      <c r="Q1070" s="603"/>
      <c r="R1070" s="80"/>
      <c r="S1070" s="80"/>
      <c r="T1070" s="80"/>
      <c r="U1070" s="80"/>
      <c r="V1070" s="80"/>
      <c r="W1070" s="80"/>
      <c r="X1070" s="80"/>
      <c r="Y1070" s="603"/>
      <c r="Z1070" s="80"/>
      <c r="AA1070" s="80"/>
      <c r="AB1070" s="80"/>
      <c r="AC1070" s="80"/>
      <c r="AD1070" s="80"/>
      <c r="AE1070" s="80"/>
      <c r="AF1070" s="80"/>
    </row>
    <row r="1071" spans="1:32" s="904" customFormat="1">
      <c r="A1071" s="81"/>
      <c r="B1071" s="80"/>
      <c r="C1071" s="80"/>
      <c r="D1071" s="80"/>
      <c r="E1071" s="80"/>
      <c r="F1071" s="80"/>
      <c r="G1071" s="80"/>
      <c r="H1071" s="80"/>
      <c r="I1071" s="603"/>
      <c r="J1071" s="80"/>
      <c r="K1071" s="80"/>
      <c r="L1071" s="80"/>
      <c r="M1071" s="80"/>
      <c r="N1071" s="80"/>
      <c r="O1071" s="80"/>
      <c r="P1071" s="80"/>
      <c r="Q1071" s="603"/>
      <c r="R1071" s="80"/>
      <c r="S1071" s="80"/>
      <c r="T1071" s="80"/>
      <c r="U1071" s="80"/>
      <c r="V1071" s="80"/>
      <c r="W1071" s="80"/>
      <c r="X1071" s="80"/>
      <c r="Y1071" s="603"/>
      <c r="Z1071" s="80"/>
      <c r="AA1071" s="80"/>
      <c r="AB1071" s="80"/>
      <c r="AC1071" s="80"/>
      <c r="AD1071" s="80"/>
      <c r="AE1071" s="80"/>
      <c r="AF1071" s="80"/>
    </row>
    <row r="1072" spans="1:32" s="904" customFormat="1">
      <c r="A1072" s="81"/>
      <c r="B1072" s="80"/>
      <c r="C1072" s="80"/>
      <c r="D1072" s="80"/>
      <c r="E1072" s="80"/>
      <c r="F1072" s="80"/>
      <c r="G1072" s="80"/>
      <c r="H1072" s="80"/>
      <c r="I1072" s="603"/>
      <c r="J1072" s="80"/>
      <c r="K1072" s="80"/>
      <c r="L1072" s="80"/>
      <c r="M1072" s="80"/>
      <c r="N1072" s="80"/>
      <c r="O1072" s="80"/>
      <c r="P1072" s="80"/>
      <c r="Q1072" s="603"/>
      <c r="R1072" s="80"/>
      <c r="S1072" s="80"/>
      <c r="T1072" s="80"/>
      <c r="U1072" s="80"/>
      <c r="V1072" s="80"/>
      <c r="W1072" s="80"/>
      <c r="X1072" s="80"/>
      <c r="Y1072" s="603"/>
      <c r="Z1072" s="80"/>
      <c r="AA1072" s="80"/>
      <c r="AB1072" s="80"/>
      <c r="AC1072" s="80"/>
      <c r="AD1072" s="80"/>
      <c r="AE1072" s="80"/>
      <c r="AF1072" s="80"/>
    </row>
    <row r="1073" spans="1:32" s="904" customFormat="1">
      <c r="A1073" s="81"/>
      <c r="B1073" s="80"/>
      <c r="C1073" s="80"/>
      <c r="D1073" s="80"/>
      <c r="E1073" s="80"/>
      <c r="F1073" s="80"/>
      <c r="G1073" s="80"/>
      <c r="H1073" s="80"/>
      <c r="I1073" s="603"/>
      <c r="J1073" s="80"/>
      <c r="K1073" s="80"/>
      <c r="L1073" s="80"/>
      <c r="M1073" s="80"/>
      <c r="N1073" s="80"/>
      <c r="O1073" s="80"/>
      <c r="P1073" s="80"/>
      <c r="Q1073" s="603"/>
      <c r="R1073" s="80"/>
      <c r="S1073" s="80"/>
      <c r="T1073" s="80"/>
      <c r="U1073" s="80"/>
      <c r="V1073" s="80"/>
      <c r="W1073" s="80"/>
      <c r="X1073" s="80"/>
      <c r="Y1073" s="603"/>
      <c r="Z1073" s="80"/>
      <c r="AA1073" s="80"/>
      <c r="AB1073" s="80"/>
      <c r="AC1073" s="80"/>
      <c r="AD1073" s="80"/>
      <c r="AE1073" s="80"/>
      <c r="AF1073" s="80"/>
    </row>
    <row r="1074" spans="1:32" s="904" customFormat="1">
      <c r="A1074" s="81"/>
      <c r="B1074" s="80"/>
      <c r="C1074" s="80"/>
      <c r="D1074" s="80"/>
      <c r="E1074" s="80"/>
      <c r="F1074" s="80"/>
      <c r="G1074" s="80"/>
      <c r="H1074" s="80"/>
      <c r="I1074" s="603"/>
      <c r="J1074" s="80"/>
      <c r="K1074" s="80"/>
      <c r="L1074" s="80"/>
      <c r="M1074" s="80"/>
      <c r="N1074" s="80"/>
      <c r="O1074" s="80"/>
      <c r="P1074" s="80"/>
      <c r="Q1074" s="603"/>
      <c r="R1074" s="80"/>
      <c r="S1074" s="80"/>
      <c r="T1074" s="80"/>
      <c r="U1074" s="80"/>
      <c r="V1074" s="80"/>
      <c r="W1074" s="80"/>
      <c r="X1074" s="80"/>
      <c r="Y1074" s="603"/>
      <c r="Z1074" s="80"/>
      <c r="AA1074" s="80"/>
      <c r="AB1074" s="80"/>
      <c r="AC1074" s="80"/>
      <c r="AD1074" s="80"/>
      <c r="AE1074" s="80"/>
      <c r="AF1074" s="80"/>
    </row>
    <row r="1075" spans="1:32" s="904" customFormat="1">
      <c r="A1075" s="81"/>
      <c r="B1075" s="80"/>
      <c r="C1075" s="80"/>
      <c r="D1075" s="80"/>
      <c r="E1075" s="80"/>
      <c r="F1075" s="80"/>
      <c r="G1075" s="80"/>
      <c r="H1075" s="80"/>
      <c r="I1075" s="603"/>
      <c r="J1075" s="80"/>
      <c r="K1075" s="80"/>
      <c r="L1075" s="80"/>
      <c r="M1075" s="80"/>
      <c r="N1075" s="80"/>
      <c r="O1075" s="80"/>
      <c r="P1075" s="80"/>
      <c r="Q1075" s="603"/>
      <c r="R1075" s="80"/>
      <c r="S1075" s="80"/>
      <c r="T1075" s="80"/>
      <c r="U1075" s="80"/>
      <c r="V1075" s="80"/>
      <c r="W1075" s="80"/>
      <c r="X1075" s="80"/>
      <c r="Y1075" s="603"/>
      <c r="Z1075" s="80"/>
      <c r="AA1075" s="80"/>
      <c r="AB1075" s="80"/>
      <c r="AC1075" s="80"/>
      <c r="AD1075" s="80"/>
      <c r="AE1075" s="80"/>
      <c r="AF1075" s="80"/>
    </row>
    <row r="1076" spans="1:32" s="904" customFormat="1">
      <c r="A1076" s="81"/>
      <c r="B1076" s="80"/>
      <c r="C1076" s="80"/>
      <c r="D1076" s="80"/>
      <c r="E1076" s="80"/>
      <c r="F1076" s="80"/>
      <c r="G1076" s="80"/>
      <c r="H1076" s="80"/>
      <c r="I1076" s="603"/>
      <c r="J1076" s="80"/>
      <c r="K1076" s="80"/>
      <c r="L1076" s="80"/>
      <c r="M1076" s="80"/>
      <c r="N1076" s="80"/>
      <c r="O1076" s="80"/>
      <c r="P1076" s="80"/>
      <c r="Q1076" s="603"/>
      <c r="R1076" s="80"/>
      <c r="S1076" s="80"/>
      <c r="T1076" s="80"/>
      <c r="U1076" s="80"/>
      <c r="V1076" s="80"/>
      <c r="W1076" s="80"/>
      <c r="X1076" s="80"/>
      <c r="Y1076" s="603"/>
      <c r="Z1076" s="80"/>
      <c r="AA1076" s="80"/>
      <c r="AB1076" s="80"/>
      <c r="AC1076" s="80"/>
      <c r="AD1076" s="80"/>
      <c r="AE1076" s="80"/>
      <c r="AF1076" s="80"/>
    </row>
    <row r="1077" spans="1:32" s="904" customFormat="1">
      <c r="A1077" s="81"/>
      <c r="B1077" s="80"/>
      <c r="C1077" s="80"/>
      <c r="D1077" s="80"/>
      <c r="E1077" s="80"/>
      <c r="F1077" s="80"/>
      <c r="G1077" s="80"/>
      <c r="H1077" s="80"/>
      <c r="I1077" s="603"/>
      <c r="J1077" s="80"/>
      <c r="K1077" s="80"/>
      <c r="L1077" s="80"/>
      <c r="M1077" s="80"/>
      <c r="N1077" s="80"/>
      <c r="O1077" s="80"/>
      <c r="P1077" s="80"/>
      <c r="Q1077" s="603"/>
      <c r="R1077" s="80"/>
      <c r="S1077" s="80"/>
      <c r="T1077" s="80"/>
      <c r="U1077" s="80"/>
      <c r="V1077" s="80"/>
      <c r="W1077" s="80"/>
      <c r="X1077" s="80"/>
      <c r="Y1077" s="603"/>
      <c r="Z1077" s="80"/>
      <c r="AA1077" s="80"/>
      <c r="AB1077" s="80"/>
      <c r="AC1077" s="80"/>
      <c r="AD1077" s="80"/>
      <c r="AE1077" s="80"/>
      <c r="AF1077" s="80"/>
    </row>
    <row r="1078" spans="1:32" s="904" customFormat="1">
      <c r="A1078" s="81"/>
      <c r="B1078" s="80"/>
      <c r="C1078" s="80"/>
      <c r="D1078" s="80"/>
      <c r="E1078" s="80"/>
      <c r="F1078" s="80"/>
      <c r="G1078" s="80"/>
      <c r="H1078" s="80"/>
      <c r="I1078" s="603"/>
      <c r="J1078" s="80"/>
      <c r="K1078" s="80"/>
      <c r="L1078" s="80"/>
      <c r="M1078" s="80"/>
      <c r="N1078" s="80"/>
      <c r="O1078" s="80"/>
      <c r="P1078" s="80"/>
      <c r="Q1078" s="603"/>
      <c r="R1078" s="80"/>
      <c r="S1078" s="80"/>
      <c r="T1078" s="80"/>
      <c r="U1078" s="80"/>
      <c r="V1078" s="80"/>
      <c r="W1078" s="80"/>
      <c r="X1078" s="80"/>
      <c r="Y1078" s="603"/>
      <c r="Z1078" s="80"/>
      <c r="AA1078" s="80"/>
      <c r="AB1078" s="80"/>
      <c r="AC1078" s="80"/>
      <c r="AD1078" s="80"/>
      <c r="AE1078" s="80"/>
      <c r="AF1078" s="80"/>
    </row>
    <row r="1079" spans="1:32" s="904" customFormat="1">
      <c r="A1079" s="81"/>
      <c r="B1079" s="80"/>
      <c r="C1079" s="80"/>
      <c r="D1079" s="80"/>
      <c r="E1079" s="80"/>
      <c r="F1079" s="80"/>
      <c r="G1079" s="80"/>
      <c r="H1079" s="80"/>
      <c r="I1079" s="603"/>
      <c r="J1079" s="80"/>
      <c r="K1079" s="80"/>
      <c r="L1079" s="80"/>
      <c r="M1079" s="80"/>
      <c r="N1079" s="80"/>
      <c r="O1079" s="80"/>
      <c r="P1079" s="80"/>
      <c r="Q1079" s="603"/>
      <c r="R1079" s="80"/>
      <c r="S1079" s="80"/>
      <c r="T1079" s="80"/>
      <c r="U1079" s="80"/>
      <c r="V1079" s="80"/>
      <c r="W1079" s="80"/>
      <c r="X1079" s="80"/>
      <c r="Y1079" s="603"/>
      <c r="Z1079" s="80"/>
      <c r="AA1079" s="80"/>
      <c r="AB1079" s="80"/>
      <c r="AC1079" s="80"/>
      <c r="AD1079" s="80"/>
      <c r="AE1079" s="80"/>
      <c r="AF1079" s="80"/>
    </row>
    <row r="1080" spans="1:32" s="904" customFormat="1">
      <c r="A1080" s="81"/>
      <c r="B1080" s="80"/>
      <c r="C1080" s="80"/>
      <c r="D1080" s="80"/>
      <c r="E1080" s="80"/>
      <c r="F1080" s="80"/>
      <c r="G1080" s="80"/>
      <c r="H1080" s="80"/>
      <c r="I1080" s="603"/>
      <c r="J1080" s="80"/>
      <c r="K1080" s="80"/>
      <c r="L1080" s="80"/>
      <c r="M1080" s="80"/>
      <c r="N1080" s="80"/>
      <c r="O1080" s="80"/>
      <c r="P1080" s="80"/>
      <c r="Q1080" s="603"/>
      <c r="R1080" s="80"/>
      <c r="S1080" s="80"/>
      <c r="T1080" s="80"/>
      <c r="U1080" s="80"/>
      <c r="V1080" s="80"/>
      <c r="W1080" s="80"/>
      <c r="X1080" s="80"/>
      <c r="Y1080" s="603"/>
      <c r="Z1080" s="80"/>
      <c r="AA1080" s="80"/>
      <c r="AB1080" s="80"/>
      <c r="AC1080" s="80"/>
      <c r="AD1080" s="80"/>
      <c r="AE1080" s="80"/>
      <c r="AF1080" s="80"/>
    </row>
    <row r="1081" spans="1:32" s="904" customFormat="1">
      <c r="A1081" s="81"/>
      <c r="B1081" s="80"/>
      <c r="C1081" s="80"/>
      <c r="D1081" s="80"/>
      <c r="E1081" s="80"/>
      <c r="F1081" s="80"/>
      <c r="G1081" s="80"/>
      <c r="H1081" s="80"/>
      <c r="I1081" s="603"/>
      <c r="J1081" s="80"/>
      <c r="K1081" s="80"/>
      <c r="L1081" s="80"/>
      <c r="M1081" s="80"/>
      <c r="N1081" s="80"/>
      <c r="O1081" s="80"/>
      <c r="P1081" s="80"/>
      <c r="Q1081" s="603"/>
      <c r="R1081" s="80"/>
      <c r="S1081" s="80"/>
      <c r="T1081" s="80"/>
      <c r="U1081" s="80"/>
      <c r="V1081" s="80"/>
      <c r="W1081" s="80"/>
      <c r="X1081" s="80"/>
      <c r="Y1081" s="603"/>
      <c r="Z1081" s="80"/>
      <c r="AA1081" s="80"/>
      <c r="AB1081" s="80"/>
      <c r="AC1081" s="80"/>
      <c r="AD1081" s="80"/>
      <c r="AE1081" s="80"/>
      <c r="AF1081" s="80"/>
    </row>
    <row r="1082" spans="1:32" s="904" customFormat="1">
      <c r="A1082" s="81"/>
      <c r="B1082" s="80"/>
      <c r="C1082" s="80"/>
      <c r="D1082" s="80"/>
      <c r="E1082" s="80"/>
      <c r="F1082" s="80"/>
      <c r="G1082" s="80"/>
      <c r="H1082" s="80"/>
      <c r="I1082" s="603"/>
      <c r="J1082" s="80"/>
      <c r="K1082" s="80"/>
      <c r="L1082" s="80"/>
      <c r="M1082" s="80"/>
      <c r="N1082" s="80"/>
      <c r="O1082" s="80"/>
      <c r="P1082" s="80"/>
      <c r="Q1082" s="603"/>
      <c r="R1082" s="80"/>
      <c r="S1082" s="80"/>
      <c r="T1082" s="80"/>
      <c r="U1082" s="80"/>
      <c r="V1082" s="80"/>
      <c r="W1082" s="80"/>
      <c r="X1082" s="80"/>
      <c r="Y1082" s="603"/>
      <c r="Z1082" s="80"/>
      <c r="AA1082" s="80"/>
      <c r="AB1082" s="80"/>
      <c r="AC1082" s="80"/>
      <c r="AD1082" s="80"/>
      <c r="AE1082" s="80"/>
      <c r="AF1082" s="80"/>
    </row>
    <row r="1083" spans="1:32" s="904" customFormat="1">
      <c r="A1083" s="81"/>
      <c r="B1083" s="80"/>
      <c r="C1083" s="80"/>
      <c r="D1083" s="80"/>
      <c r="E1083" s="80"/>
      <c r="F1083" s="80"/>
      <c r="G1083" s="80"/>
      <c r="H1083" s="80"/>
      <c r="I1083" s="603"/>
      <c r="J1083" s="80"/>
      <c r="K1083" s="80"/>
      <c r="L1083" s="80"/>
      <c r="M1083" s="80"/>
      <c r="N1083" s="80"/>
      <c r="O1083" s="80"/>
      <c r="P1083" s="80"/>
      <c r="Q1083" s="603"/>
      <c r="R1083" s="80"/>
      <c r="S1083" s="80"/>
      <c r="T1083" s="80"/>
      <c r="U1083" s="80"/>
      <c r="V1083" s="80"/>
      <c r="W1083" s="80"/>
      <c r="X1083" s="80"/>
      <c r="Y1083" s="603"/>
      <c r="Z1083" s="80"/>
      <c r="AA1083" s="80"/>
      <c r="AB1083" s="80"/>
      <c r="AC1083" s="80"/>
      <c r="AD1083" s="80"/>
      <c r="AE1083" s="80"/>
      <c r="AF1083" s="80"/>
    </row>
    <row r="1084" spans="1:32" s="904" customFormat="1">
      <c r="A1084" s="81"/>
      <c r="B1084" s="80"/>
      <c r="C1084" s="80"/>
      <c r="D1084" s="80"/>
      <c r="E1084" s="80"/>
      <c r="F1084" s="80"/>
      <c r="G1084" s="80"/>
      <c r="H1084" s="80"/>
      <c r="I1084" s="603"/>
      <c r="J1084" s="80"/>
      <c r="K1084" s="80"/>
      <c r="L1084" s="80"/>
      <c r="M1084" s="80"/>
      <c r="N1084" s="80"/>
      <c r="O1084" s="80"/>
      <c r="P1084" s="80"/>
      <c r="Q1084" s="603"/>
      <c r="R1084" s="80"/>
      <c r="S1084" s="80"/>
      <c r="T1084" s="80"/>
      <c r="U1084" s="80"/>
      <c r="V1084" s="80"/>
      <c r="W1084" s="80"/>
      <c r="X1084" s="80"/>
      <c r="Y1084" s="603"/>
      <c r="Z1084" s="80"/>
      <c r="AA1084" s="80"/>
      <c r="AB1084" s="80"/>
      <c r="AC1084" s="80"/>
      <c r="AD1084" s="80"/>
      <c r="AE1084" s="80"/>
      <c r="AF1084" s="80"/>
    </row>
    <row r="1085" spans="1:32" s="904" customFormat="1">
      <c r="A1085" s="81"/>
      <c r="B1085" s="80"/>
      <c r="C1085" s="80"/>
      <c r="D1085" s="80"/>
      <c r="E1085" s="80"/>
      <c r="F1085" s="80"/>
      <c r="G1085" s="80"/>
      <c r="H1085" s="80"/>
      <c r="I1085" s="603"/>
      <c r="J1085" s="80"/>
      <c r="K1085" s="80"/>
      <c r="L1085" s="80"/>
      <c r="M1085" s="80"/>
      <c r="N1085" s="80"/>
      <c r="O1085" s="80"/>
      <c r="P1085" s="80"/>
      <c r="Q1085" s="603"/>
      <c r="R1085" s="80"/>
      <c r="S1085" s="80"/>
      <c r="T1085" s="80"/>
      <c r="U1085" s="80"/>
      <c r="V1085" s="80"/>
      <c r="W1085" s="80"/>
      <c r="X1085" s="80"/>
      <c r="Y1085" s="603"/>
      <c r="Z1085" s="80"/>
      <c r="AA1085" s="80"/>
      <c r="AB1085" s="80"/>
      <c r="AC1085" s="80"/>
      <c r="AD1085" s="80"/>
      <c r="AE1085" s="80"/>
      <c r="AF1085" s="80"/>
    </row>
    <row r="1086" spans="1:32" s="904" customFormat="1">
      <c r="A1086" s="81"/>
      <c r="B1086" s="80"/>
      <c r="C1086" s="80"/>
      <c r="D1086" s="80"/>
      <c r="E1086" s="80"/>
      <c r="F1086" s="80"/>
      <c r="G1086" s="80"/>
      <c r="H1086" s="80"/>
      <c r="I1086" s="603"/>
      <c r="J1086" s="80"/>
      <c r="K1086" s="80"/>
      <c r="L1086" s="80"/>
      <c r="M1086" s="80"/>
      <c r="N1086" s="80"/>
      <c r="O1086" s="80"/>
      <c r="P1086" s="80"/>
      <c r="Q1086" s="603"/>
      <c r="R1086" s="80"/>
      <c r="S1086" s="80"/>
      <c r="T1086" s="80"/>
      <c r="U1086" s="80"/>
      <c r="V1086" s="80"/>
      <c r="W1086" s="80"/>
      <c r="X1086" s="80"/>
      <c r="Y1086" s="603"/>
      <c r="Z1086" s="80"/>
      <c r="AA1086" s="80"/>
      <c r="AB1086" s="80"/>
      <c r="AC1086" s="80"/>
      <c r="AD1086" s="80"/>
      <c r="AE1086" s="80"/>
      <c r="AF1086" s="80"/>
    </row>
    <row r="1087" spans="1:32" s="904" customFormat="1">
      <c r="A1087" s="81"/>
      <c r="B1087" s="80"/>
      <c r="C1087" s="80"/>
      <c r="D1087" s="80"/>
      <c r="E1087" s="80"/>
      <c r="F1087" s="80"/>
      <c r="G1087" s="80"/>
      <c r="H1087" s="80"/>
      <c r="I1087" s="603"/>
      <c r="J1087" s="80"/>
      <c r="K1087" s="80"/>
      <c r="L1087" s="80"/>
      <c r="M1087" s="80"/>
      <c r="N1087" s="80"/>
      <c r="O1087" s="80"/>
      <c r="P1087" s="80"/>
      <c r="Q1087" s="603"/>
      <c r="R1087" s="80"/>
      <c r="S1087" s="80"/>
      <c r="T1087" s="80"/>
      <c r="U1087" s="80"/>
      <c r="V1087" s="80"/>
      <c r="W1087" s="80"/>
      <c r="X1087" s="80"/>
      <c r="Y1087" s="603"/>
      <c r="Z1087" s="80"/>
      <c r="AA1087" s="80"/>
      <c r="AB1087" s="80"/>
      <c r="AC1087" s="80"/>
      <c r="AD1087" s="80"/>
      <c r="AE1087" s="80"/>
      <c r="AF1087" s="80"/>
    </row>
    <row r="1088" spans="1:32" s="904" customFormat="1">
      <c r="A1088" s="81"/>
      <c r="B1088" s="80"/>
      <c r="C1088" s="80"/>
      <c r="D1088" s="80"/>
      <c r="E1088" s="80"/>
      <c r="F1088" s="80"/>
      <c r="G1088" s="80"/>
      <c r="H1088" s="80"/>
      <c r="I1088" s="603"/>
      <c r="J1088" s="80"/>
      <c r="K1088" s="80"/>
      <c r="L1088" s="80"/>
      <c r="M1088" s="80"/>
      <c r="N1088" s="80"/>
      <c r="O1088" s="80"/>
      <c r="P1088" s="80"/>
      <c r="Q1088" s="603"/>
      <c r="R1088" s="80"/>
      <c r="S1088" s="80"/>
      <c r="T1088" s="80"/>
      <c r="U1088" s="80"/>
      <c r="V1088" s="80"/>
      <c r="W1088" s="80"/>
      <c r="X1088" s="80"/>
      <c r="Y1088" s="603"/>
      <c r="Z1088" s="80"/>
      <c r="AA1088" s="80"/>
      <c r="AB1088" s="80"/>
      <c r="AC1088" s="80"/>
      <c r="AD1088" s="80"/>
      <c r="AE1088" s="80"/>
      <c r="AF1088" s="80"/>
    </row>
    <row r="1089" spans="1:32" s="904" customFormat="1">
      <c r="A1089" s="81"/>
      <c r="B1089" s="80"/>
      <c r="C1089" s="80"/>
      <c r="D1089" s="80"/>
      <c r="E1089" s="80"/>
      <c r="F1089" s="80"/>
      <c r="G1089" s="80"/>
      <c r="H1089" s="80"/>
      <c r="I1089" s="603"/>
      <c r="J1089" s="80"/>
      <c r="K1089" s="80"/>
      <c r="L1089" s="80"/>
      <c r="M1089" s="80"/>
      <c r="N1089" s="80"/>
      <c r="O1089" s="80"/>
      <c r="P1089" s="80"/>
      <c r="Q1089" s="603"/>
      <c r="R1089" s="80"/>
      <c r="S1089" s="80"/>
      <c r="T1089" s="80"/>
      <c r="U1089" s="80"/>
      <c r="V1089" s="80"/>
      <c r="W1089" s="80"/>
      <c r="X1089" s="80"/>
      <c r="Y1089" s="603"/>
      <c r="Z1089" s="80"/>
      <c r="AA1089" s="80"/>
      <c r="AB1089" s="80"/>
      <c r="AC1089" s="80"/>
      <c r="AD1089" s="80"/>
      <c r="AE1089" s="80"/>
      <c r="AF1089" s="80"/>
    </row>
    <row r="1090" spans="1:32" s="904" customFormat="1">
      <c r="A1090" s="81"/>
      <c r="B1090" s="80"/>
      <c r="C1090" s="80"/>
      <c r="D1090" s="80"/>
      <c r="E1090" s="80"/>
      <c r="F1090" s="80"/>
      <c r="G1090" s="80"/>
      <c r="H1090" s="80"/>
      <c r="I1090" s="603"/>
      <c r="J1090" s="80"/>
      <c r="K1090" s="80"/>
      <c r="L1090" s="80"/>
      <c r="M1090" s="80"/>
      <c r="N1090" s="80"/>
      <c r="O1090" s="80"/>
      <c r="P1090" s="80"/>
      <c r="Q1090" s="603"/>
      <c r="R1090" s="80"/>
      <c r="S1090" s="80"/>
      <c r="T1090" s="80"/>
      <c r="U1090" s="80"/>
      <c r="V1090" s="80"/>
      <c r="W1090" s="80"/>
      <c r="X1090" s="80"/>
      <c r="Y1090" s="603"/>
      <c r="Z1090" s="80"/>
      <c r="AA1090" s="80"/>
      <c r="AB1090" s="80"/>
      <c r="AC1090" s="80"/>
      <c r="AD1090" s="80"/>
      <c r="AE1090" s="80"/>
      <c r="AF1090" s="80"/>
    </row>
    <row r="1091" spans="1:32" s="904" customFormat="1">
      <c r="A1091" s="81"/>
      <c r="B1091" s="80"/>
      <c r="C1091" s="80"/>
      <c r="D1091" s="80"/>
      <c r="E1091" s="80"/>
      <c r="F1091" s="80"/>
      <c r="G1091" s="80"/>
      <c r="H1091" s="80"/>
      <c r="I1091" s="603"/>
      <c r="J1091" s="80"/>
      <c r="K1091" s="80"/>
      <c r="L1091" s="80"/>
      <c r="M1091" s="80"/>
      <c r="N1091" s="80"/>
      <c r="O1091" s="80"/>
      <c r="P1091" s="80"/>
      <c r="Q1091" s="603"/>
      <c r="R1091" s="80"/>
      <c r="S1091" s="80"/>
      <c r="T1091" s="80"/>
      <c r="U1091" s="80"/>
      <c r="V1091" s="80"/>
      <c r="W1091" s="80"/>
      <c r="X1091" s="80"/>
      <c r="Y1091" s="603"/>
      <c r="Z1091" s="80"/>
      <c r="AA1091" s="80"/>
      <c r="AB1091" s="80"/>
      <c r="AC1091" s="80"/>
      <c r="AD1091" s="80"/>
      <c r="AE1091" s="80"/>
      <c r="AF1091" s="80"/>
    </row>
    <row r="1092" spans="1:32" s="904" customFormat="1">
      <c r="A1092" s="81"/>
      <c r="B1092" s="80"/>
      <c r="C1092" s="80"/>
      <c r="D1092" s="80"/>
      <c r="E1092" s="80"/>
      <c r="F1092" s="80"/>
      <c r="G1092" s="80"/>
      <c r="H1092" s="80"/>
      <c r="I1092" s="603"/>
      <c r="J1092" s="80"/>
      <c r="K1092" s="80"/>
      <c r="L1092" s="80"/>
      <c r="M1092" s="80"/>
      <c r="N1092" s="80"/>
      <c r="O1092" s="80"/>
      <c r="P1092" s="80"/>
      <c r="Q1092" s="603"/>
      <c r="R1092" s="80"/>
      <c r="S1092" s="80"/>
      <c r="T1092" s="80"/>
      <c r="U1092" s="80"/>
      <c r="V1092" s="80"/>
      <c r="W1092" s="80"/>
      <c r="X1092" s="80"/>
      <c r="Y1092" s="603"/>
      <c r="Z1092" s="80"/>
      <c r="AA1092" s="80"/>
      <c r="AB1092" s="80"/>
      <c r="AC1092" s="80"/>
      <c r="AD1092" s="80"/>
      <c r="AE1092" s="80"/>
      <c r="AF1092" s="80"/>
    </row>
    <row r="1093" spans="1:32" s="904" customFormat="1">
      <c r="A1093" s="81"/>
      <c r="B1093" s="80"/>
      <c r="C1093" s="80"/>
      <c r="D1093" s="80"/>
      <c r="E1093" s="80"/>
      <c r="F1093" s="80"/>
      <c r="G1093" s="80"/>
      <c r="H1093" s="80"/>
      <c r="I1093" s="603"/>
      <c r="J1093" s="80"/>
      <c r="K1093" s="80"/>
      <c r="L1093" s="80"/>
      <c r="M1093" s="80"/>
      <c r="N1093" s="80"/>
      <c r="O1093" s="80"/>
      <c r="P1093" s="80"/>
      <c r="Q1093" s="603"/>
      <c r="R1093" s="80"/>
      <c r="S1093" s="80"/>
      <c r="T1093" s="80"/>
      <c r="U1093" s="80"/>
      <c r="V1093" s="80"/>
      <c r="W1093" s="80"/>
      <c r="X1093" s="80"/>
      <c r="Y1093" s="603"/>
      <c r="Z1093" s="80"/>
      <c r="AA1093" s="80"/>
      <c r="AB1093" s="80"/>
      <c r="AC1093" s="80"/>
      <c r="AD1093" s="80"/>
      <c r="AE1093" s="80"/>
      <c r="AF1093" s="80"/>
    </row>
    <row r="1094" spans="1:32" s="904" customFormat="1">
      <c r="A1094" s="81"/>
      <c r="B1094" s="80"/>
      <c r="C1094" s="80"/>
      <c r="D1094" s="80"/>
      <c r="E1094" s="80"/>
      <c r="F1094" s="80"/>
      <c r="G1094" s="80"/>
      <c r="H1094" s="80"/>
      <c r="I1094" s="603"/>
      <c r="J1094" s="80"/>
      <c r="K1094" s="80"/>
      <c r="L1094" s="80"/>
      <c r="M1094" s="80"/>
      <c r="N1094" s="80"/>
      <c r="O1094" s="80"/>
      <c r="P1094" s="80"/>
      <c r="Q1094" s="603"/>
      <c r="R1094" s="80"/>
      <c r="S1094" s="80"/>
      <c r="T1094" s="80"/>
      <c r="U1094" s="80"/>
      <c r="V1094" s="80"/>
      <c r="W1094" s="80"/>
      <c r="X1094" s="80"/>
      <c r="Y1094" s="603"/>
      <c r="Z1094" s="80"/>
      <c r="AA1094" s="80"/>
      <c r="AB1094" s="80"/>
      <c r="AC1094" s="80"/>
      <c r="AD1094" s="80"/>
      <c r="AE1094" s="80"/>
      <c r="AF1094" s="80"/>
    </row>
    <row r="1095" spans="1:32" s="904" customFormat="1">
      <c r="A1095" s="81"/>
      <c r="B1095" s="80"/>
      <c r="C1095" s="80"/>
      <c r="D1095" s="80"/>
      <c r="E1095" s="80"/>
      <c r="F1095" s="80"/>
      <c r="G1095" s="80"/>
      <c r="H1095" s="80"/>
      <c r="I1095" s="603"/>
      <c r="J1095" s="80"/>
      <c r="K1095" s="80"/>
      <c r="L1095" s="80"/>
      <c r="M1095" s="80"/>
      <c r="N1095" s="80"/>
      <c r="O1095" s="80"/>
      <c r="P1095" s="80"/>
      <c r="Q1095" s="603"/>
      <c r="R1095" s="80"/>
      <c r="S1095" s="80"/>
      <c r="T1095" s="80"/>
      <c r="U1095" s="80"/>
      <c r="V1095" s="80"/>
      <c r="W1095" s="80"/>
      <c r="X1095" s="80"/>
      <c r="Y1095" s="603"/>
      <c r="Z1095" s="80"/>
      <c r="AA1095" s="80"/>
      <c r="AB1095" s="80"/>
      <c r="AC1095" s="80"/>
      <c r="AD1095" s="80"/>
      <c r="AE1095" s="80"/>
      <c r="AF1095" s="80"/>
    </row>
    <row r="1096" spans="1:32" s="904" customFormat="1">
      <c r="A1096" s="81"/>
      <c r="B1096" s="80"/>
      <c r="C1096" s="80"/>
      <c r="D1096" s="80"/>
      <c r="E1096" s="80"/>
      <c r="F1096" s="80"/>
      <c r="G1096" s="80"/>
      <c r="H1096" s="80"/>
      <c r="I1096" s="603"/>
      <c r="J1096" s="80"/>
      <c r="K1096" s="80"/>
      <c r="L1096" s="80"/>
      <c r="M1096" s="80"/>
      <c r="N1096" s="80"/>
      <c r="O1096" s="80"/>
      <c r="P1096" s="80"/>
      <c r="Q1096" s="603"/>
      <c r="R1096" s="80"/>
      <c r="S1096" s="80"/>
      <c r="T1096" s="80"/>
      <c r="U1096" s="80"/>
      <c r="V1096" s="80"/>
      <c r="W1096" s="80"/>
      <c r="X1096" s="80"/>
      <c r="Y1096" s="603"/>
      <c r="Z1096" s="80"/>
      <c r="AA1096" s="80"/>
      <c r="AB1096" s="80"/>
      <c r="AC1096" s="80"/>
      <c r="AD1096" s="80"/>
      <c r="AE1096" s="80"/>
      <c r="AF1096" s="80"/>
    </row>
    <row r="1097" spans="1:32" s="904" customFormat="1">
      <c r="A1097" s="81"/>
      <c r="B1097" s="80"/>
      <c r="C1097" s="80"/>
      <c r="D1097" s="80"/>
      <c r="E1097" s="80"/>
      <c r="F1097" s="80"/>
      <c r="G1097" s="80"/>
      <c r="H1097" s="80"/>
      <c r="I1097" s="603"/>
      <c r="J1097" s="80"/>
      <c r="K1097" s="80"/>
      <c r="L1097" s="80"/>
      <c r="M1097" s="80"/>
      <c r="N1097" s="80"/>
      <c r="O1097" s="80"/>
      <c r="P1097" s="80"/>
      <c r="Q1097" s="603"/>
      <c r="R1097" s="80"/>
      <c r="S1097" s="80"/>
      <c r="T1097" s="80"/>
      <c r="U1097" s="80"/>
      <c r="V1097" s="80"/>
      <c r="W1097" s="80"/>
      <c r="X1097" s="80"/>
      <c r="Y1097" s="603"/>
      <c r="Z1097" s="80"/>
      <c r="AA1097" s="80"/>
      <c r="AB1097" s="80"/>
      <c r="AC1097" s="80"/>
      <c r="AD1097" s="80"/>
      <c r="AE1097" s="80"/>
      <c r="AF1097" s="80"/>
    </row>
    <row r="1098" spans="1:32" s="904" customFormat="1">
      <c r="A1098" s="81"/>
      <c r="B1098" s="80"/>
      <c r="C1098" s="80"/>
      <c r="D1098" s="80"/>
      <c r="E1098" s="80"/>
      <c r="F1098" s="80"/>
      <c r="G1098" s="80"/>
      <c r="H1098" s="80"/>
      <c r="I1098" s="603"/>
      <c r="J1098" s="80"/>
      <c r="K1098" s="80"/>
      <c r="L1098" s="80"/>
      <c r="M1098" s="80"/>
      <c r="N1098" s="80"/>
      <c r="O1098" s="80"/>
      <c r="P1098" s="80"/>
      <c r="Q1098" s="603"/>
      <c r="R1098" s="80"/>
      <c r="S1098" s="80"/>
      <c r="T1098" s="80"/>
      <c r="U1098" s="80"/>
      <c r="V1098" s="80"/>
      <c r="W1098" s="80"/>
      <c r="X1098" s="80"/>
      <c r="Y1098" s="603"/>
      <c r="Z1098" s="80"/>
      <c r="AA1098" s="80"/>
      <c r="AB1098" s="80"/>
      <c r="AC1098" s="80"/>
      <c r="AD1098" s="80"/>
      <c r="AE1098" s="80"/>
      <c r="AF1098" s="80"/>
    </row>
    <row r="1099" spans="1:32" s="904" customFormat="1">
      <c r="A1099" s="81"/>
      <c r="B1099" s="80"/>
      <c r="C1099" s="80"/>
      <c r="D1099" s="80"/>
      <c r="E1099" s="80"/>
      <c r="F1099" s="80"/>
      <c r="G1099" s="80"/>
      <c r="H1099" s="80"/>
      <c r="I1099" s="603"/>
      <c r="J1099" s="80"/>
      <c r="K1099" s="80"/>
      <c r="L1099" s="80"/>
      <c r="M1099" s="80"/>
      <c r="N1099" s="80"/>
      <c r="O1099" s="80"/>
      <c r="P1099" s="80"/>
      <c r="Q1099" s="603"/>
      <c r="R1099" s="80"/>
      <c r="S1099" s="80"/>
      <c r="T1099" s="80"/>
      <c r="U1099" s="80"/>
      <c r="V1099" s="80"/>
      <c r="W1099" s="80"/>
      <c r="X1099" s="80"/>
      <c r="Y1099" s="603"/>
      <c r="Z1099" s="80"/>
      <c r="AA1099" s="80"/>
      <c r="AB1099" s="80"/>
      <c r="AC1099" s="80"/>
      <c r="AD1099" s="80"/>
      <c r="AE1099" s="80"/>
      <c r="AF1099" s="80"/>
    </row>
    <row r="1100" spans="1:32" s="904" customFormat="1">
      <c r="A1100" s="81"/>
      <c r="B1100" s="80"/>
      <c r="C1100" s="80"/>
      <c r="D1100" s="80"/>
      <c r="E1100" s="80"/>
      <c r="F1100" s="80"/>
      <c r="G1100" s="80"/>
      <c r="H1100" s="80"/>
      <c r="I1100" s="603"/>
      <c r="J1100" s="80"/>
      <c r="K1100" s="80"/>
      <c r="L1100" s="80"/>
      <c r="M1100" s="80"/>
      <c r="N1100" s="80"/>
      <c r="O1100" s="80"/>
      <c r="P1100" s="80"/>
      <c r="Q1100" s="603"/>
      <c r="R1100" s="80"/>
      <c r="S1100" s="80"/>
      <c r="T1100" s="80"/>
      <c r="U1100" s="80"/>
      <c r="V1100" s="80"/>
      <c r="W1100" s="80"/>
      <c r="X1100" s="80"/>
      <c r="Y1100" s="603"/>
      <c r="Z1100" s="80"/>
      <c r="AA1100" s="80"/>
      <c r="AB1100" s="80"/>
      <c r="AC1100" s="80"/>
      <c r="AD1100" s="80"/>
      <c r="AE1100" s="80"/>
      <c r="AF1100" s="80"/>
    </row>
    <row r="1101" spans="1:32" s="904" customFormat="1">
      <c r="A1101" s="81"/>
      <c r="B1101" s="80"/>
      <c r="C1101" s="80"/>
      <c r="D1101" s="80"/>
      <c r="E1101" s="80"/>
      <c r="F1101" s="80"/>
      <c r="G1101" s="80"/>
      <c r="H1101" s="80"/>
      <c r="I1101" s="603"/>
      <c r="J1101" s="80"/>
      <c r="K1101" s="80"/>
      <c r="L1101" s="80"/>
      <c r="M1101" s="80"/>
      <c r="N1101" s="80"/>
      <c r="O1101" s="80"/>
      <c r="P1101" s="80"/>
      <c r="Q1101" s="603"/>
      <c r="R1101" s="80"/>
      <c r="S1101" s="80"/>
      <c r="T1101" s="80"/>
      <c r="U1101" s="80"/>
      <c r="V1101" s="80"/>
      <c r="W1101" s="80"/>
      <c r="X1101" s="80"/>
      <c r="Y1101" s="603"/>
      <c r="Z1101" s="80"/>
      <c r="AA1101" s="80"/>
      <c r="AB1101" s="80"/>
      <c r="AC1101" s="80"/>
      <c r="AD1101" s="80"/>
      <c r="AE1101" s="80"/>
      <c r="AF1101" s="80"/>
    </row>
    <row r="1102" spans="1:32" s="904" customFormat="1">
      <c r="A1102" s="81"/>
      <c r="B1102" s="80"/>
      <c r="C1102" s="80"/>
      <c r="D1102" s="80"/>
      <c r="E1102" s="80"/>
      <c r="F1102" s="80"/>
      <c r="G1102" s="80"/>
      <c r="H1102" s="80"/>
      <c r="I1102" s="603"/>
      <c r="J1102" s="80"/>
      <c r="K1102" s="80"/>
      <c r="L1102" s="80"/>
      <c r="M1102" s="80"/>
      <c r="N1102" s="80"/>
      <c r="O1102" s="80"/>
      <c r="P1102" s="80"/>
      <c r="Q1102" s="603"/>
      <c r="R1102" s="80"/>
      <c r="S1102" s="80"/>
      <c r="T1102" s="80"/>
      <c r="U1102" s="80"/>
      <c r="V1102" s="80"/>
      <c r="W1102" s="80"/>
      <c r="X1102" s="80"/>
      <c r="Y1102" s="603"/>
      <c r="Z1102" s="80"/>
      <c r="AA1102" s="80"/>
      <c r="AB1102" s="80"/>
      <c r="AC1102" s="80"/>
      <c r="AD1102" s="80"/>
      <c r="AE1102" s="80"/>
      <c r="AF1102" s="80"/>
    </row>
    <row r="1103" spans="1:32" s="904" customFormat="1">
      <c r="A1103" s="81"/>
      <c r="B1103" s="80"/>
      <c r="C1103" s="80"/>
      <c r="D1103" s="80"/>
      <c r="E1103" s="80"/>
      <c r="F1103" s="80"/>
      <c r="G1103" s="80"/>
      <c r="H1103" s="80"/>
      <c r="I1103" s="603"/>
      <c r="J1103" s="80"/>
      <c r="K1103" s="80"/>
      <c r="L1103" s="80"/>
      <c r="M1103" s="80"/>
      <c r="N1103" s="80"/>
      <c r="O1103" s="80"/>
      <c r="P1103" s="80"/>
      <c r="Q1103" s="603"/>
      <c r="R1103" s="80"/>
      <c r="S1103" s="80"/>
      <c r="T1103" s="80"/>
      <c r="U1103" s="80"/>
      <c r="V1103" s="80"/>
      <c r="W1103" s="80"/>
      <c r="X1103" s="80"/>
      <c r="Y1103" s="603"/>
      <c r="Z1103" s="80"/>
      <c r="AA1103" s="80"/>
      <c r="AB1103" s="80"/>
      <c r="AC1103" s="80"/>
      <c r="AD1103" s="80"/>
      <c r="AE1103" s="80"/>
      <c r="AF1103" s="80"/>
    </row>
    <row r="1104" spans="1:32" s="904" customFormat="1">
      <c r="A1104" s="81"/>
      <c r="B1104" s="80"/>
      <c r="C1104" s="80"/>
      <c r="D1104" s="80"/>
      <c r="E1104" s="80"/>
      <c r="F1104" s="80"/>
      <c r="G1104" s="80"/>
      <c r="H1104" s="80"/>
      <c r="I1104" s="603"/>
      <c r="J1104" s="80"/>
      <c r="K1104" s="80"/>
      <c r="L1104" s="80"/>
      <c r="M1104" s="80"/>
      <c r="N1104" s="80"/>
      <c r="O1104" s="80"/>
      <c r="P1104" s="80"/>
      <c r="Q1104" s="603"/>
      <c r="R1104" s="80"/>
      <c r="S1104" s="80"/>
      <c r="T1104" s="80"/>
      <c r="U1104" s="80"/>
      <c r="V1104" s="80"/>
      <c r="W1104" s="80"/>
      <c r="X1104" s="80"/>
      <c r="Y1104" s="603"/>
      <c r="Z1104" s="80"/>
      <c r="AA1104" s="80"/>
      <c r="AB1104" s="80"/>
      <c r="AC1104" s="80"/>
      <c r="AD1104" s="80"/>
      <c r="AE1104" s="80"/>
      <c r="AF1104" s="80"/>
    </row>
    <row r="1105" spans="1:32" s="904" customFormat="1">
      <c r="A1105" s="81"/>
      <c r="B1105" s="80"/>
      <c r="C1105" s="80"/>
      <c r="D1105" s="80"/>
      <c r="E1105" s="80"/>
      <c r="F1105" s="80"/>
      <c r="G1105" s="80"/>
      <c r="H1105" s="80"/>
      <c r="I1105" s="603"/>
      <c r="J1105" s="80"/>
      <c r="K1105" s="80"/>
      <c r="L1105" s="80"/>
      <c r="M1105" s="80"/>
      <c r="N1105" s="80"/>
      <c r="O1105" s="80"/>
      <c r="P1105" s="80"/>
      <c r="Q1105" s="603"/>
      <c r="R1105" s="80"/>
      <c r="S1105" s="80"/>
      <c r="T1105" s="80"/>
      <c r="U1105" s="80"/>
      <c r="V1105" s="80"/>
      <c r="W1105" s="80"/>
      <c r="X1105" s="80"/>
      <c r="Y1105" s="603"/>
      <c r="Z1105" s="80"/>
      <c r="AA1105" s="80"/>
      <c r="AB1105" s="80"/>
      <c r="AC1105" s="80"/>
      <c r="AD1105" s="80"/>
      <c r="AE1105" s="80"/>
      <c r="AF1105" s="80"/>
    </row>
    <row r="1106" spans="1:32" s="904" customFormat="1">
      <c r="A1106" s="81"/>
      <c r="B1106" s="80"/>
      <c r="C1106" s="80"/>
      <c r="D1106" s="80"/>
      <c r="E1106" s="80"/>
      <c r="F1106" s="80"/>
      <c r="G1106" s="80"/>
      <c r="H1106" s="80"/>
      <c r="I1106" s="603"/>
      <c r="J1106" s="80"/>
      <c r="K1106" s="80"/>
      <c r="L1106" s="80"/>
      <c r="M1106" s="80"/>
      <c r="N1106" s="80"/>
      <c r="O1106" s="80"/>
      <c r="P1106" s="80"/>
      <c r="Q1106" s="603"/>
      <c r="R1106" s="80"/>
      <c r="S1106" s="80"/>
      <c r="T1106" s="80"/>
      <c r="U1106" s="80"/>
      <c r="V1106" s="80"/>
      <c r="W1106" s="80"/>
      <c r="X1106" s="80"/>
      <c r="Y1106" s="603"/>
      <c r="Z1106" s="80"/>
      <c r="AA1106" s="80"/>
      <c r="AB1106" s="80"/>
      <c r="AC1106" s="80"/>
      <c r="AD1106" s="80"/>
      <c r="AE1106" s="80"/>
      <c r="AF1106" s="80"/>
    </row>
    <row r="1107" spans="1:32" s="904" customFormat="1">
      <c r="A1107" s="81"/>
      <c r="B1107" s="80"/>
      <c r="C1107" s="80"/>
      <c r="D1107" s="80"/>
      <c r="E1107" s="80"/>
      <c r="F1107" s="80"/>
      <c r="G1107" s="80"/>
      <c r="H1107" s="80"/>
      <c r="I1107" s="603"/>
      <c r="J1107" s="80"/>
      <c r="K1107" s="80"/>
      <c r="L1107" s="80"/>
      <c r="M1107" s="80"/>
      <c r="N1107" s="80"/>
      <c r="O1107" s="80"/>
      <c r="P1107" s="80"/>
      <c r="Q1107" s="603"/>
      <c r="R1107" s="80"/>
      <c r="S1107" s="80"/>
      <c r="T1107" s="80"/>
      <c r="U1107" s="80"/>
      <c r="V1107" s="80"/>
      <c r="W1107" s="80"/>
      <c r="X1107" s="80"/>
      <c r="Y1107" s="603"/>
      <c r="Z1107" s="80"/>
      <c r="AA1107" s="80"/>
      <c r="AB1107" s="80"/>
      <c r="AC1107" s="80"/>
      <c r="AD1107" s="80"/>
      <c r="AE1107" s="80"/>
      <c r="AF1107" s="80"/>
    </row>
    <row r="1108" spans="1:32" s="904" customFormat="1">
      <c r="A1108" s="81"/>
      <c r="B1108" s="80"/>
      <c r="C1108" s="80"/>
      <c r="D1108" s="80"/>
      <c r="E1108" s="80"/>
      <c r="F1108" s="80"/>
      <c r="G1108" s="80"/>
      <c r="H1108" s="80"/>
      <c r="I1108" s="603"/>
      <c r="J1108" s="80"/>
      <c r="K1108" s="80"/>
      <c r="L1108" s="80"/>
      <c r="M1108" s="80"/>
      <c r="N1108" s="80"/>
      <c r="O1108" s="80"/>
      <c r="P1108" s="80"/>
      <c r="Q1108" s="603"/>
      <c r="R1108" s="80"/>
      <c r="S1108" s="80"/>
      <c r="T1108" s="80"/>
      <c r="U1108" s="80"/>
      <c r="V1108" s="80"/>
      <c r="W1108" s="80"/>
      <c r="X1108" s="80"/>
      <c r="Y1108" s="603"/>
      <c r="Z1108" s="80"/>
      <c r="AA1108" s="80"/>
      <c r="AB1108" s="80"/>
      <c r="AC1108" s="80"/>
      <c r="AD1108" s="80"/>
      <c r="AE1108" s="80"/>
      <c r="AF1108" s="80"/>
    </row>
    <row r="1109" spans="1:32" s="904" customFormat="1">
      <c r="A1109" s="81"/>
      <c r="B1109" s="80"/>
      <c r="C1109" s="80"/>
      <c r="D1109" s="80"/>
      <c r="E1109" s="80"/>
      <c r="F1109" s="80"/>
      <c r="G1109" s="80"/>
      <c r="H1109" s="80"/>
      <c r="I1109" s="603"/>
      <c r="J1109" s="80"/>
      <c r="K1109" s="80"/>
      <c r="L1109" s="80"/>
      <c r="M1109" s="80"/>
      <c r="N1109" s="80"/>
      <c r="O1109" s="80"/>
      <c r="P1109" s="80"/>
      <c r="Q1109" s="603"/>
      <c r="R1109" s="80"/>
      <c r="S1109" s="80"/>
      <c r="T1109" s="80"/>
      <c r="U1109" s="80"/>
      <c r="V1109" s="80"/>
      <c r="W1109" s="80"/>
      <c r="X1109" s="80"/>
      <c r="Y1109" s="603"/>
      <c r="Z1109" s="80"/>
      <c r="AA1109" s="80"/>
      <c r="AB1109" s="80"/>
      <c r="AC1109" s="80"/>
      <c r="AD1109" s="80"/>
      <c r="AE1109" s="80"/>
      <c r="AF1109" s="80"/>
    </row>
    <row r="1110" spans="1:32" s="904" customFormat="1">
      <c r="A1110" s="81"/>
      <c r="B1110" s="80"/>
      <c r="C1110" s="80"/>
      <c r="D1110" s="80"/>
      <c r="E1110" s="80"/>
      <c r="F1110" s="80"/>
      <c r="G1110" s="80"/>
      <c r="H1110" s="80"/>
      <c r="I1110" s="603"/>
      <c r="J1110" s="80"/>
      <c r="K1110" s="80"/>
      <c r="L1110" s="80"/>
      <c r="M1110" s="80"/>
      <c r="N1110" s="80"/>
      <c r="O1110" s="80"/>
      <c r="P1110" s="80"/>
      <c r="Q1110" s="603"/>
      <c r="R1110" s="80"/>
      <c r="S1110" s="80"/>
      <c r="T1110" s="80"/>
      <c r="U1110" s="80"/>
      <c r="V1110" s="80"/>
      <c r="W1110" s="80"/>
      <c r="X1110" s="80"/>
      <c r="Y1110" s="603"/>
      <c r="Z1110" s="80"/>
      <c r="AA1110" s="80"/>
      <c r="AB1110" s="80"/>
      <c r="AC1110" s="80"/>
      <c r="AD1110" s="80"/>
      <c r="AE1110" s="80"/>
      <c r="AF1110" s="80"/>
    </row>
    <row r="1111" spans="1:32" s="904" customFormat="1">
      <c r="A1111" s="81"/>
      <c r="B1111" s="80"/>
      <c r="C1111" s="80"/>
      <c r="D1111" s="80"/>
      <c r="E1111" s="80"/>
      <c r="F1111" s="80"/>
      <c r="G1111" s="80"/>
      <c r="H1111" s="80"/>
      <c r="I1111" s="603"/>
      <c r="J1111" s="80"/>
      <c r="K1111" s="80"/>
      <c r="L1111" s="80"/>
      <c r="M1111" s="80"/>
      <c r="N1111" s="80"/>
      <c r="O1111" s="80"/>
      <c r="P1111" s="80"/>
      <c r="Q1111" s="603"/>
      <c r="R1111" s="80"/>
      <c r="S1111" s="80"/>
      <c r="T1111" s="80"/>
      <c r="U1111" s="80"/>
      <c r="V1111" s="80"/>
      <c r="W1111" s="80"/>
      <c r="X1111" s="80"/>
      <c r="Y1111" s="603"/>
      <c r="Z1111" s="80"/>
      <c r="AA1111" s="80"/>
      <c r="AB1111" s="80"/>
      <c r="AC1111" s="80"/>
      <c r="AD1111" s="80"/>
      <c r="AE1111" s="80"/>
      <c r="AF1111" s="80"/>
    </row>
    <row r="1112" spans="1:32" s="904" customFormat="1">
      <c r="A1112" s="81"/>
      <c r="B1112" s="80"/>
      <c r="C1112" s="80"/>
      <c r="D1112" s="80"/>
      <c r="E1112" s="80"/>
      <c r="F1112" s="80"/>
      <c r="G1112" s="80"/>
      <c r="H1112" s="80"/>
      <c r="I1112" s="603"/>
      <c r="J1112" s="80"/>
      <c r="K1112" s="80"/>
      <c r="L1112" s="80"/>
      <c r="M1112" s="80"/>
      <c r="N1112" s="80"/>
      <c r="O1112" s="80"/>
      <c r="P1112" s="80"/>
      <c r="Q1112" s="603"/>
      <c r="R1112" s="80"/>
      <c r="S1112" s="80"/>
      <c r="T1112" s="80"/>
      <c r="U1112" s="80"/>
      <c r="V1112" s="80"/>
      <c r="W1112" s="80"/>
      <c r="X1112" s="80"/>
      <c r="Y1112" s="603"/>
      <c r="Z1112" s="80"/>
      <c r="AA1112" s="80"/>
      <c r="AB1112" s="80"/>
      <c r="AC1112" s="80"/>
      <c r="AD1112" s="80"/>
      <c r="AE1112" s="80"/>
      <c r="AF1112" s="80"/>
    </row>
    <row r="1113" spans="1:32" s="904" customFormat="1">
      <c r="A1113" s="81"/>
      <c r="B1113" s="80"/>
      <c r="C1113" s="80"/>
      <c r="D1113" s="80"/>
      <c r="E1113" s="80"/>
      <c r="F1113" s="80"/>
      <c r="G1113" s="80"/>
      <c r="H1113" s="80"/>
      <c r="I1113" s="603"/>
      <c r="J1113" s="80"/>
      <c r="K1113" s="80"/>
      <c r="L1113" s="80"/>
      <c r="M1113" s="80"/>
      <c r="N1113" s="80"/>
      <c r="O1113" s="80"/>
      <c r="P1113" s="80"/>
      <c r="Q1113" s="603"/>
      <c r="R1113" s="80"/>
      <c r="S1113" s="80"/>
      <c r="T1113" s="80"/>
      <c r="U1113" s="80"/>
      <c r="V1113" s="80"/>
      <c r="W1113" s="80"/>
      <c r="X1113" s="80"/>
      <c r="Y1113" s="603"/>
      <c r="Z1113" s="80"/>
      <c r="AA1113" s="80"/>
      <c r="AB1113" s="80"/>
      <c r="AC1113" s="80"/>
      <c r="AD1113" s="80"/>
      <c r="AE1113" s="80"/>
      <c r="AF1113" s="80"/>
    </row>
    <row r="1114" spans="1:32" s="904" customFormat="1">
      <c r="A1114" s="81"/>
      <c r="B1114" s="80"/>
      <c r="C1114" s="80"/>
      <c r="D1114" s="80"/>
      <c r="E1114" s="80"/>
      <c r="F1114" s="80"/>
      <c r="G1114" s="80"/>
      <c r="H1114" s="80"/>
      <c r="I1114" s="603"/>
      <c r="J1114" s="80"/>
      <c r="K1114" s="80"/>
      <c r="L1114" s="80"/>
      <c r="M1114" s="80"/>
      <c r="N1114" s="80"/>
      <c r="O1114" s="80"/>
      <c r="P1114" s="80"/>
      <c r="Q1114" s="603"/>
      <c r="R1114" s="80"/>
      <c r="S1114" s="80"/>
      <c r="T1114" s="80"/>
      <c r="U1114" s="80"/>
      <c r="V1114" s="80"/>
      <c r="W1114" s="80"/>
      <c r="X1114" s="80"/>
      <c r="Y1114" s="603"/>
      <c r="Z1114" s="80"/>
      <c r="AA1114" s="80"/>
      <c r="AB1114" s="80"/>
      <c r="AC1114" s="80"/>
      <c r="AD1114" s="80"/>
      <c r="AE1114" s="80"/>
      <c r="AF1114" s="80"/>
    </row>
    <row r="1115" spans="1:32" s="904" customFormat="1">
      <c r="A1115" s="81"/>
      <c r="B1115" s="80"/>
      <c r="C1115" s="80"/>
      <c r="D1115" s="80"/>
      <c r="E1115" s="80"/>
      <c r="F1115" s="80"/>
      <c r="G1115" s="80"/>
      <c r="H1115" s="80"/>
      <c r="I1115" s="603"/>
      <c r="J1115" s="80"/>
      <c r="K1115" s="80"/>
      <c r="L1115" s="80"/>
      <c r="M1115" s="80"/>
      <c r="N1115" s="80"/>
      <c r="O1115" s="80"/>
      <c r="P1115" s="80"/>
      <c r="Q1115" s="603"/>
      <c r="R1115" s="80"/>
      <c r="S1115" s="80"/>
      <c r="T1115" s="80"/>
      <c r="U1115" s="80"/>
      <c r="V1115" s="80"/>
      <c r="W1115" s="80"/>
      <c r="X1115" s="80"/>
      <c r="Y1115" s="603"/>
      <c r="Z1115" s="80"/>
      <c r="AA1115" s="80"/>
      <c r="AB1115" s="80"/>
      <c r="AC1115" s="80"/>
      <c r="AD1115" s="80"/>
      <c r="AE1115" s="80"/>
      <c r="AF1115" s="80"/>
    </row>
    <row r="1116" spans="1:32" s="904" customFormat="1">
      <c r="A1116" s="81"/>
      <c r="B1116" s="80"/>
      <c r="C1116" s="80"/>
      <c r="D1116" s="80"/>
      <c r="E1116" s="80"/>
      <c r="F1116" s="80"/>
      <c r="G1116" s="80"/>
      <c r="H1116" s="80"/>
      <c r="I1116" s="603"/>
      <c r="J1116" s="80"/>
      <c r="K1116" s="80"/>
      <c r="L1116" s="80"/>
      <c r="M1116" s="80"/>
      <c r="N1116" s="80"/>
      <c r="O1116" s="80"/>
      <c r="P1116" s="80"/>
      <c r="Q1116" s="603"/>
      <c r="R1116" s="80"/>
      <c r="S1116" s="80"/>
      <c r="T1116" s="80"/>
      <c r="U1116" s="80"/>
      <c r="V1116" s="80"/>
      <c r="W1116" s="80"/>
      <c r="X1116" s="80"/>
      <c r="Y1116" s="603"/>
      <c r="Z1116" s="80"/>
      <c r="AA1116" s="80"/>
      <c r="AB1116" s="80"/>
      <c r="AC1116" s="80"/>
      <c r="AD1116" s="80"/>
      <c r="AE1116" s="80"/>
      <c r="AF1116" s="80"/>
    </row>
    <row r="1117" spans="1:32" s="904" customFormat="1">
      <c r="A1117" s="81"/>
      <c r="B1117" s="80"/>
      <c r="C1117" s="80"/>
      <c r="D1117" s="80"/>
      <c r="E1117" s="80"/>
      <c r="F1117" s="80"/>
      <c r="G1117" s="80"/>
      <c r="H1117" s="80"/>
      <c r="I1117" s="603"/>
      <c r="J1117" s="80"/>
      <c r="K1117" s="80"/>
      <c r="L1117" s="80"/>
      <c r="M1117" s="80"/>
      <c r="N1117" s="80"/>
      <c r="O1117" s="80"/>
      <c r="P1117" s="80"/>
      <c r="Q1117" s="603"/>
      <c r="R1117" s="80"/>
      <c r="S1117" s="80"/>
      <c r="T1117" s="80"/>
      <c r="U1117" s="80"/>
      <c r="V1117" s="80"/>
      <c r="W1117" s="80"/>
      <c r="X1117" s="80"/>
      <c r="Y1117" s="603"/>
      <c r="Z1117" s="80"/>
      <c r="AA1117" s="80"/>
      <c r="AB1117" s="80"/>
      <c r="AC1117" s="80"/>
      <c r="AD1117" s="80"/>
      <c r="AE1117" s="80"/>
      <c r="AF1117" s="80"/>
    </row>
    <row r="1118" spans="1:32" s="904" customFormat="1">
      <c r="A1118" s="81"/>
      <c r="B1118" s="80"/>
      <c r="C1118" s="80"/>
      <c r="D1118" s="80"/>
      <c r="E1118" s="80"/>
      <c r="F1118" s="80"/>
      <c r="G1118" s="80"/>
      <c r="H1118" s="80"/>
      <c r="I1118" s="603"/>
      <c r="J1118" s="80"/>
      <c r="K1118" s="80"/>
      <c r="L1118" s="80"/>
      <c r="M1118" s="80"/>
      <c r="N1118" s="80"/>
      <c r="O1118" s="80"/>
      <c r="P1118" s="80"/>
      <c r="Q1118" s="603"/>
      <c r="R1118" s="80"/>
      <c r="S1118" s="80"/>
      <c r="T1118" s="80"/>
      <c r="U1118" s="80"/>
      <c r="V1118" s="80"/>
      <c r="W1118" s="80"/>
      <c r="X1118" s="80"/>
      <c r="Y1118" s="603"/>
      <c r="Z1118" s="80"/>
      <c r="AA1118" s="80"/>
      <c r="AB1118" s="80"/>
      <c r="AC1118" s="80"/>
      <c r="AD1118" s="80"/>
      <c r="AE1118" s="80"/>
      <c r="AF1118" s="80"/>
    </row>
    <row r="1119" spans="1:32" s="904" customFormat="1">
      <c r="A1119" s="81"/>
      <c r="B1119" s="80"/>
      <c r="C1119" s="80"/>
      <c r="D1119" s="80"/>
      <c r="E1119" s="80"/>
      <c r="F1119" s="80"/>
      <c r="G1119" s="80"/>
      <c r="H1119" s="80"/>
      <c r="I1119" s="603"/>
      <c r="J1119" s="80"/>
      <c r="K1119" s="80"/>
      <c r="L1119" s="80"/>
      <c r="M1119" s="80"/>
      <c r="N1119" s="80"/>
      <c r="O1119" s="80"/>
      <c r="P1119" s="80"/>
      <c r="Q1119" s="603"/>
      <c r="R1119" s="80"/>
      <c r="S1119" s="80"/>
      <c r="T1119" s="80"/>
      <c r="U1119" s="80"/>
      <c r="V1119" s="80"/>
      <c r="W1119" s="80"/>
      <c r="X1119" s="80"/>
      <c r="Y1119" s="603"/>
      <c r="Z1119" s="80"/>
      <c r="AA1119" s="80"/>
      <c r="AB1119" s="80"/>
      <c r="AC1119" s="80"/>
      <c r="AD1119" s="80"/>
      <c r="AE1119" s="80"/>
      <c r="AF1119" s="80"/>
    </row>
    <row r="1120" spans="1:32" s="904" customFormat="1">
      <c r="A1120" s="81"/>
      <c r="B1120" s="80"/>
      <c r="C1120" s="80"/>
      <c r="D1120" s="80"/>
      <c r="E1120" s="80"/>
      <c r="F1120" s="80"/>
      <c r="G1120" s="80"/>
      <c r="H1120" s="80"/>
      <c r="I1120" s="603"/>
      <c r="J1120" s="80"/>
      <c r="K1120" s="80"/>
      <c r="L1120" s="80"/>
      <c r="M1120" s="80"/>
      <c r="N1120" s="80"/>
      <c r="O1120" s="80"/>
      <c r="P1120" s="80"/>
      <c r="Q1120" s="603"/>
      <c r="R1120" s="80"/>
      <c r="S1120" s="80"/>
      <c r="T1120" s="80"/>
      <c r="U1120" s="80"/>
      <c r="V1120" s="80"/>
      <c r="W1120" s="80"/>
      <c r="X1120" s="80"/>
      <c r="Y1120" s="603"/>
      <c r="Z1120" s="80"/>
      <c r="AA1120" s="80"/>
      <c r="AB1120" s="80"/>
      <c r="AC1120" s="80"/>
      <c r="AD1120" s="80"/>
      <c r="AE1120" s="80"/>
      <c r="AF1120" s="80"/>
    </row>
    <row r="1121" spans="1:32" s="904" customFormat="1">
      <c r="A1121" s="81"/>
      <c r="B1121" s="80"/>
      <c r="C1121" s="80"/>
      <c r="D1121" s="80"/>
      <c r="E1121" s="80"/>
      <c r="F1121" s="80"/>
      <c r="G1121" s="80"/>
      <c r="H1121" s="80"/>
      <c r="I1121" s="603"/>
      <c r="J1121" s="80"/>
      <c r="K1121" s="80"/>
      <c r="L1121" s="80"/>
      <c r="M1121" s="80"/>
      <c r="N1121" s="80"/>
      <c r="O1121" s="80"/>
      <c r="P1121" s="80"/>
      <c r="Q1121" s="603"/>
      <c r="R1121" s="80"/>
      <c r="S1121" s="80"/>
      <c r="T1121" s="80"/>
      <c r="U1121" s="80"/>
      <c r="V1121" s="80"/>
      <c r="W1121" s="80"/>
      <c r="X1121" s="80"/>
      <c r="Y1121" s="603"/>
      <c r="Z1121" s="80"/>
      <c r="AA1121" s="80"/>
      <c r="AB1121" s="80"/>
      <c r="AC1121" s="80"/>
      <c r="AD1121" s="80"/>
      <c r="AE1121" s="80"/>
      <c r="AF1121" s="80"/>
    </row>
    <row r="1122" spans="1:32" s="904" customFormat="1">
      <c r="A1122" s="81"/>
      <c r="B1122" s="80"/>
      <c r="C1122" s="80"/>
      <c r="D1122" s="80"/>
      <c r="E1122" s="80"/>
      <c r="F1122" s="80"/>
      <c r="G1122" s="80"/>
      <c r="H1122" s="80"/>
      <c r="I1122" s="603"/>
      <c r="J1122" s="80"/>
      <c r="K1122" s="80"/>
      <c r="L1122" s="80"/>
      <c r="M1122" s="80"/>
      <c r="N1122" s="80"/>
      <c r="O1122" s="80"/>
      <c r="P1122" s="80"/>
      <c r="Q1122" s="603"/>
      <c r="R1122" s="80"/>
      <c r="S1122" s="80"/>
      <c r="T1122" s="80"/>
      <c r="U1122" s="80"/>
      <c r="V1122" s="80"/>
      <c r="W1122" s="80"/>
      <c r="X1122" s="80"/>
      <c r="Y1122" s="603"/>
      <c r="Z1122" s="80"/>
      <c r="AA1122" s="80"/>
      <c r="AB1122" s="80"/>
      <c r="AC1122" s="80"/>
      <c r="AD1122" s="80"/>
      <c r="AE1122" s="80"/>
      <c r="AF1122" s="80"/>
    </row>
    <row r="1123" spans="1:32" s="904" customFormat="1">
      <c r="A1123" s="81"/>
      <c r="B1123" s="80"/>
      <c r="C1123" s="80"/>
      <c r="D1123" s="80"/>
      <c r="E1123" s="80"/>
      <c r="F1123" s="80"/>
      <c r="G1123" s="80"/>
      <c r="H1123" s="80"/>
      <c r="I1123" s="603"/>
      <c r="J1123" s="80"/>
      <c r="K1123" s="80"/>
      <c r="L1123" s="80"/>
      <c r="M1123" s="80"/>
      <c r="N1123" s="80"/>
      <c r="O1123" s="80"/>
      <c r="P1123" s="80"/>
      <c r="Q1123" s="603"/>
      <c r="R1123" s="80"/>
      <c r="S1123" s="80"/>
      <c r="T1123" s="80"/>
      <c r="U1123" s="80"/>
      <c r="V1123" s="80"/>
      <c r="W1123" s="80"/>
      <c r="X1123" s="80"/>
      <c r="Y1123" s="603"/>
      <c r="Z1123" s="80"/>
      <c r="AA1123" s="80"/>
      <c r="AB1123" s="80"/>
      <c r="AC1123" s="80"/>
      <c r="AD1123" s="80"/>
      <c r="AE1123" s="80"/>
      <c r="AF1123" s="80"/>
    </row>
    <row r="1124" spans="1:32" s="904" customFormat="1">
      <c r="A1124" s="81"/>
      <c r="B1124" s="80"/>
      <c r="C1124" s="80"/>
      <c r="D1124" s="80"/>
      <c r="E1124" s="80"/>
      <c r="F1124" s="80"/>
      <c r="G1124" s="80"/>
      <c r="H1124" s="80"/>
      <c r="I1124" s="603"/>
      <c r="J1124" s="80"/>
      <c r="K1124" s="80"/>
      <c r="L1124" s="80"/>
      <c r="M1124" s="80"/>
      <c r="N1124" s="80"/>
      <c r="O1124" s="80"/>
      <c r="P1124" s="80"/>
      <c r="Q1124" s="603"/>
      <c r="R1124" s="80"/>
      <c r="S1124" s="80"/>
      <c r="T1124" s="80"/>
      <c r="U1124" s="80"/>
      <c r="V1124" s="80"/>
      <c r="W1124" s="80"/>
      <c r="X1124" s="80"/>
      <c r="Y1124" s="603"/>
      <c r="Z1124" s="80"/>
      <c r="AA1124" s="80"/>
      <c r="AB1124" s="80"/>
      <c r="AC1124" s="80"/>
      <c r="AD1124" s="80"/>
      <c r="AE1124" s="80"/>
      <c r="AF1124" s="80"/>
    </row>
    <row r="1125" spans="1:32" s="904" customFormat="1">
      <c r="A1125" s="81"/>
      <c r="B1125" s="80"/>
      <c r="C1125" s="80"/>
      <c r="D1125" s="80"/>
      <c r="E1125" s="80"/>
      <c r="F1125" s="80"/>
      <c r="G1125" s="80"/>
      <c r="H1125" s="80"/>
      <c r="I1125" s="603"/>
      <c r="J1125" s="80"/>
      <c r="K1125" s="80"/>
      <c r="L1125" s="80"/>
      <c r="M1125" s="80"/>
      <c r="N1125" s="80"/>
      <c r="O1125" s="80"/>
      <c r="P1125" s="80"/>
      <c r="Q1125" s="603"/>
      <c r="R1125" s="80"/>
      <c r="S1125" s="80"/>
      <c r="T1125" s="80"/>
      <c r="U1125" s="80"/>
      <c r="V1125" s="80"/>
      <c r="W1125" s="80"/>
      <c r="X1125" s="80"/>
      <c r="Y1125" s="603"/>
      <c r="Z1125" s="80"/>
      <c r="AA1125" s="80"/>
      <c r="AB1125" s="80"/>
      <c r="AC1125" s="80"/>
      <c r="AD1125" s="80"/>
      <c r="AE1125" s="80"/>
      <c r="AF1125" s="80"/>
    </row>
    <row r="1126" spans="1:32" s="904" customFormat="1">
      <c r="A1126" s="81"/>
      <c r="B1126" s="80"/>
      <c r="C1126" s="80"/>
      <c r="D1126" s="80"/>
      <c r="E1126" s="80"/>
      <c r="F1126" s="80"/>
      <c r="G1126" s="80"/>
      <c r="H1126" s="80"/>
      <c r="I1126" s="603"/>
      <c r="J1126" s="80"/>
      <c r="K1126" s="80"/>
      <c r="L1126" s="80"/>
      <c r="M1126" s="80"/>
      <c r="N1126" s="80"/>
      <c r="O1126" s="80"/>
      <c r="P1126" s="80"/>
      <c r="Q1126" s="603"/>
      <c r="R1126" s="80"/>
      <c r="S1126" s="80"/>
      <c r="T1126" s="80"/>
      <c r="U1126" s="80"/>
      <c r="V1126" s="80"/>
      <c r="W1126" s="80"/>
      <c r="X1126" s="80"/>
      <c r="Y1126" s="603"/>
      <c r="Z1126" s="80"/>
      <c r="AA1126" s="80"/>
      <c r="AB1126" s="80"/>
      <c r="AC1126" s="80"/>
      <c r="AD1126" s="80"/>
      <c r="AE1126" s="80"/>
      <c r="AF1126" s="80"/>
    </row>
    <row r="1127" spans="1:32" s="904" customFormat="1">
      <c r="A1127" s="81"/>
      <c r="B1127" s="80"/>
      <c r="C1127" s="80"/>
      <c r="D1127" s="80"/>
      <c r="E1127" s="80"/>
      <c r="F1127" s="80"/>
      <c r="G1127" s="80"/>
      <c r="H1127" s="80"/>
      <c r="I1127" s="603"/>
      <c r="J1127" s="80"/>
      <c r="K1127" s="80"/>
      <c r="L1127" s="80"/>
      <c r="M1127" s="80"/>
      <c r="N1127" s="80"/>
      <c r="O1127" s="80"/>
      <c r="P1127" s="80"/>
      <c r="Q1127" s="603"/>
      <c r="R1127" s="80"/>
      <c r="S1127" s="80"/>
      <c r="T1127" s="80"/>
      <c r="U1127" s="80"/>
      <c r="V1127" s="80"/>
      <c r="W1127" s="80"/>
      <c r="X1127" s="80"/>
      <c r="Y1127" s="603"/>
      <c r="Z1127" s="80"/>
      <c r="AA1127" s="80"/>
      <c r="AB1127" s="80"/>
      <c r="AC1127" s="80"/>
      <c r="AD1127" s="80"/>
      <c r="AE1127" s="80"/>
      <c r="AF1127" s="80"/>
    </row>
    <row r="1128" spans="1:32" s="904" customFormat="1">
      <c r="A1128" s="81"/>
      <c r="B1128" s="80"/>
      <c r="C1128" s="80"/>
      <c r="D1128" s="80"/>
      <c r="E1128" s="80"/>
      <c r="F1128" s="80"/>
      <c r="G1128" s="80"/>
      <c r="H1128" s="80"/>
      <c r="I1128" s="603"/>
      <c r="J1128" s="80"/>
      <c r="K1128" s="80"/>
      <c r="L1128" s="80"/>
      <c r="M1128" s="80"/>
      <c r="N1128" s="80"/>
      <c r="O1128" s="80"/>
      <c r="P1128" s="80"/>
      <c r="Q1128" s="603"/>
      <c r="R1128" s="80"/>
      <c r="S1128" s="80"/>
      <c r="T1128" s="80"/>
      <c r="U1128" s="80"/>
      <c r="V1128" s="80"/>
      <c r="W1128" s="80"/>
      <c r="X1128" s="80"/>
      <c r="Y1128" s="603"/>
      <c r="Z1128" s="80"/>
      <c r="AA1128" s="80"/>
      <c r="AB1128" s="80"/>
      <c r="AC1128" s="80"/>
      <c r="AD1128" s="80"/>
      <c r="AE1128" s="80"/>
      <c r="AF1128" s="80"/>
    </row>
    <row r="1129" spans="1:32" s="904" customFormat="1">
      <c r="A1129" s="81"/>
      <c r="B1129" s="80"/>
      <c r="C1129" s="80"/>
      <c r="D1129" s="80"/>
      <c r="E1129" s="80"/>
      <c r="F1129" s="80"/>
      <c r="G1129" s="80"/>
      <c r="H1129" s="80"/>
      <c r="I1129" s="603"/>
      <c r="J1129" s="80"/>
      <c r="K1129" s="80"/>
      <c r="L1129" s="80"/>
      <c r="M1129" s="80"/>
      <c r="N1129" s="80"/>
      <c r="O1129" s="80"/>
      <c r="P1129" s="80"/>
      <c r="Q1129" s="603"/>
      <c r="R1129" s="80"/>
      <c r="S1129" s="80"/>
      <c r="T1129" s="80"/>
      <c r="U1129" s="80"/>
      <c r="V1129" s="80"/>
      <c r="W1129" s="80"/>
      <c r="X1129" s="80"/>
      <c r="Y1129" s="603"/>
      <c r="Z1129" s="80"/>
      <c r="AA1129" s="80"/>
      <c r="AB1129" s="80"/>
      <c r="AC1129" s="80"/>
      <c r="AD1129" s="80"/>
      <c r="AE1129" s="80"/>
      <c r="AF1129" s="80"/>
    </row>
    <row r="1130" spans="1:32" s="904" customFormat="1">
      <c r="A1130" s="81"/>
      <c r="B1130" s="80"/>
      <c r="C1130" s="80"/>
      <c r="D1130" s="80"/>
      <c r="E1130" s="80"/>
      <c r="F1130" s="80"/>
      <c r="G1130" s="80"/>
      <c r="H1130" s="80"/>
      <c r="I1130" s="603"/>
      <c r="J1130" s="80"/>
      <c r="K1130" s="80"/>
      <c r="L1130" s="80"/>
      <c r="M1130" s="80"/>
      <c r="N1130" s="80"/>
      <c r="O1130" s="80"/>
      <c r="P1130" s="80"/>
      <c r="Q1130" s="603"/>
      <c r="R1130" s="80"/>
      <c r="S1130" s="80"/>
      <c r="T1130" s="80"/>
      <c r="U1130" s="80"/>
      <c r="V1130" s="80"/>
      <c r="W1130" s="80"/>
      <c r="X1130" s="80"/>
      <c r="Y1130" s="603"/>
      <c r="Z1130" s="80"/>
      <c r="AA1130" s="80"/>
      <c r="AB1130" s="80"/>
      <c r="AC1130" s="80"/>
      <c r="AD1130" s="80"/>
      <c r="AE1130" s="80"/>
      <c r="AF1130" s="80"/>
    </row>
    <row r="1131" spans="1:32" s="904" customFormat="1">
      <c r="A1131" s="81"/>
      <c r="B1131" s="80"/>
      <c r="C1131" s="80"/>
      <c r="D1131" s="80"/>
      <c r="E1131" s="80"/>
      <c r="F1131" s="80"/>
      <c r="G1131" s="80"/>
      <c r="H1131" s="80"/>
      <c r="I1131" s="603"/>
      <c r="J1131" s="80"/>
      <c r="K1131" s="80"/>
      <c r="L1131" s="80"/>
      <c r="M1131" s="80"/>
      <c r="N1131" s="80"/>
      <c r="O1131" s="80"/>
      <c r="P1131" s="80"/>
      <c r="Q1131" s="603"/>
      <c r="R1131" s="80"/>
      <c r="S1131" s="80"/>
      <c r="T1131" s="80"/>
      <c r="U1131" s="80"/>
      <c r="V1131" s="80"/>
      <c r="W1131" s="80"/>
      <c r="X1131" s="80"/>
      <c r="Y1131" s="603"/>
      <c r="Z1131" s="80"/>
      <c r="AA1131" s="80"/>
      <c r="AB1131" s="80"/>
      <c r="AC1131" s="80"/>
      <c r="AD1131" s="80"/>
      <c r="AE1131" s="80"/>
      <c r="AF1131" s="80"/>
    </row>
    <row r="1132" spans="1:32" s="904" customFormat="1">
      <c r="A1132" s="81"/>
      <c r="B1132" s="80"/>
      <c r="C1132" s="80"/>
      <c r="D1132" s="80"/>
      <c r="E1132" s="80"/>
      <c r="F1132" s="80"/>
      <c r="G1132" s="80"/>
      <c r="H1132" s="80"/>
      <c r="I1132" s="603"/>
      <c r="J1132" s="80"/>
      <c r="K1132" s="80"/>
      <c r="L1132" s="80"/>
      <c r="M1132" s="80"/>
      <c r="N1132" s="80"/>
      <c r="O1132" s="80"/>
      <c r="P1132" s="80"/>
      <c r="Q1132" s="603"/>
      <c r="R1132" s="80"/>
      <c r="S1132" s="80"/>
      <c r="T1132" s="80"/>
      <c r="U1132" s="80"/>
      <c r="V1132" s="80"/>
      <c r="W1132" s="80"/>
      <c r="X1132" s="80"/>
      <c r="Y1132" s="603"/>
      <c r="Z1132" s="80"/>
      <c r="AA1132" s="80"/>
      <c r="AB1132" s="80"/>
      <c r="AC1132" s="80"/>
      <c r="AD1132" s="80"/>
      <c r="AE1132" s="80"/>
      <c r="AF1132" s="80"/>
    </row>
    <row r="1133" spans="1:32" s="904" customFormat="1">
      <c r="A1133" s="81"/>
      <c r="B1133" s="80"/>
      <c r="C1133" s="80"/>
      <c r="D1133" s="80"/>
      <c r="E1133" s="80"/>
      <c r="F1133" s="80"/>
      <c r="G1133" s="80"/>
      <c r="H1133" s="80"/>
      <c r="I1133" s="603"/>
      <c r="J1133" s="80"/>
      <c r="K1133" s="80"/>
      <c r="L1133" s="80"/>
      <c r="M1133" s="80"/>
      <c r="N1133" s="80"/>
      <c r="O1133" s="80"/>
      <c r="P1133" s="80"/>
      <c r="Q1133" s="603"/>
      <c r="R1133" s="80"/>
      <c r="S1133" s="80"/>
      <c r="T1133" s="80"/>
      <c r="U1133" s="80"/>
      <c r="V1133" s="80"/>
      <c r="W1133" s="80"/>
      <c r="X1133" s="80"/>
      <c r="Y1133" s="603"/>
      <c r="Z1133" s="80"/>
      <c r="AA1133" s="80"/>
      <c r="AB1133" s="80"/>
      <c r="AC1133" s="80"/>
      <c r="AD1133" s="80"/>
      <c r="AE1133" s="80"/>
      <c r="AF1133" s="80"/>
    </row>
    <row r="1134" spans="1:32" s="904" customFormat="1">
      <c r="A1134" s="81"/>
      <c r="B1134" s="80"/>
      <c r="C1134" s="80"/>
      <c r="D1134" s="80"/>
      <c r="E1134" s="80"/>
      <c r="F1134" s="80"/>
      <c r="G1134" s="80"/>
      <c r="H1134" s="80"/>
      <c r="I1134" s="603"/>
      <c r="J1134" s="80"/>
      <c r="K1134" s="80"/>
      <c r="L1134" s="80"/>
      <c r="M1134" s="80"/>
      <c r="N1134" s="80"/>
      <c r="O1134" s="80"/>
      <c r="P1134" s="80"/>
      <c r="Q1134" s="603"/>
      <c r="R1134" s="80"/>
      <c r="S1134" s="80"/>
      <c r="T1134" s="80"/>
      <c r="U1134" s="80"/>
      <c r="V1134" s="80"/>
      <c r="W1134" s="80"/>
      <c r="X1134" s="80"/>
      <c r="Y1134" s="603"/>
      <c r="Z1134" s="80"/>
      <c r="AA1134" s="80"/>
      <c r="AB1134" s="80"/>
      <c r="AC1134" s="80"/>
      <c r="AD1134" s="80"/>
      <c r="AE1134" s="80"/>
      <c r="AF1134" s="80"/>
    </row>
    <row r="1135" spans="1:32" s="904" customFormat="1">
      <c r="A1135" s="81"/>
      <c r="B1135" s="80"/>
      <c r="C1135" s="80"/>
      <c r="D1135" s="80"/>
      <c r="E1135" s="80"/>
      <c r="F1135" s="80"/>
      <c r="G1135" s="80"/>
      <c r="H1135" s="80"/>
      <c r="I1135" s="603"/>
      <c r="J1135" s="80"/>
      <c r="K1135" s="80"/>
      <c r="L1135" s="80"/>
      <c r="M1135" s="80"/>
      <c r="N1135" s="80"/>
      <c r="O1135" s="80"/>
      <c r="P1135" s="80"/>
      <c r="Q1135" s="603"/>
      <c r="R1135" s="80"/>
      <c r="S1135" s="80"/>
      <c r="T1135" s="80"/>
      <c r="U1135" s="80"/>
      <c r="V1135" s="80"/>
      <c r="W1135" s="80"/>
      <c r="X1135" s="80"/>
      <c r="Y1135" s="603"/>
      <c r="Z1135" s="80"/>
      <c r="AA1135" s="80"/>
      <c r="AB1135" s="80"/>
      <c r="AC1135" s="80"/>
      <c r="AD1135" s="80"/>
      <c r="AE1135" s="80"/>
      <c r="AF1135" s="80"/>
    </row>
    <row r="1136" spans="1:32" s="904" customFormat="1">
      <c r="A1136" s="81"/>
      <c r="B1136" s="80"/>
      <c r="C1136" s="80"/>
      <c r="D1136" s="80"/>
      <c r="E1136" s="80"/>
      <c r="F1136" s="80"/>
      <c r="G1136" s="80"/>
      <c r="H1136" s="80"/>
      <c r="I1136" s="603"/>
      <c r="J1136" s="80"/>
      <c r="K1136" s="80"/>
      <c r="L1136" s="80"/>
      <c r="M1136" s="80"/>
      <c r="N1136" s="80"/>
      <c r="O1136" s="80"/>
      <c r="P1136" s="80"/>
      <c r="Q1136" s="603"/>
      <c r="R1136" s="80"/>
      <c r="S1136" s="80"/>
      <c r="T1136" s="80"/>
      <c r="U1136" s="80"/>
      <c r="V1136" s="80"/>
      <c r="W1136" s="80"/>
      <c r="X1136" s="80"/>
      <c r="Y1136" s="603"/>
      <c r="Z1136" s="80"/>
      <c r="AA1136" s="80"/>
      <c r="AB1136" s="80"/>
      <c r="AC1136" s="80"/>
      <c r="AD1136" s="80"/>
      <c r="AE1136" s="80"/>
      <c r="AF1136" s="80"/>
    </row>
    <row r="1137" spans="1:32" s="904" customFormat="1">
      <c r="A1137" s="81"/>
      <c r="B1137" s="80"/>
      <c r="C1137" s="80"/>
      <c r="D1137" s="80"/>
      <c r="E1137" s="80"/>
      <c r="F1137" s="80"/>
      <c r="G1137" s="80"/>
      <c r="H1137" s="80"/>
      <c r="I1137" s="603"/>
      <c r="J1137" s="80"/>
      <c r="K1137" s="80"/>
      <c r="L1137" s="80"/>
      <c r="M1137" s="80"/>
      <c r="N1137" s="80"/>
      <c r="O1137" s="80"/>
      <c r="P1137" s="80"/>
      <c r="Q1137" s="603"/>
      <c r="R1137" s="80"/>
      <c r="S1137" s="80"/>
      <c r="T1137" s="80"/>
      <c r="U1137" s="80"/>
      <c r="V1137" s="80"/>
      <c r="W1137" s="80"/>
      <c r="X1137" s="80"/>
      <c r="Y1137" s="603"/>
      <c r="Z1137" s="80"/>
      <c r="AA1137" s="80"/>
      <c r="AB1137" s="80"/>
      <c r="AC1137" s="80"/>
      <c r="AD1137" s="80"/>
      <c r="AE1137" s="80"/>
      <c r="AF1137" s="80"/>
    </row>
    <row r="1138" spans="1:32" s="904" customFormat="1">
      <c r="A1138" s="81"/>
      <c r="B1138" s="80"/>
      <c r="C1138" s="80"/>
      <c r="D1138" s="80"/>
      <c r="E1138" s="80"/>
      <c r="F1138" s="80"/>
      <c r="G1138" s="80"/>
      <c r="H1138" s="80"/>
      <c r="I1138" s="603"/>
      <c r="J1138" s="80"/>
      <c r="K1138" s="80"/>
      <c r="L1138" s="80"/>
      <c r="M1138" s="80"/>
      <c r="N1138" s="80"/>
      <c r="O1138" s="80"/>
      <c r="P1138" s="80"/>
      <c r="Q1138" s="603"/>
      <c r="R1138" s="80"/>
      <c r="S1138" s="80"/>
      <c r="T1138" s="80"/>
      <c r="U1138" s="80"/>
      <c r="V1138" s="80"/>
      <c r="W1138" s="80"/>
      <c r="X1138" s="80"/>
      <c r="Y1138" s="603"/>
      <c r="Z1138" s="80"/>
      <c r="AA1138" s="80"/>
      <c r="AB1138" s="80"/>
      <c r="AC1138" s="80"/>
      <c r="AD1138" s="80"/>
      <c r="AE1138" s="80"/>
      <c r="AF1138" s="80"/>
    </row>
    <row r="1139" spans="1:32" s="904" customFormat="1">
      <c r="A1139" s="81"/>
      <c r="B1139" s="80"/>
      <c r="C1139" s="80"/>
      <c r="D1139" s="80"/>
      <c r="E1139" s="80"/>
      <c r="F1139" s="80"/>
      <c r="G1139" s="80"/>
      <c r="H1139" s="80"/>
      <c r="I1139" s="603"/>
      <c r="J1139" s="80"/>
      <c r="K1139" s="80"/>
      <c r="L1139" s="80"/>
      <c r="M1139" s="80"/>
      <c r="N1139" s="80"/>
      <c r="O1139" s="80"/>
      <c r="P1139" s="80"/>
      <c r="Q1139" s="603"/>
      <c r="R1139" s="80"/>
      <c r="S1139" s="80"/>
      <c r="T1139" s="80"/>
      <c r="U1139" s="80"/>
      <c r="V1139" s="80"/>
      <c r="W1139" s="80"/>
      <c r="X1139" s="80"/>
      <c r="Y1139" s="603"/>
      <c r="Z1139" s="80"/>
      <c r="AA1139" s="80"/>
      <c r="AB1139" s="80"/>
      <c r="AC1139" s="80"/>
      <c r="AD1139" s="80"/>
      <c r="AE1139" s="80"/>
      <c r="AF1139" s="80"/>
    </row>
    <row r="1140" spans="1:32" s="904" customFormat="1">
      <c r="A1140" s="81"/>
      <c r="B1140" s="80"/>
      <c r="C1140" s="80"/>
      <c r="D1140" s="80"/>
      <c r="E1140" s="80"/>
      <c r="F1140" s="80"/>
      <c r="G1140" s="80"/>
      <c r="H1140" s="80"/>
      <c r="I1140" s="603"/>
      <c r="J1140" s="80"/>
      <c r="K1140" s="80"/>
      <c r="L1140" s="80"/>
      <c r="M1140" s="80"/>
      <c r="N1140" s="80"/>
      <c r="O1140" s="80"/>
      <c r="P1140" s="80"/>
      <c r="Q1140" s="603"/>
      <c r="R1140" s="80"/>
      <c r="S1140" s="80"/>
      <c r="T1140" s="80"/>
      <c r="U1140" s="80"/>
      <c r="V1140" s="80"/>
      <c r="W1140" s="80"/>
      <c r="X1140" s="80"/>
      <c r="Y1140" s="603"/>
      <c r="Z1140" s="80"/>
      <c r="AA1140" s="80"/>
      <c r="AB1140" s="80"/>
      <c r="AC1140" s="80"/>
      <c r="AD1140" s="80"/>
      <c r="AE1140" s="80"/>
      <c r="AF1140" s="80"/>
    </row>
    <row r="1141" spans="1:32" s="904" customFormat="1">
      <c r="A1141" s="81"/>
      <c r="B1141" s="80"/>
      <c r="C1141" s="80"/>
      <c r="D1141" s="80"/>
      <c r="E1141" s="80"/>
      <c r="F1141" s="80"/>
      <c r="G1141" s="80"/>
      <c r="H1141" s="80"/>
      <c r="I1141" s="603"/>
      <c r="J1141" s="80"/>
      <c r="K1141" s="80"/>
      <c r="L1141" s="80"/>
      <c r="M1141" s="80"/>
      <c r="N1141" s="80"/>
      <c r="O1141" s="80"/>
      <c r="P1141" s="80"/>
      <c r="Q1141" s="603"/>
      <c r="R1141" s="80"/>
      <c r="S1141" s="80"/>
      <c r="T1141" s="80"/>
      <c r="U1141" s="80"/>
      <c r="V1141" s="80"/>
      <c r="W1141" s="80"/>
      <c r="X1141" s="80"/>
      <c r="Y1141" s="603"/>
      <c r="Z1141" s="80"/>
      <c r="AA1141" s="80"/>
      <c r="AB1141" s="80"/>
      <c r="AC1141" s="80"/>
      <c r="AD1141" s="80"/>
      <c r="AE1141" s="80"/>
      <c r="AF1141" s="80"/>
    </row>
    <row r="1142" spans="1:32" s="904" customFormat="1">
      <c r="A1142" s="81"/>
      <c r="B1142" s="80"/>
      <c r="C1142" s="80"/>
      <c r="D1142" s="80"/>
      <c r="E1142" s="80"/>
      <c r="F1142" s="80"/>
      <c r="G1142" s="80"/>
      <c r="H1142" s="80"/>
      <c r="I1142" s="603"/>
      <c r="J1142" s="80"/>
      <c r="K1142" s="80"/>
      <c r="L1142" s="80"/>
      <c r="M1142" s="80"/>
      <c r="N1142" s="80"/>
      <c r="O1142" s="80"/>
      <c r="P1142" s="80"/>
      <c r="Q1142" s="603"/>
      <c r="R1142" s="80"/>
      <c r="S1142" s="80"/>
      <c r="T1142" s="80"/>
      <c r="U1142" s="80"/>
      <c r="V1142" s="80"/>
      <c r="W1142" s="80"/>
      <c r="X1142" s="80"/>
      <c r="Y1142" s="603"/>
      <c r="Z1142" s="80"/>
      <c r="AA1142" s="80"/>
      <c r="AB1142" s="80"/>
      <c r="AC1142" s="80"/>
      <c r="AD1142" s="80"/>
      <c r="AE1142" s="80"/>
      <c r="AF1142" s="80"/>
    </row>
    <row r="1143" spans="1:32" s="904" customFormat="1">
      <c r="A1143" s="81"/>
      <c r="B1143" s="80"/>
      <c r="C1143" s="80"/>
      <c r="D1143" s="80"/>
      <c r="E1143" s="80"/>
      <c r="F1143" s="80"/>
      <c r="G1143" s="80"/>
      <c r="H1143" s="80"/>
      <c r="I1143" s="603"/>
      <c r="J1143" s="80"/>
      <c r="K1143" s="80"/>
      <c r="L1143" s="80"/>
      <c r="M1143" s="80"/>
      <c r="N1143" s="80"/>
      <c r="O1143" s="80"/>
      <c r="P1143" s="80"/>
      <c r="Q1143" s="603"/>
      <c r="R1143" s="80"/>
      <c r="S1143" s="80"/>
      <c r="T1143" s="80"/>
      <c r="U1143" s="80"/>
      <c r="V1143" s="80"/>
      <c r="W1143" s="80"/>
      <c r="X1143" s="80"/>
      <c r="Y1143" s="603"/>
      <c r="Z1143" s="80"/>
      <c r="AA1143" s="80"/>
      <c r="AB1143" s="80"/>
      <c r="AC1143" s="80"/>
      <c r="AD1143" s="80"/>
      <c r="AE1143" s="80"/>
      <c r="AF1143" s="80"/>
    </row>
    <row r="1144" spans="1:32" s="904" customFormat="1">
      <c r="A1144" s="81"/>
      <c r="B1144" s="80"/>
      <c r="C1144" s="80"/>
      <c r="D1144" s="80"/>
      <c r="E1144" s="80"/>
      <c r="F1144" s="80"/>
      <c r="G1144" s="80"/>
      <c r="H1144" s="80"/>
      <c r="I1144" s="603"/>
      <c r="J1144" s="80"/>
      <c r="K1144" s="80"/>
      <c r="L1144" s="80"/>
      <c r="M1144" s="80"/>
      <c r="N1144" s="80"/>
      <c r="O1144" s="80"/>
      <c r="P1144" s="80"/>
      <c r="Q1144" s="603"/>
      <c r="R1144" s="80"/>
      <c r="S1144" s="80"/>
      <c r="T1144" s="80"/>
      <c r="U1144" s="80"/>
      <c r="V1144" s="80"/>
      <c r="W1144" s="80"/>
      <c r="X1144" s="80"/>
      <c r="Y1144" s="603"/>
      <c r="Z1144" s="80"/>
      <c r="AA1144" s="80"/>
      <c r="AB1144" s="80"/>
      <c r="AC1144" s="80"/>
      <c r="AD1144" s="80"/>
      <c r="AE1144" s="80"/>
      <c r="AF1144" s="80"/>
    </row>
    <row r="1145" spans="1:32" s="904" customFormat="1">
      <c r="A1145" s="81"/>
      <c r="B1145" s="80"/>
      <c r="C1145" s="80"/>
      <c r="D1145" s="80"/>
      <c r="E1145" s="80"/>
      <c r="F1145" s="80"/>
      <c r="G1145" s="80"/>
      <c r="H1145" s="80"/>
      <c r="I1145" s="603"/>
      <c r="J1145" s="80"/>
      <c r="K1145" s="80"/>
      <c r="L1145" s="80"/>
      <c r="M1145" s="80"/>
      <c r="N1145" s="80"/>
      <c r="O1145" s="80"/>
      <c r="P1145" s="80"/>
      <c r="Q1145" s="603"/>
      <c r="R1145" s="80"/>
      <c r="S1145" s="80"/>
      <c r="T1145" s="80"/>
      <c r="U1145" s="80"/>
      <c r="V1145" s="80"/>
      <c r="W1145" s="80"/>
      <c r="X1145" s="80"/>
      <c r="Y1145" s="603"/>
      <c r="Z1145" s="80"/>
      <c r="AA1145" s="80"/>
      <c r="AB1145" s="80"/>
      <c r="AC1145" s="80"/>
      <c r="AD1145" s="80"/>
      <c r="AE1145" s="80"/>
      <c r="AF1145" s="80"/>
    </row>
    <row r="1146" spans="1:32" s="904" customFormat="1">
      <c r="A1146" s="81"/>
      <c r="B1146" s="80"/>
      <c r="C1146" s="80"/>
      <c r="D1146" s="80"/>
      <c r="E1146" s="80"/>
      <c r="F1146" s="80"/>
      <c r="G1146" s="80"/>
      <c r="H1146" s="80"/>
      <c r="I1146" s="603"/>
      <c r="J1146" s="80"/>
      <c r="K1146" s="80"/>
      <c r="L1146" s="80"/>
      <c r="M1146" s="80"/>
      <c r="N1146" s="80"/>
      <c r="O1146" s="80"/>
      <c r="P1146" s="80"/>
      <c r="Q1146" s="603"/>
      <c r="R1146" s="80"/>
      <c r="S1146" s="80"/>
      <c r="T1146" s="80"/>
      <c r="U1146" s="80"/>
      <c r="V1146" s="80"/>
      <c r="W1146" s="80"/>
      <c r="X1146" s="80"/>
      <c r="Y1146" s="603"/>
      <c r="Z1146" s="80"/>
      <c r="AA1146" s="80"/>
      <c r="AB1146" s="80"/>
      <c r="AC1146" s="80"/>
      <c r="AD1146" s="80"/>
      <c r="AE1146" s="80"/>
      <c r="AF1146" s="80"/>
    </row>
    <row r="1147" spans="1:32" s="904" customFormat="1">
      <c r="A1147" s="81"/>
      <c r="B1147" s="80"/>
      <c r="C1147" s="80"/>
      <c r="D1147" s="80"/>
      <c r="E1147" s="80"/>
      <c r="F1147" s="80"/>
      <c r="G1147" s="80"/>
      <c r="H1147" s="80"/>
      <c r="I1147" s="603"/>
      <c r="J1147" s="80"/>
      <c r="K1147" s="80"/>
      <c r="L1147" s="80"/>
      <c r="M1147" s="80"/>
      <c r="N1147" s="80"/>
      <c r="O1147" s="80"/>
      <c r="P1147" s="80"/>
      <c r="Q1147" s="603"/>
      <c r="R1147" s="80"/>
      <c r="S1147" s="80"/>
      <c r="T1147" s="80"/>
      <c r="U1147" s="80"/>
      <c r="V1147" s="80"/>
      <c r="W1147" s="80"/>
      <c r="X1147" s="80"/>
      <c r="Y1147" s="603"/>
      <c r="Z1147" s="80"/>
      <c r="AA1147" s="80"/>
      <c r="AB1147" s="80"/>
      <c r="AC1147" s="80"/>
      <c r="AD1147" s="80"/>
      <c r="AE1147" s="80"/>
      <c r="AF1147" s="80"/>
    </row>
    <row r="1148" spans="1:32" s="904" customFormat="1">
      <c r="A1148" s="81"/>
      <c r="B1148" s="80"/>
      <c r="C1148" s="80"/>
      <c r="D1148" s="80"/>
      <c r="E1148" s="80"/>
      <c r="F1148" s="80"/>
      <c r="G1148" s="80"/>
      <c r="H1148" s="80"/>
      <c r="I1148" s="603"/>
      <c r="J1148" s="80"/>
      <c r="K1148" s="80"/>
      <c r="L1148" s="80"/>
      <c r="M1148" s="80"/>
      <c r="N1148" s="80"/>
      <c r="O1148" s="80"/>
      <c r="P1148" s="80"/>
      <c r="Q1148" s="603"/>
      <c r="R1148" s="80"/>
      <c r="S1148" s="80"/>
      <c r="T1148" s="80"/>
      <c r="U1148" s="80"/>
      <c r="V1148" s="80"/>
      <c r="W1148" s="80"/>
      <c r="X1148" s="80"/>
      <c r="Y1148" s="603"/>
      <c r="Z1148" s="80"/>
      <c r="AA1148" s="80"/>
      <c r="AB1148" s="80"/>
      <c r="AC1148" s="80"/>
      <c r="AD1148" s="80"/>
      <c r="AE1148" s="80"/>
      <c r="AF1148" s="80"/>
    </row>
    <row r="1149" spans="1:32" s="904" customFormat="1">
      <c r="A1149" s="81"/>
      <c r="B1149" s="80"/>
      <c r="C1149" s="80"/>
      <c r="D1149" s="80"/>
      <c r="E1149" s="80"/>
      <c r="F1149" s="80"/>
      <c r="G1149" s="80"/>
      <c r="H1149" s="80"/>
      <c r="I1149" s="603"/>
      <c r="J1149" s="80"/>
      <c r="K1149" s="80"/>
      <c r="L1149" s="80"/>
      <c r="M1149" s="80"/>
      <c r="N1149" s="80"/>
      <c r="O1149" s="80"/>
      <c r="P1149" s="80"/>
      <c r="Q1149" s="603"/>
      <c r="R1149" s="80"/>
      <c r="S1149" s="80"/>
      <c r="T1149" s="80"/>
      <c r="U1149" s="80"/>
      <c r="V1149" s="80"/>
      <c r="W1149" s="80"/>
      <c r="X1149" s="80"/>
      <c r="Y1149" s="603"/>
      <c r="Z1149" s="80"/>
      <c r="AA1149" s="80"/>
      <c r="AB1149" s="80"/>
      <c r="AC1149" s="80"/>
      <c r="AD1149" s="80"/>
      <c r="AE1149" s="80"/>
      <c r="AF1149" s="80"/>
    </row>
    <row r="1150" spans="1:32" s="904" customFormat="1">
      <c r="A1150" s="81"/>
      <c r="B1150" s="80"/>
      <c r="C1150" s="80"/>
      <c r="D1150" s="80"/>
      <c r="E1150" s="80"/>
      <c r="F1150" s="80"/>
      <c r="G1150" s="80"/>
      <c r="H1150" s="80"/>
      <c r="I1150" s="603"/>
      <c r="J1150" s="80"/>
      <c r="K1150" s="80"/>
      <c r="L1150" s="80"/>
      <c r="M1150" s="80"/>
      <c r="N1150" s="80"/>
      <c r="O1150" s="80"/>
      <c r="P1150" s="80"/>
      <c r="Q1150" s="603"/>
      <c r="R1150" s="80"/>
      <c r="S1150" s="80"/>
      <c r="T1150" s="80"/>
      <c r="U1150" s="80"/>
      <c r="V1150" s="80"/>
      <c r="W1150" s="80"/>
      <c r="X1150" s="80"/>
      <c r="Y1150" s="603"/>
      <c r="Z1150" s="80"/>
      <c r="AA1150" s="80"/>
      <c r="AB1150" s="80"/>
      <c r="AC1150" s="80"/>
      <c r="AD1150" s="80"/>
      <c r="AE1150" s="80"/>
      <c r="AF1150" s="80"/>
    </row>
    <row r="1151" spans="1:32" s="904" customFormat="1">
      <c r="A1151" s="81"/>
      <c r="B1151" s="80"/>
      <c r="C1151" s="80"/>
      <c r="D1151" s="80"/>
      <c r="E1151" s="80"/>
      <c r="F1151" s="80"/>
      <c r="G1151" s="80"/>
      <c r="H1151" s="80"/>
      <c r="I1151" s="603"/>
      <c r="J1151" s="80"/>
      <c r="K1151" s="80"/>
      <c r="L1151" s="80"/>
      <c r="M1151" s="80"/>
      <c r="N1151" s="80"/>
      <c r="O1151" s="80"/>
      <c r="P1151" s="80"/>
      <c r="Q1151" s="603"/>
      <c r="R1151" s="80"/>
      <c r="S1151" s="80"/>
      <c r="T1151" s="80"/>
      <c r="U1151" s="80"/>
      <c r="V1151" s="80"/>
      <c r="W1151" s="80"/>
      <c r="X1151" s="80"/>
      <c r="Y1151" s="603"/>
      <c r="Z1151" s="80"/>
      <c r="AA1151" s="80"/>
      <c r="AB1151" s="80"/>
      <c r="AC1151" s="80"/>
      <c r="AD1151" s="80"/>
      <c r="AE1151" s="80"/>
      <c r="AF1151" s="80"/>
    </row>
    <row r="1152" spans="1:32" s="904" customFormat="1">
      <c r="A1152" s="81"/>
      <c r="B1152" s="80"/>
      <c r="C1152" s="80"/>
      <c r="D1152" s="80"/>
      <c r="E1152" s="80"/>
      <c r="F1152" s="80"/>
      <c r="G1152" s="80"/>
      <c r="H1152" s="80"/>
      <c r="I1152" s="603"/>
      <c r="J1152" s="80"/>
      <c r="K1152" s="80"/>
      <c r="L1152" s="80"/>
      <c r="M1152" s="80"/>
      <c r="N1152" s="80"/>
      <c r="O1152" s="80"/>
      <c r="P1152" s="80"/>
      <c r="Q1152" s="603"/>
      <c r="R1152" s="80"/>
      <c r="S1152" s="80"/>
      <c r="T1152" s="80"/>
      <c r="U1152" s="80"/>
      <c r="V1152" s="80"/>
      <c r="W1152" s="80"/>
      <c r="X1152" s="80"/>
      <c r="Y1152" s="603"/>
      <c r="Z1152" s="80"/>
      <c r="AA1152" s="80"/>
      <c r="AB1152" s="80"/>
      <c r="AC1152" s="80"/>
      <c r="AD1152" s="80"/>
      <c r="AE1152" s="80"/>
      <c r="AF1152" s="80"/>
    </row>
    <row r="1153" spans="1:32" s="904" customFormat="1">
      <c r="A1153" s="81"/>
      <c r="B1153" s="80"/>
      <c r="C1153" s="80"/>
      <c r="D1153" s="80"/>
      <c r="E1153" s="80"/>
      <c r="F1153" s="80"/>
      <c r="G1153" s="80"/>
      <c r="H1153" s="80"/>
      <c r="I1153" s="603"/>
      <c r="J1153" s="80"/>
      <c r="K1153" s="80"/>
      <c r="L1153" s="80"/>
      <c r="M1153" s="80"/>
      <c r="N1153" s="80"/>
      <c r="O1153" s="80"/>
      <c r="P1153" s="80"/>
      <c r="Q1153" s="603"/>
      <c r="R1153" s="80"/>
      <c r="S1153" s="80"/>
      <c r="T1153" s="80"/>
      <c r="U1153" s="80"/>
      <c r="V1153" s="80"/>
      <c r="W1153" s="80"/>
      <c r="X1153" s="80"/>
      <c r="Y1153" s="603"/>
      <c r="Z1153" s="80"/>
      <c r="AA1153" s="80"/>
      <c r="AB1153" s="80"/>
      <c r="AC1153" s="80"/>
      <c r="AD1153" s="80"/>
      <c r="AE1153" s="80"/>
      <c r="AF1153" s="80"/>
    </row>
    <row r="1154" spans="1:32" s="904" customFormat="1">
      <c r="A1154" s="81"/>
      <c r="B1154" s="80"/>
      <c r="C1154" s="80"/>
      <c r="D1154" s="80"/>
      <c r="E1154" s="80"/>
      <c r="F1154" s="80"/>
      <c r="G1154" s="80"/>
      <c r="H1154" s="80"/>
      <c r="I1154" s="603"/>
      <c r="J1154" s="80"/>
      <c r="K1154" s="80"/>
      <c r="L1154" s="80"/>
      <c r="M1154" s="80"/>
      <c r="N1154" s="80"/>
      <c r="O1154" s="80"/>
      <c r="P1154" s="80"/>
      <c r="Q1154" s="603"/>
      <c r="R1154" s="80"/>
      <c r="S1154" s="80"/>
      <c r="T1154" s="80"/>
      <c r="U1154" s="80"/>
      <c r="V1154" s="80"/>
      <c r="W1154" s="80"/>
      <c r="X1154" s="80"/>
      <c r="Y1154" s="603"/>
      <c r="Z1154" s="80"/>
      <c r="AA1154" s="80"/>
      <c r="AB1154" s="80"/>
      <c r="AC1154" s="80"/>
      <c r="AD1154" s="80"/>
      <c r="AE1154" s="80"/>
      <c r="AF1154" s="80"/>
    </row>
    <row r="1155" spans="1:32" s="904" customFormat="1">
      <c r="A1155" s="81"/>
      <c r="B1155" s="80"/>
      <c r="C1155" s="80"/>
      <c r="D1155" s="80"/>
      <c r="E1155" s="80"/>
      <c r="F1155" s="80"/>
      <c r="G1155" s="80"/>
      <c r="H1155" s="80"/>
      <c r="I1155" s="603"/>
      <c r="J1155" s="80"/>
      <c r="K1155" s="80"/>
      <c r="L1155" s="80"/>
      <c r="M1155" s="80"/>
      <c r="N1155" s="80"/>
      <c r="O1155" s="80"/>
      <c r="P1155" s="80"/>
      <c r="Q1155" s="603"/>
      <c r="R1155" s="80"/>
      <c r="S1155" s="80"/>
      <c r="T1155" s="80"/>
      <c r="U1155" s="80"/>
      <c r="V1155" s="80"/>
      <c r="W1155" s="80"/>
      <c r="X1155" s="80"/>
      <c r="Y1155" s="603"/>
      <c r="Z1155" s="80"/>
      <c r="AA1155" s="80"/>
      <c r="AB1155" s="80"/>
      <c r="AC1155" s="80"/>
      <c r="AD1155" s="80"/>
      <c r="AE1155" s="80"/>
      <c r="AF1155" s="80"/>
    </row>
    <row r="1156" spans="1:32" s="904" customFormat="1">
      <c r="A1156" s="81"/>
      <c r="B1156" s="80"/>
      <c r="C1156" s="80"/>
      <c r="D1156" s="80"/>
      <c r="E1156" s="80"/>
      <c r="F1156" s="80"/>
      <c r="G1156" s="80"/>
      <c r="H1156" s="80"/>
      <c r="I1156" s="603"/>
      <c r="J1156" s="80"/>
      <c r="K1156" s="80"/>
      <c r="L1156" s="80"/>
      <c r="M1156" s="80"/>
      <c r="N1156" s="80"/>
      <c r="O1156" s="80"/>
      <c r="P1156" s="80"/>
      <c r="Q1156" s="603"/>
      <c r="R1156" s="80"/>
      <c r="S1156" s="80"/>
      <c r="T1156" s="80"/>
      <c r="U1156" s="80"/>
      <c r="V1156" s="80"/>
      <c r="W1156" s="80"/>
      <c r="X1156" s="80"/>
      <c r="Y1156" s="603"/>
      <c r="Z1156" s="80"/>
      <c r="AA1156" s="80"/>
      <c r="AB1156" s="80"/>
      <c r="AC1156" s="80"/>
      <c r="AD1156" s="80"/>
      <c r="AE1156" s="80"/>
      <c r="AF1156" s="80"/>
    </row>
    <row r="1157" spans="1:32" s="904" customFormat="1">
      <c r="A1157" s="81"/>
      <c r="B1157" s="80"/>
      <c r="C1157" s="80"/>
      <c r="D1157" s="80"/>
      <c r="E1157" s="80"/>
      <c r="F1157" s="80"/>
      <c r="G1157" s="80"/>
      <c r="H1157" s="80"/>
      <c r="I1157" s="603"/>
      <c r="J1157" s="80"/>
      <c r="K1157" s="80"/>
      <c r="L1157" s="80"/>
      <c r="M1157" s="80"/>
      <c r="N1157" s="80"/>
      <c r="O1157" s="80"/>
      <c r="P1157" s="80"/>
      <c r="Q1157" s="603"/>
      <c r="R1157" s="80"/>
      <c r="S1157" s="80"/>
      <c r="T1157" s="80"/>
      <c r="U1157" s="80"/>
      <c r="V1157" s="80"/>
      <c r="W1157" s="80"/>
      <c r="X1157" s="80"/>
      <c r="Y1157" s="603"/>
      <c r="Z1157" s="80"/>
      <c r="AA1157" s="80"/>
      <c r="AB1157" s="80"/>
      <c r="AC1157" s="80"/>
      <c r="AD1157" s="80"/>
      <c r="AE1157" s="80"/>
      <c r="AF1157" s="80"/>
    </row>
    <row r="1158" spans="1:32" s="904" customFormat="1">
      <c r="A1158" s="81"/>
      <c r="B1158" s="80"/>
      <c r="C1158" s="80"/>
      <c r="D1158" s="80"/>
      <c r="E1158" s="80"/>
      <c r="F1158" s="80"/>
      <c r="G1158" s="80"/>
      <c r="H1158" s="80"/>
      <c r="I1158" s="603"/>
      <c r="J1158" s="80"/>
      <c r="K1158" s="80"/>
      <c r="L1158" s="80"/>
      <c r="M1158" s="80"/>
      <c r="N1158" s="80"/>
      <c r="O1158" s="80"/>
      <c r="P1158" s="80"/>
      <c r="Q1158" s="603"/>
      <c r="R1158" s="80"/>
      <c r="S1158" s="80"/>
      <c r="T1158" s="80"/>
      <c r="U1158" s="80"/>
      <c r="V1158" s="80"/>
      <c r="W1158" s="80"/>
      <c r="X1158" s="80"/>
      <c r="Y1158" s="603"/>
      <c r="Z1158" s="80"/>
      <c r="AA1158" s="80"/>
      <c r="AB1158" s="80"/>
      <c r="AC1158" s="80"/>
      <c r="AD1158" s="80"/>
      <c r="AE1158" s="80"/>
      <c r="AF1158" s="80"/>
    </row>
    <row r="1159" spans="1:32" s="904" customFormat="1">
      <c r="A1159" s="81"/>
      <c r="B1159" s="80"/>
      <c r="C1159" s="80"/>
      <c r="D1159" s="80"/>
      <c r="E1159" s="80"/>
      <c r="F1159" s="80"/>
      <c r="G1159" s="80"/>
      <c r="H1159" s="80"/>
      <c r="I1159" s="603"/>
      <c r="J1159" s="80"/>
      <c r="K1159" s="80"/>
      <c r="L1159" s="80"/>
      <c r="M1159" s="80"/>
      <c r="N1159" s="80"/>
      <c r="O1159" s="80"/>
      <c r="P1159" s="80"/>
      <c r="Q1159" s="603"/>
      <c r="R1159" s="80"/>
      <c r="S1159" s="80"/>
      <c r="T1159" s="80"/>
      <c r="U1159" s="80"/>
      <c r="V1159" s="80"/>
      <c r="W1159" s="80"/>
      <c r="X1159" s="80"/>
      <c r="Y1159" s="603"/>
      <c r="Z1159" s="80"/>
      <c r="AA1159" s="80"/>
      <c r="AB1159" s="80"/>
      <c r="AC1159" s="80"/>
      <c r="AD1159" s="80"/>
      <c r="AE1159" s="80"/>
      <c r="AF1159" s="80"/>
    </row>
    <row r="1160" spans="1:32" s="904" customFormat="1">
      <c r="A1160" s="81"/>
      <c r="B1160" s="80"/>
      <c r="C1160" s="80"/>
      <c r="D1160" s="80"/>
      <c r="E1160" s="80"/>
      <c r="F1160" s="80"/>
      <c r="G1160" s="80"/>
      <c r="H1160" s="80"/>
      <c r="I1160" s="603"/>
      <c r="J1160" s="80"/>
      <c r="K1160" s="80"/>
      <c r="L1160" s="80"/>
      <c r="M1160" s="80"/>
      <c r="N1160" s="80"/>
      <c r="O1160" s="80"/>
      <c r="P1160" s="80"/>
      <c r="Q1160" s="603"/>
      <c r="R1160" s="80"/>
      <c r="S1160" s="80"/>
      <c r="T1160" s="80"/>
      <c r="U1160" s="80"/>
      <c r="V1160" s="80"/>
      <c r="W1160" s="80"/>
      <c r="X1160" s="80"/>
      <c r="Y1160" s="603"/>
      <c r="Z1160" s="80"/>
      <c r="AA1160" s="80"/>
      <c r="AB1160" s="80"/>
      <c r="AC1160" s="80"/>
      <c r="AD1160" s="80"/>
      <c r="AE1160" s="80"/>
      <c r="AF1160" s="80"/>
    </row>
    <row r="1161" spans="1:32" s="904" customFormat="1">
      <c r="A1161" s="81"/>
      <c r="B1161" s="80"/>
      <c r="C1161" s="80"/>
      <c r="D1161" s="80"/>
      <c r="E1161" s="80"/>
      <c r="F1161" s="80"/>
      <c r="G1161" s="80"/>
      <c r="H1161" s="80"/>
      <c r="I1161" s="603"/>
      <c r="J1161" s="80"/>
      <c r="K1161" s="80"/>
      <c r="L1161" s="80"/>
      <c r="M1161" s="80"/>
      <c r="N1161" s="80"/>
      <c r="O1161" s="80"/>
      <c r="P1161" s="80"/>
      <c r="Q1161" s="603"/>
      <c r="R1161" s="80"/>
      <c r="S1161" s="80"/>
      <c r="T1161" s="80"/>
      <c r="U1161" s="80"/>
      <c r="V1161" s="80"/>
      <c r="W1161" s="80"/>
      <c r="X1161" s="80"/>
      <c r="Y1161" s="603"/>
      <c r="Z1161" s="80"/>
      <c r="AA1161" s="80"/>
      <c r="AB1161" s="80"/>
      <c r="AC1161" s="80"/>
      <c r="AD1161" s="80"/>
      <c r="AE1161" s="80"/>
      <c r="AF1161" s="80"/>
    </row>
    <row r="1162" spans="1:32" s="904" customFormat="1">
      <c r="A1162" s="81"/>
      <c r="B1162" s="80"/>
      <c r="C1162" s="80"/>
      <c r="D1162" s="80"/>
      <c r="E1162" s="80"/>
      <c r="F1162" s="80"/>
      <c r="G1162" s="80"/>
      <c r="H1162" s="80"/>
      <c r="I1162" s="603"/>
      <c r="J1162" s="80"/>
      <c r="K1162" s="80"/>
      <c r="L1162" s="80"/>
      <c r="M1162" s="80"/>
      <c r="N1162" s="80"/>
      <c r="O1162" s="80"/>
      <c r="P1162" s="80"/>
      <c r="Q1162" s="603"/>
      <c r="R1162" s="80"/>
      <c r="S1162" s="80"/>
      <c r="T1162" s="80"/>
      <c r="U1162" s="80"/>
      <c r="V1162" s="80"/>
      <c r="W1162" s="80"/>
      <c r="X1162" s="80"/>
      <c r="Y1162" s="603"/>
      <c r="Z1162" s="80"/>
      <c r="AA1162" s="80"/>
      <c r="AB1162" s="80"/>
      <c r="AC1162" s="80"/>
      <c r="AD1162" s="80"/>
      <c r="AE1162" s="80"/>
      <c r="AF1162" s="80"/>
    </row>
    <row r="1163" spans="1:32" s="904" customFormat="1">
      <c r="A1163" s="81"/>
      <c r="B1163" s="80"/>
      <c r="C1163" s="80"/>
      <c r="D1163" s="80"/>
      <c r="E1163" s="80"/>
      <c r="F1163" s="80"/>
      <c r="G1163" s="80"/>
      <c r="H1163" s="80"/>
      <c r="I1163" s="603"/>
      <c r="J1163" s="80"/>
      <c r="K1163" s="80"/>
      <c r="L1163" s="80"/>
      <c r="M1163" s="80"/>
      <c r="N1163" s="80"/>
      <c r="O1163" s="80"/>
      <c r="P1163" s="80"/>
      <c r="Q1163" s="603"/>
      <c r="R1163" s="80"/>
      <c r="S1163" s="80"/>
      <c r="T1163" s="80"/>
      <c r="U1163" s="80"/>
      <c r="V1163" s="80"/>
      <c r="W1163" s="80"/>
      <c r="X1163" s="80"/>
      <c r="Y1163" s="603"/>
      <c r="Z1163" s="80"/>
      <c r="AA1163" s="80"/>
      <c r="AB1163" s="80"/>
      <c r="AC1163" s="80"/>
      <c r="AD1163" s="80"/>
      <c r="AE1163" s="80"/>
      <c r="AF1163" s="80"/>
    </row>
    <row r="1164" spans="1:32" s="904" customFormat="1">
      <c r="A1164" s="81"/>
      <c r="B1164" s="80"/>
      <c r="C1164" s="80"/>
      <c r="D1164" s="80"/>
      <c r="E1164" s="80"/>
      <c r="F1164" s="80"/>
      <c r="G1164" s="80"/>
      <c r="H1164" s="80"/>
      <c r="I1164" s="603"/>
      <c r="J1164" s="80"/>
      <c r="K1164" s="80"/>
      <c r="L1164" s="80"/>
      <c r="M1164" s="80"/>
      <c r="N1164" s="80"/>
      <c r="O1164" s="80"/>
      <c r="P1164" s="80"/>
      <c r="Q1164" s="603"/>
      <c r="R1164" s="80"/>
      <c r="S1164" s="80"/>
      <c r="T1164" s="80"/>
      <c r="U1164" s="80"/>
      <c r="V1164" s="80"/>
      <c r="W1164" s="80"/>
      <c r="X1164" s="80"/>
      <c r="Y1164" s="603"/>
      <c r="Z1164" s="80"/>
      <c r="AA1164" s="80"/>
      <c r="AB1164" s="80"/>
      <c r="AC1164" s="80"/>
      <c r="AD1164" s="80"/>
      <c r="AE1164" s="80"/>
      <c r="AF1164" s="80"/>
    </row>
    <row r="1165" spans="1:32" s="904" customFormat="1">
      <c r="A1165" s="81"/>
      <c r="B1165" s="80"/>
      <c r="C1165" s="80"/>
      <c r="D1165" s="80"/>
      <c r="E1165" s="80"/>
      <c r="F1165" s="80"/>
      <c r="G1165" s="80"/>
      <c r="H1165" s="80"/>
      <c r="I1165" s="603"/>
      <c r="J1165" s="80"/>
      <c r="K1165" s="80"/>
      <c r="L1165" s="80"/>
      <c r="M1165" s="80"/>
      <c r="N1165" s="80"/>
      <c r="O1165" s="80"/>
      <c r="P1165" s="80"/>
      <c r="Q1165" s="603"/>
      <c r="R1165" s="80"/>
      <c r="S1165" s="80"/>
      <c r="T1165" s="80"/>
      <c r="U1165" s="80"/>
      <c r="V1165" s="80"/>
      <c r="W1165" s="80"/>
      <c r="X1165" s="80"/>
      <c r="Y1165" s="603"/>
      <c r="Z1165" s="80"/>
      <c r="AA1165" s="80"/>
      <c r="AB1165" s="80"/>
      <c r="AC1165" s="80"/>
      <c r="AD1165" s="80"/>
      <c r="AE1165" s="80"/>
      <c r="AF1165" s="80"/>
    </row>
    <row r="1166" spans="1:32" s="904" customFormat="1">
      <c r="A1166" s="81"/>
      <c r="B1166" s="80"/>
      <c r="C1166" s="80"/>
      <c r="D1166" s="80"/>
      <c r="E1166" s="80"/>
      <c r="F1166" s="80"/>
      <c r="G1166" s="80"/>
      <c r="H1166" s="80"/>
      <c r="I1166" s="603"/>
      <c r="J1166" s="80"/>
      <c r="K1166" s="80"/>
      <c r="L1166" s="80"/>
      <c r="M1166" s="80"/>
      <c r="N1166" s="80"/>
      <c r="O1166" s="80"/>
      <c r="P1166" s="80"/>
      <c r="Q1166" s="603"/>
      <c r="R1166" s="80"/>
      <c r="S1166" s="80"/>
      <c r="T1166" s="80"/>
      <c r="U1166" s="80"/>
      <c r="V1166" s="80"/>
      <c r="W1166" s="80"/>
      <c r="X1166" s="80"/>
      <c r="Y1166" s="603"/>
      <c r="Z1166" s="80"/>
      <c r="AA1166" s="80"/>
      <c r="AB1166" s="80"/>
      <c r="AC1166" s="80"/>
      <c r="AD1166" s="80"/>
      <c r="AE1166" s="80"/>
      <c r="AF1166" s="80"/>
    </row>
    <row r="1167" spans="1:32" s="904" customFormat="1">
      <c r="A1167" s="81"/>
      <c r="B1167" s="80"/>
      <c r="C1167" s="80"/>
      <c r="D1167" s="80"/>
      <c r="E1167" s="80"/>
      <c r="F1167" s="80"/>
      <c r="G1167" s="80"/>
      <c r="H1167" s="80"/>
      <c r="I1167" s="603"/>
      <c r="J1167" s="80"/>
      <c r="K1167" s="80"/>
      <c r="L1167" s="80"/>
      <c r="M1167" s="80"/>
      <c r="N1167" s="80"/>
      <c r="O1167" s="80"/>
      <c r="P1167" s="80"/>
      <c r="Q1167" s="603"/>
      <c r="R1167" s="80"/>
      <c r="S1167" s="80"/>
      <c r="T1167" s="80"/>
      <c r="U1167" s="80"/>
      <c r="V1167" s="80"/>
      <c r="W1167" s="80"/>
      <c r="X1167" s="80"/>
      <c r="Y1167" s="603"/>
      <c r="Z1167" s="80"/>
      <c r="AA1167" s="80"/>
      <c r="AB1167" s="80"/>
      <c r="AC1167" s="80"/>
      <c r="AD1167" s="80"/>
      <c r="AE1167" s="80"/>
      <c r="AF1167" s="80"/>
    </row>
    <row r="1168" spans="1:32" s="904" customFormat="1">
      <c r="A1168" s="81"/>
      <c r="B1168" s="80"/>
      <c r="C1168" s="80"/>
      <c r="D1168" s="80"/>
      <c r="E1168" s="80"/>
      <c r="F1168" s="80"/>
      <c r="G1168" s="80"/>
      <c r="H1168" s="80"/>
      <c r="I1168" s="603"/>
      <c r="J1168" s="80"/>
      <c r="K1168" s="80"/>
      <c r="L1168" s="80"/>
      <c r="M1168" s="80"/>
      <c r="N1168" s="80"/>
      <c r="O1168" s="80"/>
      <c r="P1168" s="80"/>
      <c r="Q1168" s="603"/>
      <c r="R1168" s="80"/>
      <c r="S1168" s="80"/>
      <c r="T1168" s="80"/>
      <c r="U1168" s="80"/>
      <c r="V1168" s="80"/>
      <c r="W1168" s="80"/>
      <c r="X1168" s="80"/>
      <c r="Y1168" s="603"/>
      <c r="Z1168" s="80"/>
      <c r="AA1168" s="80"/>
      <c r="AB1168" s="80"/>
      <c r="AC1168" s="80"/>
      <c r="AD1168" s="80"/>
      <c r="AE1168" s="80"/>
      <c r="AF1168" s="80"/>
    </row>
    <row r="1169" spans="1:32" s="904" customFormat="1">
      <c r="A1169" s="81"/>
      <c r="B1169" s="80"/>
      <c r="C1169" s="80"/>
      <c r="D1169" s="80"/>
      <c r="E1169" s="80"/>
      <c r="F1169" s="80"/>
      <c r="G1169" s="80"/>
      <c r="H1169" s="80"/>
      <c r="I1169" s="603"/>
      <c r="J1169" s="80"/>
      <c r="K1169" s="80"/>
      <c r="L1169" s="80"/>
      <c r="M1169" s="80"/>
      <c r="N1169" s="80"/>
      <c r="O1169" s="80"/>
      <c r="P1169" s="80"/>
      <c r="Q1169" s="603"/>
      <c r="R1169" s="80"/>
      <c r="S1169" s="80"/>
      <c r="T1169" s="80"/>
      <c r="U1169" s="80"/>
      <c r="V1169" s="80"/>
      <c r="W1169" s="80"/>
      <c r="X1169" s="80"/>
      <c r="Y1169" s="603"/>
      <c r="Z1169" s="80"/>
      <c r="AA1169" s="80"/>
      <c r="AB1169" s="80"/>
      <c r="AC1169" s="80"/>
      <c r="AD1169" s="80"/>
      <c r="AE1169" s="80"/>
      <c r="AF1169" s="80"/>
    </row>
    <row r="1170" spans="1:32" s="904" customFormat="1">
      <c r="A1170" s="81"/>
      <c r="B1170" s="80"/>
      <c r="C1170" s="80"/>
      <c r="D1170" s="80"/>
      <c r="E1170" s="80"/>
      <c r="F1170" s="80"/>
      <c r="G1170" s="80"/>
      <c r="H1170" s="80"/>
      <c r="I1170" s="603"/>
      <c r="J1170" s="80"/>
      <c r="K1170" s="80"/>
      <c r="L1170" s="80"/>
      <c r="M1170" s="80"/>
      <c r="N1170" s="80"/>
      <c r="O1170" s="80"/>
      <c r="P1170" s="80"/>
      <c r="Q1170" s="603"/>
      <c r="R1170" s="80"/>
      <c r="S1170" s="80"/>
      <c r="T1170" s="80"/>
      <c r="U1170" s="80"/>
      <c r="V1170" s="80"/>
      <c r="W1170" s="80"/>
      <c r="X1170" s="80"/>
      <c r="Y1170" s="603"/>
      <c r="Z1170" s="80"/>
      <c r="AA1170" s="80"/>
      <c r="AB1170" s="80"/>
      <c r="AC1170" s="80"/>
      <c r="AD1170" s="80"/>
      <c r="AE1170" s="80"/>
      <c r="AF1170" s="80"/>
    </row>
    <row r="1171" spans="1:32" s="904" customFormat="1">
      <c r="A1171" s="81"/>
      <c r="B1171" s="80"/>
      <c r="C1171" s="80"/>
      <c r="D1171" s="80"/>
      <c r="E1171" s="80"/>
      <c r="F1171" s="80"/>
      <c r="G1171" s="80"/>
      <c r="H1171" s="80"/>
      <c r="I1171" s="603"/>
      <c r="J1171" s="80"/>
      <c r="K1171" s="80"/>
      <c r="L1171" s="80"/>
      <c r="M1171" s="80"/>
      <c r="N1171" s="80"/>
      <c r="O1171" s="80"/>
      <c r="P1171" s="80"/>
      <c r="Q1171" s="603"/>
      <c r="R1171" s="80"/>
      <c r="S1171" s="80"/>
      <c r="T1171" s="80"/>
      <c r="U1171" s="80"/>
      <c r="V1171" s="80"/>
      <c r="W1171" s="80"/>
      <c r="X1171" s="80"/>
      <c r="Y1171" s="603"/>
      <c r="Z1171" s="80"/>
      <c r="AA1171" s="80"/>
      <c r="AB1171" s="80"/>
      <c r="AC1171" s="80"/>
      <c r="AD1171" s="80"/>
      <c r="AE1171" s="80"/>
      <c r="AF1171" s="80"/>
    </row>
    <row r="1172" spans="1:32" s="904" customFormat="1">
      <c r="A1172" s="81"/>
      <c r="B1172" s="80"/>
      <c r="C1172" s="80"/>
      <c r="D1172" s="80"/>
      <c r="E1172" s="80"/>
      <c r="F1172" s="80"/>
      <c r="G1172" s="80"/>
      <c r="H1172" s="80"/>
      <c r="I1172" s="603"/>
      <c r="J1172" s="80"/>
      <c r="K1172" s="80"/>
      <c r="L1172" s="80"/>
      <c r="M1172" s="80"/>
      <c r="N1172" s="80"/>
      <c r="O1172" s="80"/>
      <c r="P1172" s="80"/>
      <c r="Q1172" s="603"/>
      <c r="R1172" s="80"/>
      <c r="S1172" s="80"/>
      <c r="T1172" s="80"/>
      <c r="U1172" s="80"/>
      <c r="V1172" s="80"/>
      <c r="W1172" s="80"/>
      <c r="X1172" s="80"/>
      <c r="Y1172" s="603"/>
      <c r="Z1172" s="80"/>
      <c r="AA1172" s="80"/>
      <c r="AB1172" s="80"/>
      <c r="AC1172" s="80"/>
      <c r="AD1172" s="80"/>
      <c r="AE1172" s="80"/>
      <c r="AF1172" s="80"/>
    </row>
    <row r="1173" spans="1:32" s="904" customFormat="1">
      <c r="A1173" s="81"/>
      <c r="B1173" s="80"/>
      <c r="C1173" s="80"/>
      <c r="D1173" s="80"/>
      <c r="E1173" s="80"/>
      <c r="F1173" s="80"/>
      <c r="G1173" s="80"/>
      <c r="H1173" s="80"/>
      <c r="I1173" s="603"/>
      <c r="J1173" s="80"/>
      <c r="K1173" s="80"/>
      <c r="L1173" s="80"/>
      <c r="M1173" s="80"/>
      <c r="N1173" s="80"/>
      <c r="O1173" s="80"/>
      <c r="P1173" s="80"/>
      <c r="Q1173" s="603"/>
      <c r="R1173" s="80"/>
      <c r="S1173" s="80"/>
      <c r="T1173" s="80"/>
      <c r="U1173" s="80"/>
      <c r="V1173" s="80"/>
      <c r="W1173" s="80"/>
      <c r="X1173" s="80"/>
      <c r="Y1173" s="603"/>
      <c r="Z1173" s="80"/>
      <c r="AA1173" s="80"/>
      <c r="AB1173" s="80"/>
      <c r="AC1173" s="80"/>
      <c r="AD1173" s="80"/>
      <c r="AE1173" s="80"/>
      <c r="AF1173" s="80"/>
    </row>
    <row r="1174" spans="1:32" s="904" customFormat="1">
      <c r="A1174" s="81"/>
      <c r="B1174" s="80"/>
      <c r="C1174" s="80"/>
      <c r="D1174" s="80"/>
      <c r="E1174" s="80"/>
      <c r="F1174" s="80"/>
      <c r="G1174" s="80"/>
      <c r="H1174" s="80"/>
      <c r="I1174" s="603"/>
      <c r="J1174" s="80"/>
      <c r="K1174" s="80"/>
      <c r="L1174" s="80"/>
      <c r="M1174" s="80"/>
      <c r="N1174" s="80"/>
      <c r="O1174" s="80"/>
      <c r="P1174" s="80"/>
      <c r="Q1174" s="603"/>
      <c r="R1174" s="80"/>
      <c r="S1174" s="80"/>
      <c r="T1174" s="80"/>
      <c r="U1174" s="80"/>
      <c r="V1174" s="80"/>
      <c r="W1174" s="80"/>
      <c r="X1174" s="80"/>
      <c r="Y1174" s="603"/>
      <c r="Z1174" s="80"/>
      <c r="AA1174" s="80"/>
      <c r="AB1174" s="80"/>
      <c r="AC1174" s="80"/>
      <c r="AD1174" s="80"/>
      <c r="AE1174" s="80"/>
      <c r="AF1174" s="80"/>
    </row>
    <row r="1175" spans="1:32" s="904" customFormat="1">
      <c r="A1175" s="81"/>
      <c r="B1175" s="80"/>
      <c r="C1175" s="80"/>
      <c r="D1175" s="80"/>
      <c r="E1175" s="80"/>
      <c r="F1175" s="80"/>
      <c r="G1175" s="80"/>
      <c r="H1175" s="80"/>
      <c r="I1175" s="603"/>
      <c r="J1175" s="80"/>
      <c r="K1175" s="80"/>
      <c r="L1175" s="80"/>
      <c r="M1175" s="80"/>
      <c r="N1175" s="80"/>
      <c r="O1175" s="80"/>
      <c r="P1175" s="80"/>
      <c r="Q1175" s="603"/>
      <c r="R1175" s="80"/>
      <c r="S1175" s="80"/>
      <c r="T1175" s="80"/>
      <c r="U1175" s="80"/>
      <c r="V1175" s="80"/>
      <c r="W1175" s="80"/>
      <c r="X1175" s="80"/>
      <c r="Y1175" s="603"/>
      <c r="Z1175" s="80"/>
      <c r="AA1175" s="80"/>
      <c r="AB1175" s="80"/>
      <c r="AC1175" s="80"/>
      <c r="AD1175" s="80"/>
      <c r="AE1175" s="80"/>
      <c r="AF1175" s="80"/>
    </row>
    <row r="1176" spans="1:32" s="904" customFormat="1">
      <c r="A1176" s="81"/>
      <c r="B1176" s="80"/>
      <c r="C1176" s="80"/>
      <c r="D1176" s="80"/>
      <c r="E1176" s="80"/>
      <c r="F1176" s="80"/>
      <c r="G1176" s="80"/>
      <c r="H1176" s="80"/>
      <c r="I1176" s="603"/>
      <c r="J1176" s="80"/>
      <c r="K1176" s="80"/>
      <c r="L1176" s="80"/>
      <c r="M1176" s="80"/>
      <c r="N1176" s="80"/>
      <c r="O1176" s="80"/>
      <c r="P1176" s="80"/>
      <c r="Q1176" s="603"/>
      <c r="R1176" s="80"/>
      <c r="S1176" s="80"/>
      <c r="T1176" s="80"/>
      <c r="U1176" s="80"/>
      <c r="V1176" s="80"/>
      <c r="W1176" s="80"/>
      <c r="X1176" s="80"/>
      <c r="Y1176" s="603"/>
      <c r="Z1176" s="80"/>
      <c r="AA1176" s="80"/>
      <c r="AB1176" s="80"/>
      <c r="AC1176" s="80"/>
      <c r="AD1176" s="80"/>
      <c r="AE1176" s="80"/>
      <c r="AF1176" s="80"/>
    </row>
    <row r="1177" spans="1:32" s="904" customFormat="1">
      <c r="A1177" s="81"/>
      <c r="B1177" s="80"/>
      <c r="C1177" s="80"/>
      <c r="D1177" s="80"/>
      <c r="E1177" s="80"/>
      <c r="F1177" s="80"/>
      <c r="G1177" s="80"/>
      <c r="H1177" s="80"/>
      <c r="I1177" s="603"/>
      <c r="J1177" s="80"/>
      <c r="K1177" s="80"/>
      <c r="L1177" s="80"/>
      <c r="M1177" s="80"/>
      <c r="N1177" s="80"/>
      <c r="O1177" s="80"/>
      <c r="P1177" s="80"/>
      <c r="Q1177" s="603"/>
      <c r="R1177" s="80"/>
      <c r="S1177" s="80"/>
      <c r="T1177" s="80"/>
      <c r="U1177" s="80"/>
      <c r="V1177" s="80"/>
      <c r="W1177" s="80"/>
      <c r="X1177" s="80"/>
      <c r="Y1177" s="603"/>
      <c r="Z1177" s="80"/>
      <c r="AA1177" s="80"/>
      <c r="AB1177" s="80"/>
      <c r="AC1177" s="80"/>
      <c r="AD1177" s="80"/>
      <c r="AE1177" s="80"/>
      <c r="AF1177" s="80"/>
    </row>
    <row r="1178" spans="1:32" s="904" customFormat="1">
      <c r="A1178" s="81"/>
      <c r="B1178" s="80"/>
      <c r="C1178" s="80"/>
      <c r="D1178" s="80"/>
      <c r="E1178" s="80"/>
      <c r="F1178" s="80"/>
      <c r="G1178" s="80"/>
      <c r="H1178" s="80"/>
      <c r="I1178" s="603"/>
      <c r="J1178" s="80"/>
      <c r="K1178" s="80"/>
      <c r="L1178" s="80"/>
      <c r="M1178" s="80"/>
      <c r="N1178" s="80"/>
      <c r="O1178" s="80"/>
      <c r="P1178" s="80"/>
      <c r="Q1178" s="603"/>
      <c r="R1178" s="80"/>
      <c r="S1178" s="80"/>
      <c r="T1178" s="80"/>
      <c r="U1178" s="80"/>
      <c r="V1178" s="80"/>
      <c r="W1178" s="80"/>
      <c r="X1178" s="80"/>
      <c r="Y1178" s="603"/>
      <c r="Z1178" s="80"/>
      <c r="AA1178" s="80"/>
      <c r="AB1178" s="80"/>
      <c r="AC1178" s="80"/>
      <c r="AD1178" s="80"/>
      <c r="AE1178" s="80"/>
      <c r="AF1178" s="80"/>
    </row>
    <row r="1179" spans="1:32" s="904" customFormat="1">
      <c r="A1179" s="81"/>
      <c r="B1179" s="80"/>
      <c r="C1179" s="80"/>
      <c r="D1179" s="80"/>
      <c r="E1179" s="80"/>
      <c r="F1179" s="80"/>
      <c r="G1179" s="80"/>
      <c r="H1179" s="80"/>
      <c r="I1179" s="603"/>
      <c r="J1179" s="80"/>
      <c r="K1179" s="80"/>
      <c r="L1179" s="80"/>
      <c r="M1179" s="80"/>
      <c r="N1179" s="80"/>
      <c r="O1179" s="80"/>
      <c r="P1179" s="80"/>
      <c r="Q1179" s="603"/>
      <c r="R1179" s="80"/>
      <c r="S1179" s="80"/>
      <c r="T1179" s="80"/>
      <c r="U1179" s="80"/>
      <c r="V1179" s="80"/>
      <c r="W1179" s="80"/>
      <c r="X1179" s="80"/>
      <c r="Y1179" s="603"/>
      <c r="Z1179" s="80"/>
      <c r="AA1179" s="80"/>
      <c r="AB1179" s="80"/>
      <c r="AC1179" s="80"/>
      <c r="AD1179" s="80"/>
      <c r="AE1179" s="80"/>
      <c r="AF1179" s="80"/>
    </row>
    <row r="1180" spans="1:32" s="904" customFormat="1">
      <c r="A1180" s="81"/>
      <c r="B1180" s="80"/>
      <c r="C1180" s="80"/>
      <c r="D1180" s="80"/>
      <c r="E1180" s="80"/>
      <c r="F1180" s="80"/>
      <c r="G1180" s="80"/>
      <c r="H1180" s="80"/>
      <c r="I1180" s="603"/>
      <c r="J1180" s="80"/>
      <c r="K1180" s="80"/>
      <c r="L1180" s="80"/>
      <c r="M1180" s="80"/>
      <c r="N1180" s="80"/>
      <c r="O1180" s="80"/>
      <c r="P1180" s="80"/>
      <c r="Q1180" s="603"/>
      <c r="R1180" s="80"/>
      <c r="S1180" s="80"/>
      <c r="T1180" s="80"/>
      <c r="U1180" s="80"/>
      <c r="V1180" s="80"/>
      <c r="W1180" s="80"/>
      <c r="X1180" s="80"/>
      <c r="Y1180" s="603"/>
      <c r="Z1180" s="80"/>
      <c r="AA1180" s="80"/>
      <c r="AB1180" s="80"/>
      <c r="AC1180" s="80"/>
      <c r="AD1180" s="80"/>
      <c r="AE1180" s="80"/>
      <c r="AF1180" s="80"/>
    </row>
    <row r="1181" spans="1:32" s="904" customFormat="1">
      <c r="A1181" s="81"/>
      <c r="B1181" s="80"/>
      <c r="C1181" s="80"/>
      <c r="D1181" s="80"/>
      <c r="E1181" s="80"/>
      <c r="F1181" s="80"/>
      <c r="G1181" s="80"/>
      <c r="H1181" s="80"/>
      <c r="I1181" s="603"/>
      <c r="J1181" s="80"/>
      <c r="K1181" s="80"/>
      <c r="L1181" s="80"/>
      <c r="M1181" s="80"/>
      <c r="N1181" s="80"/>
      <c r="O1181" s="80"/>
      <c r="P1181" s="80"/>
      <c r="Q1181" s="603"/>
      <c r="R1181" s="80"/>
      <c r="S1181" s="80"/>
      <c r="T1181" s="80"/>
      <c r="U1181" s="80"/>
      <c r="V1181" s="80"/>
      <c r="W1181" s="80"/>
      <c r="X1181" s="80"/>
      <c r="Y1181" s="603"/>
      <c r="Z1181" s="80"/>
      <c r="AA1181" s="80"/>
      <c r="AB1181" s="80"/>
      <c r="AC1181" s="80"/>
      <c r="AD1181" s="80"/>
      <c r="AE1181" s="80"/>
      <c r="AF1181" s="80"/>
    </row>
    <row r="1182" spans="1:32" s="904" customFormat="1">
      <c r="A1182" s="81"/>
      <c r="B1182" s="80"/>
      <c r="C1182" s="80"/>
      <c r="D1182" s="80"/>
      <c r="E1182" s="80"/>
      <c r="F1182" s="80"/>
      <c r="G1182" s="80"/>
      <c r="H1182" s="80"/>
      <c r="I1182" s="603"/>
      <c r="J1182" s="80"/>
      <c r="K1182" s="80"/>
      <c r="L1182" s="80"/>
      <c r="M1182" s="80"/>
      <c r="N1182" s="80"/>
      <c r="O1182" s="80"/>
      <c r="P1182" s="80"/>
      <c r="Q1182" s="603"/>
      <c r="R1182" s="80"/>
      <c r="S1182" s="80"/>
      <c r="T1182" s="80"/>
      <c r="U1182" s="80"/>
      <c r="V1182" s="80"/>
      <c r="W1182" s="80"/>
      <c r="X1182" s="80"/>
      <c r="Y1182" s="603"/>
      <c r="Z1182" s="80"/>
      <c r="AA1182" s="80"/>
      <c r="AB1182" s="80"/>
      <c r="AC1182" s="80"/>
      <c r="AD1182" s="80"/>
      <c r="AE1182" s="80"/>
      <c r="AF1182" s="80"/>
    </row>
    <row r="1183" spans="1:32" s="904" customFormat="1">
      <c r="A1183" s="81"/>
      <c r="B1183" s="80"/>
      <c r="C1183" s="80"/>
      <c r="D1183" s="80"/>
      <c r="E1183" s="80"/>
      <c r="F1183" s="80"/>
      <c r="G1183" s="80"/>
      <c r="H1183" s="80"/>
      <c r="I1183" s="603"/>
      <c r="J1183" s="80"/>
      <c r="K1183" s="80"/>
      <c r="L1183" s="80"/>
      <c r="M1183" s="80"/>
      <c r="N1183" s="80"/>
      <c r="O1183" s="80"/>
      <c r="P1183" s="80"/>
      <c r="Q1183" s="603"/>
      <c r="R1183" s="80"/>
      <c r="S1183" s="80"/>
      <c r="T1183" s="80"/>
      <c r="U1183" s="80"/>
      <c r="V1183" s="80"/>
      <c r="W1183" s="80"/>
      <c r="X1183" s="80"/>
      <c r="Y1183" s="603"/>
      <c r="Z1183" s="80"/>
      <c r="AA1183" s="80"/>
      <c r="AB1183" s="80"/>
      <c r="AC1183" s="80"/>
      <c r="AD1183" s="80"/>
      <c r="AE1183" s="80"/>
      <c r="AF1183" s="80"/>
    </row>
    <row r="1184" spans="1:32" s="904" customFormat="1">
      <c r="A1184" s="81"/>
      <c r="B1184" s="80"/>
      <c r="C1184" s="80"/>
      <c r="D1184" s="80"/>
      <c r="E1184" s="80"/>
      <c r="F1184" s="80"/>
      <c r="G1184" s="80"/>
      <c r="H1184" s="80"/>
      <c r="I1184" s="603"/>
      <c r="J1184" s="80"/>
      <c r="K1184" s="80"/>
      <c r="L1184" s="80"/>
      <c r="M1184" s="80"/>
      <c r="N1184" s="80"/>
      <c r="O1184" s="80"/>
      <c r="P1184" s="80"/>
      <c r="Q1184" s="603"/>
      <c r="R1184" s="80"/>
      <c r="S1184" s="80"/>
      <c r="T1184" s="80"/>
      <c r="U1184" s="80"/>
      <c r="V1184" s="80"/>
      <c r="W1184" s="80"/>
      <c r="X1184" s="80"/>
      <c r="Y1184" s="603"/>
      <c r="Z1184" s="80"/>
      <c r="AA1184" s="80"/>
      <c r="AB1184" s="80"/>
      <c r="AC1184" s="80"/>
      <c r="AD1184" s="80"/>
      <c r="AE1184" s="80"/>
      <c r="AF1184" s="80"/>
    </row>
    <row r="1185" spans="1:32" s="904" customFormat="1">
      <c r="A1185" s="81"/>
      <c r="B1185" s="80"/>
      <c r="C1185" s="80"/>
      <c r="D1185" s="80"/>
      <c r="E1185" s="80"/>
      <c r="F1185" s="80"/>
      <c r="G1185" s="80"/>
      <c r="H1185" s="80"/>
      <c r="I1185" s="603"/>
      <c r="J1185" s="80"/>
      <c r="K1185" s="80"/>
      <c r="L1185" s="80"/>
      <c r="M1185" s="80"/>
      <c r="N1185" s="80"/>
      <c r="O1185" s="80"/>
      <c r="P1185" s="80"/>
      <c r="Q1185" s="603"/>
      <c r="R1185" s="80"/>
      <c r="S1185" s="80"/>
      <c r="T1185" s="80"/>
      <c r="U1185" s="80"/>
      <c r="V1185" s="80"/>
      <c r="W1185" s="80"/>
      <c r="X1185" s="80"/>
      <c r="Y1185" s="603"/>
      <c r="Z1185" s="80"/>
      <c r="AA1185" s="80"/>
      <c r="AB1185" s="80"/>
      <c r="AC1185" s="80"/>
      <c r="AD1185" s="80"/>
      <c r="AE1185" s="80"/>
      <c r="AF1185" s="80"/>
    </row>
    <row r="1186" spans="1:32" s="904" customFormat="1">
      <c r="A1186" s="81"/>
      <c r="B1186" s="80"/>
      <c r="C1186" s="80"/>
      <c r="D1186" s="80"/>
      <c r="E1186" s="80"/>
      <c r="F1186" s="80"/>
      <c r="G1186" s="80"/>
      <c r="H1186" s="80"/>
      <c r="I1186" s="603"/>
      <c r="J1186" s="80"/>
      <c r="K1186" s="80"/>
      <c r="L1186" s="80"/>
      <c r="M1186" s="80"/>
      <c r="N1186" s="80"/>
      <c r="O1186" s="80"/>
      <c r="P1186" s="80"/>
      <c r="Q1186" s="603"/>
      <c r="R1186" s="80"/>
      <c r="S1186" s="80"/>
      <c r="T1186" s="80"/>
      <c r="U1186" s="80"/>
      <c r="V1186" s="80"/>
      <c r="W1186" s="80"/>
      <c r="X1186" s="80"/>
      <c r="Y1186" s="603"/>
      <c r="Z1186" s="80"/>
      <c r="AA1186" s="80"/>
      <c r="AB1186" s="80"/>
      <c r="AC1186" s="80"/>
      <c r="AD1186" s="80"/>
      <c r="AE1186" s="80"/>
      <c r="AF1186" s="80"/>
    </row>
    <row r="1187" spans="1:32" s="904" customFormat="1">
      <c r="A1187" s="81"/>
      <c r="B1187" s="80"/>
      <c r="C1187" s="80"/>
      <c r="D1187" s="80"/>
      <c r="E1187" s="80"/>
      <c r="F1187" s="80"/>
      <c r="G1187" s="80"/>
      <c r="H1187" s="80"/>
      <c r="I1187" s="603"/>
      <c r="J1187" s="80"/>
      <c r="K1187" s="80"/>
      <c r="L1187" s="80"/>
      <c r="M1187" s="80"/>
      <c r="N1187" s="80"/>
      <c r="O1187" s="80"/>
      <c r="P1187" s="80"/>
      <c r="Q1187" s="603"/>
      <c r="R1187" s="80"/>
      <c r="S1187" s="80"/>
      <c r="T1187" s="80"/>
      <c r="U1187" s="80"/>
      <c r="V1187" s="80"/>
      <c r="W1187" s="80"/>
      <c r="X1187" s="80"/>
      <c r="Y1187" s="603"/>
      <c r="Z1187" s="80"/>
      <c r="AA1187" s="80"/>
      <c r="AB1187" s="80"/>
      <c r="AC1187" s="80"/>
      <c r="AD1187" s="80"/>
      <c r="AE1187" s="80"/>
      <c r="AF1187" s="80"/>
    </row>
    <row r="1188" spans="1:32" s="904" customFormat="1">
      <c r="A1188" s="81"/>
      <c r="B1188" s="80"/>
      <c r="C1188" s="80"/>
      <c r="D1188" s="80"/>
      <c r="E1188" s="80"/>
      <c r="F1188" s="80"/>
      <c r="G1188" s="80"/>
      <c r="H1188" s="80"/>
      <c r="I1188" s="603"/>
      <c r="J1188" s="80"/>
      <c r="K1188" s="80"/>
      <c r="L1188" s="80"/>
      <c r="M1188" s="80"/>
      <c r="N1188" s="80"/>
      <c r="O1188" s="80"/>
      <c r="P1188" s="80"/>
      <c r="Q1188" s="603"/>
      <c r="R1188" s="80"/>
      <c r="S1188" s="80"/>
      <c r="T1188" s="80"/>
      <c r="U1188" s="80"/>
      <c r="V1188" s="80"/>
      <c r="W1188" s="80"/>
      <c r="X1188" s="80"/>
      <c r="Y1188" s="603"/>
      <c r="Z1188" s="80"/>
      <c r="AA1188" s="80"/>
      <c r="AB1188" s="80"/>
      <c r="AC1188" s="80"/>
      <c r="AD1188" s="80"/>
      <c r="AE1188" s="80"/>
      <c r="AF1188" s="80"/>
    </row>
    <row r="1189" spans="1:32" s="904" customFormat="1">
      <c r="A1189" s="81"/>
      <c r="B1189" s="80"/>
      <c r="C1189" s="80"/>
      <c r="D1189" s="80"/>
      <c r="E1189" s="80"/>
      <c r="F1189" s="80"/>
      <c r="G1189" s="80"/>
      <c r="H1189" s="80"/>
      <c r="I1189" s="603"/>
      <c r="J1189" s="80"/>
      <c r="K1189" s="80"/>
      <c r="L1189" s="80"/>
      <c r="M1189" s="80"/>
      <c r="N1189" s="80"/>
      <c r="O1189" s="80"/>
      <c r="P1189" s="80"/>
      <c r="Q1189" s="603"/>
      <c r="R1189" s="80"/>
      <c r="S1189" s="80"/>
      <c r="T1189" s="80"/>
      <c r="U1189" s="80"/>
      <c r="V1189" s="80"/>
      <c r="W1189" s="80"/>
      <c r="X1189" s="80"/>
      <c r="Y1189" s="603"/>
      <c r="Z1189" s="80"/>
      <c r="AA1189" s="80"/>
      <c r="AB1189" s="80"/>
      <c r="AC1189" s="80"/>
      <c r="AD1189" s="80"/>
      <c r="AE1189" s="80"/>
      <c r="AF1189" s="80"/>
    </row>
    <row r="1190" spans="1:32" s="904" customFormat="1">
      <c r="A1190" s="81"/>
      <c r="B1190" s="80"/>
      <c r="C1190" s="80"/>
      <c r="D1190" s="80"/>
      <c r="E1190" s="80"/>
      <c r="F1190" s="80"/>
      <c r="G1190" s="80"/>
      <c r="H1190" s="80"/>
      <c r="I1190" s="603"/>
      <c r="J1190" s="80"/>
      <c r="K1190" s="80"/>
      <c r="L1190" s="80"/>
      <c r="M1190" s="80"/>
      <c r="N1190" s="80"/>
      <c r="O1190" s="80"/>
      <c r="P1190" s="80"/>
      <c r="Q1190" s="603"/>
      <c r="R1190" s="80"/>
      <c r="S1190" s="80"/>
      <c r="T1190" s="80"/>
      <c r="U1190" s="80"/>
      <c r="V1190" s="80"/>
      <c r="W1190" s="80"/>
      <c r="X1190" s="80"/>
      <c r="Y1190" s="603"/>
      <c r="Z1190" s="80"/>
      <c r="AA1190" s="80"/>
      <c r="AB1190" s="80"/>
      <c r="AC1190" s="80"/>
      <c r="AD1190" s="80"/>
      <c r="AE1190" s="80"/>
      <c r="AF1190" s="80"/>
    </row>
    <row r="1191" spans="1:32" s="904" customFormat="1">
      <c r="A1191" s="81"/>
      <c r="B1191" s="80"/>
      <c r="C1191" s="80"/>
      <c r="D1191" s="80"/>
      <c r="E1191" s="80"/>
      <c r="F1191" s="80"/>
      <c r="G1191" s="80"/>
      <c r="H1191" s="80"/>
      <c r="I1191" s="603"/>
      <c r="J1191" s="80"/>
      <c r="K1191" s="80"/>
      <c r="L1191" s="80"/>
      <c r="M1191" s="80"/>
      <c r="N1191" s="80"/>
      <c r="O1191" s="80"/>
      <c r="P1191" s="80"/>
      <c r="Q1191" s="603"/>
      <c r="R1191" s="80"/>
      <c r="S1191" s="80"/>
      <c r="T1191" s="80"/>
      <c r="U1191" s="80"/>
      <c r="V1191" s="80"/>
      <c r="W1191" s="80"/>
      <c r="X1191" s="80"/>
      <c r="Y1191" s="603"/>
      <c r="Z1191" s="80"/>
      <c r="AA1191" s="80"/>
      <c r="AB1191" s="80"/>
      <c r="AC1191" s="80"/>
      <c r="AD1191" s="80"/>
      <c r="AE1191" s="80"/>
      <c r="AF1191" s="80"/>
    </row>
    <row r="1192" spans="1:32" s="904" customFormat="1">
      <c r="A1192" s="81"/>
      <c r="B1192" s="80"/>
      <c r="C1192" s="80"/>
      <c r="D1192" s="80"/>
      <c r="E1192" s="80"/>
      <c r="F1192" s="80"/>
      <c r="G1192" s="80"/>
      <c r="H1192" s="80"/>
      <c r="I1192" s="603"/>
      <c r="J1192" s="80"/>
      <c r="K1192" s="80"/>
      <c r="L1192" s="80"/>
      <c r="M1192" s="80"/>
      <c r="N1192" s="80"/>
      <c r="O1192" s="80"/>
      <c r="P1192" s="80"/>
      <c r="Q1192" s="603"/>
      <c r="R1192" s="80"/>
      <c r="S1192" s="80"/>
      <c r="T1192" s="80"/>
      <c r="U1192" s="80"/>
      <c r="V1192" s="80"/>
      <c r="W1192" s="80"/>
      <c r="X1192" s="80"/>
      <c r="Y1192" s="603"/>
      <c r="Z1192" s="80"/>
      <c r="AA1192" s="80"/>
      <c r="AB1192" s="80"/>
      <c r="AC1192" s="80"/>
      <c r="AD1192" s="80"/>
      <c r="AE1192" s="80"/>
      <c r="AF1192" s="80"/>
    </row>
    <row r="1193" spans="1:32" s="904" customFormat="1">
      <c r="A1193" s="81"/>
      <c r="B1193" s="80"/>
      <c r="C1193" s="80"/>
      <c r="D1193" s="80"/>
      <c r="E1193" s="80"/>
      <c r="F1193" s="80"/>
      <c r="G1193" s="80"/>
      <c r="H1193" s="80"/>
      <c r="I1193" s="603"/>
      <c r="J1193" s="80"/>
      <c r="K1193" s="80"/>
      <c r="L1193" s="80"/>
      <c r="M1193" s="80"/>
      <c r="N1193" s="80"/>
      <c r="O1193" s="80"/>
      <c r="P1193" s="80"/>
      <c r="Q1193" s="603"/>
      <c r="R1193" s="80"/>
      <c r="S1193" s="80"/>
      <c r="T1193" s="80"/>
      <c r="U1193" s="80"/>
      <c r="V1193" s="80"/>
      <c r="W1193" s="80"/>
      <c r="X1193" s="80"/>
      <c r="Y1193" s="603"/>
      <c r="Z1193" s="80"/>
      <c r="AA1193" s="80"/>
      <c r="AB1193" s="80"/>
      <c r="AC1193" s="80"/>
      <c r="AD1193" s="80"/>
      <c r="AE1193" s="80"/>
      <c r="AF1193" s="80"/>
    </row>
    <row r="1194" spans="1:32" s="904" customFormat="1">
      <c r="A1194" s="81"/>
      <c r="B1194" s="80"/>
      <c r="C1194" s="80"/>
      <c r="D1194" s="80"/>
      <c r="E1194" s="80"/>
      <c r="F1194" s="80"/>
      <c r="G1194" s="80"/>
      <c r="H1194" s="80"/>
      <c r="I1194" s="603"/>
      <c r="J1194" s="80"/>
      <c r="K1194" s="80"/>
      <c r="L1194" s="80"/>
      <c r="M1194" s="80"/>
      <c r="N1194" s="80"/>
      <c r="O1194" s="80"/>
      <c r="P1194" s="80"/>
      <c r="Q1194" s="603"/>
      <c r="R1194" s="80"/>
      <c r="S1194" s="80"/>
      <c r="T1194" s="80"/>
      <c r="U1194" s="80"/>
      <c r="V1194" s="80"/>
      <c r="W1194" s="80"/>
      <c r="X1194" s="80"/>
      <c r="Y1194" s="603"/>
      <c r="Z1194" s="80"/>
      <c r="AA1194" s="80"/>
      <c r="AB1194" s="80"/>
      <c r="AC1194" s="80"/>
      <c r="AD1194" s="80"/>
      <c r="AE1194" s="80"/>
      <c r="AF1194" s="80"/>
    </row>
    <row r="1195" spans="1:32" s="904" customFormat="1">
      <c r="A1195" s="81"/>
      <c r="B1195" s="80"/>
      <c r="C1195" s="80"/>
      <c r="D1195" s="80"/>
      <c r="E1195" s="80"/>
      <c r="F1195" s="80"/>
      <c r="G1195" s="80"/>
      <c r="H1195" s="80"/>
      <c r="I1195" s="603"/>
      <c r="J1195" s="80"/>
      <c r="K1195" s="80"/>
      <c r="L1195" s="80"/>
      <c r="M1195" s="80"/>
      <c r="N1195" s="80"/>
      <c r="O1195" s="80"/>
      <c r="P1195" s="80"/>
      <c r="Q1195" s="603"/>
      <c r="R1195" s="80"/>
      <c r="S1195" s="80"/>
      <c r="T1195" s="80"/>
      <c r="U1195" s="80"/>
      <c r="V1195" s="80"/>
      <c r="W1195" s="80"/>
      <c r="X1195" s="80"/>
      <c r="Y1195" s="603"/>
      <c r="Z1195" s="80"/>
      <c r="AA1195" s="80"/>
      <c r="AB1195" s="80"/>
      <c r="AC1195" s="80"/>
      <c r="AD1195" s="80"/>
      <c r="AE1195" s="80"/>
      <c r="AF1195" s="80"/>
    </row>
    <row r="1196" spans="1:32" s="904" customFormat="1">
      <c r="A1196" s="81"/>
      <c r="B1196" s="80"/>
      <c r="C1196" s="80"/>
      <c r="D1196" s="80"/>
      <c r="E1196" s="80"/>
      <c r="F1196" s="80"/>
      <c r="G1196" s="80"/>
      <c r="H1196" s="80"/>
      <c r="I1196" s="603"/>
      <c r="J1196" s="80"/>
      <c r="K1196" s="80"/>
      <c r="L1196" s="80"/>
      <c r="M1196" s="80"/>
      <c r="N1196" s="80"/>
      <c r="O1196" s="80"/>
      <c r="P1196" s="80"/>
      <c r="Q1196" s="603"/>
      <c r="R1196" s="80"/>
      <c r="S1196" s="80"/>
      <c r="T1196" s="80"/>
      <c r="U1196" s="80"/>
      <c r="V1196" s="80"/>
      <c r="W1196" s="80"/>
      <c r="X1196" s="80"/>
      <c r="Y1196" s="603"/>
      <c r="Z1196" s="80"/>
      <c r="AA1196" s="80"/>
      <c r="AB1196" s="80"/>
      <c r="AC1196" s="80"/>
      <c r="AD1196" s="80"/>
      <c r="AE1196" s="80"/>
      <c r="AF1196" s="80"/>
    </row>
    <row r="1197" spans="1:32" s="904" customFormat="1">
      <c r="A1197" s="81"/>
      <c r="B1197" s="80"/>
      <c r="C1197" s="80"/>
      <c r="D1197" s="80"/>
      <c r="E1197" s="80"/>
      <c r="F1197" s="80"/>
      <c r="G1197" s="80"/>
      <c r="H1197" s="80"/>
      <c r="I1197" s="603"/>
      <c r="J1197" s="80"/>
      <c r="K1197" s="80"/>
      <c r="L1197" s="80"/>
      <c r="M1197" s="80"/>
      <c r="N1197" s="80"/>
      <c r="O1197" s="80"/>
      <c r="P1197" s="80"/>
      <c r="Q1197" s="603"/>
      <c r="R1197" s="80"/>
      <c r="S1197" s="80"/>
      <c r="T1197" s="80"/>
      <c r="U1197" s="80"/>
      <c r="V1197" s="80"/>
      <c r="W1197" s="80"/>
      <c r="X1197" s="80"/>
      <c r="Y1197" s="603"/>
      <c r="Z1197" s="80"/>
      <c r="AA1197" s="80"/>
      <c r="AB1197" s="80"/>
      <c r="AC1197" s="80"/>
      <c r="AD1197" s="80"/>
      <c r="AE1197" s="80"/>
      <c r="AF1197" s="80"/>
    </row>
    <row r="1198" spans="1:32" s="904" customFormat="1">
      <c r="A1198" s="81"/>
      <c r="B1198" s="80"/>
      <c r="C1198" s="80"/>
      <c r="D1198" s="80"/>
      <c r="E1198" s="80"/>
      <c r="F1198" s="80"/>
      <c r="G1198" s="80"/>
      <c r="H1198" s="80"/>
      <c r="I1198" s="603"/>
      <c r="J1198" s="80"/>
      <c r="K1198" s="80"/>
      <c r="L1198" s="80"/>
      <c r="M1198" s="80"/>
      <c r="N1198" s="80"/>
      <c r="O1198" s="80"/>
      <c r="P1198" s="80"/>
      <c r="Q1198" s="603"/>
      <c r="R1198" s="80"/>
      <c r="S1198" s="80"/>
      <c r="T1198" s="80"/>
      <c r="U1198" s="80"/>
      <c r="V1198" s="80"/>
      <c r="W1198" s="80"/>
      <c r="X1198" s="80"/>
      <c r="Y1198" s="603"/>
      <c r="Z1198" s="80"/>
      <c r="AA1198" s="80"/>
      <c r="AB1198" s="80"/>
      <c r="AC1198" s="80"/>
      <c r="AD1198" s="80"/>
      <c r="AE1198" s="80"/>
      <c r="AF1198" s="80"/>
    </row>
    <row r="1199" spans="1:32" s="904" customFormat="1">
      <c r="A1199" s="81"/>
      <c r="B1199" s="80"/>
      <c r="C1199" s="80"/>
      <c r="D1199" s="80"/>
      <c r="E1199" s="80"/>
      <c r="F1199" s="80"/>
      <c r="G1199" s="80"/>
      <c r="H1199" s="80"/>
      <c r="I1199" s="603"/>
      <c r="J1199" s="80"/>
      <c r="K1199" s="80"/>
      <c r="L1199" s="80"/>
      <c r="M1199" s="80"/>
      <c r="N1199" s="80"/>
      <c r="O1199" s="80"/>
      <c r="P1199" s="80"/>
      <c r="Q1199" s="603"/>
      <c r="R1199" s="80"/>
      <c r="S1199" s="80"/>
      <c r="T1199" s="80"/>
      <c r="U1199" s="80"/>
      <c r="V1199" s="80"/>
      <c r="W1199" s="80"/>
      <c r="X1199" s="80"/>
      <c r="Y1199" s="603"/>
      <c r="Z1199" s="80"/>
      <c r="AA1199" s="80"/>
      <c r="AB1199" s="80"/>
      <c r="AC1199" s="80"/>
      <c r="AD1199" s="80"/>
      <c r="AE1199" s="80"/>
      <c r="AF1199" s="80"/>
    </row>
    <row r="1200" spans="1:32" s="904" customFormat="1">
      <c r="A1200" s="81"/>
      <c r="B1200" s="80"/>
      <c r="C1200" s="80"/>
      <c r="D1200" s="80"/>
      <c r="E1200" s="80"/>
      <c r="F1200" s="80"/>
      <c r="G1200" s="80"/>
      <c r="H1200" s="80"/>
      <c r="I1200" s="603"/>
      <c r="J1200" s="80"/>
      <c r="K1200" s="80"/>
      <c r="L1200" s="80"/>
      <c r="M1200" s="80"/>
      <c r="N1200" s="80"/>
      <c r="O1200" s="80"/>
      <c r="P1200" s="80"/>
      <c r="Q1200" s="603"/>
      <c r="R1200" s="80"/>
      <c r="S1200" s="80"/>
      <c r="T1200" s="80"/>
      <c r="U1200" s="80"/>
      <c r="V1200" s="80"/>
      <c r="W1200" s="80"/>
      <c r="X1200" s="80"/>
      <c r="Y1200" s="603"/>
      <c r="Z1200" s="80"/>
      <c r="AA1200" s="80"/>
      <c r="AB1200" s="80"/>
      <c r="AC1200" s="80"/>
      <c r="AD1200" s="80"/>
      <c r="AE1200" s="80"/>
      <c r="AF1200" s="80"/>
    </row>
    <row r="1201" spans="1:32" s="904" customFormat="1">
      <c r="A1201" s="81"/>
      <c r="B1201" s="80"/>
      <c r="C1201" s="80"/>
      <c r="D1201" s="80"/>
      <c r="E1201" s="80"/>
      <c r="F1201" s="80"/>
      <c r="G1201" s="80"/>
      <c r="H1201" s="80"/>
      <c r="I1201" s="603"/>
      <c r="J1201" s="80"/>
      <c r="K1201" s="80"/>
      <c r="L1201" s="80"/>
      <c r="M1201" s="80"/>
      <c r="N1201" s="80"/>
      <c r="O1201" s="80"/>
      <c r="P1201" s="80"/>
      <c r="Q1201" s="603"/>
      <c r="R1201" s="80"/>
      <c r="S1201" s="80"/>
      <c r="T1201" s="80"/>
      <c r="U1201" s="80"/>
      <c r="V1201" s="80"/>
      <c r="W1201" s="80"/>
      <c r="X1201" s="80"/>
      <c r="Y1201" s="603"/>
      <c r="Z1201" s="80"/>
      <c r="AA1201" s="80"/>
      <c r="AB1201" s="80"/>
      <c r="AC1201" s="80"/>
      <c r="AD1201" s="80"/>
      <c r="AE1201" s="80"/>
      <c r="AF1201" s="80"/>
    </row>
    <row r="1202" spans="1:32" s="904" customFormat="1">
      <c r="A1202" s="81"/>
      <c r="B1202" s="80"/>
      <c r="C1202" s="80"/>
      <c r="D1202" s="80"/>
      <c r="E1202" s="80"/>
      <c r="F1202" s="80"/>
      <c r="G1202" s="80"/>
      <c r="H1202" s="80"/>
      <c r="I1202" s="603"/>
      <c r="J1202" s="80"/>
      <c r="K1202" s="80"/>
      <c r="L1202" s="80"/>
      <c r="M1202" s="80"/>
      <c r="N1202" s="80"/>
      <c r="O1202" s="80"/>
      <c r="P1202" s="80"/>
      <c r="Q1202" s="603"/>
      <c r="R1202" s="80"/>
      <c r="S1202" s="80"/>
      <c r="T1202" s="80"/>
      <c r="U1202" s="80"/>
      <c r="V1202" s="80"/>
      <c r="W1202" s="80"/>
      <c r="X1202" s="80"/>
      <c r="Y1202" s="603"/>
      <c r="Z1202" s="80"/>
      <c r="AA1202" s="80"/>
      <c r="AB1202" s="80"/>
      <c r="AC1202" s="80"/>
      <c r="AD1202" s="80"/>
      <c r="AE1202" s="80"/>
      <c r="AF1202" s="80"/>
    </row>
    <row r="1203" spans="1:32" s="904" customFormat="1">
      <c r="A1203" s="81"/>
      <c r="B1203" s="80"/>
      <c r="C1203" s="80"/>
      <c r="D1203" s="80"/>
      <c r="E1203" s="80"/>
      <c r="F1203" s="80"/>
      <c r="G1203" s="80"/>
      <c r="H1203" s="80"/>
      <c r="I1203" s="603"/>
      <c r="J1203" s="80"/>
      <c r="K1203" s="80"/>
      <c r="L1203" s="80"/>
      <c r="M1203" s="80"/>
      <c r="N1203" s="80"/>
      <c r="O1203" s="80"/>
      <c r="P1203" s="80"/>
      <c r="Q1203" s="603"/>
      <c r="R1203" s="80"/>
      <c r="S1203" s="80"/>
      <c r="T1203" s="80"/>
      <c r="U1203" s="80"/>
      <c r="V1203" s="80"/>
      <c r="W1203" s="80"/>
      <c r="X1203" s="80"/>
      <c r="Y1203" s="603"/>
      <c r="Z1203" s="80"/>
      <c r="AA1203" s="80"/>
      <c r="AB1203" s="80"/>
      <c r="AC1203" s="80"/>
      <c r="AD1203" s="80"/>
      <c r="AE1203" s="80"/>
      <c r="AF1203" s="80"/>
    </row>
    <row r="1204" spans="1:32" s="904" customFormat="1">
      <c r="A1204" s="81"/>
      <c r="B1204" s="80"/>
      <c r="C1204" s="80"/>
      <c r="D1204" s="80"/>
      <c r="E1204" s="80"/>
      <c r="F1204" s="80"/>
      <c r="G1204" s="80"/>
      <c r="H1204" s="80"/>
      <c r="I1204" s="603"/>
      <c r="J1204" s="80"/>
      <c r="K1204" s="80"/>
      <c r="L1204" s="80"/>
      <c r="M1204" s="80"/>
      <c r="N1204" s="80"/>
      <c r="O1204" s="80"/>
      <c r="P1204" s="80"/>
      <c r="Q1204" s="603"/>
      <c r="R1204" s="80"/>
      <c r="S1204" s="80"/>
      <c r="T1204" s="80"/>
      <c r="U1204" s="80"/>
      <c r="V1204" s="80"/>
      <c r="W1204" s="80"/>
      <c r="X1204" s="80"/>
      <c r="Y1204" s="603"/>
      <c r="Z1204" s="80"/>
      <c r="AA1204" s="80"/>
      <c r="AB1204" s="80"/>
      <c r="AC1204" s="80"/>
      <c r="AD1204" s="80"/>
      <c r="AE1204" s="80"/>
      <c r="AF1204" s="80"/>
    </row>
    <row r="1205" spans="1:32" s="904" customFormat="1">
      <c r="A1205" s="81"/>
      <c r="B1205" s="80"/>
      <c r="C1205" s="80"/>
      <c r="D1205" s="80"/>
      <c r="E1205" s="80"/>
      <c r="F1205" s="80"/>
      <c r="G1205" s="80"/>
      <c r="H1205" s="80"/>
      <c r="I1205" s="603"/>
      <c r="J1205" s="80"/>
      <c r="K1205" s="80"/>
      <c r="L1205" s="80"/>
      <c r="M1205" s="80"/>
      <c r="N1205" s="80"/>
      <c r="O1205" s="80"/>
      <c r="P1205" s="80"/>
      <c r="Q1205" s="603"/>
      <c r="R1205" s="80"/>
      <c r="S1205" s="80"/>
      <c r="T1205" s="80"/>
      <c r="U1205" s="80"/>
      <c r="V1205" s="80"/>
      <c r="W1205" s="80"/>
      <c r="X1205" s="80"/>
      <c r="Y1205" s="603"/>
      <c r="Z1205" s="80"/>
      <c r="AA1205" s="80"/>
      <c r="AB1205" s="80"/>
      <c r="AC1205" s="80"/>
      <c r="AD1205" s="80"/>
      <c r="AE1205" s="80"/>
      <c r="AF1205" s="80"/>
    </row>
    <row r="1206" spans="1:32" s="904" customFormat="1">
      <c r="A1206" s="81"/>
      <c r="B1206" s="80"/>
      <c r="C1206" s="80"/>
      <c r="D1206" s="80"/>
      <c r="E1206" s="80"/>
      <c r="F1206" s="80"/>
      <c r="G1206" s="80"/>
      <c r="H1206" s="80"/>
      <c r="I1206" s="603"/>
      <c r="J1206" s="80"/>
      <c r="K1206" s="80"/>
      <c r="L1206" s="80"/>
      <c r="M1206" s="80"/>
      <c r="N1206" s="80"/>
      <c r="O1206" s="80"/>
      <c r="P1206" s="80"/>
      <c r="Q1206" s="603"/>
      <c r="R1206" s="80"/>
      <c r="S1206" s="80"/>
      <c r="T1206" s="80"/>
      <c r="U1206" s="80"/>
      <c r="V1206" s="80"/>
      <c r="W1206" s="80"/>
      <c r="X1206" s="80"/>
      <c r="Y1206" s="603"/>
      <c r="Z1206" s="80"/>
      <c r="AA1206" s="80"/>
      <c r="AB1206" s="80"/>
      <c r="AC1206" s="80"/>
      <c r="AD1206" s="80"/>
      <c r="AE1206" s="80"/>
      <c r="AF1206" s="80"/>
    </row>
    <row r="1207" spans="1:32" s="904" customFormat="1">
      <c r="A1207" s="81"/>
      <c r="B1207" s="80"/>
      <c r="C1207" s="80"/>
      <c r="D1207" s="80"/>
      <c r="E1207" s="80"/>
      <c r="F1207" s="80"/>
      <c r="G1207" s="80"/>
      <c r="H1207" s="80"/>
      <c r="I1207" s="603"/>
      <c r="J1207" s="80"/>
      <c r="K1207" s="80"/>
      <c r="L1207" s="80"/>
      <c r="M1207" s="80"/>
      <c r="N1207" s="80"/>
      <c r="O1207" s="80"/>
      <c r="P1207" s="80"/>
      <c r="Q1207" s="603"/>
      <c r="R1207" s="80"/>
      <c r="S1207" s="80"/>
      <c r="T1207" s="80"/>
      <c r="U1207" s="80"/>
      <c r="V1207" s="80"/>
      <c r="W1207" s="80"/>
      <c r="X1207" s="80"/>
      <c r="Y1207" s="603"/>
      <c r="Z1207" s="80"/>
      <c r="AA1207" s="80"/>
      <c r="AB1207" s="80"/>
      <c r="AC1207" s="80"/>
      <c r="AD1207" s="80"/>
      <c r="AE1207" s="80"/>
      <c r="AF1207" s="80"/>
    </row>
    <row r="1208" spans="1:32" s="904" customFormat="1">
      <c r="A1208" s="81"/>
      <c r="B1208" s="80"/>
      <c r="C1208" s="80"/>
      <c r="D1208" s="80"/>
      <c r="E1208" s="80"/>
      <c r="F1208" s="80"/>
      <c r="G1208" s="80"/>
      <c r="H1208" s="80"/>
      <c r="I1208" s="603"/>
      <c r="J1208" s="80"/>
      <c r="K1208" s="80"/>
      <c r="L1208" s="80"/>
      <c r="M1208" s="80"/>
      <c r="N1208" s="80"/>
      <c r="O1208" s="80"/>
      <c r="P1208" s="80"/>
      <c r="Q1208" s="603"/>
      <c r="R1208" s="80"/>
      <c r="S1208" s="80"/>
      <c r="T1208" s="80"/>
      <c r="U1208" s="80"/>
      <c r="V1208" s="80"/>
      <c r="W1208" s="80"/>
      <c r="X1208" s="80"/>
      <c r="Y1208" s="603"/>
      <c r="Z1208" s="80"/>
      <c r="AA1208" s="80"/>
      <c r="AB1208" s="80"/>
      <c r="AC1208" s="80"/>
      <c r="AD1208" s="80"/>
      <c r="AE1208" s="80"/>
      <c r="AF1208" s="80"/>
    </row>
    <row r="1209" spans="1:32" s="904" customFormat="1">
      <c r="A1209" s="81"/>
      <c r="B1209" s="80"/>
      <c r="C1209" s="80"/>
      <c r="D1209" s="80"/>
      <c r="E1209" s="80"/>
      <c r="F1209" s="80"/>
      <c r="G1209" s="80"/>
      <c r="H1209" s="80"/>
      <c r="I1209" s="603"/>
      <c r="J1209" s="80"/>
      <c r="K1209" s="80"/>
      <c r="L1209" s="80"/>
      <c r="M1209" s="80"/>
      <c r="N1209" s="80"/>
      <c r="O1209" s="80"/>
      <c r="P1209" s="80"/>
      <c r="Q1209" s="603"/>
      <c r="R1209" s="80"/>
      <c r="S1209" s="80"/>
      <c r="T1209" s="80"/>
      <c r="U1209" s="80"/>
      <c r="V1209" s="80"/>
      <c r="W1209" s="80"/>
      <c r="X1209" s="80"/>
      <c r="Y1209" s="603"/>
      <c r="Z1209" s="80"/>
      <c r="AA1209" s="80"/>
      <c r="AB1209" s="80"/>
      <c r="AC1209" s="80"/>
      <c r="AD1209" s="80"/>
      <c r="AE1209" s="80"/>
      <c r="AF1209" s="80"/>
    </row>
    <row r="1210" spans="1:32" s="904" customFormat="1">
      <c r="A1210" s="81"/>
      <c r="B1210" s="80"/>
      <c r="C1210" s="80"/>
      <c r="D1210" s="80"/>
      <c r="E1210" s="80"/>
      <c r="F1210" s="80"/>
      <c r="G1210" s="80"/>
      <c r="H1210" s="80"/>
      <c r="I1210" s="603"/>
      <c r="J1210" s="80"/>
      <c r="K1210" s="80"/>
      <c r="L1210" s="80"/>
      <c r="M1210" s="80"/>
      <c r="N1210" s="80"/>
      <c r="O1210" s="80"/>
      <c r="P1210" s="80"/>
      <c r="Q1210" s="603"/>
      <c r="R1210" s="80"/>
      <c r="S1210" s="80"/>
      <c r="T1210" s="80"/>
      <c r="U1210" s="80"/>
      <c r="V1210" s="80"/>
      <c r="W1210" s="80"/>
      <c r="X1210" s="80"/>
      <c r="Y1210" s="603"/>
      <c r="Z1210" s="80"/>
      <c r="AA1210" s="80"/>
      <c r="AB1210" s="80"/>
      <c r="AC1210" s="80"/>
      <c r="AD1210" s="80"/>
      <c r="AE1210" s="80"/>
      <c r="AF1210" s="80"/>
    </row>
    <row r="1211" spans="1:32" s="904" customFormat="1">
      <c r="A1211" s="81"/>
      <c r="B1211" s="80"/>
      <c r="C1211" s="80"/>
      <c r="D1211" s="80"/>
      <c r="E1211" s="80"/>
      <c r="F1211" s="80"/>
      <c r="G1211" s="80"/>
      <c r="H1211" s="80"/>
      <c r="I1211" s="603"/>
      <c r="J1211" s="80"/>
      <c r="K1211" s="80"/>
      <c r="L1211" s="80"/>
      <c r="M1211" s="80"/>
      <c r="N1211" s="80"/>
      <c r="O1211" s="80"/>
      <c r="P1211" s="80"/>
      <c r="Q1211" s="603"/>
      <c r="R1211" s="80"/>
      <c r="S1211" s="80"/>
      <c r="T1211" s="80"/>
      <c r="U1211" s="80"/>
      <c r="V1211" s="80"/>
      <c r="W1211" s="80"/>
      <c r="X1211" s="80"/>
      <c r="Y1211" s="603"/>
      <c r="Z1211" s="80"/>
      <c r="AA1211" s="80"/>
      <c r="AB1211" s="80"/>
      <c r="AC1211" s="80"/>
      <c r="AD1211" s="80"/>
      <c r="AE1211" s="80"/>
      <c r="AF1211" s="80"/>
    </row>
    <row r="1212" spans="1:32" s="904" customFormat="1">
      <c r="A1212" s="81"/>
      <c r="B1212" s="80"/>
      <c r="C1212" s="80"/>
      <c r="D1212" s="80"/>
      <c r="E1212" s="80"/>
      <c r="F1212" s="80"/>
      <c r="G1212" s="80"/>
      <c r="H1212" s="80"/>
      <c r="I1212" s="603"/>
      <c r="J1212" s="80"/>
      <c r="K1212" s="80"/>
      <c r="L1212" s="80"/>
      <c r="M1212" s="80"/>
      <c r="N1212" s="80"/>
      <c r="O1212" s="80"/>
      <c r="P1212" s="80"/>
      <c r="Q1212" s="603"/>
      <c r="R1212" s="80"/>
      <c r="S1212" s="80"/>
      <c r="T1212" s="80"/>
      <c r="U1212" s="80"/>
      <c r="V1212" s="80"/>
      <c r="W1212" s="80"/>
      <c r="X1212" s="80"/>
      <c r="Y1212" s="603"/>
      <c r="Z1212" s="80"/>
      <c r="AA1212" s="80"/>
      <c r="AB1212" s="80"/>
      <c r="AC1212" s="80"/>
      <c r="AD1212" s="80"/>
      <c r="AE1212" s="80"/>
      <c r="AF1212" s="80"/>
    </row>
    <row r="1213" spans="1:32" s="904" customFormat="1">
      <c r="A1213" s="81"/>
      <c r="B1213" s="80"/>
      <c r="C1213" s="80"/>
      <c r="D1213" s="80"/>
      <c r="E1213" s="80"/>
      <c r="F1213" s="80"/>
      <c r="G1213" s="80"/>
      <c r="H1213" s="80"/>
      <c r="I1213" s="603"/>
      <c r="J1213" s="80"/>
      <c r="K1213" s="80"/>
      <c r="L1213" s="80"/>
      <c r="M1213" s="80"/>
      <c r="N1213" s="80"/>
      <c r="O1213" s="80"/>
      <c r="P1213" s="80"/>
      <c r="Q1213" s="603"/>
      <c r="R1213" s="80"/>
      <c r="S1213" s="80"/>
      <c r="T1213" s="80"/>
      <c r="U1213" s="80"/>
      <c r="V1213" s="80"/>
      <c r="W1213" s="80"/>
      <c r="X1213" s="80"/>
      <c r="Y1213" s="603"/>
      <c r="Z1213" s="80"/>
      <c r="AA1213" s="80"/>
      <c r="AB1213" s="80"/>
      <c r="AC1213" s="80"/>
      <c r="AD1213" s="80"/>
      <c r="AE1213" s="80"/>
      <c r="AF1213" s="80"/>
    </row>
    <row r="1214" spans="1:32" s="904" customFormat="1">
      <c r="A1214" s="81"/>
      <c r="B1214" s="80"/>
      <c r="C1214" s="80"/>
      <c r="D1214" s="80"/>
      <c r="E1214" s="80"/>
      <c r="F1214" s="80"/>
      <c r="G1214" s="80"/>
      <c r="H1214" s="80"/>
      <c r="I1214" s="603"/>
      <c r="J1214" s="80"/>
      <c r="K1214" s="80"/>
      <c r="L1214" s="80"/>
      <c r="M1214" s="80"/>
      <c r="N1214" s="80"/>
      <c r="O1214" s="80"/>
      <c r="P1214" s="80"/>
      <c r="Q1214" s="603"/>
      <c r="R1214" s="80"/>
      <c r="S1214" s="80"/>
      <c r="T1214" s="80"/>
      <c r="U1214" s="80"/>
      <c r="V1214" s="80"/>
      <c r="W1214" s="80"/>
      <c r="X1214" s="80"/>
      <c r="Y1214" s="603"/>
      <c r="Z1214" s="80"/>
      <c r="AA1214" s="80"/>
      <c r="AB1214" s="80"/>
      <c r="AC1214" s="80"/>
      <c r="AD1214" s="80"/>
      <c r="AE1214" s="80"/>
      <c r="AF1214" s="80"/>
    </row>
    <row r="1215" spans="1:32" s="904" customFormat="1">
      <c r="A1215" s="81"/>
      <c r="B1215" s="80"/>
      <c r="C1215" s="80"/>
      <c r="D1215" s="80"/>
      <c r="E1215" s="80"/>
      <c r="F1215" s="80"/>
      <c r="G1215" s="80"/>
      <c r="H1215" s="80"/>
      <c r="I1215" s="603"/>
      <c r="J1215" s="80"/>
      <c r="K1215" s="80"/>
      <c r="L1215" s="80"/>
      <c r="M1215" s="80"/>
      <c r="N1215" s="80"/>
      <c r="O1215" s="80"/>
      <c r="P1215" s="80"/>
      <c r="Q1215" s="603"/>
      <c r="R1215" s="80"/>
      <c r="S1215" s="80"/>
      <c r="T1215" s="80"/>
      <c r="U1215" s="80"/>
      <c r="V1215" s="80"/>
      <c r="W1215" s="80"/>
      <c r="X1215" s="80"/>
      <c r="Y1215" s="603"/>
      <c r="Z1215" s="80"/>
      <c r="AA1215" s="80"/>
      <c r="AB1215" s="80"/>
      <c r="AC1215" s="80"/>
      <c r="AD1215" s="80"/>
      <c r="AE1215" s="80"/>
      <c r="AF1215" s="80"/>
    </row>
    <row r="1216" spans="1:32" s="904" customFormat="1">
      <c r="A1216" s="81"/>
      <c r="B1216" s="80"/>
      <c r="C1216" s="80"/>
      <c r="D1216" s="80"/>
      <c r="E1216" s="80"/>
      <c r="F1216" s="80"/>
      <c r="G1216" s="80"/>
      <c r="H1216" s="80"/>
      <c r="I1216" s="603"/>
      <c r="J1216" s="80"/>
      <c r="K1216" s="80"/>
      <c r="L1216" s="80"/>
      <c r="M1216" s="80"/>
      <c r="N1216" s="80"/>
      <c r="O1216" s="80"/>
      <c r="P1216" s="80"/>
      <c r="Q1216" s="603"/>
      <c r="R1216" s="80"/>
      <c r="S1216" s="80"/>
      <c r="T1216" s="80"/>
      <c r="U1216" s="80"/>
      <c r="V1216" s="80"/>
      <c r="W1216" s="80"/>
      <c r="X1216" s="80"/>
      <c r="Y1216" s="603"/>
      <c r="Z1216" s="80"/>
      <c r="AA1216" s="80"/>
      <c r="AB1216" s="80"/>
      <c r="AC1216" s="80"/>
      <c r="AD1216" s="80"/>
      <c r="AE1216" s="80"/>
      <c r="AF1216" s="80"/>
    </row>
    <row r="1217" spans="1:32" s="904" customFormat="1">
      <c r="A1217" s="81"/>
      <c r="B1217" s="80"/>
      <c r="C1217" s="80"/>
      <c r="D1217" s="80"/>
      <c r="E1217" s="80"/>
      <c r="F1217" s="80"/>
      <c r="G1217" s="80"/>
      <c r="H1217" s="80"/>
      <c r="I1217" s="603"/>
      <c r="J1217" s="80"/>
      <c r="K1217" s="80"/>
      <c r="L1217" s="80"/>
      <c r="M1217" s="80"/>
      <c r="N1217" s="80"/>
      <c r="O1217" s="80"/>
      <c r="P1217" s="80"/>
      <c r="Q1217" s="603"/>
      <c r="R1217" s="80"/>
      <c r="S1217" s="80"/>
      <c r="T1217" s="80"/>
      <c r="U1217" s="80"/>
      <c r="V1217" s="80"/>
      <c r="W1217" s="80"/>
      <c r="X1217" s="80"/>
      <c r="Y1217" s="603"/>
      <c r="Z1217" s="80"/>
      <c r="AA1217" s="80"/>
      <c r="AB1217" s="80"/>
      <c r="AC1217" s="80"/>
      <c r="AD1217" s="80"/>
      <c r="AE1217" s="80"/>
      <c r="AF1217" s="80"/>
    </row>
    <row r="1218" spans="1:32" s="904" customFormat="1">
      <c r="A1218" s="81"/>
      <c r="B1218" s="80"/>
      <c r="C1218" s="80"/>
      <c r="D1218" s="80"/>
      <c r="E1218" s="80"/>
      <c r="F1218" s="80"/>
      <c r="G1218" s="80"/>
      <c r="H1218" s="80"/>
      <c r="I1218" s="603"/>
      <c r="J1218" s="80"/>
      <c r="K1218" s="80"/>
      <c r="L1218" s="80"/>
      <c r="M1218" s="80"/>
      <c r="N1218" s="80"/>
      <c r="O1218" s="80"/>
      <c r="P1218" s="80"/>
      <c r="Q1218" s="603"/>
      <c r="R1218" s="80"/>
      <c r="S1218" s="80"/>
      <c r="T1218" s="80"/>
      <c r="U1218" s="80"/>
      <c r="V1218" s="80"/>
      <c r="W1218" s="80"/>
      <c r="X1218" s="80"/>
      <c r="Y1218" s="603"/>
      <c r="Z1218" s="80"/>
      <c r="AA1218" s="80"/>
      <c r="AB1218" s="80"/>
      <c r="AC1218" s="80"/>
      <c r="AD1218" s="80"/>
      <c r="AE1218" s="80"/>
      <c r="AF1218" s="80"/>
    </row>
    <row r="1219" spans="1:32" s="904" customFormat="1">
      <c r="A1219" s="81"/>
      <c r="B1219" s="80"/>
      <c r="C1219" s="80"/>
      <c r="D1219" s="80"/>
      <c r="E1219" s="80"/>
      <c r="F1219" s="80"/>
      <c r="G1219" s="80"/>
      <c r="H1219" s="80"/>
      <c r="I1219" s="603"/>
      <c r="J1219" s="80"/>
      <c r="K1219" s="80"/>
      <c r="L1219" s="80"/>
      <c r="M1219" s="80"/>
      <c r="N1219" s="80"/>
      <c r="O1219" s="80"/>
      <c r="P1219" s="80"/>
      <c r="Q1219" s="603"/>
      <c r="R1219" s="80"/>
      <c r="S1219" s="80"/>
      <c r="T1219" s="80"/>
      <c r="U1219" s="80"/>
      <c r="V1219" s="80"/>
      <c r="W1219" s="80"/>
      <c r="X1219" s="80"/>
      <c r="Y1219" s="603"/>
      <c r="Z1219" s="80"/>
      <c r="AA1219" s="80"/>
      <c r="AB1219" s="80"/>
      <c r="AC1219" s="80"/>
      <c r="AD1219" s="80"/>
      <c r="AE1219" s="80"/>
      <c r="AF1219" s="80"/>
    </row>
    <row r="1220" spans="1:32" s="904" customFormat="1">
      <c r="A1220" s="81"/>
      <c r="B1220" s="80"/>
      <c r="C1220" s="80"/>
      <c r="D1220" s="80"/>
      <c r="E1220" s="80"/>
      <c r="F1220" s="80"/>
      <c r="G1220" s="80"/>
      <c r="H1220" s="80"/>
      <c r="I1220" s="603"/>
      <c r="J1220" s="80"/>
      <c r="K1220" s="80"/>
      <c r="L1220" s="80"/>
      <c r="M1220" s="80"/>
      <c r="N1220" s="80"/>
      <c r="O1220" s="80"/>
      <c r="P1220" s="80"/>
      <c r="Q1220" s="603"/>
      <c r="R1220" s="80"/>
      <c r="S1220" s="80"/>
      <c r="T1220" s="80"/>
      <c r="U1220" s="80"/>
      <c r="V1220" s="80"/>
      <c r="W1220" s="80"/>
      <c r="X1220" s="80"/>
      <c r="Y1220" s="603"/>
      <c r="Z1220" s="80"/>
      <c r="AA1220" s="80"/>
      <c r="AB1220" s="80"/>
      <c r="AC1220" s="80"/>
      <c r="AD1220" s="80"/>
      <c r="AE1220" s="80"/>
      <c r="AF1220" s="80"/>
    </row>
    <row r="1221" spans="1:32" s="904" customFormat="1">
      <c r="A1221" s="81"/>
      <c r="B1221" s="80"/>
      <c r="C1221" s="80"/>
      <c r="D1221" s="80"/>
      <c r="E1221" s="80"/>
      <c r="F1221" s="80"/>
      <c r="G1221" s="80"/>
      <c r="H1221" s="80"/>
      <c r="I1221" s="603"/>
      <c r="J1221" s="80"/>
      <c r="K1221" s="80"/>
      <c r="L1221" s="80"/>
      <c r="M1221" s="80"/>
      <c r="N1221" s="80"/>
      <c r="O1221" s="80"/>
      <c r="P1221" s="80"/>
      <c r="Q1221" s="603"/>
      <c r="R1221" s="80"/>
      <c r="S1221" s="80"/>
      <c r="T1221" s="80"/>
      <c r="U1221" s="80"/>
      <c r="V1221" s="80"/>
      <c r="W1221" s="80"/>
      <c r="X1221" s="80"/>
      <c r="Y1221" s="603"/>
      <c r="Z1221" s="80"/>
      <c r="AA1221" s="80"/>
      <c r="AB1221" s="80"/>
      <c r="AC1221" s="80"/>
      <c r="AD1221" s="80"/>
      <c r="AE1221" s="80"/>
      <c r="AF1221" s="80"/>
    </row>
    <row r="1222" spans="1:32" s="904" customFormat="1">
      <c r="A1222" s="81"/>
      <c r="B1222" s="80"/>
      <c r="C1222" s="80"/>
      <c r="D1222" s="80"/>
      <c r="E1222" s="80"/>
      <c r="F1222" s="80"/>
      <c r="G1222" s="80"/>
      <c r="H1222" s="80"/>
      <c r="I1222" s="603"/>
      <c r="J1222" s="80"/>
      <c r="K1222" s="80"/>
      <c r="L1222" s="80"/>
      <c r="M1222" s="80"/>
      <c r="N1222" s="80"/>
      <c r="O1222" s="80"/>
      <c r="P1222" s="80"/>
      <c r="Q1222" s="603"/>
      <c r="R1222" s="80"/>
      <c r="S1222" s="80"/>
      <c r="T1222" s="80"/>
      <c r="U1222" s="80"/>
      <c r="V1222" s="80"/>
      <c r="W1222" s="80"/>
      <c r="X1222" s="80"/>
      <c r="Y1222" s="603"/>
      <c r="Z1222" s="80"/>
      <c r="AA1222" s="80"/>
      <c r="AB1222" s="80"/>
      <c r="AC1222" s="80"/>
      <c r="AD1222" s="80"/>
      <c r="AE1222" s="80"/>
      <c r="AF1222" s="80"/>
    </row>
    <row r="1223" spans="1:32" s="904" customFormat="1">
      <c r="A1223" s="81"/>
      <c r="B1223" s="80"/>
      <c r="C1223" s="80"/>
      <c r="D1223" s="80"/>
      <c r="E1223" s="80"/>
      <c r="F1223" s="80"/>
      <c r="G1223" s="80"/>
      <c r="H1223" s="80"/>
      <c r="I1223" s="603"/>
      <c r="J1223" s="80"/>
      <c r="K1223" s="80"/>
      <c r="L1223" s="80"/>
      <c r="M1223" s="80"/>
      <c r="N1223" s="80"/>
      <c r="O1223" s="80"/>
      <c r="P1223" s="80"/>
      <c r="Q1223" s="603"/>
      <c r="R1223" s="80"/>
      <c r="S1223" s="80"/>
      <c r="T1223" s="80"/>
      <c r="U1223" s="80"/>
      <c r="V1223" s="80"/>
      <c r="W1223" s="80"/>
      <c r="X1223" s="80"/>
      <c r="Y1223" s="603"/>
      <c r="Z1223" s="80"/>
      <c r="AA1223" s="80"/>
      <c r="AB1223" s="80"/>
      <c r="AC1223" s="80"/>
      <c r="AD1223" s="80"/>
      <c r="AE1223" s="80"/>
      <c r="AF1223" s="80"/>
    </row>
    <row r="1224" spans="1:32" s="904" customFormat="1">
      <c r="A1224" s="81"/>
      <c r="B1224" s="80"/>
      <c r="C1224" s="80"/>
      <c r="D1224" s="80"/>
      <c r="E1224" s="80"/>
      <c r="F1224" s="80"/>
      <c r="G1224" s="80"/>
      <c r="H1224" s="80"/>
      <c r="I1224" s="603"/>
      <c r="J1224" s="80"/>
      <c r="K1224" s="80"/>
      <c r="L1224" s="80"/>
      <c r="M1224" s="80"/>
      <c r="N1224" s="80"/>
      <c r="O1224" s="80"/>
      <c r="P1224" s="80"/>
      <c r="Q1224" s="603"/>
      <c r="R1224" s="80"/>
      <c r="S1224" s="80"/>
      <c r="T1224" s="80"/>
      <c r="U1224" s="80"/>
      <c r="V1224" s="80"/>
      <c r="W1224" s="80"/>
      <c r="X1224" s="80"/>
      <c r="Y1224" s="603"/>
      <c r="Z1224" s="80"/>
      <c r="AA1224" s="80"/>
      <c r="AB1224" s="80"/>
      <c r="AC1224" s="80"/>
      <c r="AD1224" s="80"/>
      <c r="AE1224" s="80"/>
      <c r="AF1224" s="80"/>
    </row>
    <row r="1225" spans="1:32" s="904" customFormat="1">
      <c r="A1225" s="81"/>
      <c r="B1225" s="80"/>
      <c r="C1225" s="80"/>
      <c r="D1225" s="80"/>
      <c r="E1225" s="80"/>
      <c r="F1225" s="80"/>
      <c r="G1225" s="80"/>
      <c r="H1225" s="80"/>
      <c r="I1225" s="603"/>
      <c r="J1225" s="80"/>
      <c r="K1225" s="80"/>
      <c r="L1225" s="80"/>
      <c r="M1225" s="80"/>
      <c r="N1225" s="80"/>
      <c r="O1225" s="80"/>
      <c r="P1225" s="80"/>
      <c r="Q1225" s="603"/>
      <c r="R1225" s="80"/>
      <c r="S1225" s="80"/>
      <c r="T1225" s="80"/>
      <c r="U1225" s="80"/>
      <c r="V1225" s="80"/>
      <c r="W1225" s="80"/>
      <c r="X1225" s="80"/>
      <c r="Y1225" s="603"/>
      <c r="Z1225" s="80"/>
      <c r="AA1225" s="80"/>
      <c r="AB1225" s="80"/>
      <c r="AC1225" s="80"/>
      <c r="AD1225" s="80"/>
      <c r="AE1225" s="80"/>
      <c r="AF1225" s="80"/>
    </row>
    <row r="1226" spans="1:32" s="904" customFormat="1">
      <c r="A1226" s="81"/>
      <c r="B1226" s="80"/>
      <c r="C1226" s="80"/>
      <c r="D1226" s="80"/>
      <c r="E1226" s="80"/>
      <c r="F1226" s="80"/>
      <c r="G1226" s="80"/>
      <c r="H1226" s="80"/>
      <c r="I1226" s="603"/>
      <c r="J1226" s="80"/>
      <c r="K1226" s="80"/>
      <c r="L1226" s="80"/>
      <c r="M1226" s="80"/>
      <c r="N1226" s="80"/>
      <c r="O1226" s="80"/>
      <c r="P1226" s="80"/>
      <c r="Q1226" s="603"/>
      <c r="R1226" s="80"/>
      <c r="S1226" s="80"/>
      <c r="T1226" s="80"/>
      <c r="U1226" s="80"/>
      <c r="V1226" s="80"/>
      <c r="W1226" s="80"/>
      <c r="X1226" s="80"/>
      <c r="Y1226" s="603"/>
      <c r="Z1226" s="80"/>
      <c r="AA1226" s="80"/>
      <c r="AB1226" s="80"/>
      <c r="AC1226" s="80"/>
      <c r="AD1226" s="80"/>
      <c r="AE1226" s="80"/>
      <c r="AF1226" s="80"/>
    </row>
    <row r="1227" spans="1:32" s="904" customFormat="1">
      <c r="A1227" s="81"/>
      <c r="B1227" s="80"/>
      <c r="C1227" s="80"/>
      <c r="D1227" s="80"/>
      <c r="E1227" s="80"/>
      <c r="F1227" s="80"/>
      <c r="G1227" s="80"/>
      <c r="H1227" s="80"/>
      <c r="I1227" s="603"/>
      <c r="J1227" s="80"/>
      <c r="K1227" s="80"/>
      <c r="L1227" s="80"/>
      <c r="M1227" s="80"/>
      <c r="N1227" s="80"/>
      <c r="O1227" s="80"/>
      <c r="P1227" s="80"/>
      <c r="Q1227" s="603"/>
      <c r="R1227" s="80"/>
      <c r="S1227" s="80"/>
      <c r="T1227" s="80"/>
      <c r="U1227" s="80"/>
      <c r="V1227" s="80"/>
      <c r="W1227" s="80"/>
      <c r="X1227" s="80"/>
      <c r="Y1227" s="603"/>
      <c r="Z1227" s="80"/>
      <c r="AA1227" s="80"/>
      <c r="AB1227" s="80"/>
      <c r="AC1227" s="80"/>
      <c r="AD1227" s="80"/>
      <c r="AE1227" s="80"/>
      <c r="AF1227" s="80"/>
    </row>
    <row r="1228" spans="1:32" s="904" customFormat="1">
      <c r="A1228" s="81"/>
      <c r="B1228" s="80"/>
      <c r="C1228" s="80"/>
      <c r="D1228" s="80"/>
      <c r="E1228" s="80"/>
      <c r="F1228" s="80"/>
      <c r="G1228" s="80"/>
      <c r="H1228" s="80"/>
      <c r="I1228" s="603"/>
      <c r="J1228" s="80"/>
      <c r="K1228" s="80"/>
      <c r="L1228" s="80"/>
      <c r="M1228" s="80"/>
      <c r="N1228" s="80"/>
      <c r="O1228" s="80"/>
      <c r="P1228" s="80"/>
      <c r="Q1228" s="603"/>
      <c r="R1228" s="80"/>
      <c r="S1228" s="80"/>
      <c r="T1228" s="80"/>
      <c r="U1228" s="80"/>
      <c r="V1228" s="80"/>
      <c r="W1228" s="80"/>
      <c r="X1228" s="80"/>
      <c r="Y1228" s="603"/>
      <c r="Z1228" s="80"/>
      <c r="AA1228" s="80"/>
      <c r="AB1228" s="80"/>
      <c r="AC1228" s="80"/>
      <c r="AD1228" s="80"/>
      <c r="AE1228" s="80"/>
      <c r="AF1228" s="80"/>
    </row>
    <row r="1229" spans="1:32" s="904" customFormat="1">
      <c r="A1229" s="81"/>
      <c r="B1229" s="80"/>
      <c r="C1229" s="80"/>
      <c r="D1229" s="80"/>
      <c r="E1229" s="80"/>
      <c r="F1229" s="80"/>
      <c r="G1229" s="80"/>
      <c r="H1229" s="80"/>
      <c r="I1229" s="603"/>
      <c r="J1229" s="80"/>
      <c r="K1229" s="80"/>
      <c r="L1229" s="80"/>
      <c r="M1229" s="80"/>
      <c r="N1229" s="80"/>
      <c r="O1229" s="80"/>
      <c r="P1229" s="80"/>
      <c r="Q1229" s="603"/>
      <c r="R1229" s="80"/>
      <c r="S1229" s="80"/>
      <c r="T1229" s="80"/>
      <c r="U1229" s="80"/>
      <c r="V1229" s="80"/>
      <c r="W1229" s="80"/>
      <c r="X1229" s="80"/>
      <c r="Y1229" s="603"/>
      <c r="Z1229" s="80"/>
      <c r="AA1229" s="80"/>
      <c r="AB1229" s="80"/>
      <c r="AC1229" s="80"/>
      <c r="AD1229" s="80"/>
      <c r="AE1229" s="80"/>
      <c r="AF1229" s="80"/>
    </row>
    <row r="1230" spans="1:32" s="904" customFormat="1">
      <c r="A1230" s="81"/>
      <c r="B1230" s="80"/>
      <c r="C1230" s="80"/>
      <c r="D1230" s="80"/>
      <c r="E1230" s="80"/>
      <c r="F1230" s="80"/>
      <c r="G1230" s="80"/>
      <c r="H1230" s="80"/>
      <c r="I1230" s="603"/>
      <c r="J1230" s="80"/>
      <c r="K1230" s="80"/>
      <c r="L1230" s="80"/>
      <c r="M1230" s="80"/>
      <c r="N1230" s="80"/>
      <c r="O1230" s="80"/>
      <c r="P1230" s="80"/>
      <c r="Q1230" s="603"/>
      <c r="R1230" s="80"/>
      <c r="S1230" s="80"/>
      <c r="T1230" s="80"/>
      <c r="U1230" s="80"/>
      <c r="V1230" s="80"/>
      <c r="W1230" s="80"/>
      <c r="X1230" s="80"/>
      <c r="Y1230" s="603"/>
      <c r="Z1230" s="80"/>
      <c r="AA1230" s="80"/>
      <c r="AB1230" s="80"/>
      <c r="AC1230" s="80"/>
      <c r="AD1230" s="80"/>
      <c r="AE1230" s="80"/>
      <c r="AF1230" s="80"/>
    </row>
    <row r="1231" spans="1:32" s="904" customFormat="1">
      <c r="A1231" s="81"/>
      <c r="B1231" s="80"/>
      <c r="C1231" s="80"/>
      <c r="D1231" s="80"/>
      <c r="E1231" s="80"/>
      <c r="F1231" s="80"/>
      <c r="G1231" s="80"/>
      <c r="H1231" s="80"/>
      <c r="I1231" s="603"/>
      <c r="J1231" s="80"/>
      <c r="K1231" s="80"/>
      <c r="L1231" s="80"/>
      <c r="M1231" s="80"/>
      <c r="N1231" s="80"/>
      <c r="O1231" s="80"/>
      <c r="P1231" s="80"/>
      <c r="Q1231" s="603"/>
      <c r="R1231" s="80"/>
      <c r="S1231" s="80"/>
      <c r="T1231" s="80"/>
      <c r="U1231" s="80"/>
      <c r="V1231" s="80"/>
      <c r="W1231" s="80"/>
      <c r="X1231" s="80"/>
      <c r="Y1231" s="603"/>
      <c r="Z1231" s="80"/>
      <c r="AA1231" s="80"/>
      <c r="AB1231" s="80"/>
      <c r="AC1231" s="80"/>
      <c r="AD1231" s="80"/>
      <c r="AE1231" s="80"/>
      <c r="AF1231" s="80"/>
    </row>
    <row r="1232" spans="1:32" s="904" customFormat="1">
      <c r="A1232" s="81"/>
      <c r="B1232" s="80"/>
      <c r="C1232" s="80"/>
      <c r="D1232" s="80"/>
      <c r="E1232" s="80"/>
      <c r="F1232" s="80"/>
      <c r="G1232" s="80"/>
      <c r="H1232" s="80"/>
      <c r="I1232" s="603"/>
      <c r="J1232" s="80"/>
      <c r="K1232" s="80"/>
      <c r="L1232" s="80"/>
      <c r="M1232" s="80"/>
      <c r="N1232" s="80"/>
      <c r="O1232" s="80"/>
      <c r="P1232" s="80"/>
      <c r="Q1232" s="603"/>
      <c r="R1232" s="80"/>
      <c r="S1232" s="80"/>
      <c r="T1232" s="80"/>
      <c r="U1232" s="80"/>
      <c r="V1232" s="80"/>
      <c r="W1232" s="80"/>
      <c r="X1232" s="80"/>
      <c r="Y1232" s="603"/>
      <c r="Z1232" s="80"/>
      <c r="AA1232" s="80"/>
      <c r="AB1232" s="80"/>
      <c r="AC1232" s="80"/>
      <c r="AD1232" s="80"/>
      <c r="AE1232" s="80"/>
      <c r="AF1232" s="80"/>
    </row>
    <row r="1233" spans="1:32" s="904" customFormat="1">
      <c r="A1233" s="81"/>
      <c r="B1233" s="80"/>
      <c r="C1233" s="80"/>
      <c r="D1233" s="80"/>
      <c r="E1233" s="80"/>
      <c r="F1233" s="80"/>
      <c r="G1233" s="80"/>
      <c r="H1233" s="80"/>
      <c r="I1233" s="603"/>
      <c r="J1233" s="80"/>
      <c r="K1233" s="80"/>
      <c r="L1233" s="80"/>
      <c r="M1233" s="80"/>
      <c r="N1233" s="80"/>
      <c r="O1233" s="80"/>
      <c r="P1233" s="80"/>
      <c r="Q1233" s="603"/>
      <c r="R1233" s="80"/>
      <c r="S1233" s="80"/>
      <c r="T1233" s="80"/>
      <c r="U1233" s="80"/>
      <c r="V1233" s="80"/>
      <c r="W1233" s="80"/>
      <c r="X1233" s="80"/>
      <c r="Y1233" s="603"/>
      <c r="Z1233" s="80"/>
      <c r="AA1233" s="80"/>
      <c r="AB1233" s="80"/>
      <c r="AC1233" s="80"/>
      <c r="AD1233" s="80"/>
      <c r="AE1233" s="80"/>
      <c r="AF1233" s="80"/>
    </row>
    <row r="1234" spans="1:32" s="904" customFormat="1">
      <c r="A1234" s="81"/>
      <c r="B1234" s="80"/>
      <c r="C1234" s="80"/>
      <c r="D1234" s="80"/>
      <c r="E1234" s="80"/>
      <c r="F1234" s="80"/>
      <c r="G1234" s="80"/>
      <c r="H1234" s="80"/>
      <c r="I1234" s="603"/>
      <c r="J1234" s="80"/>
      <c r="K1234" s="80"/>
      <c r="L1234" s="80"/>
      <c r="M1234" s="80"/>
      <c r="N1234" s="80"/>
      <c r="O1234" s="80"/>
      <c r="P1234" s="80"/>
      <c r="Q1234" s="603"/>
      <c r="R1234" s="80"/>
      <c r="S1234" s="80"/>
      <c r="T1234" s="80"/>
      <c r="U1234" s="80"/>
      <c r="V1234" s="80"/>
      <c r="W1234" s="80"/>
      <c r="X1234" s="80"/>
      <c r="Y1234" s="603"/>
      <c r="Z1234" s="80"/>
      <c r="AA1234" s="80"/>
      <c r="AB1234" s="80"/>
      <c r="AC1234" s="80"/>
      <c r="AD1234" s="80"/>
      <c r="AE1234" s="80"/>
      <c r="AF1234" s="80"/>
    </row>
    <row r="1235" spans="1:32" s="904" customFormat="1">
      <c r="A1235" s="81"/>
      <c r="B1235" s="80"/>
      <c r="C1235" s="80"/>
      <c r="D1235" s="80"/>
      <c r="E1235" s="80"/>
      <c r="F1235" s="80"/>
      <c r="G1235" s="80"/>
      <c r="H1235" s="80"/>
      <c r="I1235" s="603"/>
      <c r="J1235" s="80"/>
      <c r="K1235" s="80"/>
      <c r="L1235" s="80"/>
      <c r="M1235" s="80"/>
      <c r="N1235" s="80"/>
      <c r="O1235" s="80"/>
      <c r="P1235" s="80"/>
      <c r="Q1235" s="603"/>
      <c r="R1235" s="80"/>
      <c r="S1235" s="80"/>
      <c r="T1235" s="80"/>
      <c r="U1235" s="80"/>
      <c r="V1235" s="80"/>
      <c r="W1235" s="80"/>
      <c r="X1235" s="80"/>
      <c r="Y1235" s="603"/>
      <c r="Z1235" s="80"/>
      <c r="AA1235" s="80"/>
      <c r="AB1235" s="80"/>
      <c r="AC1235" s="80"/>
      <c r="AD1235" s="80"/>
      <c r="AE1235" s="80"/>
      <c r="AF1235" s="80"/>
    </row>
    <row r="1236" spans="1:32" s="904" customFormat="1">
      <c r="A1236" s="81"/>
      <c r="B1236" s="80"/>
      <c r="C1236" s="80"/>
      <c r="D1236" s="80"/>
      <c r="E1236" s="80"/>
      <c r="F1236" s="80"/>
      <c r="G1236" s="80"/>
      <c r="H1236" s="80"/>
      <c r="I1236" s="603"/>
      <c r="J1236" s="80"/>
      <c r="K1236" s="80"/>
      <c r="L1236" s="80"/>
      <c r="M1236" s="80"/>
      <c r="N1236" s="80"/>
      <c r="O1236" s="80"/>
      <c r="P1236" s="80"/>
      <c r="Q1236" s="603"/>
      <c r="R1236" s="80"/>
      <c r="S1236" s="80"/>
      <c r="T1236" s="80"/>
      <c r="U1236" s="80"/>
      <c r="V1236" s="80"/>
      <c r="W1236" s="80"/>
      <c r="X1236" s="80"/>
      <c r="Y1236" s="603"/>
      <c r="Z1236" s="80"/>
      <c r="AA1236" s="80"/>
      <c r="AB1236" s="80"/>
      <c r="AC1236" s="80"/>
      <c r="AD1236" s="80"/>
      <c r="AE1236" s="80"/>
      <c r="AF1236" s="80"/>
    </row>
    <row r="1237" spans="1:32" s="904" customFormat="1">
      <c r="A1237" s="81"/>
      <c r="B1237" s="80"/>
      <c r="C1237" s="80"/>
      <c r="D1237" s="80"/>
      <c r="E1237" s="80"/>
      <c r="F1237" s="80"/>
      <c r="G1237" s="80"/>
      <c r="H1237" s="80"/>
      <c r="I1237" s="603"/>
      <c r="J1237" s="80"/>
      <c r="K1237" s="80"/>
      <c r="L1237" s="80"/>
      <c r="M1237" s="80"/>
      <c r="N1237" s="80"/>
      <c r="O1237" s="80"/>
      <c r="P1237" s="80"/>
      <c r="Q1237" s="603"/>
      <c r="R1237" s="80"/>
      <c r="S1237" s="80"/>
      <c r="T1237" s="80"/>
      <c r="U1237" s="80"/>
      <c r="V1237" s="80"/>
      <c r="W1237" s="80"/>
      <c r="X1237" s="80"/>
      <c r="Y1237" s="603"/>
      <c r="Z1237" s="80"/>
      <c r="AA1237" s="80"/>
      <c r="AB1237" s="80"/>
      <c r="AC1237" s="80"/>
      <c r="AD1237" s="80"/>
      <c r="AE1237" s="80"/>
      <c r="AF1237" s="80"/>
    </row>
    <row r="1238" spans="1:32" s="904" customFormat="1">
      <c r="A1238" s="81"/>
      <c r="B1238" s="80"/>
      <c r="C1238" s="80"/>
      <c r="D1238" s="80"/>
      <c r="E1238" s="80"/>
      <c r="F1238" s="80"/>
      <c r="G1238" s="80"/>
      <c r="H1238" s="80"/>
      <c r="I1238" s="603"/>
      <c r="J1238" s="80"/>
      <c r="K1238" s="80"/>
      <c r="L1238" s="80"/>
      <c r="M1238" s="80"/>
      <c r="N1238" s="80"/>
      <c r="O1238" s="80"/>
      <c r="P1238" s="80"/>
      <c r="Q1238" s="603"/>
      <c r="R1238" s="80"/>
      <c r="S1238" s="80"/>
      <c r="T1238" s="80"/>
      <c r="U1238" s="80"/>
      <c r="V1238" s="80"/>
      <c r="W1238" s="80"/>
      <c r="X1238" s="80"/>
      <c r="Y1238" s="603"/>
      <c r="Z1238" s="80"/>
      <c r="AA1238" s="80"/>
      <c r="AB1238" s="80"/>
      <c r="AC1238" s="80"/>
      <c r="AD1238" s="80"/>
      <c r="AE1238" s="80"/>
      <c r="AF1238" s="80"/>
    </row>
    <row r="1239" spans="1:32" s="904" customFormat="1">
      <c r="A1239" s="81"/>
      <c r="B1239" s="80"/>
      <c r="C1239" s="80"/>
      <c r="D1239" s="80"/>
      <c r="E1239" s="80"/>
      <c r="F1239" s="80"/>
      <c r="G1239" s="80"/>
      <c r="H1239" s="80"/>
      <c r="I1239" s="603"/>
      <c r="J1239" s="80"/>
      <c r="K1239" s="80"/>
      <c r="L1239" s="80"/>
      <c r="M1239" s="80"/>
      <c r="N1239" s="80"/>
      <c r="O1239" s="80"/>
      <c r="P1239" s="80"/>
      <c r="Q1239" s="603"/>
      <c r="R1239" s="80"/>
      <c r="S1239" s="80"/>
      <c r="T1239" s="80"/>
      <c r="U1239" s="80"/>
      <c r="V1239" s="80"/>
      <c r="W1239" s="80"/>
      <c r="X1239" s="80"/>
      <c r="Y1239" s="603"/>
      <c r="Z1239" s="80"/>
      <c r="AA1239" s="80"/>
      <c r="AB1239" s="80"/>
      <c r="AC1239" s="80"/>
      <c r="AD1239" s="80"/>
      <c r="AE1239" s="80"/>
      <c r="AF1239" s="80"/>
    </row>
    <row r="1240" spans="1:32" s="904" customFormat="1">
      <c r="A1240" s="81"/>
      <c r="B1240" s="80"/>
      <c r="C1240" s="80"/>
      <c r="D1240" s="80"/>
      <c r="E1240" s="80"/>
      <c r="F1240" s="80"/>
      <c r="G1240" s="80"/>
      <c r="H1240" s="80"/>
      <c r="I1240" s="603"/>
      <c r="J1240" s="80"/>
      <c r="K1240" s="80"/>
      <c r="L1240" s="80"/>
      <c r="M1240" s="80"/>
      <c r="N1240" s="80"/>
      <c r="O1240" s="80"/>
      <c r="P1240" s="80"/>
      <c r="Q1240" s="603"/>
      <c r="R1240" s="80"/>
      <c r="S1240" s="80"/>
      <c r="T1240" s="80"/>
      <c r="U1240" s="80"/>
      <c r="V1240" s="80"/>
      <c r="W1240" s="80"/>
      <c r="X1240" s="80"/>
      <c r="Y1240" s="603"/>
      <c r="Z1240" s="80"/>
      <c r="AA1240" s="80"/>
      <c r="AB1240" s="80"/>
      <c r="AC1240" s="80"/>
      <c r="AD1240" s="80"/>
      <c r="AE1240" s="80"/>
      <c r="AF1240" s="80"/>
    </row>
    <row r="1241" spans="1:32" s="904" customFormat="1">
      <c r="A1241" s="81"/>
      <c r="B1241" s="80"/>
      <c r="C1241" s="80"/>
      <c r="D1241" s="80"/>
      <c r="E1241" s="80"/>
      <c r="F1241" s="80"/>
      <c r="G1241" s="80"/>
      <c r="H1241" s="80"/>
      <c r="I1241" s="603"/>
      <c r="J1241" s="80"/>
      <c r="K1241" s="80"/>
      <c r="L1241" s="80"/>
      <c r="M1241" s="80"/>
      <c r="N1241" s="80"/>
      <c r="O1241" s="80"/>
      <c r="P1241" s="80"/>
      <c r="Q1241" s="603"/>
      <c r="R1241" s="80"/>
      <c r="S1241" s="80"/>
      <c r="T1241" s="80"/>
      <c r="U1241" s="80"/>
      <c r="V1241" s="80"/>
      <c r="W1241" s="80"/>
      <c r="X1241" s="80"/>
      <c r="Y1241" s="603"/>
      <c r="Z1241" s="80"/>
      <c r="AA1241" s="80"/>
      <c r="AB1241" s="80"/>
      <c r="AC1241" s="80"/>
      <c r="AD1241" s="80"/>
      <c r="AE1241" s="80"/>
      <c r="AF1241" s="80"/>
    </row>
    <row r="1242" spans="1:32" s="904" customFormat="1">
      <c r="A1242" s="81"/>
      <c r="B1242" s="80"/>
      <c r="C1242" s="80"/>
      <c r="D1242" s="80"/>
      <c r="E1242" s="80"/>
      <c r="F1242" s="80"/>
      <c r="G1242" s="80"/>
      <c r="H1242" s="80"/>
      <c r="I1242" s="603"/>
      <c r="J1242" s="80"/>
      <c r="K1242" s="80"/>
      <c r="L1242" s="80"/>
      <c r="M1242" s="80"/>
      <c r="N1242" s="80"/>
      <c r="O1242" s="80"/>
      <c r="P1242" s="80"/>
      <c r="Q1242" s="603"/>
      <c r="R1242" s="80"/>
      <c r="S1242" s="80"/>
      <c r="T1242" s="80"/>
      <c r="U1242" s="80"/>
      <c r="V1242" s="80"/>
      <c r="W1242" s="80"/>
      <c r="X1242" s="80"/>
      <c r="Y1242" s="603"/>
      <c r="Z1242" s="80"/>
      <c r="AA1242" s="80"/>
      <c r="AB1242" s="80"/>
      <c r="AC1242" s="80"/>
      <c r="AD1242" s="80"/>
      <c r="AE1242" s="80"/>
      <c r="AF1242" s="80"/>
    </row>
    <row r="1243" spans="1:32" s="904" customFormat="1">
      <c r="A1243" s="81"/>
      <c r="B1243" s="80"/>
      <c r="C1243" s="80"/>
      <c r="D1243" s="80"/>
      <c r="E1243" s="80"/>
      <c r="F1243" s="80"/>
      <c r="G1243" s="80"/>
      <c r="H1243" s="80"/>
      <c r="I1243" s="603"/>
      <c r="J1243" s="80"/>
      <c r="K1243" s="80"/>
      <c r="L1243" s="80"/>
      <c r="M1243" s="80"/>
      <c r="N1243" s="80"/>
      <c r="O1243" s="80"/>
      <c r="P1243" s="80"/>
      <c r="Q1243" s="603"/>
      <c r="R1243" s="80"/>
      <c r="S1243" s="80"/>
      <c r="T1243" s="80"/>
      <c r="U1243" s="80"/>
      <c r="V1243" s="80"/>
      <c r="W1243" s="80"/>
      <c r="X1243" s="80"/>
      <c r="Y1243" s="603"/>
      <c r="Z1243" s="80"/>
      <c r="AA1243" s="80"/>
      <c r="AB1243" s="80"/>
      <c r="AC1243" s="80"/>
      <c r="AD1243" s="80"/>
      <c r="AE1243" s="80"/>
      <c r="AF1243" s="80"/>
    </row>
    <row r="1244" spans="1:32" s="904" customFormat="1">
      <c r="A1244" s="81"/>
      <c r="B1244" s="80"/>
      <c r="C1244" s="80"/>
      <c r="D1244" s="80"/>
      <c r="E1244" s="80"/>
      <c r="F1244" s="80"/>
      <c r="G1244" s="80"/>
      <c r="H1244" s="80"/>
      <c r="I1244" s="603"/>
      <c r="J1244" s="80"/>
      <c r="K1244" s="80"/>
      <c r="L1244" s="80"/>
      <c r="M1244" s="80"/>
      <c r="N1244" s="80"/>
      <c r="O1244" s="80"/>
      <c r="P1244" s="80"/>
      <c r="Q1244" s="603"/>
      <c r="R1244" s="80"/>
      <c r="S1244" s="80"/>
      <c r="T1244" s="80"/>
      <c r="U1244" s="80"/>
      <c r="V1244" s="80"/>
      <c r="W1244" s="80"/>
      <c r="X1244" s="80"/>
      <c r="Y1244" s="603"/>
      <c r="Z1244" s="80"/>
      <c r="AA1244" s="80"/>
      <c r="AB1244" s="80"/>
      <c r="AC1244" s="80"/>
      <c r="AD1244" s="80"/>
      <c r="AE1244" s="80"/>
      <c r="AF1244" s="80"/>
    </row>
    <row r="1245" spans="1:32" s="904" customFormat="1">
      <c r="A1245" s="81"/>
      <c r="B1245" s="80"/>
      <c r="C1245" s="80"/>
      <c r="D1245" s="80"/>
      <c r="E1245" s="80"/>
      <c r="F1245" s="80"/>
      <c r="G1245" s="80"/>
      <c r="H1245" s="80"/>
      <c r="I1245" s="603"/>
      <c r="J1245" s="80"/>
      <c r="K1245" s="80"/>
      <c r="L1245" s="80"/>
      <c r="M1245" s="80"/>
      <c r="N1245" s="80"/>
      <c r="O1245" s="80"/>
      <c r="P1245" s="80"/>
      <c r="Q1245" s="603"/>
      <c r="R1245" s="80"/>
      <c r="S1245" s="80"/>
      <c r="T1245" s="80"/>
      <c r="U1245" s="80"/>
      <c r="V1245" s="80"/>
      <c r="W1245" s="80"/>
      <c r="X1245" s="80"/>
      <c r="Y1245" s="603"/>
      <c r="Z1245" s="80"/>
      <c r="AA1245" s="80"/>
      <c r="AB1245" s="80"/>
      <c r="AC1245" s="80"/>
      <c r="AD1245" s="80"/>
      <c r="AE1245" s="80"/>
      <c r="AF1245" s="80"/>
    </row>
    <row r="1246" spans="1:32" s="904" customFormat="1">
      <c r="A1246" s="81"/>
      <c r="B1246" s="80"/>
      <c r="C1246" s="80"/>
      <c r="D1246" s="80"/>
      <c r="E1246" s="80"/>
      <c r="F1246" s="80"/>
      <c r="G1246" s="80"/>
      <c r="H1246" s="80"/>
      <c r="I1246" s="603"/>
      <c r="J1246" s="80"/>
      <c r="K1246" s="80"/>
      <c r="L1246" s="80"/>
      <c r="M1246" s="80"/>
      <c r="N1246" s="80"/>
      <c r="O1246" s="80"/>
      <c r="P1246" s="80"/>
      <c r="Q1246" s="603"/>
      <c r="R1246" s="80"/>
      <c r="S1246" s="80"/>
      <c r="T1246" s="80"/>
      <c r="U1246" s="80"/>
      <c r="V1246" s="80"/>
      <c r="W1246" s="80"/>
      <c r="X1246" s="80"/>
      <c r="Y1246" s="603"/>
      <c r="Z1246" s="80"/>
      <c r="AA1246" s="80"/>
      <c r="AB1246" s="80"/>
      <c r="AC1246" s="80"/>
      <c r="AD1246" s="80"/>
      <c r="AE1246" s="80"/>
      <c r="AF1246" s="80"/>
    </row>
    <row r="1247" spans="1:32" s="904" customFormat="1">
      <c r="A1247" s="81"/>
      <c r="B1247" s="80"/>
      <c r="C1247" s="80"/>
      <c r="D1247" s="80"/>
      <c r="E1247" s="80"/>
      <c r="F1247" s="80"/>
      <c r="G1247" s="80"/>
      <c r="H1247" s="80"/>
      <c r="I1247" s="603"/>
      <c r="J1247" s="80"/>
      <c r="K1247" s="80"/>
      <c r="L1247" s="80"/>
      <c r="M1247" s="80"/>
      <c r="N1247" s="80"/>
      <c r="O1247" s="80"/>
      <c r="P1247" s="80"/>
      <c r="Q1247" s="603"/>
      <c r="R1247" s="80"/>
      <c r="S1247" s="80"/>
      <c r="T1247" s="80"/>
      <c r="U1247" s="80"/>
      <c r="V1247" s="80"/>
      <c r="W1247" s="80"/>
      <c r="X1247" s="80"/>
      <c r="Y1247" s="603"/>
      <c r="Z1247" s="80"/>
      <c r="AA1247" s="80"/>
      <c r="AB1247" s="80"/>
      <c r="AC1247" s="80"/>
      <c r="AD1247" s="80"/>
      <c r="AE1247" s="80"/>
      <c r="AF1247" s="80"/>
    </row>
    <row r="1248" spans="1:32" s="904" customFormat="1">
      <c r="A1248" s="81"/>
      <c r="B1248" s="80"/>
      <c r="C1248" s="80"/>
      <c r="D1248" s="80"/>
      <c r="E1248" s="80"/>
      <c r="F1248" s="80"/>
      <c r="G1248" s="80"/>
      <c r="H1248" s="80"/>
      <c r="I1248" s="603"/>
      <c r="J1248" s="80"/>
      <c r="K1248" s="80"/>
      <c r="L1248" s="80"/>
      <c r="M1248" s="80"/>
      <c r="N1248" s="80"/>
      <c r="O1248" s="80"/>
      <c r="P1248" s="80"/>
      <c r="Q1248" s="603"/>
      <c r="R1248" s="80"/>
      <c r="S1248" s="80"/>
      <c r="T1248" s="80"/>
      <c r="U1248" s="80"/>
      <c r="V1248" s="80"/>
      <c r="W1248" s="80"/>
      <c r="X1248" s="80"/>
      <c r="Y1248" s="603"/>
      <c r="Z1248" s="80"/>
      <c r="AA1248" s="80"/>
      <c r="AB1248" s="80"/>
      <c r="AC1248" s="80"/>
      <c r="AD1248" s="80"/>
      <c r="AE1248" s="80"/>
      <c r="AF1248" s="80"/>
    </row>
    <row r="1249" spans="1:32" s="904" customFormat="1">
      <c r="A1249" s="81"/>
      <c r="B1249" s="80"/>
      <c r="C1249" s="80"/>
      <c r="D1249" s="80"/>
      <c r="E1249" s="80"/>
      <c r="F1249" s="80"/>
      <c r="G1249" s="80"/>
      <c r="H1249" s="80"/>
      <c r="I1249" s="603"/>
      <c r="J1249" s="80"/>
      <c r="K1249" s="80"/>
      <c r="L1249" s="80"/>
      <c r="M1249" s="80"/>
      <c r="N1249" s="80"/>
      <c r="O1249" s="80"/>
      <c r="P1249" s="80"/>
      <c r="Q1249" s="603"/>
      <c r="R1249" s="80"/>
      <c r="S1249" s="80"/>
      <c r="T1249" s="80"/>
      <c r="U1249" s="80"/>
      <c r="V1249" s="80"/>
      <c r="W1249" s="80"/>
      <c r="X1249" s="80"/>
      <c r="Y1249" s="603"/>
      <c r="Z1249" s="80"/>
      <c r="AA1249" s="80"/>
      <c r="AB1249" s="80"/>
      <c r="AC1249" s="80"/>
      <c r="AD1249" s="80"/>
      <c r="AE1249" s="80"/>
      <c r="AF1249" s="80"/>
    </row>
    <row r="1250" spans="1:32" s="904" customFormat="1">
      <c r="A1250" s="81"/>
      <c r="B1250" s="80"/>
      <c r="C1250" s="80"/>
      <c r="D1250" s="80"/>
      <c r="E1250" s="80"/>
      <c r="F1250" s="80"/>
      <c r="G1250" s="80"/>
      <c r="H1250" s="80"/>
      <c r="I1250" s="603"/>
      <c r="J1250" s="80"/>
      <c r="K1250" s="80"/>
      <c r="L1250" s="80"/>
      <c r="M1250" s="80"/>
      <c r="N1250" s="80"/>
      <c r="O1250" s="80"/>
      <c r="P1250" s="80"/>
      <c r="Q1250" s="603"/>
      <c r="R1250" s="80"/>
      <c r="S1250" s="80"/>
      <c r="T1250" s="80"/>
      <c r="U1250" s="80"/>
      <c r="V1250" s="80"/>
      <c r="W1250" s="80"/>
      <c r="X1250" s="80"/>
      <c r="Y1250" s="603"/>
      <c r="Z1250" s="80"/>
      <c r="AA1250" s="80"/>
      <c r="AB1250" s="80"/>
      <c r="AC1250" s="80"/>
      <c r="AD1250" s="80"/>
      <c r="AE1250" s="80"/>
      <c r="AF1250" s="80"/>
    </row>
    <row r="1251" spans="1:32" s="904" customFormat="1">
      <c r="A1251" s="81"/>
      <c r="B1251" s="80"/>
      <c r="C1251" s="80"/>
      <c r="D1251" s="80"/>
      <c r="E1251" s="80"/>
      <c r="F1251" s="80"/>
      <c r="G1251" s="80"/>
      <c r="H1251" s="80"/>
      <c r="I1251" s="603"/>
      <c r="J1251" s="80"/>
      <c r="K1251" s="80"/>
      <c r="L1251" s="80"/>
      <c r="M1251" s="80"/>
      <c r="N1251" s="80"/>
      <c r="O1251" s="80"/>
      <c r="P1251" s="80"/>
      <c r="Q1251" s="603"/>
      <c r="R1251" s="80"/>
      <c r="S1251" s="80"/>
      <c r="T1251" s="80"/>
      <c r="U1251" s="80"/>
      <c r="V1251" s="80"/>
      <c r="W1251" s="80"/>
      <c r="X1251" s="80"/>
      <c r="Y1251" s="603"/>
      <c r="Z1251" s="80"/>
      <c r="AA1251" s="80"/>
      <c r="AB1251" s="80"/>
      <c r="AC1251" s="80"/>
      <c r="AD1251" s="80"/>
      <c r="AE1251" s="80"/>
      <c r="AF1251" s="80"/>
    </row>
    <row r="1252" spans="1:32" s="904" customFormat="1">
      <c r="A1252" s="81"/>
      <c r="B1252" s="80"/>
      <c r="C1252" s="80"/>
      <c r="D1252" s="80"/>
      <c r="E1252" s="80"/>
      <c r="F1252" s="80"/>
      <c r="G1252" s="80"/>
      <c r="H1252" s="80"/>
      <c r="I1252" s="603"/>
      <c r="J1252" s="80"/>
      <c r="K1252" s="80"/>
      <c r="L1252" s="80"/>
      <c r="M1252" s="80"/>
      <c r="N1252" s="80"/>
      <c r="O1252" s="80"/>
      <c r="P1252" s="80"/>
      <c r="Q1252" s="603"/>
      <c r="R1252" s="80"/>
      <c r="S1252" s="80"/>
      <c r="T1252" s="80"/>
      <c r="U1252" s="80"/>
      <c r="V1252" s="80"/>
      <c r="W1252" s="80"/>
      <c r="X1252" s="80"/>
      <c r="Y1252" s="603"/>
      <c r="Z1252" s="80"/>
      <c r="AA1252" s="80"/>
      <c r="AB1252" s="80"/>
      <c r="AC1252" s="80"/>
      <c r="AD1252" s="80"/>
      <c r="AE1252" s="80"/>
      <c r="AF1252" s="80"/>
    </row>
    <row r="1253" spans="1:32" s="904" customFormat="1">
      <c r="A1253" s="81"/>
      <c r="B1253" s="80"/>
      <c r="C1253" s="80"/>
      <c r="D1253" s="80"/>
      <c r="E1253" s="80"/>
      <c r="F1253" s="80"/>
      <c r="G1253" s="80"/>
      <c r="H1253" s="80"/>
      <c r="I1253" s="603"/>
      <c r="J1253" s="80"/>
      <c r="K1253" s="80"/>
      <c r="L1253" s="80"/>
      <c r="M1253" s="80"/>
      <c r="N1253" s="80"/>
      <c r="O1253" s="80"/>
      <c r="P1253" s="80"/>
      <c r="Q1253" s="603"/>
      <c r="R1253" s="80"/>
      <c r="S1253" s="80"/>
      <c r="T1253" s="80"/>
      <c r="U1253" s="80"/>
      <c r="V1253" s="80"/>
      <c r="W1253" s="80"/>
      <c r="X1253" s="80"/>
      <c r="Y1253" s="603"/>
      <c r="Z1253" s="80"/>
      <c r="AA1253" s="80"/>
      <c r="AB1253" s="80"/>
      <c r="AC1253" s="80"/>
      <c r="AD1253" s="80"/>
      <c r="AE1253" s="80"/>
      <c r="AF1253" s="80"/>
    </row>
    <row r="1254" spans="1:32" s="904" customFormat="1">
      <c r="A1254" s="81"/>
      <c r="B1254" s="80"/>
      <c r="C1254" s="80"/>
      <c r="D1254" s="80"/>
      <c r="E1254" s="80"/>
      <c r="F1254" s="80"/>
      <c r="G1254" s="80"/>
      <c r="H1254" s="80"/>
      <c r="I1254" s="603"/>
      <c r="J1254" s="80"/>
      <c r="K1254" s="80"/>
      <c r="L1254" s="80"/>
      <c r="M1254" s="80"/>
      <c r="N1254" s="80"/>
      <c r="O1254" s="80"/>
      <c r="P1254" s="80"/>
      <c r="Q1254" s="603"/>
      <c r="R1254" s="80"/>
      <c r="S1254" s="80"/>
      <c r="T1254" s="80"/>
      <c r="U1254" s="80"/>
      <c r="V1254" s="80"/>
      <c r="W1254" s="80"/>
      <c r="X1254" s="80"/>
      <c r="Y1254" s="603"/>
      <c r="Z1254" s="80"/>
      <c r="AA1254" s="80"/>
      <c r="AB1254" s="80"/>
      <c r="AC1254" s="80"/>
      <c r="AD1254" s="80"/>
      <c r="AE1254" s="80"/>
      <c r="AF1254" s="80"/>
    </row>
    <row r="1255" spans="1:32" s="904" customFormat="1">
      <c r="A1255" s="81"/>
      <c r="B1255" s="80"/>
      <c r="C1255" s="80"/>
      <c r="D1255" s="80"/>
      <c r="E1255" s="80"/>
      <c r="F1255" s="80"/>
      <c r="G1255" s="80"/>
      <c r="H1255" s="80"/>
      <c r="I1255" s="603"/>
      <c r="J1255" s="80"/>
      <c r="K1255" s="80"/>
      <c r="L1255" s="80"/>
      <c r="M1255" s="80"/>
      <c r="N1255" s="80"/>
      <c r="O1255" s="80"/>
      <c r="P1255" s="80"/>
      <c r="Q1255" s="603"/>
      <c r="R1255" s="80"/>
      <c r="S1255" s="80"/>
      <c r="T1255" s="80"/>
      <c r="U1255" s="80"/>
      <c r="V1255" s="80"/>
      <c r="W1255" s="80"/>
      <c r="X1255" s="80"/>
      <c r="Y1255" s="603"/>
      <c r="Z1255" s="80"/>
      <c r="AA1255" s="80"/>
      <c r="AB1255" s="80"/>
      <c r="AC1255" s="80"/>
      <c r="AD1255" s="80"/>
      <c r="AE1255" s="80"/>
      <c r="AF1255" s="80"/>
    </row>
    <row r="1256" spans="1:32" s="904" customFormat="1">
      <c r="A1256" s="81"/>
      <c r="B1256" s="80"/>
      <c r="C1256" s="80"/>
      <c r="D1256" s="80"/>
      <c r="E1256" s="80"/>
      <c r="F1256" s="80"/>
      <c r="G1256" s="80"/>
      <c r="H1256" s="80"/>
      <c r="I1256" s="603"/>
      <c r="J1256" s="80"/>
      <c r="K1256" s="80"/>
      <c r="L1256" s="80"/>
      <c r="M1256" s="80"/>
      <c r="N1256" s="80"/>
      <c r="O1256" s="80"/>
      <c r="P1256" s="80"/>
      <c r="Q1256" s="603"/>
      <c r="R1256" s="80"/>
      <c r="S1256" s="80"/>
      <c r="T1256" s="80"/>
      <c r="U1256" s="80"/>
      <c r="V1256" s="80"/>
      <c r="W1256" s="80"/>
      <c r="X1256" s="80"/>
      <c r="Y1256" s="603"/>
      <c r="Z1256" s="80"/>
      <c r="AA1256" s="80"/>
      <c r="AB1256" s="80"/>
      <c r="AC1256" s="80"/>
      <c r="AD1256" s="80"/>
      <c r="AE1256" s="80"/>
      <c r="AF1256" s="80"/>
    </row>
    <row r="1257" spans="1:32" s="904" customFormat="1">
      <c r="A1257" s="81"/>
      <c r="B1257" s="80"/>
      <c r="C1257" s="80"/>
      <c r="D1257" s="80"/>
      <c r="E1257" s="80"/>
      <c r="F1257" s="80"/>
      <c r="G1257" s="80"/>
      <c r="H1257" s="80"/>
      <c r="I1257" s="603"/>
      <c r="J1257" s="80"/>
      <c r="K1257" s="80"/>
      <c r="L1257" s="80"/>
      <c r="M1257" s="80"/>
      <c r="N1257" s="80"/>
      <c r="O1257" s="80"/>
      <c r="P1257" s="80"/>
      <c r="Q1257" s="603"/>
      <c r="R1257" s="80"/>
      <c r="S1257" s="80"/>
      <c r="T1257" s="80"/>
      <c r="U1257" s="80"/>
      <c r="V1257" s="80"/>
      <c r="W1257" s="80"/>
      <c r="X1257" s="80"/>
      <c r="Y1257" s="603"/>
      <c r="Z1257" s="80"/>
      <c r="AA1257" s="80"/>
      <c r="AB1257" s="80"/>
      <c r="AC1257" s="80"/>
      <c r="AD1257" s="80"/>
      <c r="AE1257" s="80"/>
      <c r="AF1257" s="80"/>
    </row>
    <row r="1258" spans="1:32" s="904" customFormat="1">
      <c r="A1258" s="81"/>
      <c r="B1258" s="80"/>
      <c r="C1258" s="80"/>
      <c r="D1258" s="80"/>
      <c r="E1258" s="80"/>
      <c r="F1258" s="80"/>
      <c r="G1258" s="80"/>
      <c r="H1258" s="80"/>
      <c r="I1258" s="603"/>
      <c r="J1258" s="80"/>
      <c r="K1258" s="80"/>
      <c r="L1258" s="80"/>
      <c r="M1258" s="80"/>
      <c r="N1258" s="80"/>
      <c r="O1258" s="80"/>
      <c r="P1258" s="80"/>
      <c r="Q1258" s="603"/>
      <c r="R1258" s="80"/>
      <c r="S1258" s="80"/>
      <c r="T1258" s="80"/>
      <c r="U1258" s="80"/>
      <c r="V1258" s="80"/>
      <c r="W1258" s="80"/>
      <c r="X1258" s="80"/>
      <c r="Y1258" s="603"/>
      <c r="Z1258" s="80"/>
      <c r="AA1258" s="80"/>
      <c r="AB1258" s="80"/>
      <c r="AC1258" s="80"/>
      <c r="AD1258" s="80"/>
      <c r="AE1258" s="80"/>
      <c r="AF1258" s="80"/>
    </row>
    <row r="1259" spans="1:32" s="904" customFormat="1">
      <c r="A1259" s="81"/>
      <c r="B1259" s="80"/>
      <c r="C1259" s="80"/>
      <c r="D1259" s="80"/>
      <c r="E1259" s="80"/>
      <c r="F1259" s="80"/>
      <c r="G1259" s="80"/>
      <c r="H1259" s="80"/>
      <c r="I1259" s="603"/>
      <c r="J1259" s="80"/>
      <c r="K1259" s="80"/>
      <c r="L1259" s="80"/>
      <c r="M1259" s="80"/>
      <c r="N1259" s="80"/>
      <c r="O1259" s="80"/>
      <c r="P1259" s="80"/>
      <c r="Q1259" s="603"/>
      <c r="R1259" s="80"/>
      <c r="S1259" s="80"/>
      <c r="T1259" s="80"/>
      <c r="U1259" s="80"/>
      <c r="V1259" s="80"/>
      <c r="W1259" s="80"/>
      <c r="X1259" s="80"/>
      <c r="Y1259" s="603"/>
      <c r="Z1259" s="80"/>
      <c r="AA1259" s="80"/>
      <c r="AB1259" s="80"/>
      <c r="AC1259" s="80"/>
      <c r="AD1259" s="80"/>
      <c r="AE1259" s="80"/>
      <c r="AF1259" s="80"/>
    </row>
    <row r="1260" spans="1:32" s="904" customFormat="1">
      <c r="A1260" s="81"/>
      <c r="B1260" s="80"/>
      <c r="C1260" s="80"/>
      <c r="D1260" s="80"/>
      <c r="E1260" s="80"/>
      <c r="F1260" s="80"/>
      <c r="G1260" s="80"/>
      <c r="H1260" s="80"/>
      <c r="I1260" s="603"/>
      <c r="J1260" s="80"/>
      <c r="K1260" s="80"/>
      <c r="L1260" s="80"/>
      <c r="M1260" s="80"/>
      <c r="N1260" s="80"/>
      <c r="O1260" s="80"/>
      <c r="P1260" s="80"/>
      <c r="Q1260" s="603"/>
      <c r="R1260" s="80"/>
      <c r="S1260" s="80"/>
      <c r="T1260" s="80"/>
      <c r="U1260" s="80"/>
      <c r="V1260" s="80"/>
      <c r="W1260" s="80"/>
      <c r="X1260" s="80"/>
      <c r="Y1260" s="603"/>
      <c r="Z1260" s="80"/>
      <c r="AA1260" s="80"/>
      <c r="AB1260" s="80"/>
      <c r="AC1260" s="80"/>
      <c r="AD1260" s="80"/>
      <c r="AE1260" s="80"/>
      <c r="AF1260" s="80"/>
    </row>
    <row r="1261" spans="1:32" s="904" customFormat="1">
      <c r="A1261" s="81"/>
      <c r="B1261" s="80"/>
      <c r="C1261" s="80"/>
      <c r="D1261" s="80"/>
      <c r="E1261" s="80"/>
      <c r="F1261" s="80"/>
      <c r="G1261" s="80"/>
      <c r="H1261" s="80"/>
      <c r="I1261" s="603"/>
      <c r="J1261" s="80"/>
      <c r="K1261" s="80"/>
      <c r="L1261" s="80"/>
      <c r="M1261" s="80"/>
      <c r="N1261" s="80"/>
      <c r="O1261" s="80"/>
      <c r="P1261" s="80"/>
      <c r="Q1261" s="603"/>
      <c r="R1261" s="80"/>
      <c r="S1261" s="80"/>
      <c r="T1261" s="80"/>
      <c r="U1261" s="80"/>
      <c r="V1261" s="80"/>
      <c r="W1261" s="80"/>
      <c r="X1261" s="80"/>
      <c r="Y1261" s="603"/>
      <c r="Z1261" s="80"/>
      <c r="AA1261" s="80"/>
      <c r="AB1261" s="80"/>
      <c r="AC1261" s="80"/>
      <c r="AD1261" s="80"/>
      <c r="AE1261" s="80"/>
      <c r="AF1261" s="80"/>
    </row>
    <row r="1262" spans="1:32" s="904" customFormat="1">
      <c r="A1262" s="81"/>
      <c r="B1262" s="80"/>
      <c r="C1262" s="80"/>
      <c r="D1262" s="80"/>
      <c r="E1262" s="80"/>
      <c r="F1262" s="80"/>
      <c r="G1262" s="80"/>
      <c r="H1262" s="80"/>
      <c r="I1262" s="603"/>
      <c r="J1262" s="80"/>
      <c r="K1262" s="80"/>
      <c r="L1262" s="80"/>
      <c r="M1262" s="80"/>
      <c r="N1262" s="80"/>
      <c r="O1262" s="80"/>
      <c r="P1262" s="80"/>
      <c r="Q1262" s="603"/>
      <c r="R1262" s="80"/>
      <c r="S1262" s="80"/>
      <c r="T1262" s="80"/>
      <c r="U1262" s="80"/>
      <c r="V1262" s="80"/>
      <c r="W1262" s="80"/>
      <c r="X1262" s="80"/>
      <c r="Y1262" s="603"/>
      <c r="Z1262" s="80"/>
      <c r="AA1262" s="80"/>
      <c r="AB1262" s="80"/>
      <c r="AC1262" s="80"/>
      <c r="AD1262" s="80"/>
      <c r="AE1262" s="80"/>
      <c r="AF1262" s="80"/>
    </row>
    <row r="1263" spans="1:32" s="904" customFormat="1">
      <c r="A1263" s="81"/>
      <c r="B1263" s="80"/>
      <c r="C1263" s="80"/>
      <c r="D1263" s="80"/>
      <c r="E1263" s="80"/>
      <c r="F1263" s="80"/>
      <c r="G1263" s="80"/>
      <c r="H1263" s="80"/>
      <c r="I1263" s="603"/>
      <c r="J1263" s="80"/>
      <c r="K1263" s="80"/>
      <c r="L1263" s="80"/>
      <c r="M1263" s="80"/>
      <c r="N1263" s="80"/>
      <c r="O1263" s="80"/>
      <c r="P1263" s="80"/>
      <c r="Q1263" s="603"/>
      <c r="R1263" s="80"/>
      <c r="S1263" s="80"/>
      <c r="T1263" s="80"/>
      <c r="U1263" s="80"/>
      <c r="V1263" s="80"/>
      <c r="W1263" s="80"/>
      <c r="X1263" s="80"/>
      <c r="Y1263" s="603"/>
      <c r="Z1263" s="80"/>
      <c r="AA1263" s="80"/>
      <c r="AB1263" s="80"/>
      <c r="AC1263" s="80"/>
      <c r="AD1263" s="80"/>
      <c r="AE1263" s="80"/>
      <c r="AF1263" s="80"/>
    </row>
    <row r="1264" spans="1:32" s="904" customFormat="1">
      <c r="A1264" s="81"/>
      <c r="B1264" s="80"/>
      <c r="C1264" s="80"/>
      <c r="D1264" s="80"/>
      <c r="E1264" s="80"/>
      <c r="F1264" s="80"/>
      <c r="G1264" s="80"/>
      <c r="H1264" s="80"/>
      <c r="I1264" s="603"/>
      <c r="J1264" s="80"/>
      <c r="K1264" s="80"/>
      <c r="L1264" s="80"/>
      <c r="M1264" s="80"/>
      <c r="N1264" s="80"/>
      <c r="O1264" s="80"/>
      <c r="P1264" s="80"/>
      <c r="Q1264" s="603"/>
      <c r="R1264" s="80"/>
      <c r="S1264" s="80"/>
      <c r="T1264" s="80"/>
      <c r="U1264" s="80"/>
      <c r="V1264" s="80"/>
      <c r="W1264" s="80"/>
      <c r="X1264" s="80"/>
      <c r="Y1264" s="603"/>
      <c r="Z1264" s="80"/>
      <c r="AA1264" s="80"/>
      <c r="AB1264" s="80"/>
      <c r="AC1264" s="80"/>
      <c r="AD1264" s="80"/>
      <c r="AE1264" s="80"/>
      <c r="AF1264" s="80"/>
    </row>
    <row r="1265" spans="1:32" s="904" customFormat="1">
      <c r="A1265" s="81"/>
      <c r="B1265" s="80"/>
      <c r="C1265" s="80"/>
      <c r="D1265" s="80"/>
      <c r="E1265" s="80"/>
      <c r="F1265" s="80"/>
      <c r="G1265" s="80"/>
      <c r="H1265" s="80"/>
      <c r="I1265" s="603"/>
      <c r="J1265" s="80"/>
      <c r="K1265" s="80"/>
      <c r="L1265" s="80"/>
      <c r="M1265" s="80"/>
      <c r="N1265" s="80"/>
      <c r="O1265" s="80"/>
      <c r="P1265" s="80"/>
      <c r="Q1265" s="603"/>
      <c r="R1265" s="80"/>
      <c r="S1265" s="80"/>
      <c r="T1265" s="80"/>
      <c r="U1265" s="80"/>
      <c r="V1265" s="80"/>
      <c r="W1265" s="80"/>
      <c r="X1265" s="80"/>
      <c r="Y1265" s="603"/>
      <c r="Z1265" s="80"/>
      <c r="AA1265" s="80"/>
      <c r="AB1265" s="80"/>
      <c r="AC1265" s="80"/>
      <c r="AD1265" s="80"/>
      <c r="AE1265" s="80"/>
      <c r="AF1265" s="80"/>
    </row>
    <row r="1266" spans="1:32" s="904" customFormat="1">
      <c r="A1266" s="81"/>
      <c r="B1266" s="80"/>
      <c r="C1266" s="80"/>
      <c r="D1266" s="80"/>
      <c r="E1266" s="80"/>
      <c r="F1266" s="80"/>
      <c r="G1266" s="80"/>
      <c r="H1266" s="80"/>
      <c r="I1266" s="603"/>
      <c r="J1266" s="80"/>
      <c r="K1266" s="80"/>
      <c r="L1266" s="80"/>
      <c r="M1266" s="80"/>
      <c r="N1266" s="80"/>
      <c r="O1266" s="80"/>
      <c r="P1266" s="80"/>
      <c r="Q1266" s="603"/>
      <c r="R1266" s="80"/>
      <c r="S1266" s="80"/>
      <c r="T1266" s="80"/>
      <c r="U1266" s="80"/>
      <c r="V1266" s="80"/>
      <c r="W1266" s="80"/>
      <c r="X1266" s="80"/>
      <c r="Y1266" s="603"/>
      <c r="Z1266" s="80"/>
      <c r="AA1266" s="80"/>
      <c r="AB1266" s="80"/>
      <c r="AC1266" s="80"/>
      <c r="AD1266" s="80"/>
      <c r="AE1266" s="80"/>
      <c r="AF1266" s="80"/>
    </row>
    <row r="1267" spans="1:32" s="904" customFormat="1">
      <c r="A1267" s="81"/>
      <c r="B1267" s="80"/>
      <c r="C1267" s="80"/>
      <c r="D1267" s="80"/>
      <c r="E1267" s="80"/>
      <c r="F1267" s="80"/>
      <c r="G1267" s="80"/>
      <c r="H1267" s="80"/>
      <c r="I1267" s="603"/>
      <c r="J1267" s="80"/>
      <c r="K1267" s="80"/>
      <c r="L1267" s="80"/>
      <c r="M1267" s="80"/>
      <c r="N1267" s="80"/>
      <c r="O1267" s="80"/>
      <c r="P1267" s="80"/>
      <c r="Q1267" s="603"/>
      <c r="R1267" s="80"/>
      <c r="S1267" s="80"/>
      <c r="T1267" s="80"/>
      <c r="U1267" s="80"/>
      <c r="V1267" s="80"/>
      <c r="W1267" s="80"/>
      <c r="X1267" s="80"/>
      <c r="Y1267" s="603"/>
      <c r="Z1267" s="80"/>
      <c r="AA1267" s="80"/>
      <c r="AB1267" s="80"/>
      <c r="AC1267" s="80"/>
      <c r="AD1267" s="80"/>
      <c r="AE1267" s="80"/>
      <c r="AF1267" s="80"/>
    </row>
    <row r="1268" spans="1:32" s="904" customFormat="1">
      <c r="A1268" s="81"/>
      <c r="B1268" s="80"/>
      <c r="C1268" s="80"/>
      <c r="D1268" s="80"/>
      <c r="E1268" s="80"/>
      <c r="F1268" s="80"/>
      <c r="G1268" s="80"/>
      <c r="H1268" s="80"/>
      <c r="I1268" s="603"/>
      <c r="J1268" s="80"/>
      <c r="K1268" s="80"/>
      <c r="L1268" s="80"/>
      <c r="M1268" s="80"/>
      <c r="N1268" s="80"/>
      <c r="O1268" s="80"/>
      <c r="P1268" s="80"/>
      <c r="Q1268" s="603"/>
      <c r="R1268" s="80"/>
      <c r="S1268" s="80"/>
      <c r="T1268" s="80"/>
      <c r="U1268" s="80"/>
      <c r="V1268" s="80"/>
      <c r="W1268" s="80"/>
      <c r="X1268" s="80"/>
      <c r="Y1268" s="603"/>
      <c r="Z1268" s="80"/>
      <c r="AA1268" s="80"/>
      <c r="AB1268" s="80"/>
      <c r="AC1268" s="80"/>
      <c r="AD1268" s="80"/>
      <c r="AE1268" s="80"/>
      <c r="AF1268" s="80"/>
    </row>
    <row r="1269" spans="1:32" s="904" customFormat="1">
      <c r="A1269" s="81"/>
      <c r="B1269" s="80"/>
      <c r="C1269" s="80"/>
      <c r="D1269" s="80"/>
      <c r="E1269" s="80"/>
      <c r="F1269" s="80"/>
      <c r="G1269" s="80"/>
      <c r="H1269" s="80"/>
      <c r="I1269" s="603"/>
      <c r="J1269" s="80"/>
      <c r="K1269" s="80"/>
      <c r="L1269" s="80"/>
      <c r="M1269" s="80"/>
      <c r="N1269" s="80"/>
      <c r="O1269" s="80"/>
      <c r="P1269" s="80"/>
      <c r="Q1269" s="603"/>
      <c r="R1269" s="80"/>
      <c r="S1269" s="80"/>
      <c r="T1269" s="80"/>
      <c r="U1269" s="80"/>
      <c r="V1269" s="80"/>
      <c r="W1269" s="80"/>
      <c r="X1269" s="80"/>
      <c r="Y1269" s="603"/>
      <c r="Z1269" s="80"/>
      <c r="AA1269" s="80"/>
      <c r="AB1269" s="80"/>
      <c r="AC1269" s="80"/>
      <c r="AD1269" s="80"/>
      <c r="AE1269" s="80"/>
      <c r="AF1269" s="80"/>
    </row>
    <row r="1270" spans="1:32" s="904" customFormat="1">
      <c r="A1270" s="81"/>
      <c r="B1270" s="80"/>
      <c r="C1270" s="80"/>
      <c r="D1270" s="80"/>
      <c r="E1270" s="80"/>
      <c r="F1270" s="80"/>
      <c r="G1270" s="80"/>
      <c r="H1270" s="80"/>
      <c r="I1270" s="603"/>
      <c r="J1270" s="80"/>
      <c r="K1270" s="80"/>
      <c r="L1270" s="80"/>
      <c r="M1270" s="80"/>
      <c r="N1270" s="80"/>
      <c r="O1270" s="80"/>
      <c r="P1270" s="80"/>
      <c r="Q1270" s="603"/>
      <c r="R1270" s="80"/>
      <c r="S1270" s="80"/>
      <c r="T1270" s="80"/>
      <c r="U1270" s="80"/>
      <c r="V1270" s="80"/>
      <c r="W1270" s="80"/>
      <c r="X1270" s="80"/>
      <c r="Y1270" s="603"/>
      <c r="Z1270" s="80"/>
      <c r="AA1270" s="80"/>
      <c r="AB1270" s="80"/>
      <c r="AC1270" s="80"/>
      <c r="AD1270" s="80"/>
      <c r="AE1270" s="80"/>
      <c r="AF1270" s="80"/>
    </row>
    <row r="1271" spans="1:32" s="904" customFormat="1">
      <c r="A1271" s="81"/>
      <c r="B1271" s="80"/>
      <c r="C1271" s="80"/>
      <c r="D1271" s="80"/>
      <c r="E1271" s="80"/>
      <c r="F1271" s="80"/>
      <c r="G1271" s="80"/>
      <c r="H1271" s="80"/>
      <c r="I1271" s="603"/>
      <c r="J1271" s="80"/>
      <c r="K1271" s="80"/>
      <c r="L1271" s="80"/>
      <c r="M1271" s="80"/>
      <c r="N1271" s="80"/>
      <c r="O1271" s="80"/>
      <c r="P1271" s="80"/>
      <c r="Q1271" s="603"/>
      <c r="R1271" s="80"/>
      <c r="S1271" s="80"/>
      <c r="T1271" s="80"/>
      <c r="U1271" s="80"/>
      <c r="V1271" s="80"/>
      <c r="W1271" s="80"/>
      <c r="X1271" s="80"/>
      <c r="Y1271" s="603"/>
      <c r="Z1271" s="80"/>
      <c r="AA1271" s="80"/>
      <c r="AB1271" s="80"/>
      <c r="AC1271" s="80"/>
      <c r="AD1271" s="80"/>
      <c r="AE1271" s="80"/>
      <c r="AF1271" s="80"/>
    </row>
    <row r="1272" spans="1:32" s="904" customFormat="1">
      <c r="A1272" s="81"/>
      <c r="B1272" s="80"/>
      <c r="C1272" s="80"/>
      <c r="D1272" s="80"/>
      <c r="E1272" s="80"/>
      <c r="F1272" s="80"/>
      <c r="G1272" s="80"/>
      <c r="H1272" s="80"/>
      <c r="I1272" s="603"/>
      <c r="J1272" s="80"/>
      <c r="K1272" s="80"/>
      <c r="L1272" s="80"/>
      <c r="M1272" s="80"/>
      <c r="N1272" s="80"/>
      <c r="O1272" s="80"/>
      <c r="P1272" s="80"/>
      <c r="Q1272" s="603"/>
      <c r="R1272" s="80"/>
      <c r="S1272" s="80"/>
      <c r="T1272" s="80"/>
      <c r="U1272" s="80"/>
      <c r="V1272" s="80"/>
      <c r="W1272" s="80"/>
      <c r="X1272" s="80"/>
      <c r="Y1272" s="603"/>
      <c r="Z1272" s="80"/>
      <c r="AA1272" s="80"/>
      <c r="AB1272" s="80"/>
      <c r="AC1272" s="80"/>
      <c r="AD1272" s="80"/>
      <c r="AE1272" s="80"/>
      <c r="AF1272" s="80"/>
    </row>
    <row r="1273" spans="1:32" s="904" customFormat="1">
      <c r="A1273" s="81"/>
      <c r="B1273" s="80"/>
      <c r="C1273" s="80"/>
      <c r="D1273" s="80"/>
      <c r="E1273" s="80"/>
      <c r="F1273" s="80"/>
      <c r="G1273" s="80"/>
      <c r="H1273" s="80"/>
      <c r="I1273" s="603"/>
      <c r="J1273" s="80"/>
      <c r="K1273" s="80"/>
      <c r="L1273" s="80"/>
      <c r="M1273" s="80"/>
      <c r="N1273" s="80"/>
      <c r="O1273" s="80"/>
      <c r="P1273" s="80"/>
      <c r="Q1273" s="603"/>
      <c r="R1273" s="80"/>
      <c r="S1273" s="80"/>
      <c r="T1273" s="80"/>
      <c r="U1273" s="80"/>
      <c r="V1273" s="80"/>
      <c r="W1273" s="80"/>
      <c r="X1273" s="80"/>
      <c r="Y1273" s="603"/>
      <c r="Z1273" s="80"/>
      <c r="AA1273" s="80"/>
      <c r="AB1273" s="80"/>
      <c r="AC1273" s="80"/>
      <c r="AD1273" s="80"/>
      <c r="AE1273" s="80"/>
      <c r="AF1273" s="80"/>
    </row>
    <row r="1274" spans="1:32" s="904" customFormat="1">
      <c r="A1274" s="81"/>
      <c r="B1274" s="80"/>
      <c r="C1274" s="80"/>
      <c r="D1274" s="80"/>
      <c r="E1274" s="80"/>
      <c r="F1274" s="80"/>
      <c r="G1274" s="80"/>
      <c r="H1274" s="80"/>
      <c r="I1274" s="603"/>
      <c r="J1274" s="80"/>
      <c r="K1274" s="80"/>
      <c r="L1274" s="80"/>
      <c r="M1274" s="80"/>
      <c r="N1274" s="80"/>
      <c r="O1274" s="80"/>
      <c r="P1274" s="80"/>
      <c r="Q1274" s="603"/>
      <c r="R1274" s="80"/>
      <c r="S1274" s="80"/>
      <c r="T1274" s="80"/>
      <c r="U1274" s="80"/>
      <c r="V1274" s="80"/>
      <c r="W1274" s="80"/>
      <c r="X1274" s="80"/>
      <c r="Y1274" s="603"/>
      <c r="Z1274" s="80"/>
      <c r="AA1274" s="80"/>
      <c r="AB1274" s="80"/>
      <c r="AC1274" s="80"/>
      <c r="AD1274" s="80"/>
      <c r="AE1274" s="80"/>
      <c r="AF1274" s="80"/>
    </row>
    <row r="1275" spans="1:32" s="904" customFormat="1">
      <c r="A1275" s="81"/>
      <c r="B1275" s="80"/>
      <c r="C1275" s="80"/>
      <c r="D1275" s="80"/>
      <c r="E1275" s="80"/>
      <c r="F1275" s="80"/>
      <c r="G1275" s="80"/>
      <c r="H1275" s="80"/>
      <c r="I1275" s="603"/>
      <c r="J1275" s="80"/>
      <c r="K1275" s="80"/>
      <c r="L1275" s="80"/>
      <c r="M1275" s="80"/>
      <c r="N1275" s="80"/>
      <c r="O1275" s="80"/>
      <c r="P1275" s="80"/>
      <c r="Q1275" s="603"/>
      <c r="R1275" s="80"/>
      <c r="S1275" s="80"/>
      <c r="T1275" s="80"/>
      <c r="U1275" s="80"/>
      <c r="V1275" s="80"/>
      <c r="W1275" s="80"/>
      <c r="X1275" s="80"/>
      <c r="Y1275" s="603"/>
      <c r="Z1275" s="80"/>
      <c r="AA1275" s="80"/>
      <c r="AB1275" s="80"/>
      <c r="AC1275" s="80"/>
      <c r="AD1275" s="80"/>
      <c r="AE1275" s="80"/>
      <c r="AF1275" s="80"/>
    </row>
    <row r="1276" spans="1:32" s="904" customFormat="1">
      <c r="A1276" s="81"/>
      <c r="B1276" s="80"/>
      <c r="C1276" s="80"/>
      <c r="D1276" s="80"/>
      <c r="E1276" s="80"/>
      <c r="F1276" s="80"/>
      <c r="G1276" s="80"/>
      <c r="H1276" s="80"/>
      <c r="I1276" s="603"/>
      <c r="J1276" s="80"/>
      <c r="K1276" s="80"/>
      <c r="L1276" s="80"/>
      <c r="M1276" s="80"/>
      <c r="N1276" s="80"/>
      <c r="O1276" s="80"/>
      <c r="P1276" s="80"/>
      <c r="Q1276" s="603"/>
      <c r="R1276" s="80"/>
      <c r="S1276" s="80"/>
      <c r="T1276" s="80"/>
      <c r="U1276" s="80"/>
      <c r="V1276" s="80"/>
      <c r="W1276" s="80"/>
      <c r="X1276" s="80"/>
      <c r="Y1276" s="603"/>
      <c r="Z1276" s="80"/>
      <c r="AA1276" s="80"/>
      <c r="AB1276" s="80"/>
      <c r="AC1276" s="80"/>
      <c r="AD1276" s="80"/>
      <c r="AE1276" s="80"/>
      <c r="AF1276" s="80"/>
    </row>
    <row r="1277" spans="1:32" s="904" customFormat="1">
      <c r="A1277" s="81"/>
      <c r="B1277" s="80"/>
      <c r="C1277" s="80"/>
      <c r="D1277" s="80"/>
      <c r="E1277" s="80"/>
      <c r="F1277" s="80"/>
      <c r="G1277" s="80"/>
      <c r="H1277" s="80"/>
      <c r="I1277" s="603"/>
      <c r="J1277" s="80"/>
      <c r="K1277" s="80"/>
      <c r="L1277" s="80"/>
      <c r="M1277" s="80"/>
      <c r="N1277" s="80"/>
      <c r="O1277" s="80"/>
      <c r="P1277" s="80"/>
      <c r="Q1277" s="603"/>
      <c r="R1277" s="80"/>
      <c r="S1277" s="80"/>
      <c r="T1277" s="80"/>
      <c r="U1277" s="80"/>
      <c r="V1277" s="80"/>
      <c r="W1277" s="80"/>
      <c r="X1277" s="80"/>
      <c r="Y1277" s="603"/>
      <c r="Z1277" s="80"/>
      <c r="AA1277" s="80"/>
      <c r="AB1277" s="80"/>
      <c r="AC1277" s="80"/>
      <c r="AD1277" s="80"/>
      <c r="AE1277" s="80"/>
      <c r="AF1277" s="80"/>
    </row>
    <row r="1278" spans="1:32" s="904" customFormat="1">
      <c r="A1278" s="81"/>
      <c r="B1278" s="80"/>
      <c r="C1278" s="80"/>
      <c r="D1278" s="80"/>
      <c r="E1278" s="80"/>
      <c r="F1278" s="80"/>
      <c r="G1278" s="80"/>
      <c r="H1278" s="80"/>
      <c r="I1278" s="603"/>
      <c r="J1278" s="80"/>
      <c r="K1278" s="80"/>
      <c r="L1278" s="80"/>
      <c r="M1278" s="80"/>
      <c r="N1278" s="80"/>
      <c r="O1278" s="80"/>
      <c r="P1278" s="80"/>
      <c r="Q1278" s="603"/>
      <c r="R1278" s="80"/>
      <c r="S1278" s="80"/>
      <c r="T1278" s="80"/>
      <c r="U1278" s="80"/>
      <c r="V1278" s="80"/>
      <c r="W1278" s="80"/>
      <c r="X1278" s="80"/>
      <c r="Y1278" s="603"/>
      <c r="Z1278" s="80"/>
      <c r="AA1278" s="80"/>
      <c r="AB1278" s="80"/>
      <c r="AC1278" s="80"/>
      <c r="AD1278" s="80"/>
      <c r="AE1278" s="80"/>
      <c r="AF1278" s="80"/>
    </row>
    <row r="1279" spans="1:32" s="904" customFormat="1">
      <c r="A1279" s="81"/>
      <c r="B1279" s="80"/>
      <c r="C1279" s="80"/>
      <c r="D1279" s="80"/>
      <c r="E1279" s="80"/>
      <c r="F1279" s="80"/>
      <c r="G1279" s="80"/>
      <c r="H1279" s="80"/>
      <c r="I1279" s="603"/>
      <c r="J1279" s="80"/>
      <c r="K1279" s="80"/>
      <c r="L1279" s="80"/>
      <c r="M1279" s="80"/>
      <c r="N1279" s="80"/>
      <c r="O1279" s="80"/>
      <c r="P1279" s="80"/>
      <c r="Q1279" s="603"/>
      <c r="R1279" s="80"/>
      <c r="S1279" s="80"/>
      <c r="T1279" s="80"/>
      <c r="U1279" s="80"/>
      <c r="V1279" s="80"/>
      <c r="W1279" s="80"/>
      <c r="X1279" s="80"/>
      <c r="Y1279" s="603"/>
      <c r="Z1279" s="80"/>
      <c r="AA1279" s="80"/>
      <c r="AB1279" s="80"/>
      <c r="AC1279" s="80"/>
      <c r="AD1279" s="80"/>
      <c r="AE1279" s="80"/>
      <c r="AF1279" s="80"/>
    </row>
    <row r="1280" spans="1:32" s="904" customFormat="1">
      <c r="A1280" s="81"/>
      <c r="B1280" s="80"/>
      <c r="C1280" s="80"/>
      <c r="D1280" s="80"/>
      <c r="E1280" s="80"/>
      <c r="F1280" s="80"/>
      <c r="G1280" s="80"/>
      <c r="H1280" s="80"/>
      <c r="I1280" s="603"/>
      <c r="J1280" s="80"/>
      <c r="K1280" s="80"/>
      <c r="L1280" s="80"/>
      <c r="M1280" s="80"/>
      <c r="N1280" s="80"/>
      <c r="O1280" s="80"/>
      <c r="P1280" s="80"/>
      <c r="Q1280" s="603"/>
      <c r="R1280" s="80"/>
      <c r="S1280" s="80"/>
      <c r="T1280" s="80"/>
      <c r="U1280" s="80"/>
      <c r="V1280" s="80"/>
      <c r="W1280" s="80"/>
      <c r="X1280" s="80"/>
      <c r="Y1280" s="603"/>
      <c r="Z1280" s="80"/>
      <c r="AA1280" s="80"/>
      <c r="AB1280" s="80"/>
      <c r="AC1280" s="80"/>
      <c r="AD1280" s="80"/>
      <c r="AE1280" s="80"/>
      <c r="AF1280" s="80"/>
    </row>
    <row r="1281" spans="1:32" s="904" customFormat="1">
      <c r="A1281" s="81"/>
      <c r="B1281" s="80"/>
      <c r="C1281" s="80"/>
      <c r="D1281" s="80"/>
      <c r="E1281" s="80"/>
      <c r="F1281" s="80"/>
      <c r="G1281" s="80"/>
      <c r="H1281" s="80"/>
      <c r="I1281" s="603"/>
      <c r="J1281" s="80"/>
      <c r="K1281" s="80"/>
      <c r="L1281" s="80"/>
      <c r="M1281" s="80"/>
      <c r="N1281" s="80"/>
      <c r="O1281" s="80"/>
      <c r="P1281" s="80"/>
      <c r="Q1281" s="603"/>
      <c r="R1281" s="80"/>
      <c r="S1281" s="80"/>
      <c r="T1281" s="80"/>
      <c r="U1281" s="80"/>
      <c r="V1281" s="80"/>
      <c r="W1281" s="80"/>
      <c r="X1281" s="80"/>
      <c r="Y1281" s="603"/>
      <c r="Z1281" s="80"/>
      <c r="AA1281" s="80"/>
      <c r="AB1281" s="80"/>
      <c r="AC1281" s="80"/>
      <c r="AD1281" s="80"/>
      <c r="AE1281" s="80"/>
      <c r="AF1281" s="80"/>
    </row>
    <row r="1282" spans="1:32" s="904" customFormat="1">
      <c r="A1282" s="81"/>
      <c r="B1282" s="80"/>
      <c r="C1282" s="80"/>
      <c r="D1282" s="80"/>
      <c r="E1282" s="80"/>
      <c r="F1282" s="80"/>
      <c r="G1282" s="80"/>
      <c r="H1282" s="80"/>
      <c r="I1282" s="603"/>
      <c r="J1282" s="80"/>
      <c r="K1282" s="80"/>
      <c r="L1282" s="80"/>
      <c r="M1282" s="80"/>
      <c r="N1282" s="80"/>
      <c r="O1282" s="80"/>
      <c r="P1282" s="80"/>
      <c r="Q1282" s="603"/>
      <c r="R1282" s="80"/>
      <c r="S1282" s="80"/>
      <c r="T1282" s="80"/>
      <c r="U1282" s="80"/>
      <c r="V1282" s="80"/>
      <c r="W1282" s="80"/>
      <c r="X1282" s="80"/>
      <c r="Y1282" s="603"/>
      <c r="Z1282" s="80"/>
      <c r="AA1282" s="80"/>
      <c r="AB1282" s="80"/>
      <c r="AC1282" s="80"/>
      <c r="AD1282" s="80"/>
      <c r="AE1282" s="80"/>
      <c r="AF1282" s="80"/>
    </row>
    <row r="1283" spans="1:32" s="904" customFormat="1">
      <c r="A1283" s="81"/>
      <c r="B1283" s="80"/>
      <c r="C1283" s="80"/>
      <c r="D1283" s="80"/>
      <c r="E1283" s="80"/>
      <c r="F1283" s="80"/>
      <c r="G1283" s="80"/>
      <c r="H1283" s="80"/>
      <c r="I1283" s="603"/>
      <c r="J1283" s="80"/>
      <c r="K1283" s="80"/>
      <c r="L1283" s="80"/>
      <c r="M1283" s="80"/>
      <c r="N1283" s="80"/>
      <c r="O1283" s="80"/>
      <c r="P1283" s="80"/>
      <c r="Q1283" s="603"/>
      <c r="R1283" s="80"/>
      <c r="S1283" s="80"/>
      <c r="T1283" s="80"/>
      <c r="U1283" s="80"/>
      <c r="V1283" s="80"/>
      <c r="W1283" s="80"/>
      <c r="X1283" s="80"/>
      <c r="Y1283" s="603"/>
      <c r="Z1283" s="80"/>
      <c r="AA1283" s="80"/>
      <c r="AB1283" s="80"/>
      <c r="AC1283" s="80"/>
      <c r="AD1283" s="80"/>
      <c r="AE1283" s="80"/>
      <c r="AF1283" s="80"/>
    </row>
    <row r="1284" spans="1:32" s="904" customFormat="1">
      <c r="A1284" s="81"/>
      <c r="B1284" s="80"/>
      <c r="C1284" s="80"/>
      <c r="D1284" s="80"/>
      <c r="E1284" s="80"/>
      <c r="F1284" s="80"/>
      <c r="G1284" s="80"/>
      <c r="H1284" s="80"/>
      <c r="I1284" s="603"/>
      <c r="J1284" s="80"/>
      <c r="K1284" s="80"/>
      <c r="L1284" s="80"/>
      <c r="M1284" s="80"/>
      <c r="N1284" s="80"/>
      <c r="O1284" s="80"/>
      <c r="P1284" s="80"/>
      <c r="Q1284" s="603"/>
      <c r="R1284" s="80"/>
      <c r="S1284" s="80"/>
      <c r="T1284" s="80"/>
      <c r="U1284" s="80"/>
      <c r="V1284" s="80"/>
      <c r="W1284" s="80"/>
      <c r="X1284" s="80"/>
      <c r="Y1284" s="603"/>
      <c r="Z1284" s="80"/>
      <c r="AA1284" s="80"/>
      <c r="AB1284" s="80"/>
      <c r="AC1284" s="80"/>
      <c r="AD1284" s="80"/>
      <c r="AE1284" s="80"/>
      <c r="AF1284" s="80"/>
    </row>
    <row r="1285" spans="1:32" s="904" customFormat="1">
      <c r="A1285" s="81"/>
      <c r="B1285" s="80"/>
      <c r="C1285" s="80"/>
      <c r="D1285" s="80"/>
      <c r="E1285" s="80"/>
      <c r="F1285" s="80"/>
      <c r="G1285" s="80"/>
      <c r="H1285" s="80"/>
      <c r="I1285" s="603"/>
      <c r="J1285" s="80"/>
      <c r="K1285" s="80"/>
      <c r="L1285" s="80"/>
      <c r="M1285" s="80"/>
      <c r="N1285" s="80"/>
      <c r="O1285" s="80"/>
      <c r="P1285" s="80"/>
      <c r="Q1285" s="603"/>
      <c r="R1285" s="80"/>
      <c r="S1285" s="80"/>
      <c r="T1285" s="80"/>
      <c r="U1285" s="80"/>
      <c r="V1285" s="80"/>
      <c r="W1285" s="80"/>
      <c r="X1285" s="80"/>
      <c r="Y1285" s="603"/>
      <c r="Z1285" s="80"/>
      <c r="AA1285" s="80"/>
      <c r="AB1285" s="80"/>
      <c r="AC1285" s="80"/>
      <c r="AD1285" s="80"/>
      <c r="AE1285" s="80"/>
      <c r="AF1285" s="80"/>
    </row>
    <row r="1286" spans="1:32" s="904" customFormat="1">
      <c r="A1286" s="81"/>
      <c r="B1286" s="80"/>
      <c r="C1286" s="80"/>
      <c r="D1286" s="80"/>
      <c r="E1286" s="80"/>
      <c r="F1286" s="80"/>
      <c r="G1286" s="80"/>
      <c r="H1286" s="80"/>
      <c r="I1286" s="603"/>
      <c r="J1286" s="80"/>
      <c r="K1286" s="80"/>
      <c r="L1286" s="80"/>
      <c r="M1286" s="80"/>
      <c r="N1286" s="80"/>
      <c r="O1286" s="80"/>
      <c r="P1286" s="80"/>
      <c r="Q1286" s="603"/>
      <c r="R1286" s="80"/>
      <c r="S1286" s="80"/>
      <c r="T1286" s="80"/>
      <c r="U1286" s="80"/>
      <c r="V1286" s="80"/>
      <c r="W1286" s="80"/>
      <c r="X1286" s="80"/>
      <c r="Y1286" s="603"/>
      <c r="Z1286" s="80"/>
      <c r="AA1286" s="80"/>
      <c r="AB1286" s="80"/>
      <c r="AC1286" s="80"/>
      <c r="AD1286" s="80"/>
      <c r="AE1286" s="80"/>
      <c r="AF1286" s="80"/>
    </row>
    <row r="1287" spans="1:32" s="904" customFormat="1">
      <c r="A1287" s="81"/>
      <c r="B1287" s="80"/>
      <c r="C1287" s="80"/>
      <c r="D1287" s="80"/>
      <c r="E1287" s="80"/>
      <c r="F1287" s="80"/>
      <c r="G1287" s="80"/>
      <c r="H1287" s="80"/>
      <c r="I1287" s="603"/>
      <c r="J1287" s="80"/>
      <c r="K1287" s="80"/>
      <c r="L1287" s="80"/>
      <c r="M1287" s="80"/>
      <c r="N1287" s="80"/>
      <c r="O1287" s="80"/>
      <c r="P1287" s="80"/>
      <c r="Q1287" s="603"/>
      <c r="R1287" s="80"/>
      <c r="S1287" s="80"/>
      <c r="T1287" s="80"/>
      <c r="U1287" s="80"/>
      <c r="V1287" s="80"/>
      <c r="W1287" s="80"/>
      <c r="X1287" s="80"/>
      <c r="Y1287" s="603"/>
      <c r="Z1287" s="80"/>
      <c r="AA1287" s="80"/>
      <c r="AB1287" s="80"/>
      <c r="AC1287" s="80"/>
      <c r="AD1287" s="80"/>
      <c r="AE1287" s="80"/>
      <c r="AF1287" s="80"/>
    </row>
    <row r="1288" spans="1:32" s="904" customFormat="1">
      <c r="A1288" s="81"/>
      <c r="B1288" s="80"/>
      <c r="C1288" s="80"/>
      <c r="D1288" s="80"/>
      <c r="E1288" s="80"/>
      <c r="F1288" s="80"/>
      <c r="G1288" s="80"/>
      <c r="H1288" s="80"/>
      <c r="I1288" s="603"/>
      <c r="J1288" s="80"/>
      <c r="K1288" s="80"/>
      <c r="L1288" s="80"/>
      <c r="M1288" s="80"/>
      <c r="N1288" s="80"/>
      <c r="O1288" s="80"/>
      <c r="P1288" s="80"/>
      <c r="Q1288" s="603"/>
      <c r="R1288" s="80"/>
      <c r="S1288" s="80"/>
      <c r="T1288" s="80"/>
      <c r="U1288" s="80"/>
      <c r="V1288" s="80"/>
      <c r="W1288" s="80"/>
      <c r="X1288" s="80"/>
      <c r="Y1288" s="603"/>
      <c r="Z1288" s="80"/>
      <c r="AA1288" s="80"/>
      <c r="AB1288" s="80"/>
      <c r="AC1288" s="80"/>
      <c r="AD1288" s="80"/>
      <c r="AE1288" s="80"/>
      <c r="AF1288" s="80"/>
    </row>
    <row r="1289" spans="1:32" s="904" customFormat="1">
      <c r="A1289" s="81"/>
      <c r="B1289" s="80"/>
      <c r="C1289" s="80"/>
      <c r="D1289" s="80"/>
      <c r="E1289" s="80"/>
      <c r="F1289" s="80"/>
      <c r="G1289" s="80"/>
      <c r="H1289" s="80"/>
      <c r="I1289" s="603"/>
      <c r="J1289" s="80"/>
      <c r="K1289" s="80"/>
      <c r="L1289" s="80"/>
      <c r="M1289" s="80"/>
      <c r="N1289" s="80"/>
      <c r="O1289" s="80"/>
      <c r="P1289" s="80"/>
      <c r="Q1289" s="603"/>
      <c r="R1289" s="80"/>
      <c r="S1289" s="80"/>
      <c r="T1289" s="80"/>
      <c r="U1289" s="80"/>
      <c r="V1289" s="80"/>
      <c r="W1289" s="80"/>
      <c r="X1289" s="80"/>
      <c r="Y1289" s="603"/>
      <c r="Z1289" s="80"/>
      <c r="AA1289" s="80"/>
      <c r="AB1289" s="80"/>
      <c r="AC1289" s="80"/>
      <c r="AD1289" s="80"/>
      <c r="AE1289" s="80"/>
      <c r="AF1289" s="80"/>
    </row>
    <row r="1290" spans="1:32" s="904" customFormat="1">
      <c r="A1290" s="81"/>
      <c r="B1290" s="80"/>
      <c r="C1290" s="80"/>
      <c r="D1290" s="80"/>
      <c r="E1290" s="80"/>
      <c r="F1290" s="80"/>
      <c r="G1290" s="80"/>
      <c r="H1290" s="80"/>
      <c r="I1290" s="603"/>
      <c r="J1290" s="80"/>
      <c r="K1290" s="80"/>
      <c r="L1290" s="80"/>
      <c r="M1290" s="80"/>
      <c r="N1290" s="80"/>
      <c r="O1290" s="80"/>
      <c r="P1290" s="80"/>
      <c r="Q1290" s="603"/>
      <c r="R1290" s="80"/>
      <c r="S1290" s="80"/>
      <c r="T1290" s="80"/>
      <c r="U1290" s="80"/>
      <c r="V1290" s="80"/>
      <c r="W1290" s="80"/>
      <c r="X1290" s="80"/>
      <c r="Y1290" s="603"/>
      <c r="Z1290" s="80"/>
      <c r="AA1290" s="80"/>
      <c r="AB1290" s="80"/>
      <c r="AC1290" s="80"/>
      <c r="AD1290" s="80"/>
      <c r="AE1290" s="80"/>
      <c r="AF1290" s="80"/>
    </row>
    <row r="1291" spans="1:32" s="904" customFormat="1">
      <c r="A1291" s="81"/>
      <c r="B1291" s="80"/>
      <c r="C1291" s="80"/>
      <c r="D1291" s="80"/>
      <c r="E1291" s="80"/>
      <c r="F1291" s="80"/>
      <c r="G1291" s="80"/>
      <c r="H1291" s="80"/>
      <c r="I1291" s="603"/>
      <c r="J1291" s="80"/>
      <c r="K1291" s="80"/>
      <c r="L1291" s="80"/>
      <c r="M1291" s="80"/>
      <c r="N1291" s="80"/>
      <c r="O1291" s="80"/>
      <c r="P1291" s="80"/>
      <c r="Q1291" s="603"/>
      <c r="R1291" s="80"/>
      <c r="S1291" s="80"/>
      <c r="T1291" s="80"/>
      <c r="U1291" s="80"/>
      <c r="V1291" s="80"/>
      <c r="W1291" s="80"/>
      <c r="X1291" s="80"/>
      <c r="Y1291" s="603"/>
      <c r="Z1291" s="80"/>
      <c r="AA1291" s="80"/>
      <c r="AB1291" s="80"/>
      <c r="AC1291" s="80"/>
      <c r="AD1291" s="80"/>
      <c r="AE1291" s="80"/>
      <c r="AF1291" s="80"/>
    </row>
    <row r="1292" spans="1:32" s="904" customFormat="1">
      <c r="A1292" s="81"/>
      <c r="B1292" s="80"/>
      <c r="C1292" s="80"/>
      <c r="D1292" s="80"/>
      <c r="E1292" s="80"/>
      <c r="F1292" s="80"/>
      <c r="G1292" s="80"/>
      <c r="H1292" s="80"/>
      <c r="I1292" s="603"/>
      <c r="J1292" s="80"/>
      <c r="K1292" s="80"/>
      <c r="L1292" s="80"/>
      <c r="M1292" s="80"/>
      <c r="N1292" s="80"/>
      <c r="O1292" s="80"/>
      <c r="P1292" s="80"/>
      <c r="Q1292" s="603"/>
      <c r="R1292" s="80"/>
      <c r="S1292" s="80"/>
      <c r="T1292" s="80"/>
      <c r="U1292" s="80"/>
      <c r="V1292" s="80"/>
      <c r="W1292" s="80"/>
      <c r="X1292" s="80"/>
      <c r="Y1292" s="603"/>
      <c r="Z1292" s="80"/>
      <c r="AA1292" s="80"/>
      <c r="AB1292" s="80"/>
      <c r="AC1292" s="80"/>
      <c r="AD1292" s="80"/>
      <c r="AE1292" s="80"/>
      <c r="AF1292" s="80"/>
    </row>
    <row r="1293" spans="1:32" s="904" customFormat="1">
      <c r="A1293" s="81"/>
      <c r="B1293" s="80"/>
      <c r="C1293" s="80"/>
      <c r="D1293" s="80"/>
      <c r="E1293" s="80"/>
      <c r="F1293" s="80"/>
      <c r="G1293" s="80"/>
      <c r="H1293" s="80"/>
      <c r="I1293" s="603"/>
      <c r="J1293" s="80"/>
      <c r="K1293" s="80"/>
      <c r="L1293" s="80"/>
      <c r="M1293" s="80"/>
      <c r="N1293" s="80"/>
      <c r="O1293" s="80"/>
      <c r="P1293" s="80"/>
      <c r="Q1293" s="603"/>
      <c r="R1293" s="80"/>
      <c r="S1293" s="80"/>
      <c r="T1293" s="80"/>
      <c r="U1293" s="80"/>
      <c r="V1293" s="80"/>
      <c r="W1293" s="80"/>
      <c r="X1293" s="80"/>
      <c r="Y1293" s="603"/>
      <c r="Z1293" s="80"/>
      <c r="AA1293" s="80"/>
      <c r="AB1293" s="80"/>
      <c r="AC1293" s="80"/>
      <c r="AD1293" s="80"/>
      <c r="AE1293" s="80"/>
      <c r="AF1293" s="80"/>
    </row>
    <row r="1294" spans="1:32" s="904" customFormat="1">
      <c r="A1294" s="81"/>
      <c r="B1294" s="80"/>
      <c r="C1294" s="80"/>
      <c r="D1294" s="80"/>
      <c r="E1294" s="80"/>
      <c r="F1294" s="80"/>
      <c r="G1294" s="80"/>
      <c r="H1294" s="80"/>
      <c r="I1294" s="603"/>
      <c r="J1294" s="80"/>
      <c r="K1294" s="80"/>
      <c r="L1294" s="80"/>
      <c r="M1294" s="80"/>
      <c r="N1294" s="80"/>
      <c r="O1294" s="80"/>
      <c r="P1294" s="80"/>
      <c r="Q1294" s="603"/>
      <c r="R1294" s="80"/>
      <c r="S1294" s="80"/>
      <c r="T1294" s="80"/>
      <c r="U1294" s="80"/>
      <c r="V1294" s="80"/>
      <c r="W1294" s="80"/>
      <c r="X1294" s="80"/>
      <c r="Y1294" s="603"/>
      <c r="Z1294" s="80"/>
      <c r="AA1294" s="80"/>
      <c r="AB1294" s="80"/>
      <c r="AC1294" s="80"/>
      <c r="AD1294" s="80"/>
      <c r="AE1294" s="80"/>
      <c r="AF1294" s="80"/>
    </row>
    <row r="1295" spans="1:32" s="904" customFormat="1">
      <c r="A1295" s="81"/>
      <c r="B1295" s="80"/>
      <c r="C1295" s="80"/>
      <c r="D1295" s="80"/>
      <c r="E1295" s="80"/>
      <c r="F1295" s="80"/>
      <c r="G1295" s="80"/>
      <c r="H1295" s="80"/>
      <c r="I1295" s="603"/>
      <c r="J1295" s="80"/>
      <c r="K1295" s="80"/>
      <c r="L1295" s="80"/>
      <c r="M1295" s="80"/>
      <c r="N1295" s="80"/>
      <c r="O1295" s="80"/>
      <c r="P1295" s="80"/>
      <c r="Q1295" s="603"/>
      <c r="R1295" s="80"/>
      <c r="S1295" s="80"/>
      <c r="T1295" s="80"/>
      <c r="U1295" s="80"/>
      <c r="V1295" s="80"/>
      <c r="W1295" s="80"/>
      <c r="X1295" s="80"/>
      <c r="Y1295" s="603"/>
      <c r="Z1295" s="80"/>
      <c r="AA1295" s="80"/>
      <c r="AB1295" s="80"/>
      <c r="AC1295" s="80"/>
      <c r="AD1295" s="80"/>
      <c r="AE1295" s="80"/>
      <c r="AF1295" s="80"/>
    </row>
    <row r="1296" spans="1:32" s="904" customFormat="1">
      <c r="A1296" s="81"/>
      <c r="B1296" s="80"/>
      <c r="C1296" s="80"/>
      <c r="D1296" s="80"/>
      <c r="E1296" s="80"/>
      <c r="F1296" s="80"/>
      <c r="G1296" s="80"/>
      <c r="H1296" s="80"/>
      <c r="I1296" s="603"/>
      <c r="J1296" s="80"/>
      <c r="K1296" s="80"/>
      <c r="L1296" s="80"/>
      <c r="M1296" s="80"/>
      <c r="N1296" s="80"/>
      <c r="O1296" s="80"/>
      <c r="P1296" s="80"/>
      <c r="Q1296" s="603"/>
      <c r="R1296" s="80"/>
      <c r="S1296" s="80"/>
      <c r="T1296" s="80"/>
      <c r="U1296" s="80"/>
      <c r="V1296" s="80"/>
      <c r="W1296" s="80"/>
      <c r="X1296" s="80"/>
      <c r="Y1296" s="603"/>
      <c r="Z1296" s="80"/>
      <c r="AA1296" s="80"/>
      <c r="AB1296" s="80"/>
      <c r="AC1296" s="80"/>
      <c r="AD1296" s="80"/>
      <c r="AE1296" s="80"/>
      <c r="AF1296" s="80"/>
    </row>
    <row r="1297" spans="1:32" s="904" customFormat="1">
      <c r="A1297" s="81"/>
      <c r="B1297" s="80"/>
      <c r="C1297" s="80"/>
      <c r="D1297" s="80"/>
      <c r="E1297" s="80"/>
      <c r="F1297" s="80"/>
      <c r="G1297" s="80"/>
      <c r="H1297" s="80"/>
      <c r="I1297" s="603"/>
      <c r="J1297" s="80"/>
      <c r="K1297" s="80"/>
      <c r="L1297" s="80"/>
      <c r="M1297" s="80"/>
      <c r="N1297" s="80"/>
      <c r="O1297" s="80"/>
      <c r="P1297" s="80"/>
      <c r="Q1297" s="603"/>
      <c r="R1297" s="80"/>
      <c r="S1297" s="80"/>
      <c r="T1297" s="80"/>
      <c r="U1297" s="80"/>
      <c r="V1297" s="80"/>
      <c r="W1297" s="80"/>
      <c r="X1297" s="80"/>
      <c r="Y1297" s="603"/>
      <c r="Z1297" s="80"/>
      <c r="AA1297" s="80"/>
      <c r="AB1297" s="80"/>
      <c r="AC1297" s="80"/>
      <c r="AD1297" s="80"/>
      <c r="AE1297" s="80"/>
      <c r="AF1297" s="80"/>
    </row>
    <row r="1298" spans="1:32" s="904" customFormat="1">
      <c r="A1298" s="81"/>
      <c r="B1298" s="80"/>
      <c r="C1298" s="80"/>
      <c r="D1298" s="80"/>
      <c r="E1298" s="80"/>
      <c r="F1298" s="80"/>
      <c r="G1298" s="80"/>
      <c r="H1298" s="80"/>
      <c r="I1298" s="603"/>
      <c r="J1298" s="80"/>
      <c r="K1298" s="80"/>
      <c r="L1298" s="80"/>
      <c r="M1298" s="80"/>
      <c r="N1298" s="80"/>
      <c r="O1298" s="80"/>
      <c r="P1298" s="80"/>
      <c r="Q1298" s="603"/>
      <c r="R1298" s="80"/>
      <c r="S1298" s="80"/>
      <c r="T1298" s="80"/>
      <c r="U1298" s="80"/>
      <c r="V1298" s="80"/>
      <c r="W1298" s="80"/>
      <c r="X1298" s="80"/>
      <c r="Y1298" s="603"/>
      <c r="Z1298" s="80"/>
      <c r="AA1298" s="80"/>
      <c r="AB1298" s="80"/>
      <c r="AC1298" s="80"/>
      <c r="AD1298" s="80"/>
      <c r="AE1298" s="80"/>
      <c r="AF1298" s="80"/>
    </row>
    <row r="1299" spans="1:32" s="904" customFormat="1">
      <c r="A1299" s="81"/>
      <c r="B1299" s="80"/>
      <c r="C1299" s="80"/>
      <c r="D1299" s="80"/>
      <c r="E1299" s="80"/>
      <c r="F1299" s="80"/>
      <c r="G1299" s="80"/>
      <c r="H1299" s="80"/>
      <c r="I1299" s="603"/>
      <c r="J1299" s="80"/>
      <c r="K1299" s="80"/>
      <c r="L1299" s="80"/>
      <c r="M1299" s="80"/>
      <c r="N1299" s="80"/>
      <c r="O1299" s="80"/>
      <c r="P1299" s="80"/>
      <c r="Q1299" s="603"/>
      <c r="R1299" s="80"/>
      <c r="S1299" s="80"/>
      <c r="T1299" s="80"/>
      <c r="U1299" s="80"/>
      <c r="V1299" s="80"/>
      <c r="W1299" s="80"/>
      <c r="X1299" s="80"/>
      <c r="Y1299" s="603"/>
      <c r="Z1299" s="80"/>
      <c r="AA1299" s="80"/>
      <c r="AB1299" s="80"/>
      <c r="AC1299" s="80"/>
      <c r="AD1299" s="80"/>
      <c r="AE1299" s="80"/>
      <c r="AF1299" s="80"/>
    </row>
    <row r="1300" spans="1:32" s="904" customFormat="1">
      <c r="A1300" s="81"/>
      <c r="B1300" s="80"/>
      <c r="C1300" s="80"/>
      <c r="D1300" s="80"/>
      <c r="E1300" s="80"/>
      <c r="F1300" s="80"/>
      <c r="G1300" s="80"/>
      <c r="H1300" s="80"/>
      <c r="I1300" s="603"/>
      <c r="J1300" s="80"/>
      <c r="K1300" s="80"/>
      <c r="L1300" s="80"/>
      <c r="M1300" s="80"/>
      <c r="N1300" s="80"/>
      <c r="O1300" s="80"/>
      <c r="P1300" s="80"/>
      <c r="Q1300" s="603"/>
      <c r="R1300" s="80"/>
      <c r="S1300" s="80"/>
      <c r="T1300" s="80"/>
      <c r="U1300" s="80"/>
      <c r="V1300" s="80"/>
      <c r="W1300" s="80"/>
      <c r="X1300" s="80"/>
      <c r="Y1300" s="603"/>
      <c r="Z1300" s="80"/>
      <c r="AA1300" s="80"/>
      <c r="AB1300" s="80"/>
      <c r="AC1300" s="80"/>
      <c r="AD1300" s="80"/>
      <c r="AE1300" s="80"/>
      <c r="AF1300" s="80"/>
    </row>
    <row r="1301" spans="1:32" s="904" customFormat="1">
      <c r="A1301" s="81"/>
      <c r="B1301" s="80"/>
      <c r="C1301" s="80"/>
      <c r="D1301" s="80"/>
      <c r="E1301" s="80"/>
      <c r="F1301" s="80"/>
      <c r="G1301" s="80"/>
      <c r="H1301" s="80"/>
      <c r="I1301" s="603"/>
      <c r="J1301" s="80"/>
      <c r="K1301" s="80"/>
      <c r="L1301" s="80"/>
      <c r="M1301" s="80"/>
      <c r="N1301" s="80"/>
      <c r="O1301" s="80"/>
      <c r="P1301" s="80"/>
      <c r="Q1301" s="603"/>
      <c r="R1301" s="80"/>
      <c r="S1301" s="80"/>
      <c r="T1301" s="80"/>
      <c r="U1301" s="80"/>
      <c r="V1301" s="80"/>
      <c r="W1301" s="80"/>
      <c r="X1301" s="80"/>
      <c r="Y1301" s="603"/>
      <c r="Z1301" s="80"/>
      <c r="AA1301" s="80"/>
      <c r="AB1301" s="80"/>
      <c r="AC1301" s="80"/>
      <c r="AD1301" s="80"/>
      <c r="AE1301" s="80"/>
      <c r="AF1301" s="80"/>
    </row>
    <row r="1302" spans="1:32" s="904" customFormat="1">
      <c r="A1302" s="81"/>
      <c r="B1302" s="80"/>
      <c r="C1302" s="80"/>
      <c r="D1302" s="80"/>
      <c r="E1302" s="80"/>
      <c r="F1302" s="80"/>
      <c r="G1302" s="80"/>
      <c r="H1302" s="80"/>
      <c r="I1302" s="603"/>
      <c r="J1302" s="80"/>
      <c r="K1302" s="80"/>
      <c r="L1302" s="80"/>
      <c r="M1302" s="80"/>
      <c r="N1302" s="80"/>
      <c r="O1302" s="80"/>
      <c r="P1302" s="80"/>
      <c r="Q1302" s="603"/>
      <c r="R1302" s="80"/>
      <c r="S1302" s="80"/>
      <c r="T1302" s="80"/>
      <c r="U1302" s="80"/>
      <c r="V1302" s="80"/>
      <c r="W1302" s="80"/>
      <c r="X1302" s="80"/>
      <c r="Y1302" s="603"/>
      <c r="Z1302" s="80"/>
      <c r="AA1302" s="80"/>
      <c r="AB1302" s="80"/>
      <c r="AC1302" s="80"/>
      <c r="AD1302" s="80"/>
      <c r="AE1302" s="80"/>
      <c r="AF1302" s="80"/>
    </row>
    <row r="1303" spans="1:32" s="904" customFormat="1">
      <c r="A1303" s="81"/>
      <c r="B1303" s="80"/>
      <c r="C1303" s="80"/>
      <c r="D1303" s="80"/>
      <c r="E1303" s="80"/>
      <c r="F1303" s="80"/>
      <c r="G1303" s="80"/>
      <c r="H1303" s="80"/>
      <c r="I1303" s="603"/>
      <c r="J1303" s="80"/>
      <c r="K1303" s="80"/>
      <c r="L1303" s="80"/>
      <c r="M1303" s="80"/>
      <c r="N1303" s="80"/>
      <c r="O1303" s="80"/>
      <c r="P1303" s="80"/>
      <c r="Q1303" s="603"/>
      <c r="R1303" s="80"/>
      <c r="S1303" s="80"/>
      <c r="T1303" s="80"/>
      <c r="U1303" s="80"/>
      <c r="V1303" s="80"/>
      <c r="W1303" s="80"/>
      <c r="X1303" s="80"/>
      <c r="Y1303" s="603"/>
      <c r="Z1303" s="80"/>
      <c r="AA1303" s="80"/>
      <c r="AB1303" s="80"/>
      <c r="AC1303" s="80"/>
      <c r="AD1303" s="80"/>
      <c r="AE1303" s="80"/>
      <c r="AF1303" s="80"/>
    </row>
    <row r="1304" spans="1:32" s="904" customFormat="1">
      <c r="A1304" s="81"/>
      <c r="B1304" s="80"/>
      <c r="C1304" s="80"/>
      <c r="D1304" s="80"/>
      <c r="E1304" s="80"/>
      <c r="F1304" s="80"/>
      <c r="G1304" s="80"/>
      <c r="H1304" s="80"/>
      <c r="I1304" s="603"/>
      <c r="J1304" s="80"/>
      <c r="K1304" s="80"/>
      <c r="L1304" s="80"/>
      <c r="M1304" s="80"/>
      <c r="N1304" s="80"/>
      <c r="O1304" s="80"/>
      <c r="P1304" s="80"/>
      <c r="Q1304" s="603"/>
      <c r="R1304" s="80"/>
      <c r="S1304" s="80"/>
      <c r="T1304" s="80"/>
      <c r="U1304" s="80"/>
      <c r="V1304" s="80"/>
      <c r="W1304" s="80"/>
      <c r="X1304" s="80"/>
      <c r="Y1304" s="603"/>
      <c r="Z1304" s="80"/>
      <c r="AA1304" s="80"/>
      <c r="AB1304" s="80"/>
      <c r="AC1304" s="80"/>
      <c r="AD1304" s="80"/>
      <c r="AE1304" s="80"/>
      <c r="AF1304" s="80"/>
    </row>
    <row r="1305" spans="1:32" s="904" customFormat="1">
      <c r="A1305" s="81"/>
      <c r="B1305" s="80"/>
      <c r="C1305" s="80"/>
      <c r="D1305" s="80"/>
      <c r="E1305" s="80"/>
      <c r="F1305" s="80"/>
      <c r="G1305" s="80"/>
      <c r="H1305" s="80"/>
      <c r="I1305" s="603"/>
      <c r="J1305" s="80"/>
      <c r="K1305" s="80"/>
      <c r="L1305" s="80"/>
      <c r="M1305" s="80"/>
      <c r="N1305" s="80"/>
      <c r="O1305" s="80"/>
      <c r="P1305" s="80"/>
      <c r="Q1305" s="603"/>
      <c r="R1305" s="80"/>
      <c r="S1305" s="80"/>
      <c r="T1305" s="80"/>
      <c r="U1305" s="80"/>
      <c r="V1305" s="80"/>
      <c r="W1305" s="80"/>
      <c r="X1305" s="80"/>
      <c r="Y1305" s="603"/>
      <c r="Z1305" s="80"/>
      <c r="AA1305" s="80"/>
      <c r="AB1305" s="80"/>
      <c r="AC1305" s="80"/>
      <c r="AD1305" s="80"/>
      <c r="AE1305" s="80"/>
      <c r="AF1305" s="80"/>
    </row>
    <row r="1306" spans="1:32" s="904" customFormat="1">
      <c r="A1306" s="81"/>
      <c r="B1306" s="80"/>
      <c r="C1306" s="80"/>
      <c r="D1306" s="80"/>
      <c r="E1306" s="80"/>
      <c r="F1306" s="80"/>
      <c r="G1306" s="80"/>
      <c r="H1306" s="80"/>
      <c r="I1306" s="603"/>
      <c r="J1306" s="80"/>
      <c r="K1306" s="80"/>
      <c r="L1306" s="80"/>
      <c r="M1306" s="80"/>
      <c r="N1306" s="80"/>
      <c r="O1306" s="80"/>
      <c r="P1306" s="80"/>
      <c r="Q1306" s="603"/>
      <c r="R1306" s="80"/>
      <c r="S1306" s="80"/>
      <c r="T1306" s="80"/>
      <c r="U1306" s="80"/>
      <c r="V1306" s="80"/>
      <c r="W1306" s="80"/>
      <c r="X1306" s="80"/>
      <c r="Y1306" s="603"/>
      <c r="Z1306" s="80"/>
      <c r="AA1306" s="80"/>
      <c r="AB1306" s="80"/>
      <c r="AC1306" s="80"/>
      <c r="AD1306" s="80"/>
      <c r="AE1306" s="80"/>
      <c r="AF1306" s="80"/>
    </row>
    <row r="1307" spans="1:32" s="904" customFormat="1">
      <c r="A1307" s="81"/>
      <c r="B1307" s="80"/>
      <c r="C1307" s="80"/>
      <c r="D1307" s="80"/>
      <c r="E1307" s="80"/>
      <c r="F1307" s="80"/>
      <c r="G1307" s="80"/>
      <c r="H1307" s="80"/>
      <c r="I1307" s="603"/>
      <c r="J1307" s="80"/>
      <c r="K1307" s="80"/>
      <c r="L1307" s="80"/>
      <c r="M1307" s="80"/>
      <c r="N1307" s="80"/>
      <c r="O1307" s="80"/>
      <c r="P1307" s="80"/>
      <c r="Q1307" s="603"/>
      <c r="R1307" s="80"/>
      <c r="S1307" s="80"/>
      <c r="T1307" s="80"/>
      <c r="U1307" s="80"/>
      <c r="V1307" s="80"/>
      <c r="W1307" s="80"/>
      <c r="X1307" s="80"/>
      <c r="Y1307" s="603"/>
      <c r="Z1307" s="80"/>
      <c r="AA1307" s="80"/>
      <c r="AB1307" s="80"/>
      <c r="AC1307" s="80"/>
      <c r="AD1307" s="80"/>
      <c r="AE1307" s="80"/>
      <c r="AF1307" s="80"/>
    </row>
    <row r="1308" spans="1:32" s="904" customFormat="1">
      <c r="A1308" s="81"/>
      <c r="B1308" s="80"/>
      <c r="C1308" s="80"/>
      <c r="D1308" s="80"/>
      <c r="E1308" s="80"/>
      <c r="F1308" s="80"/>
      <c r="G1308" s="80"/>
      <c r="H1308" s="80"/>
      <c r="I1308" s="603"/>
      <c r="J1308" s="80"/>
      <c r="K1308" s="80"/>
      <c r="L1308" s="80"/>
      <c r="M1308" s="80"/>
      <c r="N1308" s="80"/>
      <c r="O1308" s="80"/>
      <c r="P1308" s="80"/>
      <c r="Q1308" s="603"/>
      <c r="R1308" s="80"/>
      <c r="S1308" s="80"/>
      <c r="T1308" s="80"/>
      <c r="U1308" s="80"/>
      <c r="V1308" s="80"/>
      <c r="W1308" s="80"/>
      <c r="X1308" s="80"/>
      <c r="Y1308" s="603"/>
      <c r="Z1308" s="80"/>
      <c r="AA1308" s="80"/>
      <c r="AB1308" s="80"/>
      <c r="AC1308" s="80"/>
      <c r="AD1308" s="80"/>
      <c r="AE1308" s="80"/>
      <c r="AF1308" s="80"/>
    </row>
    <row r="1309" spans="1:32" s="904" customFormat="1">
      <c r="A1309" s="81"/>
      <c r="B1309" s="80"/>
      <c r="C1309" s="80"/>
      <c r="D1309" s="80"/>
      <c r="E1309" s="80"/>
      <c r="F1309" s="80"/>
      <c r="G1309" s="80"/>
      <c r="H1309" s="80"/>
      <c r="I1309" s="603"/>
      <c r="J1309" s="80"/>
      <c r="K1309" s="80"/>
      <c r="L1309" s="80"/>
      <c r="M1309" s="80"/>
      <c r="N1309" s="80"/>
      <c r="O1309" s="80"/>
      <c r="P1309" s="80"/>
      <c r="Q1309" s="603"/>
      <c r="R1309" s="80"/>
      <c r="S1309" s="80"/>
      <c r="T1309" s="80"/>
      <c r="U1309" s="80"/>
      <c r="V1309" s="80"/>
      <c r="W1309" s="80"/>
      <c r="X1309" s="80"/>
      <c r="Y1309" s="603"/>
      <c r="Z1309" s="80"/>
      <c r="AA1309" s="80"/>
      <c r="AB1309" s="80"/>
      <c r="AC1309" s="80"/>
      <c r="AD1309" s="80"/>
      <c r="AE1309" s="80"/>
      <c r="AF1309" s="80"/>
    </row>
    <row r="1310" spans="1:32" s="904" customFormat="1">
      <c r="A1310" s="81"/>
      <c r="B1310" s="80"/>
      <c r="C1310" s="80"/>
      <c r="D1310" s="80"/>
      <c r="E1310" s="80"/>
      <c r="F1310" s="80"/>
      <c r="G1310" s="80"/>
      <c r="H1310" s="80"/>
      <c r="I1310" s="603"/>
      <c r="J1310" s="80"/>
      <c r="K1310" s="80"/>
      <c r="L1310" s="80"/>
      <c r="M1310" s="80"/>
      <c r="N1310" s="80"/>
      <c r="O1310" s="80"/>
      <c r="P1310" s="80"/>
      <c r="Q1310" s="603"/>
      <c r="R1310" s="80"/>
      <c r="S1310" s="80"/>
      <c r="T1310" s="80"/>
      <c r="U1310" s="80"/>
      <c r="V1310" s="80"/>
      <c r="W1310" s="80"/>
      <c r="X1310" s="80"/>
      <c r="Y1310" s="603"/>
      <c r="Z1310" s="80"/>
      <c r="AA1310" s="80"/>
      <c r="AB1310" s="80"/>
      <c r="AC1310" s="80"/>
      <c r="AD1310" s="80"/>
      <c r="AE1310" s="80"/>
      <c r="AF1310" s="80"/>
    </row>
    <row r="1311" spans="1:32" s="904" customFormat="1">
      <c r="A1311" s="81"/>
      <c r="B1311" s="80"/>
      <c r="C1311" s="80"/>
      <c r="D1311" s="80"/>
      <c r="E1311" s="80"/>
      <c r="F1311" s="80"/>
      <c r="G1311" s="80"/>
      <c r="H1311" s="80"/>
      <c r="I1311" s="603"/>
      <c r="J1311" s="80"/>
      <c r="K1311" s="80"/>
      <c r="L1311" s="80"/>
      <c r="M1311" s="80"/>
      <c r="N1311" s="80"/>
      <c r="O1311" s="80"/>
      <c r="P1311" s="80"/>
      <c r="Q1311" s="603"/>
      <c r="R1311" s="80"/>
      <c r="S1311" s="80"/>
      <c r="T1311" s="80"/>
      <c r="U1311" s="80"/>
      <c r="V1311" s="80"/>
      <c r="W1311" s="80"/>
      <c r="X1311" s="80"/>
      <c r="Y1311" s="603"/>
      <c r="Z1311" s="80"/>
      <c r="AA1311" s="80"/>
      <c r="AB1311" s="80"/>
      <c r="AC1311" s="80"/>
      <c r="AD1311" s="80"/>
      <c r="AE1311" s="80"/>
      <c r="AF1311" s="80"/>
    </row>
    <row r="1312" spans="1:32" s="904" customFormat="1">
      <c r="A1312" s="81"/>
      <c r="B1312" s="80"/>
      <c r="C1312" s="80"/>
      <c r="D1312" s="80"/>
      <c r="E1312" s="80"/>
      <c r="F1312" s="80"/>
      <c r="G1312" s="80"/>
      <c r="H1312" s="80"/>
      <c r="I1312" s="603"/>
      <c r="J1312" s="80"/>
      <c r="K1312" s="80"/>
      <c r="L1312" s="80"/>
      <c r="M1312" s="80"/>
      <c r="N1312" s="80"/>
      <c r="O1312" s="80"/>
      <c r="P1312" s="80"/>
      <c r="Q1312" s="603"/>
      <c r="R1312" s="80"/>
      <c r="S1312" s="80"/>
      <c r="T1312" s="80"/>
      <c r="U1312" s="80"/>
      <c r="V1312" s="80"/>
      <c r="W1312" s="80"/>
      <c r="X1312" s="80"/>
      <c r="Y1312" s="603"/>
      <c r="Z1312" s="80"/>
      <c r="AA1312" s="80"/>
      <c r="AB1312" s="80"/>
      <c r="AC1312" s="80"/>
      <c r="AD1312" s="80"/>
      <c r="AE1312" s="80"/>
      <c r="AF1312" s="80"/>
    </row>
    <row r="1313" spans="1:32" s="904" customFormat="1">
      <c r="A1313" s="81"/>
      <c r="B1313" s="80"/>
      <c r="C1313" s="80"/>
      <c r="D1313" s="80"/>
      <c r="E1313" s="80"/>
      <c r="F1313" s="80"/>
      <c r="G1313" s="80"/>
      <c r="H1313" s="80"/>
      <c r="I1313" s="603"/>
      <c r="J1313" s="80"/>
      <c r="K1313" s="80"/>
      <c r="L1313" s="80"/>
      <c r="M1313" s="80"/>
      <c r="N1313" s="80"/>
      <c r="O1313" s="80"/>
      <c r="P1313" s="80"/>
      <c r="Q1313" s="603"/>
      <c r="R1313" s="80"/>
      <c r="S1313" s="80"/>
      <c r="T1313" s="80"/>
      <c r="U1313" s="80"/>
      <c r="V1313" s="80"/>
      <c r="W1313" s="80"/>
      <c r="X1313" s="80"/>
      <c r="Y1313" s="603"/>
      <c r="Z1313" s="80"/>
      <c r="AA1313" s="80"/>
      <c r="AB1313" s="80"/>
      <c r="AC1313" s="80"/>
      <c r="AD1313" s="80"/>
      <c r="AE1313" s="80"/>
      <c r="AF1313" s="80"/>
    </row>
    <row r="1314" spans="1:32" s="904" customFormat="1">
      <c r="A1314" s="81"/>
      <c r="B1314" s="80"/>
      <c r="C1314" s="80"/>
      <c r="D1314" s="80"/>
      <c r="E1314" s="80"/>
      <c r="F1314" s="80"/>
      <c r="G1314" s="80"/>
      <c r="H1314" s="80"/>
      <c r="I1314" s="603"/>
      <c r="J1314" s="80"/>
      <c r="K1314" s="80"/>
      <c r="L1314" s="80"/>
      <c r="M1314" s="80"/>
      <c r="N1314" s="80"/>
      <c r="O1314" s="80"/>
      <c r="P1314" s="80"/>
      <c r="Q1314" s="603"/>
      <c r="R1314" s="80"/>
      <c r="S1314" s="80"/>
      <c r="T1314" s="80"/>
      <c r="U1314" s="80"/>
      <c r="V1314" s="80"/>
      <c r="W1314" s="80"/>
      <c r="X1314" s="80"/>
      <c r="Y1314" s="603"/>
      <c r="Z1314" s="80"/>
      <c r="AA1314" s="80"/>
      <c r="AB1314" s="80"/>
      <c r="AC1314" s="80"/>
      <c r="AD1314" s="80"/>
      <c r="AE1314" s="80"/>
      <c r="AF1314" s="80"/>
    </row>
    <row r="1315" spans="1:32" s="904" customFormat="1">
      <c r="A1315" s="81"/>
      <c r="B1315" s="80"/>
      <c r="C1315" s="80"/>
      <c r="D1315" s="80"/>
      <c r="E1315" s="80"/>
      <c r="F1315" s="80"/>
      <c r="G1315" s="80"/>
      <c r="H1315" s="80"/>
      <c r="I1315" s="603"/>
      <c r="J1315" s="80"/>
      <c r="K1315" s="80"/>
      <c r="L1315" s="80"/>
      <c r="M1315" s="80"/>
      <c r="N1315" s="80"/>
      <c r="O1315" s="80"/>
      <c r="P1315" s="80"/>
      <c r="Q1315" s="603"/>
      <c r="R1315" s="80"/>
      <c r="S1315" s="80"/>
      <c r="T1315" s="80"/>
      <c r="U1315" s="80"/>
      <c r="V1315" s="80"/>
      <c r="W1315" s="80"/>
      <c r="X1315" s="80"/>
      <c r="Y1315" s="603"/>
      <c r="Z1315" s="80"/>
      <c r="AA1315" s="80"/>
      <c r="AB1315" s="80"/>
      <c r="AC1315" s="80"/>
      <c r="AD1315" s="80"/>
      <c r="AE1315" s="80"/>
      <c r="AF1315" s="80"/>
    </row>
    <row r="1316" spans="1:32" s="904" customFormat="1">
      <c r="A1316" s="81"/>
      <c r="B1316" s="80"/>
      <c r="C1316" s="80"/>
      <c r="D1316" s="80"/>
      <c r="E1316" s="80"/>
      <c r="F1316" s="80"/>
      <c r="G1316" s="80"/>
      <c r="H1316" s="80"/>
      <c r="I1316" s="603"/>
      <c r="J1316" s="80"/>
      <c r="K1316" s="80"/>
      <c r="L1316" s="80"/>
      <c r="M1316" s="80"/>
      <c r="N1316" s="80"/>
      <c r="O1316" s="80"/>
      <c r="P1316" s="80"/>
      <c r="Q1316" s="603"/>
      <c r="R1316" s="80"/>
      <c r="S1316" s="80"/>
      <c r="T1316" s="80"/>
      <c r="U1316" s="80"/>
      <c r="V1316" s="80"/>
      <c r="W1316" s="80"/>
      <c r="X1316" s="80"/>
      <c r="Y1316" s="603"/>
      <c r="Z1316" s="80"/>
      <c r="AA1316" s="80"/>
      <c r="AB1316" s="80"/>
      <c r="AC1316" s="80"/>
      <c r="AD1316" s="80"/>
      <c r="AE1316" s="80"/>
      <c r="AF1316" s="80"/>
    </row>
    <row r="1317" spans="1:32" s="904" customFormat="1">
      <c r="A1317" s="81"/>
      <c r="B1317" s="80"/>
      <c r="C1317" s="80"/>
      <c r="D1317" s="80"/>
      <c r="E1317" s="80"/>
      <c r="F1317" s="80"/>
      <c r="G1317" s="80"/>
      <c r="H1317" s="80"/>
      <c r="I1317" s="603"/>
      <c r="J1317" s="80"/>
      <c r="K1317" s="80"/>
      <c r="L1317" s="80"/>
      <c r="M1317" s="80"/>
      <c r="N1317" s="80"/>
      <c r="O1317" s="80"/>
      <c r="P1317" s="80"/>
      <c r="Q1317" s="603"/>
      <c r="R1317" s="80"/>
      <c r="S1317" s="80"/>
      <c r="T1317" s="80"/>
      <c r="U1317" s="80"/>
      <c r="V1317" s="80"/>
      <c r="W1317" s="80"/>
      <c r="X1317" s="80"/>
      <c r="Y1317" s="603"/>
      <c r="Z1317" s="80"/>
      <c r="AA1317" s="80"/>
      <c r="AB1317" s="80"/>
      <c r="AC1317" s="80"/>
      <c r="AD1317" s="80"/>
      <c r="AE1317" s="80"/>
      <c r="AF1317" s="80"/>
    </row>
    <row r="1318" spans="1:32" s="904" customFormat="1">
      <c r="A1318" s="81"/>
      <c r="B1318" s="80"/>
      <c r="C1318" s="80"/>
      <c r="D1318" s="80"/>
      <c r="E1318" s="80"/>
      <c r="F1318" s="80"/>
      <c r="G1318" s="80"/>
      <c r="H1318" s="80"/>
      <c r="I1318" s="603"/>
      <c r="J1318" s="80"/>
      <c r="K1318" s="80"/>
      <c r="L1318" s="80"/>
      <c r="M1318" s="80"/>
      <c r="N1318" s="80"/>
      <c r="O1318" s="80"/>
      <c r="P1318" s="80"/>
      <c r="Q1318" s="603"/>
      <c r="R1318" s="80"/>
      <c r="S1318" s="80"/>
      <c r="T1318" s="80"/>
      <c r="U1318" s="80"/>
      <c r="V1318" s="80"/>
      <c r="W1318" s="80"/>
      <c r="X1318" s="80"/>
      <c r="Y1318" s="603"/>
      <c r="Z1318" s="80"/>
      <c r="AA1318" s="80"/>
      <c r="AB1318" s="80"/>
      <c r="AC1318" s="80"/>
      <c r="AD1318" s="80"/>
      <c r="AE1318" s="80"/>
      <c r="AF1318" s="80"/>
    </row>
    <row r="1319" spans="1:32" s="904" customFormat="1">
      <c r="A1319" s="81"/>
      <c r="B1319" s="80"/>
      <c r="C1319" s="80"/>
      <c r="D1319" s="80"/>
      <c r="E1319" s="80"/>
      <c r="F1319" s="80"/>
      <c r="G1319" s="80"/>
      <c r="H1319" s="80"/>
      <c r="I1319" s="603"/>
      <c r="J1319" s="80"/>
      <c r="K1319" s="80"/>
      <c r="L1319" s="80"/>
      <c r="M1319" s="80"/>
      <c r="N1319" s="80"/>
      <c r="O1319" s="80"/>
      <c r="P1319" s="80"/>
      <c r="Q1319" s="603"/>
      <c r="R1319" s="80"/>
      <c r="S1319" s="80"/>
      <c r="T1319" s="80"/>
      <c r="U1319" s="80"/>
      <c r="V1319" s="80"/>
      <c r="W1319" s="80"/>
      <c r="X1319" s="80"/>
      <c r="Y1319" s="603"/>
      <c r="Z1319" s="80"/>
      <c r="AA1319" s="80"/>
      <c r="AB1319" s="80"/>
      <c r="AC1319" s="80"/>
      <c r="AD1319" s="80"/>
      <c r="AE1319" s="80"/>
      <c r="AF1319" s="80"/>
    </row>
    <row r="1320" spans="1:32" s="904" customFormat="1">
      <c r="A1320" s="81"/>
      <c r="B1320" s="80"/>
      <c r="C1320" s="80"/>
      <c r="D1320" s="80"/>
      <c r="E1320" s="80"/>
      <c r="F1320" s="80"/>
      <c r="G1320" s="80"/>
      <c r="H1320" s="80"/>
      <c r="I1320" s="603"/>
      <c r="J1320" s="80"/>
      <c r="K1320" s="80"/>
      <c r="L1320" s="80"/>
      <c r="M1320" s="80"/>
      <c r="N1320" s="80"/>
      <c r="O1320" s="80"/>
      <c r="P1320" s="80"/>
      <c r="Q1320" s="603"/>
      <c r="R1320" s="80"/>
      <c r="S1320" s="80"/>
      <c r="T1320" s="80"/>
      <c r="U1320" s="80"/>
      <c r="V1320" s="80"/>
      <c r="W1320" s="80"/>
      <c r="X1320" s="80"/>
      <c r="Y1320" s="603"/>
      <c r="Z1320" s="80"/>
      <c r="AA1320" s="80"/>
      <c r="AB1320" s="80"/>
      <c r="AC1320" s="80"/>
      <c r="AD1320" s="80"/>
      <c r="AE1320" s="80"/>
      <c r="AF1320" s="80"/>
    </row>
    <row r="1321" spans="1:32" s="904" customFormat="1">
      <c r="A1321" s="81"/>
      <c r="B1321" s="80"/>
      <c r="C1321" s="80"/>
      <c r="D1321" s="80"/>
      <c r="E1321" s="80"/>
      <c r="F1321" s="80"/>
      <c r="G1321" s="80"/>
      <c r="H1321" s="80"/>
      <c r="I1321" s="603"/>
      <c r="J1321" s="80"/>
      <c r="K1321" s="80"/>
      <c r="L1321" s="80"/>
      <c r="M1321" s="80"/>
      <c r="N1321" s="80"/>
      <c r="O1321" s="80"/>
      <c r="P1321" s="80"/>
      <c r="Q1321" s="603"/>
      <c r="R1321" s="80"/>
      <c r="S1321" s="80"/>
      <c r="T1321" s="80"/>
      <c r="U1321" s="80"/>
      <c r="V1321" s="80"/>
      <c r="W1321" s="80"/>
      <c r="X1321" s="80"/>
      <c r="Y1321" s="603"/>
      <c r="Z1321" s="80"/>
      <c r="AA1321" s="80"/>
      <c r="AB1321" s="80"/>
      <c r="AC1321" s="80"/>
      <c r="AD1321" s="80"/>
      <c r="AE1321" s="80"/>
      <c r="AF1321" s="80"/>
    </row>
    <row r="1322" spans="1:32" s="904" customFormat="1">
      <c r="A1322" s="81"/>
      <c r="B1322" s="80"/>
      <c r="C1322" s="80"/>
      <c r="D1322" s="80"/>
      <c r="E1322" s="80"/>
      <c r="F1322" s="80"/>
      <c r="G1322" s="80"/>
      <c r="H1322" s="80"/>
      <c r="I1322" s="603"/>
      <c r="J1322" s="80"/>
      <c r="K1322" s="80"/>
      <c r="L1322" s="80"/>
      <c r="M1322" s="80"/>
      <c r="N1322" s="80"/>
      <c r="O1322" s="80"/>
      <c r="P1322" s="80"/>
      <c r="Q1322" s="603"/>
      <c r="R1322" s="80"/>
      <c r="S1322" s="80"/>
      <c r="T1322" s="80"/>
      <c r="U1322" s="80"/>
      <c r="V1322" s="80"/>
      <c r="W1322" s="80"/>
      <c r="X1322" s="80"/>
      <c r="Y1322" s="603"/>
      <c r="Z1322" s="80"/>
      <c r="AA1322" s="80"/>
      <c r="AB1322" s="80"/>
      <c r="AC1322" s="80"/>
      <c r="AD1322" s="80"/>
      <c r="AE1322" s="80"/>
      <c r="AF1322" s="80"/>
    </row>
    <row r="1323" spans="1:32" s="904" customFormat="1">
      <c r="A1323" s="81"/>
      <c r="B1323" s="80"/>
      <c r="C1323" s="80"/>
      <c r="D1323" s="80"/>
      <c r="E1323" s="80"/>
      <c r="F1323" s="80"/>
      <c r="G1323" s="80"/>
      <c r="H1323" s="80"/>
      <c r="I1323" s="603"/>
      <c r="J1323" s="80"/>
      <c r="K1323" s="80"/>
      <c r="L1323" s="80"/>
      <c r="M1323" s="80"/>
      <c r="N1323" s="80"/>
      <c r="O1323" s="80"/>
      <c r="P1323" s="80"/>
      <c r="Q1323" s="603"/>
      <c r="R1323" s="80"/>
      <c r="S1323" s="80"/>
      <c r="T1323" s="80"/>
      <c r="U1323" s="80"/>
      <c r="V1323" s="80"/>
      <c r="W1323" s="80"/>
      <c r="X1323" s="80"/>
      <c r="Y1323" s="603"/>
      <c r="Z1323" s="80"/>
      <c r="AA1323" s="80"/>
      <c r="AB1323" s="80"/>
      <c r="AC1323" s="80"/>
      <c r="AD1323" s="80"/>
      <c r="AE1323" s="80"/>
      <c r="AF1323" s="80"/>
    </row>
    <row r="1324" spans="1:32" s="904" customFormat="1">
      <c r="A1324" s="81"/>
      <c r="B1324" s="80"/>
      <c r="C1324" s="80"/>
      <c r="D1324" s="80"/>
      <c r="E1324" s="80"/>
      <c r="F1324" s="80"/>
      <c r="G1324" s="80"/>
      <c r="H1324" s="80"/>
      <c r="I1324" s="603"/>
      <c r="J1324" s="80"/>
      <c r="K1324" s="80"/>
      <c r="L1324" s="80"/>
      <c r="M1324" s="80"/>
      <c r="N1324" s="80"/>
      <c r="O1324" s="80"/>
      <c r="P1324" s="80"/>
      <c r="Q1324" s="603"/>
      <c r="R1324" s="80"/>
      <c r="S1324" s="80"/>
      <c r="T1324" s="80"/>
      <c r="U1324" s="80"/>
      <c r="V1324" s="80"/>
      <c r="W1324" s="80"/>
      <c r="X1324" s="80"/>
      <c r="Y1324" s="603"/>
      <c r="Z1324" s="80"/>
      <c r="AA1324" s="80"/>
      <c r="AB1324" s="80"/>
      <c r="AC1324" s="80"/>
      <c r="AD1324" s="80"/>
      <c r="AE1324" s="80"/>
      <c r="AF1324" s="80"/>
    </row>
    <row r="1325" spans="1:32" s="904" customFormat="1">
      <c r="A1325" s="81"/>
      <c r="B1325" s="80"/>
      <c r="C1325" s="80"/>
      <c r="D1325" s="80"/>
      <c r="E1325" s="80"/>
      <c r="F1325" s="80"/>
      <c r="G1325" s="80"/>
      <c r="H1325" s="80"/>
      <c r="I1325" s="603"/>
      <c r="J1325" s="80"/>
      <c r="K1325" s="80"/>
      <c r="L1325" s="80"/>
      <c r="M1325" s="80"/>
      <c r="N1325" s="80"/>
      <c r="O1325" s="80"/>
      <c r="P1325" s="80"/>
      <c r="Q1325" s="603"/>
      <c r="R1325" s="80"/>
      <c r="S1325" s="80"/>
      <c r="T1325" s="80"/>
      <c r="U1325" s="80"/>
      <c r="V1325" s="80"/>
      <c r="W1325" s="80"/>
      <c r="X1325" s="80"/>
      <c r="Y1325" s="603"/>
      <c r="Z1325" s="80"/>
      <c r="AA1325" s="80"/>
      <c r="AB1325" s="80"/>
      <c r="AC1325" s="80"/>
      <c r="AD1325" s="80"/>
      <c r="AE1325" s="80"/>
      <c r="AF1325" s="80"/>
    </row>
    <row r="1326" spans="1:32" s="904" customFormat="1">
      <c r="A1326" s="81"/>
      <c r="B1326" s="80"/>
      <c r="C1326" s="80"/>
      <c r="D1326" s="80"/>
      <c r="E1326" s="80"/>
      <c r="F1326" s="80"/>
      <c r="G1326" s="80"/>
      <c r="H1326" s="80"/>
      <c r="I1326" s="603"/>
      <c r="J1326" s="80"/>
      <c r="K1326" s="80"/>
      <c r="L1326" s="80"/>
      <c r="M1326" s="80"/>
      <c r="N1326" s="80"/>
      <c r="O1326" s="80"/>
      <c r="P1326" s="80"/>
      <c r="Q1326" s="603"/>
      <c r="R1326" s="80"/>
      <c r="S1326" s="80"/>
      <c r="T1326" s="80"/>
      <c r="U1326" s="80"/>
      <c r="V1326" s="80"/>
      <c r="W1326" s="80"/>
      <c r="X1326" s="80"/>
      <c r="Y1326" s="603"/>
      <c r="Z1326" s="80"/>
      <c r="AA1326" s="80"/>
      <c r="AB1326" s="80"/>
      <c r="AC1326" s="80"/>
      <c r="AD1326" s="80"/>
      <c r="AE1326" s="80"/>
      <c r="AF1326" s="80"/>
    </row>
    <row r="1327" spans="1:32" s="904" customFormat="1">
      <c r="A1327" s="81"/>
      <c r="B1327" s="80"/>
      <c r="C1327" s="80"/>
      <c r="D1327" s="80"/>
      <c r="E1327" s="80"/>
      <c r="F1327" s="80"/>
      <c r="G1327" s="80"/>
      <c r="H1327" s="80"/>
      <c r="I1327" s="603"/>
      <c r="J1327" s="80"/>
      <c r="K1327" s="80"/>
      <c r="L1327" s="80"/>
      <c r="M1327" s="80"/>
      <c r="N1327" s="80"/>
      <c r="O1327" s="80"/>
      <c r="P1327" s="80"/>
      <c r="Q1327" s="603"/>
      <c r="R1327" s="80"/>
      <c r="S1327" s="80"/>
      <c r="T1327" s="80"/>
      <c r="U1327" s="80"/>
      <c r="V1327" s="80"/>
      <c r="W1327" s="80"/>
      <c r="X1327" s="80"/>
      <c r="Y1327" s="603"/>
      <c r="Z1327" s="80"/>
      <c r="AA1327" s="80"/>
      <c r="AB1327" s="80"/>
      <c r="AC1327" s="80"/>
      <c r="AD1327" s="80"/>
      <c r="AE1327" s="80"/>
      <c r="AF1327" s="80"/>
    </row>
    <row r="1328" spans="1:32" s="904" customFormat="1">
      <c r="A1328" s="81"/>
      <c r="B1328" s="80"/>
      <c r="C1328" s="80"/>
      <c r="D1328" s="80"/>
      <c r="E1328" s="80"/>
      <c r="F1328" s="80"/>
      <c r="G1328" s="80"/>
      <c r="H1328" s="80"/>
      <c r="I1328" s="603"/>
      <c r="J1328" s="80"/>
      <c r="K1328" s="80"/>
      <c r="L1328" s="80"/>
      <c r="M1328" s="80"/>
      <c r="N1328" s="80"/>
      <c r="O1328" s="80"/>
      <c r="P1328" s="80"/>
      <c r="Q1328" s="603"/>
      <c r="R1328" s="80"/>
      <c r="S1328" s="80"/>
      <c r="T1328" s="80"/>
      <c r="U1328" s="80"/>
      <c r="V1328" s="80"/>
      <c r="W1328" s="80"/>
      <c r="X1328" s="80"/>
      <c r="Y1328" s="603"/>
      <c r="Z1328" s="80"/>
      <c r="AA1328" s="80"/>
      <c r="AB1328" s="80"/>
      <c r="AC1328" s="80"/>
      <c r="AD1328" s="80"/>
      <c r="AE1328" s="80"/>
      <c r="AF1328" s="80"/>
    </row>
    <row r="1329" spans="1:32" s="904" customFormat="1">
      <c r="A1329" s="81"/>
      <c r="B1329" s="80"/>
      <c r="C1329" s="80"/>
      <c r="D1329" s="80"/>
      <c r="E1329" s="80"/>
      <c r="F1329" s="80"/>
      <c r="G1329" s="80"/>
      <c r="H1329" s="80"/>
      <c r="I1329" s="603"/>
      <c r="J1329" s="80"/>
      <c r="K1329" s="80"/>
      <c r="L1329" s="80"/>
      <c r="M1329" s="80"/>
      <c r="N1329" s="80"/>
      <c r="O1329" s="80"/>
      <c r="P1329" s="80"/>
      <c r="Q1329" s="603"/>
      <c r="R1329" s="80"/>
      <c r="S1329" s="80"/>
      <c r="T1329" s="80"/>
      <c r="U1329" s="80"/>
      <c r="V1329" s="80"/>
      <c r="W1329" s="80"/>
      <c r="X1329" s="80"/>
      <c r="Y1329" s="603"/>
      <c r="Z1329" s="80"/>
      <c r="AA1329" s="80"/>
      <c r="AB1329" s="80"/>
      <c r="AC1329" s="80"/>
      <c r="AD1329" s="80"/>
      <c r="AE1329" s="80"/>
      <c r="AF1329" s="80"/>
    </row>
    <row r="1330" spans="1:32" s="904" customFormat="1">
      <c r="A1330" s="81"/>
      <c r="B1330" s="80"/>
      <c r="C1330" s="80"/>
      <c r="D1330" s="80"/>
      <c r="E1330" s="80"/>
      <c r="F1330" s="80"/>
      <c r="G1330" s="80"/>
      <c r="H1330" s="80"/>
      <c r="I1330" s="603"/>
      <c r="J1330" s="80"/>
      <c r="K1330" s="80"/>
      <c r="L1330" s="80"/>
      <c r="M1330" s="80"/>
      <c r="N1330" s="80"/>
      <c r="O1330" s="80"/>
      <c r="P1330" s="80"/>
      <c r="Q1330" s="603"/>
      <c r="R1330" s="80"/>
      <c r="S1330" s="80"/>
      <c r="T1330" s="80"/>
      <c r="U1330" s="80"/>
      <c r="V1330" s="80"/>
      <c r="W1330" s="80"/>
      <c r="X1330" s="80"/>
      <c r="Y1330" s="603"/>
      <c r="Z1330" s="80"/>
      <c r="AA1330" s="80"/>
      <c r="AB1330" s="80"/>
      <c r="AC1330" s="80"/>
      <c r="AD1330" s="80"/>
      <c r="AE1330" s="80"/>
      <c r="AF1330" s="80"/>
    </row>
    <row r="1331" spans="1:32" s="904" customFormat="1">
      <c r="A1331" s="81"/>
      <c r="B1331" s="80"/>
      <c r="C1331" s="80"/>
      <c r="D1331" s="80"/>
      <c r="E1331" s="80"/>
      <c r="F1331" s="80"/>
      <c r="G1331" s="80"/>
      <c r="H1331" s="80"/>
      <c r="I1331" s="603"/>
      <c r="J1331" s="80"/>
      <c r="K1331" s="80"/>
      <c r="L1331" s="80"/>
      <c r="M1331" s="80"/>
      <c r="N1331" s="80"/>
      <c r="O1331" s="80"/>
      <c r="P1331" s="80"/>
      <c r="Q1331" s="603"/>
      <c r="R1331" s="80"/>
      <c r="S1331" s="80"/>
      <c r="T1331" s="80"/>
      <c r="U1331" s="80"/>
      <c r="V1331" s="80"/>
      <c r="W1331" s="80"/>
      <c r="X1331" s="80"/>
      <c r="Y1331" s="603"/>
      <c r="Z1331" s="80"/>
      <c r="AA1331" s="80"/>
      <c r="AB1331" s="80"/>
      <c r="AC1331" s="80"/>
      <c r="AD1331" s="80"/>
      <c r="AE1331" s="80"/>
      <c r="AF1331" s="80"/>
    </row>
    <row r="1332" spans="1:32" s="904" customFormat="1">
      <c r="A1332" s="81"/>
      <c r="B1332" s="80"/>
      <c r="C1332" s="80"/>
      <c r="D1332" s="80"/>
      <c r="E1332" s="80"/>
      <c r="F1332" s="80"/>
      <c r="G1332" s="80"/>
      <c r="H1332" s="80"/>
      <c r="I1332" s="603"/>
      <c r="J1332" s="80"/>
      <c r="K1332" s="80"/>
      <c r="L1332" s="80"/>
      <c r="M1332" s="80"/>
      <c r="N1332" s="80"/>
      <c r="O1332" s="80"/>
      <c r="P1332" s="80"/>
      <c r="Q1332" s="603"/>
      <c r="R1332" s="80"/>
      <c r="S1332" s="80"/>
      <c r="T1332" s="80"/>
      <c r="U1332" s="80"/>
      <c r="V1332" s="80"/>
      <c r="W1332" s="80"/>
      <c r="X1332" s="80"/>
      <c r="Y1332" s="603"/>
      <c r="Z1332" s="80"/>
      <c r="AA1332" s="80"/>
      <c r="AB1332" s="80"/>
      <c r="AC1332" s="80"/>
      <c r="AD1332" s="80"/>
      <c r="AE1332" s="80"/>
      <c r="AF1332" s="80"/>
    </row>
    <row r="1333" spans="1:32" s="904" customFormat="1">
      <c r="A1333" s="81"/>
      <c r="B1333" s="80"/>
      <c r="C1333" s="80"/>
      <c r="D1333" s="80"/>
      <c r="E1333" s="80"/>
      <c r="F1333" s="80"/>
      <c r="G1333" s="80"/>
      <c r="H1333" s="80"/>
      <c r="I1333" s="603"/>
      <c r="J1333" s="80"/>
      <c r="K1333" s="80"/>
      <c r="L1333" s="80"/>
      <c r="M1333" s="80"/>
      <c r="N1333" s="80"/>
      <c r="O1333" s="80"/>
      <c r="P1333" s="80"/>
      <c r="Q1333" s="603"/>
      <c r="R1333" s="80"/>
      <c r="S1333" s="80"/>
      <c r="T1333" s="80"/>
      <c r="U1333" s="80"/>
      <c r="V1333" s="80"/>
      <c r="W1333" s="80"/>
      <c r="X1333" s="80"/>
      <c r="Y1333" s="603"/>
      <c r="Z1333" s="80"/>
      <c r="AA1333" s="80"/>
      <c r="AB1333" s="80"/>
      <c r="AC1333" s="80"/>
      <c r="AD1333" s="80"/>
      <c r="AE1333" s="80"/>
      <c r="AF1333" s="80"/>
    </row>
    <row r="1334" spans="1:32" s="904" customFormat="1">
      <c r="A1334" s="81"/>
      <c r="B1334" s="80"/>
      <c r="C1334" s="80"/>
      <c r="D1334" s="80"/>
      <c r="E1334" s="80"/>
      <c r="F1334" s="80"/>
      <c r="G1334" s="80"/>
      <c r="H1334" s="80"/>
      <c r="I1334" s="603"/>
      <c r="J1334" s="80"/>
      <c r="K1334" s="80"/>
      <c r="L1334" s="80"/>
      <c r="M1334" s="80"/>
      <c r="N1334" s="80"/>
      <c r="O1334" s="80"/>
      <c r="P1334" s="80"/>
      <c r="Q1334" s="603"/>
      <c r="R1334" s="80"/>
      <c r="S1334" s="80"/>
      <c r="T1334" s="80"/>
      <c r="U1334" s="80"/>
      <c r="V1334" s="80"/>
      <c r="W1334" s="80"/>
      <c r="X1334" s="80"/>
      <c r="Y1334" s="603"/>
      <c r="Z1334" s="80"/>
      <c r="AA1334" s="80"/>
      <c r="AB1334" s="80"/>
      <c r="AC1334" s="80"/>
      <c r="AD1334" s="80"/>
      <c r="AE1334" s="80"/>
      <c r="AF1334" s="80"/>
    </row>
    <row r="1335" spans="1:32" s="904" customFormat="1">
      <c r="A1335" s="81"/>
      <c r="B1335" s="80"/>
      <c r="C1335" s="80"/>
      <c r="D1335" s="80"/>
      <c r="E1335" s="80"/>
      <c r="F1335" s="80"/>
      <c r="G1335" s="80"/>
      <c r="H1335" s="80"/>
      <c r="I1335" s="603"/>
      <c r="J1335" s="80"/>
      <c r="K1335" s="80"/>
      <c r="L1335" s="80"/>
      <c r="M1335" s="80"/>
      <c r="N1335" s="80"/>
      <c r="O1335" s="80"/>
      <c r="P1335" s="80"/>
      <c r="Q1335" s="603"/>
      <c r="R1335" s="80"/>
      <c r="S1335" s="80"/>
      <c r="T1335" s="80"/>
      <c r="U1335" s="80"/>
      <c r="V1335" s="80"/>
      <c r="W1335" s="80"/>
      <c r="X1335" s="80"/>
      <c r="Y1335" s="603"/>
      <c r="Z1335" s="80"/>
      <c r="AA1335" s="80"/>
      <c r="AB1335" s="80"/>
      <c r="AC1335" s="80"/>
      <c r="AD1335" s="80"/>
      <c r="AE1335" s="80"/>
      <c r="AF1335" s="80"/>
    </row>
    <row r="1336" spans="1:32" s="904" customFormat="1">
      <c r="A1336" s="81"/>
      <c r="B1336" s="80"/>
      <c r="C1336" s="80"/>
      <c r="D1336" s="80"/>
      <c r="E1336" s="80"/>
      <c r="F1336" s="80"/>
      <c r="G1336" s="80"/>
      <c r="H1336" s="80"/>
      <c r="I1336" s="603"/>
      <c r="J1336" s="80"/>
      <c r="K1336" s="80"/>
      <c r="L1336" s="80"/>
      <c r="M1336" s="80"/>
      <c r="N1336" s="80"/>
      <c r="O1336" s="80"/>
      <c r="P1336" s="80"/>
      <c r="Q1336" s="603"/>
      <c r="R1336" s="80"/>
      <c r="S1336" s="80"/>
      <c r="T1336" s="80"/>
      <c r="U1336" s="80"/>
      <c r="V1336" s="80"/>
      <c r="W1336" s="80"/>
      <c r="X1336" s="80"/>
      <c r="Y1336" s="603"/>
      <c r="Z1336" s="80"/>
      <c r="AA1336" s="80"/>
      <c r="AB1336" s="80"/>
      <c r="AC1336" s="80"/>
      <c r="AD1336" s="80"/>
      <c r="AE1336" s="80"/>
      <c r="AF1336" s="80"/>
    </row>
    <row r="1337" spans="1:32" s="904" customFormat="1">
      <c r="A1337" s="81"/>
      <c r="B1337" s="80"/>
      <c r="C1337" s="80"/>
      <c r="D1337" s="80"/>
      <c r="E1337" s="80"/>
      <c r="F1337" s="80"/>
      <c r="G1337" s="80"/>
      <c r="H1337" s="80"/>
      <c r="I1337" s="603"/>
      <c r="J1337" s="80"/>
      <c r="K1337" s="80"/>
      <c r="L1337" s="80"/>
      <c r="M1337" s="80"/>
      <c r="N1337" s="80"/>
      <c r="O1337" s="80"/>
      <c r="P1337" s="80"/>
      <c r="Q1337" s="603"/>
      <c r="R1337" s="80"/>
      <c r="S1337" s="80"/>
      <c r="T1337" s="80"/>
      <c r="U1337" s="80"/>
      <c r="V1337" s="80"/>
      <c r="W1337" s="80"/>
      <c r="X1337" s="80"/>
      <c r="Y1337" s="603"/>
      <c r="Z1337" s="80"/>
      <c r="AA1337" s="80"/>
      <c r="AB1337" s="80"/>
      <c r="AC1337" s="80"/>
      <c r="AD1337" s="80"/>
      <c r="AE1337" s="80"/>
      <c r="AF1337" s="80"/>
    </row>
    <row r="1338" spans="1:32" s="904" customFormat="1">
      <c r="A1338" s="81"/>
      <c r="B1338" s="80"/>
      <c r="C1338" s="80"/>
      <c r="D1338" s="80"/>
      <c r="E1338" s="80"/>
      <c r="F1338" s="80"/>
      <c r="G1338" s="80"/>
      <c r="H1338" s="80"/>
      <c r="I1338" s="603"/>
      <c r="J1338" s="80"/>
      <c r="K1338" s="80"/>
      <c r="L1338" s="80"/>
      <c r="M1338" s="80"/>
      <c r="N1338" s="80"/>
      <c r="O1338" s="80"/>
      <c r="P1338" s="80"/>
      <c r="Q1338" s="603"/>
      <c r="R1338" s="80"/>
      <c r="S1338" s="80"/>
      <c r="T1338" s="80"/>
      <c r="U1338" s="80"/>
      <c r="V1338" s="80"/>
      <c r="W1338" s="80"/>
      <c r="X1338" s="80"/>
      <c r="Y1338" s="603"/>
      <c r="Z1338" s="80"/>
      <c r="AA1338" s="80"/>
      <c r="AB1338" s="80"/>
      <c r="AC1338" s="80"/>
      <c r="AD1338" s="80"/>
      <c r="AE1338" s="80"/>
      <c r="AF1338" s="80"/>
    </row>
    <row r="1339" spans="1:32" s="904" customFormat="1">
      <c r="A1339" s="81"/>
      <c r="B1339" s="80"/>
      <c r="C1339" s="80"/>
      <c r="D1339" s="80"/>
      <c r="E1339" s="80"/>
      <c r="F1339" s="80"/>
      <c r="G1339" s="80"/>
      <c r="H1339" s="80"/>
      <c r="I1339" s="603"/>
      <c r="J1339" s="80"/>
      <c r="K1339" s="80"/>
      <c r="L1339" s="80"/>
      <c r="M1339" s="80"/>
      <c r="N1339" s="80"/>
      <c r="O1339" s="80"/>
      <c r="P1339" s="80"/>
      <c r="Q1339" s="603"/>
      <c r="R1339" s="80"/>
      <c r="S1339" s="80"/>
      <c r="T1339" s="80"/>
      <c r="U1339" s="80"/>
      <c r="V1339" s="80"/>
      <c r="W1339" s="80"/>
      <c r="X1339" s="80"/>
      <c r="Y1339" s="603"/>
      <c r="Z1339" s="80"/>
      <c r="AA1339" s="80"/>
      <c r="AB1339" s="80"/>
      <c r="AC1339" s="80"/>
      <c r="AD1339" s="80"/>
      <c r="AE1339" s="80"/>
      <c r="AF1339" s="80"/>
    </row>
    <row r="1340" spans="1:32" s="904" customFormat="1">
      <c r="A1340" s="81"/>
      <c r="B1340" s="80"/>
      <c r="C1340" s="80"/>
      <c r="D1340" s="80"/>
      <c r="E1340" s="80"/>
      <c r="F1340" s="80"/>
      <c r="G1340" s="80"/>
      <c r="H1340" s="80"/>
      <c r="I1340" s="603"/>
      <c r="J1340" s="80"/>
      <c r="K1340" s="80"/>
      <c r="L1340" s="80"/>
      <c r="M1340" s="80"/>
      <c r="N1340" s="80"/>
      <c r="O1340" s="80"/>
      <c r="P1340" s="80"/>
      <c r="Q1340" s="603"/>
      <c r="R1340" s="80"/>
      <c r="S1340" s="80"/>
      <c r="T1340" s="80"/>
      <c r="U1340" s="80"/>
      <c r="V1340" s="80"/>
      <c r="W1340" s="80"/>
      <c r="X1340" s="80"/>
      <c r="Y1340" s="603"/>
      <c r="Z1340" s="80"/>
      <c r="AA1340" s="80"/>
      <c r="AB1340" s="80"/>
      <c r="AC1340" s="80"/>
      <c r="AD1340" s="80"/>
      <c r="AE1340" s="80"/>
      <c r="AF1340" s="80"/>
    </row>
    <row r="1341" spans="1:32" s="904" customFormat="1">
      <c r="A1341" s="81"/>
      <c r="B1341" s="80"/>
      <c r="C1341" s="80"/>
      <c r="D1341" s="80"/>
      <c r="E1341" s="80"/>
      <c r="F1341" s="80"/>
      <c r="G1341" s="80"/>
      <c r="H1341" s="80"/>
      <c r="I1341" s="603"/>
      <c r="J1341" s="80"/>
      <c r="K1341" s="80"/>
      <c r="L1341" s="80"/>
      <c r="M1341" s="80"/>
      <c r="N1341" s="80"/>
      <c r="O1341" s="80"/>
      <c r="P1341" s="80"/>
      <c r="Q1341" s="603"/>
      <c r="R1341" s="80"/>
      <c r="S1341" s="80"/>
      <c r="T1341" s="80"/>
      <c r="U1341" s="80"/>
      <c r="V1341" s="80"/>
      <c r="W1341" s="80"/>
      <c r="X1341" s="80"/>
      <c r="Y1341" s="603"/>
      <c r="Z1341" s="80"/>
      <c r="AA1341" s="80"/>
      <c r="AB1341" s="80"/>
      <c r="AC1341" s="80"/>
      <c r="AD1341" s="80"/>
      <c r="AE1341" s="80"/>
      <c r="AF1341" s="80"/>
    </row>
    <row r="1342" spans="1:32" s="904" customFormat="1">
      <c r="A1342" s="81"/>
      <c r="B1342" s="80"/>
      <c r="C1342" s="80"/>
      <c r="D1342" s="80"/>
      <c r="E1342" s="80"/>
      <c r="F1342" s="80"/>
      <c r="G1342" s="80"/>
      <c r="H1342" s="80"/>
      <c r="I1342" s="603"/>
      <c r="J1342" s="80"/>
      <c r="K1342" s="80"/>
      <c r="L1342" s="80"/>
      <c r="M1342" s="80"/>
      <c r="N1342" s="80"/>
      <c r="O1342" s="80"/>
      <c r="P1342" s="80"/>
      <c r="Q1342" s="603"/>
      <c r="R1342" s="80"/>
      <c r="S1342" s="80"/>
      <c r="T1342" s="80"/>
      <c r="U1342" s="80"/>
      <c r="V1342" s="80"/>
      <c r="W1342" s="80"/>
      <c r="X1342" s="80"/>
      <c r="Y1342" s="603"/>
      <c r="Z1342" s="80"/>
      <c r="AA1342" s="80"/>
      <c r="AB1342" s="80"/>
      <c r="AC1342" s="80"/>
      <c r="AD1342" s="80"/>
      <c r="AE1342" s="80"/>
      <c r="AF1342" s="80"/>
    </row>
    <row r="1343" spans="1:32" s="904" customFormat="1">
      <c r="A1343" s="81"/>
      <c r="B1343" s="80"/>
      <c r="C1343" s="80"/>
      <c r="D1343" s="80"/>
      <c r="E1343" s="80"/>
      <c r="F1343" s="80"/>
      <c r="G1343" s="80"/>
      <c r="H1343" s="80"/>
      <c r="I1343" s="603"/>
      <c r="J1343" s="80"/>
      <c r="K1343" s="80"/>
      <c r="L1343" s="80"/>
      <c r="M1343" s="80"/>
      <c r="N1343" s="80"/>
      <c r="O1343" s="80"/>
      <c r="P1343" s="80"/>
      <c r="Q1343" s="603"/>
      <c r="R1343" s="80"/>
      <c r="S1343" s="80"/>
      <c r="T1343" s="80"/>
      <c r="U1343" s="80"/>
      <c r="V1343" s="80"/>
      <c r="W1343" s="80"/>
      <c r="X1343" s="80"/>
      <c r="Y1343" s="603"/>
      <c r="Z1343" s="80"/>
      <c r="AA1343" s="80"/>
      <c r="AB1343" s="80"/>
      <c r="AC1343" s="80"/>
      <c r="AD1343" s="80"/>
      <c r="AE1343" s="80"/>
      <c r="AF1343" s="80"/>
    </row>
    <row r="1344" spans="1:32" s="904" customFormat="1">
      <c r="A1344" s="81"/>
      <c r="B1344" s="80"/>
      <c r="C1344" s="80"/>
      <c r="D1344" s="80"/>
      <c r="E1344" s="80"/>
      <c r="F1344" s="80"/>
      <c r="G1344" s="80"/>
      <c r="H1344" s="80"/>
      <c r="I1344" s="603"/>
      <c r="J1344" s="80"/>
      <c r="K1344" s="80"/>
      <c r="L1344" s="80"/>
      <c r="M1344" s="80"/>
      <c r="N1344" s="80"/>
      <c r="O1344" s="80"/>
      <c r="P1344" s="80"/>
      <c r="Q1344" s="603"/>
      <c r="R1344" s="80"/>
      <c r="S1344" s="80"/>
      <c r="T1344" s="80"/>
      <c r="U1344" s="80"/>
      <c r="V1344" s="80"/>
      <c r="W1344" s="80"/>
      <c r="X1344" s="80"/>
      <c r="Y1344" s="603"/>
      <c r="Z1344" s="80"/>
      <c r="AA1344" s="80"/>
      <c r="AB1344" s="80"/>
      <c r="AC1344" s="80"/>
      <c r="AD1344" s="80"/>
      <c r="AE1344" s="80"/>
      <c r="AF1344" s="80"/>
    </row>
    <row r="1345" spans="1:32" s="904" customFormat="1">
      <c r="A1345" s="81"/>
      <c r="B1345" s="80"/>
      <c r="C1345" s="80"/>
      <c r="D1345" s="80"/>
      <c r="E1345" s="80"/>
      <c r="F1345" s="80"/>
      <c r="G1345" s="80"/>
      <c r="H1345" s="80"/>
      <c r="I1345" s="603"/>
      <c r="J1345" s="80"/>
      <c r="K1345" s="80"/>
      <c r="L1345" s="80"/>
      <c r="M1345" s="80"/>
      <c r="N1345" s="80"/>
      <c r="O1345" s="80"/>
      <c r="P1345" s="80"/>
      <c r="Q1345" s="603"/>
      <c r="R1345" s="80"/>
      <c r="S1345" s="80"/>
      <c r="T1345" s="80"/>
      <c r="U1345" s="80"/>
      <c r="V1345" s="80"/>
      <c r="W1345" s="80"/>
      <c r="X1345" s="80"/>
      <c r="Y1345" s="603"/>
      <c r="Z1345" s="80"/>
      <c r="AA1345" s="80"/>
      <c r="AB1345" s="80"/>
      <c r="AC1345" s="80"/>
      <c r="AD1345" s="80"/>
      <c r="AE1345" s="80"/>
      <c r="AF1345" s="80"/>
    </row>
    <row r="1346" spans="1:32" s="904" customFormat="1">
      <c r="A1346" s="81"/>
      <c r="B1346" s="80"/>
      <c r="C1346" s="80"/>
      <c r="D1346" s="80"/>
      <c r="E1346" s="80"/>
      <c r="F1346" s="80"/>
      <c r="G1346" s="80"/>
      <c r="H1346" s="80"/>
      <c r="I1346" s="603"/>
      <c r="J1346" s="80"/>
      <c r="K1346" s="80"/>
      <c r="L1346" s="80"/>
      <c r="M1346" s="80"/>
      <c r="N1346" s="80"/>
      <c r="O1346" s="80"/>
      <c r="P1346" s="80"/>
      <c r="Q1346" s="603"/>
      <c r="R1346" s="80"/>
      <c r="S1346" s="80"/>
      <c r="T1346" s="80"/>
      <c r="U1346" s="80"/>
      <c r="V1346" s="80"/>
      <c r="W1346" s="80"/>
      <c r="X1346" s="80"/>
      <c r="Y1346" s="603"/>
      <c r="Z1346" s="80"/>
      <c r="AA1346" s="80"/>
      <c r="AB1346" s="80"/>
      <c r="AC1346" s="80"/>
      <c r="AD1346" s="80"/>
      <c r="AE1346" s="80"/>
      <c r="AF1346" s="80"/>
    </row>
    <row r="1347" spans="1:32" s="904" customFormat="1">
      <c r="A1347" s="81"/>
      <c r="B1347" s="80"/>
      <c r="C1347" s="80"/>
      <c r="D1347" s="80"/>
      <c r="E1347" s="80"/>
      <c r="F1347" s="80"/>
      <c r="G1347" s="80"/>
      <c r="H1347" s="80"/>
      <c r="I1347" s="603"/>
      <c r="J1347" s="80"/>
      <c r="K1347" s="80"/>
      <c r="L1347" s="80"/>
      <c r="M1347" s="80"/>
      <c r="N1347" s="80"/>
      <c r="O1347" s="80"/>
      <c r="P1347" s="80"/>
      <c r="Q1347" s="603"/>
      <c r="R1347" s="80"/>
      <c r="S1347" s="80"/>
      <c r="T1347" s="80"/>
      <c r="U1347" s="80"/>
      <c r="V1347" s="80"/>
      <c r="W1347" s="80"/>
      <c r="X1347" s="80"/>
      <c r="Y1347" s="603"/>
      <c r="Z1347" s="80"/>
      <c r="AA1347" s="80"/>
      <c r="AB1347" s="80"/>
      <c r="AC1347" s="80"/>
      <c r="AD1347" s="80"/>
      <c r="AE1347" s="80"/>
      <c r="AF1347" s="80"/>
    </row>
    <row r="1348" spans="1:32" s="904" customFormat="1">
      <c r="A1348" s="81"/>
      <c r="B1348" s="80"/>
      <c r="C1348" s="80"/>
      <c r="D1348" s="80"/>
      <c r="E1348" s="80"/>
      <c r="F1348" s="80"/>
      <c r="G1348" s="80"/>
      <c r="H1348" s="80"/>
      <c r="I1348" s="603"/>
      <c r="J1348" s="80"/>
      <c r="K1348" s="80"/>
      <c r="L1348" s="80"/>
      <c r="M1348" s="80"/>
      <c r="N1348" s="80"/>
      <c r="O1348" s="80"/>
      <c r="P1348" s="80"/>
      <c r="Q1348" s="603"/>
      <c r="R1348" s="80"/>
      <c r="S1348" s="80"/>
      <c r="T1348" s="80"/>
      <c r="U1348" s="80"/>
      <c r="V1348" s="80"/>
      <c r="W1348" s="80"/>
      <c r="X1348" s="80"/>
      <c r="Y1348" s="603"/>
      <c r="Z1348" s="80"/>
      <c r="AA1348" s="80"/>
      <c r="AB1348" s="80"/>
      <c r="AC1348" s="80"/>
      <c r="AD1348" s="80"/>
      <c r="AE1348" s="80"/>
      <c r="AF1348" s="80"/>
    </row>
    <row r="1349" spans="1:32" s="904" customFormat="1">
      <c r="A1349" s="81"/>
      <c r="B1349" s="80"/>
      <c r="C1349" s="80"/>
      <c r="D1349" s="80"/>
      <c r="E1349" s="80"/>
      <c r="F1349" s="80"/>
      <c r="G1349" s="80"/>
      <c r="H1349" s="80"/>
      <c r="I1349" s="603"/>
      <c r="J1349" s="80"/>
      <c r="K1349" s="80"/>
      <c r="L1349" s="80"/>
      <c r="M1349" s="80"/>
      <c r="N1349" s="80"/>
      <c r="O1349" s="80"/>
      <c r="P1349" s="80"/>
      <c r="Q1349" s="603"/>
      <c r="R1349" s="80"/>
      <c r="S1349" s="80"/>
      <c r="T1349" s="80"/>
      <c r="U1349" s="80"/>
      <c r="V1349" s="80"/>
      <c r="W1349" s="80"/>
      <c r="X1349" s="80"/>
      <c r="Y1349" s="603"/>
      <c r="Z1349" s="80"/>
      <c r="AA1349" s="80"/>
      <c r="AB1349" s="80"/>
      <c r="AC1349" s="80"/>
      <c r="AD1349" s="80"/>
      <c r="AE1349" s="80"/>
      <c r="AF1349" s="80"/>
    </row>
    <row r="1350" spans="1:32" s="904" customFormat="1">
      <c r="A1350" s="81"/>
      <c r="B1350" s="80"/>
      <c r="C1350" s="80"/>
      <c r="D1350" s="80"/>
      <c r="E1350" s="80"/>
      <c r="F1350" s="80"/>
      <c r="G1350" s="80"/>
      <c r="H1350" s="80"/>
      <c r="I1350" s="603"/>
      <c r="J1350" s="80"/>
      <c r="K1350" s="80"/>
      <c r="L1350" s="80"/>
      <c r="M1350" s="80"/>
      <c r="N1350" s="80"/>
      <c r="O1350" s="80"/>
      <c r="P1350" s="80"/>
      <c r="Q1350" s="603"/>
      <c r="R1350" s="80"/>
      <c r="S1350" s="80"/>
      <c r="T1350" s="80"/>
      <c r="U1350" s="80"/>
      <c r="V1350" s="80"/>
      <c r="W1350" s="80"/>
      <c r="X1350" s="80"/>
      <c r="Y1350" s="603"/>
      <c r="Z1350" s="80"/>
      <c r="AA1350" s="80"/>
      <c r="AB1350" s="80"/>
      <c r="AC1350" s="80"/>
      <c r="AD1350" s="80"/>
      <c r="AE1350" s="80"/>
      <c r="AF1350" s="80"/>
    </row>
    <row r="1351" spans="1:32" s="904" customFormat="1">
      <c r="A1351" s="81"/>
      <c r="B1351" s="80"/>
      <c r="C1351" s="80"/>
      <c r="D1351" s="80"/>
      <c r="E1351" s="80"/>
      <c r="F1351" s="80"/>
      <c r="G1351" s="80"/>
      <c r="H1351" s="80"/>
      <c r="I1351" s="603"/>
      <c r="J1351" s="80"/>
      <c r="K1351" s="80"/>
      <c r="L1351" s="80"/>
      <c r="M1351" s="80"/>
      <c r="N1351" s="80"/>
      <c r="O1351" s="80"/>
      <c r="P1351" s="80"/>
      <c r="Q1351" s="603"/>
      <c r="R1351" s="80"/>
      <c r="S1351" s="80"/>
      <c r="T1351" s="80"/>
      <c r="U1351" s="80"/>
      <c r="V1351" s="80"/>
      <c r="W1351" s="80"/>
      <c r="X1351" s="80"/>
      <c r="Y1351" s="603"/>
      <c r="Z1351" s="80"/>
      <c r="AA1351" s="80"/>
      <c r="AB1351" s="80"/>
      <c r="AC1351" s="80"/>
      <c r="AD1351" s="80"/>
      <c r="AE1351" s="80"/>
      <c r="AF1351" s="80"/>
    </row>
    <row r="1352" spans="1:32" s="904" customFormat="1">
      <c r="A1352" s="81"/>
      <c r="B1352" s="80"/>
      <c r="C1352" s="80"/>
      <c r="D1352" s="80"/>
      <c r="E1352" s="80"/>
      <c r="F1352" s="80"/>
      <c r="G1352" s="80"/>
      <c r="H1352" s="80"/>
      <c r="I1352" s="603"/>
      <c r="J1352" s="80"/>
      <c r="K1352" s="80"/>
      <c r="L1352" s="80"/>
      <c r="M1352" s="80"/>
      <c r="N1352" s="80"/>
      <c r="O1352" s="80"/>
      <c r="P1352" s="80"/>
      <c r="Q1352" s="603"/>
      <c r="R1352" s="80"/>
      <c r="S1352" s="80"/>
      <c r="T1352" s="80"/>
      <c r="U1352" s="80"/>
      <c r="V1352" s="80"/>
      <c r="W1352" s="80"/>
      <c r="X1352" s="80"/>
      <c r="Y1352" s="603"/>
      <c r="Z1352" s="80"/>
      <c r="AA1352" s="80"/>
      <c r="AB1352" s="80"/>
      <c r="AC1352" s="80"/>
      <c r="AD1352" s="80"/>
      <c r="AE1352" s="80"/>
      <c r="AF1352" s="80"/>
    </row>
    <row r="1353" spans="1:32" s="904" customFormat="1">
      <c r="A1353" s="81"/>
      <c r="B1353" s="80"/>
      <c r="C1353" s="80"/>
      <c r="D1353" s="80"/>
      <c r="E1353" s="80"/>
      <c r="F1353" s="80"/>
      <c r="G1353" s="80"/>
      <c r="H1353" s="80"/>
      <c r="I1353" s="603"/>
      <c r="J1353" s="80"/>
      <c r="K1353" s="80"/>
      <c r="L1353" s="80"/>
      <c r="M1353" s="80"/>
      <c r="N1353" s="80"/>
      <c r="O1353" s="80"/>
      <c r="P1353" s="80"/>
      <c r="Q1353" s="603"/>
      <c r="R1353" s="80"/>
      <c r="S1353" s="80"/>
      <c r="T1353" s="80"/>
      <c r="U1353" s="80"/>
      <c r="V1353" s="80"/>
      <c r="W1353" s="80"/>
      <c r="X1353" s="80"/>
      <c r="Y1353" s="603"/>
      <c r="Z1353" s="80"/>
      <c r="AA1353" s="80"/>
      <c r="AB1353" s="80"/>
      <c r="AC1353" s="80"/>
      <c r="AD1353" s="80"/>
      <c r="AE1353" s="80"/>
      <c r="AF1353" s="80"/>
    </row>
    <row r="1354" spans="1:32" s="904" customFormat="1">
      <c r="A1354" s="81"/>
      <c r="B1354" s="80"/>
      <c r="C1354" s="80"/>
      <c r="D1354" s="80"/>
      <c r="E1354" s="80"/>
      <c r="F1354" s="80"/>
      <c r="G1354" s="80"/>
      <c r="H1354" s="80"/>
      <c r="I1354" s="603"/>
      <c r="J1354" s="80"/>
      <c r="K1354" s="80"/>
      <c r="L1354" s="80"/>
      <c r="M1354" s="80"/>
      <c r="N1354" s="80"/>
      <c r="O1354" s="80"/>
      <c r="P1354" s="80"/>
      <c r="Q1354" s="603"/>
      <c r="R1354" s="80"/>
      <c r="S1354" s="80"/>
      <c r="T1354" s="80"/>
      <c r="U1354" s="80"/>
      <c r="V1354" s="80"/>
      <c r="W1354" s="80"/>
      <c r="X1354" s="80"/>
      <c r="Y1354" s="603"/>
      <c r="Z1354" s="80"/>
      <c r="AA1354" s="80"/>
      <c r="AB1354" s="80"/>
      <c r="AC1354" s="80"/>
      <c r="AD1354" s="80"/>
      <c r="AE1354" s="80"/>
      <c r="AF1354" s="80"/>
    </row>
    <row r="1355" spans="1:32" s="904" customFormat="1">
      <c r="A1355" s="81"/>
      <c r="B1355" s="80"/>
      <c r="C1355" s="80"/>
      <c r="D1355" s="80"/>
      <c r="E1355" s="80"/>
      <c r="F1355" s="80"/>
      <c r="G1355" s="80"/>
      <c r="H1355" s="80"/>
      <c r="I1355" s="603"/>
      <c r="J1355" s="80"/>
      <c r="K1355" s="80"/>
      <c r="L1355" s="80"/>
      <c r="M1355" s="80"/>
      <c r="N1355" s="80"/>
      <c r="O1355" s="80"/>
      <c r="P1355" s="80"/>
      <c r="Q1355" s="603"/>
      <c r="R1355" s="80"/>
      <c r="S1355" s="80"/>
      <c r="T1355" s="80"/>
      <c r="U1355" s="80"/>
      <c r="V1355" s="80"/>
      <c r="W1355" s="80"/>
      <c r="X1355" s="80"/>
      <c r="Y1355" s="603"/>
      <c r="Z1355" s="80"/>
      <c r="AA1355" s="80"/>
      <c r="AB1355" s="80"/>
      <c r="AC1355" s="80"/>
      <c r="AD1355" s="80"/>
      <c r="AE1355" s="80"/>
      <c r="AF1355" s="80"/>
    </row>
    <row r="1356" spans="1:32" s="904" customFormat="1">
      <c r="A1356" s="81"/>
      <c r="B1356" s="80"/>
      <c r="C1356" s="80"/>
      <c r="D1356" s="80"/>
      <c r="E1356" s="80"/>
      <c r="F1356" s="80"/>
      <c r="G1356" s="80"/>
      <c r="H1356" s="80"/>
      <c r="I1356" s="603"/>
      <c r="J1356" s="80"/>
      <c r="K1356" s="80"/>
      <c r="L1356" s="80"/>
      <c r="M1356" s="80"/>
      <c r="N1356" s="80"/>
      <c r="O1356" s="80"/>
      <c r="P1356" s="80"/>
      <c r="Q1356" s="603"/>
      <c r="R1356" s="80"/>
      <c r="S1356" s="80"/>
      <c r="T1356" s="80"/>
      <c r="U1356" s="80"/>
      <c r="V1356" s="80"/>
      <c r="W1356" s="80"/>
      <c r="X1356" s="80"/>
      <c r="Y1356" s="603"/>
      <c r="Z1356" s="80"/>
      <c r="AA1356" s="80"/>
      <c r="AB1356" s="80"/>
      <c r="AC1356" s="80"/>
      <c r="AD1356" s="80"/>
      <c r="AE1356" s="80"/>
      <c r="AF1356" s="80"/>
    </row>
    <row r="1357" spans="1:32" s="904" customFormat="1">
      <c r="A1357" s="81"/>
      <c r="B1357" s="80"/>
      <c r="C1357" s="80"/>
      <c r="D1357" s="80"/>
      <c r="E1357" s="80"/>
      <c r="F1357" s="80"/>
      <c r="G1357" s="80"/>
      <c r="H1357" s="80"/>
      <c r="I1357" s="603"/>
      <c r="J1357" s="80"/>
      <c r="K1357" s="80"/>
      <c r="L1357" s="80"/>
      <c r="M1357" s="80"/>
      <c r="N1357" s="80"/>
      <c r="O1357" s="80"/>
      <c r="P1357" s="80"/>
      <c r="Q1357" s="603"/>
      <c r="R1357" s="80"/>
      <c r="S1357" s="80"/>
      <c r="T1357" s="80"/>
      <c r="U1357" s="80"/>
      <c r="V1357" s="80"/>
      <c r="W1357" s="80"/>
      <c r="X1357" s="80"/>
      <c r="Y1357" s="603"/>
      <c r="Z1357" s="80"/>
      <c r="AA1357" s="80"/>
      <c r="AB1357" s="80"/>
      <c r="AC1357" s="80"/>
      <c r="AD1357" s="80"/>
      <c r="AE1357" s="80"/>
      <c r="AF1357" s="80"/>
    </row>
    <row r="1358" spans="1:32" s="904" customFormat="1">
      <c r="A1358" s="81"/>
      <c r="B1358" s="80"/>
      <c r="C1358" s="80"/>
      <c r="D1358" s="80"/>
      <c r="E1358" s="80"/>
      <c r="F1358" s="80"/>
      <c r="G1358" s="80"/>
      <c r="H1358" s="80"/>
      <c r="I1358" s="603"/>
      <c r="J1358" s="80"/>
      <c r="K1358" s="80"/>
      <c r="L1358" s="80"/>
      <c r="M1358" s="80"/>
      <c r="N1358" s="80"/>
      <c r="O1358" s="80"/>
      <c r="P1358" s="80"/>
      <c r="Q1358" s="603"/>
      <c r="R1358" s="80"/>
      <c r="S1358" s="80"/>
      <c r="T1358" s="80"/>
      <c r="U1358" s="80"/>
      <c r="V1358" s="80"/>
      <c r="W1358" s="80"/>
      <c r="X1358" s="80"/>
      <c r="Y1358" s="603"/>
      <c r="Z1358" s="80"/>
      <c r="AA1358" s="80"/>
      <c r="AB1358" s="80"/>
      <c r="AC1358" s="80"/>
      <c r="AD1358" s="80"/>
      <c r="AE1358" s="80"/>
      <c r="AF1358" s="80"/>
    </row>
    <row r="1359" spans="1:32" s="904" customFormat="1">
      <c r="A1359" s="81"/>
      <c r="B1359" s="80"/>
      <c r="C1359" s="80"/>
      <c r="D1359" s="80"/>
      <c r="E1359" s="80"/>
      <c r="F1359" s="80"/>
      <c r="G1359" s="80"/>
      <c r="H1359" s="80"/>
      <c r="I1359" s="603"/>
      <c r="J1359" s="80"/>
      <c r="K1359" s="80"/>
      <c r="L1359" s="80"/>
      <c r="M1359" s="80"/>
      <c r="N1359" s="80"/>
      <c r="O1359" s="80"/>
      <c r="P1359" s="80"/>
      <c r="Q1359" s="603"/>
      <c r="R1359" s="80"/>
      <c r="S1359" s="80"/>
      <c r="T1359" s="80"/>
      <c r="U1359" s="80"/>
      <c r="V1359" s="80"/>
      <c r="W1359" s="80"/>
      <c r="X1359" s="80"/>
      <c r="Y1359" s="603"/>
      <c r="Z1359" s="80"/>
      <c r="AA1359" s="80"/>
      <c r="AB1359" s="80"/>
      <c r="AC1359" s="80"/>
      <c r="AD1359" s="80"/>
      <c r="AE1359" s="80"/>
      <c r="AF1359" s="80"/>
    </row>
    <row r="1360" spans="1:32" s="904" customFormat="1">
      <c r="A1360" s="81"/>
      <c r="B1360" s="80"/>
      <c r="C1360" s="80"/>
      <c r="D1360" s="80"/>
      <c r="E1360" s="80"/>
      <c r="F1360" s="80"/>
      <c r="G1360" s="80"/>
      <c r="H1360" s="80"/>
      <c r="I1360" s="603"/>
      <c r="J1360" s="80"/>
      <c r="K1360" s="80"/>
      <c r="L1360" s="80"/>
      <c r="M1360" s="80"/>
      <c r="N1360" s="80"/>
      <c r="O1360" s="80"/>
      <c r="P1360" s="80"/>
      <c r="Q1360" s="603"/>
      <c r="R1360" s="80"/>
      <c r="S1360" s="80"/>
      <c r="T1360" s="80"/>
      <c r="U1360" s="80"/>
      <c r="V1360" s="80"/>
      <c r="W1360" s="80"/>
      <c r="X1360" s="80"/>
      <c r="Y1360" s="603"/>
      <c r="Z1360" s="80"/>
      <c r="AA1360" s="80"/>
      <c r="AB1360" s="80"/>
      <c r="AC1360" s="80"/>
      <c r="AD1360" s="80"/>
      <c r="AE1360" s="80"/>
      <c r="AF1360" s="80"/>
    </row>
    <row r="1361" spans="1:32" s="904" customFormat="1">
      <c r="A1361" s="81"/>
      <c r="B1361" s="80"/>
      <c r="C1361" s="80"/>
      <c r="D1361" s="80"/>
      <c r="E1361" s="80"/>
      <c r="F1361" s="80"/>
      <c r="G1361" s="80"/>
      <c r="H1361" s="80"/>
      <c r="I1361" s="603"/>
      <c r="J1361" s="80"/>
      <c r="K1361" s="80"/>
      <c r="L1361" s="80"/>
      <c r="M1361" s="80"/>
      <c r="N1361" s="80"/>
      <c r="O1361" s="80"/>
      <c r="P1361" s="80"/>
      <c r="Q1361" s="603"/>
      <c r="R1361" s="80"/>
      <c r="S1361" s="80"/>
      <c r="T1361" s="80"/>
      <c r="U1361" s="80"/>
      <c r="V1361" s="80"/>
      <c r="W1361" s="80"/>
      <c r="X1361" s="80"/>
      <c r="Y1361" s="603"/>
      <c r="Z1361" s="80"/>
      <c r="AA1361" s="80"/>
      <c r="AB1361" s="80"/>
      <c r="AC1361" s="80"/>
      <c r="AD1361" s="80"/>
      <c r="AE1361" s="80"/>
      <c r="AF1361" s="80"/>
    </row>
    <row r="1362" spans="1:32" s="904" customFormat="1">
      <c r="A1362" s="81"/>
      <c r="B1362" s="80"/>
      <c r="C1362" s="80"/>
      <c r="D1362" s="80"/>
      <c r="E1362" s="80"/>
      <c r="F1362" s="80"/>
      <c r="G1362" s="80"/>
      <c r="H1362" s="80"/>
      <c r="I1362" s="603"/>
      <c r="J1362" s="80"/>
      <c r="K1362" s="80"/>
      <c r="L1362" s="80"/>
      <c r="M1362" s="80"/>
      <c r="N1362" s="80"/>
      <c r="O1362" s="80"/>
      <c r="P1362" s="80"/>
      <c r="Q1362" s="603"/>
      <c r="R1362" s="80"/>
      <c r="S1362" s="80"/>
      <c r="T1362" s="80"/>
      <c r="U1362" s="80"/>
      <c r="V1362" s="80"/>
      <c r="W1362" s="80"/>
      <c r="X1362" s="80"/>
      <c r="Y1362" s="603"/>
      <c r="Z1362" s="80"/>
      <c r="AA1362" s="80"/>
      <c r="AB1362" s="80"/>
      <c r="AC1362" s="80"/>
      <c r="AD1362" s="80"/>
      <c r="AE1362" s="80"/>
      <c r="AF1362" s="80"/>
    </row>
    <row r="1363" spans="1:32" s="904" customFormat="1">
      <c r="A1363" s="81"/>
      <c r="B1363" s="80"/>
      <c r="C1363" s="80"/>
      <c r="D1363" s="80"/>
      <c r="E1363" s="80"/>
      <c r="F1363" s="80"/>
      <c r="G1363" s="80"/>
      <c r="H1363" s="80"/>
      <c r="I1363" s="603"/>
      <c r="J1363" s="80"/>
      <c r="K1363" s="80"/>
      <c r="L1363" s="80"/>
      <c r="M1363" s="80"/>
      <c r="N1363" s="80"/>
      <c r="O1363" s="80"/>
      <c r="P1363" s="80"/>
      <c r="Q1363" s="603"/>
      <c r="R1363" s="80"/>
      <c r="S1363" s="80"/>
      <c r="T1363" s="80"/>
      <c r="U1363" s="80"/>
      <c r="V1363" s="80"/>
      <c r="W1363" s="80"/>
      <c r="X1363" s="80"/>
      <c r="Y1363" s="603"/>
      <c r="Z1363" s="80"/>
      <c r="AA1363" s="80"/>
      <c r="AB1363" s="80"/>
      <c r="AC1363" s="80"/>
      <c r="AD1363" s="80"/>
      <c r="AE1363" s="80"/>
      <c r="AF1363" s="80"/>
    </row>
    <row r="1364" spans="1:32" s="904" customFormat="1">
      <c r="A1364" s="81"/>
      <c r="B1364" s="80"/>
      <c r="C1364" s="80"/>
      <c r="D1364" s="80"/>
      <c r="E1364" s="80"/>
      <c r="F1364" s="80"/>
      <c r="G1364" s="80"/>
      <c r="H1364" s="80"/>
      <c r="I1364" s="603"/>
      <c r="J1364" s="80"/>
      <c r="K1364" s="80"/>
      <c r="L1364" s="80"/>
      <c r="M1364" s="80"/>
      <c r="N1364" s="80"/>
      <c r="O1364" s="80"/>
      <c r="P1364" s="80"/>
      <c r="Q1364" s="603"/>
      <c r="R1364" s="80"/>
      <c r="S1364" s="80"/>
      <c r="T1364" s="80"/>
      <c r="U1364" s="80"/>
      <c r="V1364" s="80"/>
      <c r="W1364" s="80"/>
      <c r="X1364" s="80"/>
      <c r="Y1364" s="603"/>
      <c r="Z1364" s="80"/>
      <c r="AA1364" s="80"/>
      <c r="AB1364" s="80"/>
      <c r="AC1364" s="80"/>
      <c r="AD1364" s="80"/>
      <c r="AE1364" s="80"/>
      <c r="AF1364" s="80"/>
    </row>
    <row r="1365" spans="1:32" s="904" customFormat="1">
      <c r="A1365" s="81"/>
      <c r="B1365" s="80"/>
      <c r="C1365" s="80"/>
      <c r="D1365" s="80"/>
      <c r="E1365" s="80"/>
      <c r="F1365" s="80"/>
      <c r="G1365" s="80"/>
      <c r="H1365" s="80"/>
      <c r="I1365" s="603"/>
      <c r="J1365" s="80"/>
      <c r="K1365" s="80"/>
      <c r="L1365" s="80"/>
      <c r="M1365" s="80"/>
      <c r="N1365" s="80"/>
      <c r="O1365" s="80"/>
      <c r="P1365" s="80"/>
      <c r="Q1365" s="603"/>
      <c r="R1365" s="80"/>
      <c r="S1365" s="80"/>
      <c r="T1365" s="80"/>
      <c r="U1365" s="80"/>
      <c r="V1365" s="80"/>
      <c r="W1365" s="80"/>
      <c r="X1365" s="80"/>
      <c r="Y1365" s="603"/>
      <c r="Z1365" s="80"/>
      <c r="AA1365" s="80"/>
      <c r="AB1365" s="80"/>
      <c r="AC1365" s="80"/>
      <c r="AD1365" s="80"/>
      <c r="AE1365" s="80"/>
      <c r="AF1365" s="80"/>
    </row>
    <row r="1366" spans="1:32" s="904" customFormat="1">
      <c r="A1366" s="81"/>
      <c r="B1366" s="80"/>
      <c r="C1366" s="80"/>
      <c r="D1366" s="80"/>
      <c r="E1366" s="80"/>
      <c r="F1366" s="80"/>
      <c r="G1366" s="80"/>
      <c r="H1366" s="80"/>
      <c r="I1366" s="603"/>
      <c r="J1366" s="80"/>
      <c r="K1366" s="80"/>
      <c r="L1366" s="80"/>
      <c r="M1366" s="80"/>
      <c r="N1366" s="80"/>
      <c r="O1366" s="80"/>
      <c r="P1366" s="80"/>
      <c r="Q1366" s="603"/>
      <c r="R1366" s="80"/>
      <c r="S1366" s="80"/>
      <c r="T1366" s="80"/>
      <c r="U1366" s="80"/>
      <c r="V1366" s="80"/>
      <c r="W1366" s="80"/>
      <c r="X1366" s="80"/>
      <c r="Y1366" s="603"/>
      <c r="Z1366" s="80"/>
      <c r="AA1366" s="80"/>
      <c r="AB1366" s="80"/>
      <c r="AC1366" s="80"/>
      <c r="AD1366" s="80"/>
      <c r="AE1366" s="80"/>
      <c r="AF1366" s="80"/>
    </row>
    <row r="1367" spans="1:32" s="904" customFormat="1">
      <c r="A1367" s="81"/>
      <c r="B1367" s="80"/>
      <c r="C1367" s="80"/>
      <c r="D1367" s="80"/>
      <c r="E1367" s="80"/>
      <c r="F1367" s="80"/>
      <c r="G1367" s="80"/>
      <c r="H1367" s="80"/>
      <c r="I1367" s="603"/>
      <c r="J1367" s="80"/>
      <c r="K1367" s="80"/>
      <c r="L1367" s="80"/>
      <c r="M1367" s="80"/>
      <c r="N1367" s="80"/>
      <c r="O1367" s="80"/>
      <c r="P1367" s="80"/>
      <c r="Q1367" s="603"/>
      <c r="R1367" s="80"/>
      <c r="S1367" s="80"/>
      <c r="T1367" s="80"/>
      <c r="U1367" s="80"/>
      <c r="V1367" s="80"/>
      <c r="W1367" s="80"/>
      <c r="X1367" s="80"/>
      <c r="Y1367" s="603"/>
      <c r="Z1367" s="80"/>
      <c r="AA1367" s="80"/>
      <c r="AB1367" s="80"/>
      <c r="AC1367" s="80"/>
      <c r="AD1367" s="80"/>
      <c r="AE1367" s="80"/>
      <c r="AF1367" s="80"/>
    </row>
    <row r="1368" spans="1:32" s="904" customFormat="1">
      <c r="A1368" s="81"/>
      <c r="B1368" s="80"/>
      <c r="C1368" s="80"/>
      <c r="D1368" s="80"/>
      <c r="E1368" s="80"/>
      <c r="F1368" s="80"/>
      <c r="G1368" s="80"/>
      <c r="H1368" s="80"/>
      <c r="I1368" s="603"/>
      <c r="J1368" s="80"/>
      <c r="K1368" s="80"/>
      <c r="L1368" s="80"/>
      <c r="M1368" s="80"/>
      <c r="N1368" s="80"/>
      <c r="O1368" s="80"/>
      <c r="P1368" s="80"/>
      <c r="Q1368" s="603"/>
      <c r="R1368" s="80"/>
      <c r="S1368" s="80"/>
      <c r="T1368" s="80"/>
      <c r="U1368" s="80"/>
      <c r="V1368" s="80"/>
      <c r="W1368" s="80"/>
      <c r="X1368" s="80"/>
      <c r="Y1368" s="603"/>
      <c r="Z1368" s="80"/>
      <c r="AA1368" s="80"/>
      <c r="AB1368" s="80"/>
      <c r="AC1368" s="80"/>
      <c r="AD1368" s="80"/>
      <c r="AE1368" s="80"/>
      <c r="AF1368" s="80"/>
    </row>
    <row r="1369" spans="1:32" s="904" customFormat="1">
      <c r="A1369" s="81"/>
      <c r="B1369" s="80"/>
      <c r="C1369" s="80"/>
      <c r="D1369" s="80"/>
      <c r="E1369" s="80"/>
      <c r="F1369" s="80"/>
      <c r="G1369" s="80"/>
      <c r="H1369" s="80"/>
      <c r="I1369" s="603"/>
      <c r="J1369" s="80"/>
      <c r="K1369" s="80"/>
      <c r="L1369" s="80"/>
      <c r="M1369" s="80"/>
      <c r="N1369" s="80"/>
      <c r="O1369" s="80"/>
      <c r="P1369" s="80"/>
      <c r="Q1369" s="603"/>
      <c r="R1369" s="80"/>
      <c r="S1369" s="80"/>
      <c r="T1369" s="80"/>
      <c r="U1369" s="80"/>
      <c r="V1369" s="80"/>
      <c r="W1369" s="80"/>
      <c r="X1369" s="80"/>
      <c r="Y1369" s="603"/>
      <c r="Z1369" s="80"/>
      <c r="AA1369" s="80"/>
      <c r="AB1369" s="80"/>
      <c r="AC1369" s="80"/>
      <c r="AD1369" s="80"/>
      <c r="AE1369" s="80"/>
      <c r="AF1369" s="80"/>
    </row>
    <row r="1370" spans="1:32" s="904" customFormat="1">
      <c r="A1370" s="81"/>
      <c r="B1370" s="80"/>
      <c r="C1370" s="80"/>
      <c r="D1370" s="80"/>
      <c r="E1370" s="80"/>
      <c r="F1370" s="80"/>
      <c r="G1370" s="80"/>
      <c r="H1370" s="80"/>
      <c r="I1370" s="603"/>
      <c r="J1370" s="80"/>
      <c r="K1370" s="80"/>
      <c r="L1370" s="80"/>
      <c r="M1370" s="80"/>
      <c r="N1370" s="80"/>
      <c r="O1370" s="80"/>
      <c r="P1370" s="80"/>
      <c r="Q1370" s="603"/>
      <c r="R1370" s="80"/>
      <c r="S1370" s="80"/>
      <c r="T1370" s="80"/>
      <c r="U1370" s="80"/>
      <c r="V1370" s="80"/>
      <c r="W1370" s="80"/>
      <c r="X1370" s="80"/>
      <c r="Y1370" s="603"/>
      <c r="Z1370" s="80"/>
      <c r="AA1370" s="80"/>
      <c r="AB1370" s="80"/>
      <c r="AC1370" s="80"/>
      <c r="AD1370" s="80"/>
      <c r="AE1370" s="80"/>
      <c r="AF1370" s="80"/>
    </row>
    <row r="1371" spans="1:32" s="904" customFormat="1">
      <c r="A1371" s="81"/>
      <c r="B1371" s="80"/>
      <c r="C1371" s="80"/>
      <c r="D1371" s="80"/>
      <c r="E1371" s="80"/>
      <c r="F1371" s="80"/>
      <c r="G1371" s="80"/>
      <c r="H1371" s="80"/>
      <c r="I1371" s="603"/>
      <c r="J1371" s="80"/>
      <c r="K1371" s="80"/>
      <c r="L1371" s="80"/>
      <c r="M1371" s="80"/>
      <c r="N1371" s="80"/>
      <c r="O1371" s="80"/>
      <c r="P1371" s="80"/>
      <c r="Q1371" s="603"/>
      <c r="R1371" s="80"/>
      <c r="S1371" s="80"/>
      <c r="T1371" s="80"/>
      <c r="U1371" s="80"/>
      <c r="V1371" s="80"/>
      <c r="W1371" s="80"/>
      <c r="X1371" s="80"/>
      <c r="Y1371" s="603"/>
      <c r="Z1371" s="80"/>
      <c r="AA1371" s="80"/>
      <c r="AB1371" s="80"/>
      <c r="AC1371" s="80"/>
      <c r="AD1371" s="80"/>
      <c r="AE1371" s="80"/>
      <c r="AF1371" s="80"/>
    </row>
    <row r="1372" spans="1:32" s="904" customFormat="1">
      <c r="A1372" s="81"/>
      <c r="B1372" s="80"/>
      <c r="C1372" s="80"/>
      <c r="D1372" s="80"/>
      <c r="E1372" s="80"/>
      <c r="F1372" s="80"/>
      <c r="G1372" s="80"/>
      <c r="H1372" s="80"/>
      <c r="I1372" s="603"/>
      <c r="J1372" s="80"/>
      <c r="K1372" s="80"/>
      <c r="L1372" s="80"/>
      <c r="M1372" s="80"/>
      <c r="N1372" s="80"/>
      <c r="O1372" s="80"/>
      <c r="P1372" s="80"/>
      <c r="Q1372" s="603"/>
      <c r="R1372" s="80"/>
      <c r="S1372" s="80"/>
      <c r="T1372" s="80"/>
      <c r="U1372" s="80"/>
      <c r="V1372" s="80"/>
      <c r="W1372" s="80"/>
      <c r="X1372" s="80"/>
      <c r="Y1372" s="603"/>
      <c r="Z1372" s="80"/>
      <c r="AA1372" s="80"/>
      <c r="AB1372" s="80"/>
      <c r="AC1372" s="80"/>
      <c r="AD1372" s="80"/>
      <c r="AE1372" s="80"/>
      <c r="AF1372" s="80"/>
    </row>
    <row r="1373" spans="1:32" s="904" customFormat="1">
      <c r="A1373" s="81"/>
      <c r="B1373" s="80"/>
      <c r="C1373" s="80"/>
      <c r="D1373" s="80"/>
      <c r="E1373" s="80"/>
      <c r="F1373" s="80"/>
      <c r="G1373" s="80"/>
      <c r="H1373" s="80"/>
      <c r="I1373" s="603"/>
      <c r="J1373" s="80"/>
      <c r="K1373" s="80"/>
      <c r="L1373" s="80"/>
      <c r="M1373" s="80"/>
      <c r="N1373" s="80"/>
      <c r="O1373" s="80"/>
      <c r="P1373" s="80"/>
      <c r="Q1373" s="603"/>
      <c r="R1373" s="80"/>
      <c r="S1373" s="80"/>
      <c r="T1373" s="80"/>
      <c r="U1373" s="80"/>
      <c r="V1373" s="80"/>
      <c r="W1373" s="80"/>
      <c r="X1373" s="80"/>
      <c r="Y1373" s="603"/>
      <c r="Z1373" s="80"/>
      <c r="AA1373" s="80"/>
      <c r="AB1373" s="80"/>
      <c r="AC1373" s="80"/>
      <c r="AD1373" s="80"/>
      <c r="AE1373" s="80"/>
      <c r="AF1373" s="80"/>
    </row>
    <row r="1374" spans="1:32" s="904" customFormat="1">
      <c r="A1374" s="81"/>
      <c r="B1374" s="80"/>
      <c r="C1374" s="80"/>
      <c r="D1374" s="80"/>
      <c r="E1374" s="80"/>
      <c r="F1374" s="80"/>
      <c r="G1374" s="80"/>
      <c r="H1374" s="80"/>
      <c r="I1374" s="603"/>
      <c r="J1374" s="80"/>
      <c r="K1374" s="80"/>
      <c r="L1374" s="80"/>
      <c r="M1374" s="80"/>
      <c r="N1374" s="80"/>
      <c r="O1374" s="80"/>
      <c r="P1374" s="80"/>
      <c r="Q1374" s="603"/>
      <c r="R1374" s="80"/>
      <c r="S1374" s="80"/>
      <c r="T1374" s="80"/>
      <c r="U1374" s="80"/>
      <c r="V1374" s="80"/>
      <c r="W1374" s="80"/>
      <c r="X1374" s="80"/>
      <c r="Y1374" s="603"/>
      <c r="Z1374" s="80"/>
      <c r="AA1374" s="80"/>
      <c r="AB1374" s="80"/>
      <c r="AC1374" s="80"/>
      <c r="AD1374" s="80"/>
      <c r="AE1374" s="80"/>
      <c r="AF1374" s="80"/>
    </row>
    <row r="1375" spans="1:32" s="904" customFormat="1">
      <c r="A1375" s="81"/>
      <c r="B1375" s="80"/>
      <c r="C1375" s="80"/>
      <c r="D1375" s="80"/>
      <c r="E1375" s="80"/>
      <c r="F1375" s="80"/>
      <c r="G1375" s="80"/>
      <c r="H1375" s="80"/>
      <c r="I1375" s="603"/>
      <c r="J1375" s="80"/>
      <c r="K1375" s="80"/>
      <c r="L1375" s="80"/>
      <c r="M1375" s="80"/>
      <c r="N1375" s="80"/>
      <c r="O1375" s="80"/>
      <c r="P1375" s="80"/>
      <c r="Q1375" s="603"/>
      <c r="R1375" s="80"/>
      <c r="S1375" s="80"/>
      <c r="T1375" s="80"/>
      <c r="U1375" s="80"/>
      <c r="V1375" s="80"/>
      <c r="W1375" s="80"/>
      <c r="X1375" s="80"/>
      <c r="Y1375" s="603"/>
      <c r="Z1375" s="80"/>
      <c r="AA1375" s="80"/>
      <c r="AB1375" s="80"/>
      <c r="AC1375" s="80"/>
      <c r="AD1375" s="80"/>
      <c r="AE1375" s="80"/>
      <c r="AF1375" s="80"/>
    </row>
    <row r="1376" spans="1:32" s="904" customFormat="1">
      <c r="A1376" s="81"/>
      <c r="B1376" s="80"/>
      <c r="C1376" s="80"/>
      <c r="D1376" s="80"/>
      <c r="E1376" s="80"/>
      <c r="F1376" s="80"/>
      <c r="G1376" s="80"/>
      <c r="H1376" s="80"/>
      <c r="I1376" s="603"/>
      <c r="J1376" s="80"/>
      <c r="K1376" s="80"/>
      <c r="L1376" s="80"/>
      <c r="M1376" s="80"/>
      <c r="N1376" s="80"/>
      <c r="O1376" s="80"/>
      <c r="P1376" s="80"/>
      <c r="Q1376" s="603"/>
      <c r="R1376" s="80"/>
      <c r="S1376" s="80"/>
      <c r="T1376" s="80"/>
      <c r="U1376" s="80"/>
      <c r="V1376" s="80"/>
      <c r="W1376" s="80"/>
      <c r="X1376" s="80"/>
      <c r="Y1376" s="603"/>
      <c r="Z1376" s="80"/>
      <c r="AA1376" s="80"/>
      <c r="AB1376" s="80"/>
      <c r="AC1376" s="80"/>
      <c r="AD1376" s="80"/>
      <c r="AE1376" s="80"/>
      <c r="AF1376" s="80"/>
    </row>
    <row r="1377" spans="1:32" s="904" customFormat="1">
      <c r="A1377" s="81"/>
      <c r="B1377" s="80"/>
      <c r="C1377" s="80"/>
      <c r="D1377" s="80"/>
      <c r="E1377" s="80"/>
      <c r="F1377" s="80"/>
      <c r="G1377" s="80"/>
      <c r="H1377" s="80"/>
      <c r="I1377" s="603"/>
      <c r="J1377" s="80"/>
      <c r="K1377" s="80"/>
      <c r="L1377" s="80"/>
      <c r="M1377" s="80"/>
      <c r="N1377" s="80"/>
      <c r="O1377" s="80"/>
      <c r="P1377" s="80"/>
      <c r="Q1377" s="603"/>
      <c r="R1377" s="80"/>
      <c r="S1377" s="80"/>
      <c r="T1377" s="80"/>
      <c r="U1377" s="80"/>
      <c r="V1377" s="80"/>
      <c r="W1377" s="80"/>
      <c r="X1377" s="80"/>
      <c r="Y1377" s="603"/>
      <c r="Z1377" s="80"/>
      <c r="AA1377" s="80"/>
      <c r="AB1377" s="80"/>
      <c r="AC1377" s="80"/>
      <c r="AD1377" s="80"/>
      <c r="AE1377" s="80"/>
      <c r="AF1377" s="80"/>
    </row>
    <row r="1378" spans="1:32" s="904" customFormat="1">
      <c r="A1378" s="81"/>
      <c r="B1378" s="80"/>
      <c r="C1378" s="80"/>
      <c r="D1378" s="80"/>
      <c r="E1378" s="80"/>
      <c r="F1378" s="80"/>
      <c r="G1378" s="80"/>
      <c r="H1378" s="80"/>
      <c r="I1378" s="603"/>
      <c r="J1378" s="80"/>
      <c r="K1378" s="80"/>
      <c r="L1378" s="80"/>
      <c r="M1378" s="80"/>
      <c r="N1378" s="80"/>
      <c r="O1378" s="80"/>
      <c r="P1378" s="80"/>
      <c r="Q1378" s="603"/>
      <c r="R1378" s="80"/>
      <c r="S1378" s="80"/>
      <c r="T1378" s="80"/>
      <c r="U1378" s="80"/>
      <c r="V1378" s="80"/>
      <c r="W1378" s="80"/>
      <c r="X1378" s="80"/>
      <c r="Y1378" s="603"/>
      <c r="Z1378" s="80"/>
      <c r="AA1378" s="80"/>
      <c r="AB1378" s="80"/>
      <c r="AC1378" s="80"/>
      <c r="AD1378" s="80"/>
      <c r="AE1378" s="80"/>
      <c r="AF1378" s="80"/>
    </row>
    <row r="1379" spans="1:32" s="904" customFormat="1">
      <c r="A1379" s="81"/>
      <c r="B1379" s="80"/>
      <c r="C1379" s="80"/>
      <c r="D1379" s="80"/>
      <c r="E1379" s="80"/>
      <c r="F1379" s="80"/>
      <c r="G1379" s="80"/>
      <c r="H1379" s="80"/>
      <c r="I1379" s="603"/>
      <c r="J1379" s="80"/>
      <c r="K1379" s="80"/>
      <c r="L1379" s="80"/>
      <c r="M1379" s="80"/>
      <c r="N1379" s="80"/>
      <c r="O1379" s="80"/>
      <c r="P1379" s="80"/>
      <c r="Q1379" s="603"/>
      <c r="R1379" s="80"/>
      <c r="S1379" s="80"/>
      <c r="T1379" s="80"/>
      <c r="U1379" s="80"/>
      <c r="V1379" s="80"/>
      <c r="W1379" s="80"/>
      <c r="X1379" s="80"/>
      <c r="Y1379" s="603"/>
      <c r="Z1379" s="80"/>
      <c r="AA1379" s="80"/>
      <c r="AB1379" s="80"/>
      <c r="AC1379" s="80"/>
      <c r="AD1379" s="80"/>
      <c r="AE1379" s="80"/>
      <c r="AF1379" s="80"/>
    </row>
    <row r="1380" spans="1:32" s="904" customFormat="1">
      <c r="A1380" s="81"/>
      <c r="B1380" s="80"/>
      <c r="C1380" s="80"/>
      <c r="D1380" s="80"/>
      <c r="E1380" s="80"/>
      <c r="F1380" s="80"/>
      <c r="G1380" s="80"/>
      <c r="H1380" s="80"/>
      <c r="I1380" s="603"/>
      <c r="J1380" s="80"/>
      <c r="K1380" s="80"/>
      <c r="L1380" s="80"/>
      <c r="M1380" s="80"/>
      <c r="N1380" s="80"/>
      <c r="O1380" s="80"/>
      <c r="P1380" s="80"/>
      <c r="Q1380" s="603"/>
      <c r="R1380" s="80"/>
      <c r="S1380" s="80"/>
      <c r="T1380" s="80"/>
      <c r="U1380" s="80"/>
      <c r="V1380" s="80"/>
      <c r="W1380" s="80"/>
      <c r="X1380" s="80"/>
      <c r="Y1380" s="603"/>
      <c r="Z1380" s="80"/>
      <c r="AA1380" s="80"/>
      <c r="AB1380" s="80"/>
      <c r="AC1380" s="80"/>
      <c r="AD1380" s="80"/>
      <c r="AE1380" s="80"/>
      <c r="AF1380" s="80"/>
    </row>
    <row r="1381" spans="1:32" s="904" customFormat="1">
      <c r="A1381" s="81"/>
      <c r="B1381" s="80"/>
      <c r="C1381" s="80"/>
      <c r="D1381" s="80"/>
      <c r="E1381" s="80"/>
      <c r="F1381" s="80"/>
      <c r="G1381" s="80"/>
      <c r="H1381" s="80"/>
      <c r="I1381" s="603"/>
      <c r="J1381" s="80"/>
      <c r="K1381" s="80"/>
      <c r="L1381" s="80"/>
      <c r="M1381" s="80"/>
      <c r="N1381" s="80"/>
      <c r="O1381" s="80"/>
      <c r="P1381" s="80"/>
      <c r="Q1381" s="603"/>
      <c r="R1381" s="80"/>
      <c r="S1381" s="80"/>
      <c r="T1381" s="80"/>
      <c r="U1381" s="80"/>
      <c r="V1381" s="80"/>
      <c r="W1381" s="80"/>
      <c r="X1381" s="80"/>
      <c r="Y1381" s="603"/>
      <c r="Z1381" s="80"/>
      <c r="AA1381" s="80"/>
      <c r="AB1381" s="80"/>
      <c r="AC1381" s="80"/>
      <c r="AD1381" s="80"/>
      <c r="AE1381" s="80"/>
      <c r="AF1381" s="80"/>
    </row>
    <row r="1382" spans="1:32" s="904" customFormat="1">
      <c r="A1382" s="81"/>
      <c r="B1382" s="80"/>
      <c r="C1382" s="80"/>
      <c r="D1382" s="80"/>
      <c r="E1382" s="80"/>
      <c r="F1382" s="80"/>
      <c r="G1382" s="80"/>
      <c r="H1382" s="80"/>
      <c r="I1382" s="603"/>
      <c r="J1382" s="80"/>
      <c r="K1382" s="80"/>
      <c r="L1382" s="80"/>
      <c r="M1382" s="80"/>
      <c r="N1382" s="80"/>
      <c r="O1382" s="80"/>
      <c r="P1382" s="80"/>
      <c r="Q1382" s="603"/>
      <c r="R1382" s="80"/>
      <c r="S1382" s="80"/>
      <c r="T1382" s="80"/>
      <c r="U1382" s="80"/>
      <c r="V1382" s="80"/>
      <c r="W1382" s="80"/>
      <c r="X1382" s="80"/>
      <c r="Y1382" s="603"/>
      <c r="Z1382" s="80"/>
      <c r="AA1382" s="80"/>
      <c r="AB1382" s="80"/>
      <c r="AC1382" s="80"/>
      <c r="AD1382" s="80"/>
      <c r="AE1382" s="80"/>
      <c r="AF1382" s="80"/>
    </row>
    <row r="1383" spans="1:32" s="904" customFormat="1">
      <c r="A1383" s="81"/>
      <c r="B1383" s="80"/>
      <c r="C1383" s="80"/>
      <c r="D1383" s="80"/>
      <c r="E1383" s="80"/>
      <c r="F1383" s="80"/>
      <c r="G1383" s="80"/>
      <c r="H1383" s="80"/>
      <c r="I1383" s="603"/>
      <c r="J1383" s="80"/>
      <c r="K1383" s="80"/>
      <c r="L1383" s="80"/>
      <c r="M1383" s="80"/>
      <c r="N1383" s="80"/>
      <c r="O1383" s="80"/>
      <c r="P1383" s="80"/>
      <c r="Q1383" s="603"/>
      <c r="R1383" s="80"/>
      <c r="S1383" s="80"/>
      <c r="T1383" s="80"/>
      <c r="U1383" s="80"/>
      <c r="V1383" s="80"/>
      <c r="W1383" s="80"/>
      <c r="X1383" s="80"/>
      <c r="Y1383" s="603"/>
      <c r="Z1383" s="80"/>
      <c r="AA1383" s="80"/>
      <c r="AB1383" s="80"/>
      <c r="AC1383" s="80"/>
      <c r="AD1383" s="80"/>
      <c r="AE1383" s="80"/>
      <c r="AF1383" s="80"/>
    </row>
    <row r="1384" spans="1:32" s="904" customFormat="1">
      <c r="A1384" s="81"/>
      <c r="B1384" s="80"/>
      <c r="C1384" s="80"/>
      <c r="D1384" s="80"/>
      <c r="E1384" s="80"/>
      <c r="F1384" s="80"/>
      <c r="G1384" s="80"/>
      <c r="H1384" s="80"/>
      <c r="I1384" s="603"/>
      <c r="J1384" s="80"/>
      <c r="K1384" s="80"/>
      <c r="L1384" s="80"/>
      <c r="M1384" s="80"/>
      <c r="N1384" s="80"/>
      <c r="O1384" s="80"/>
      <c r="P1384" s="80"/>
      <c r="Q1384" s="603"/>
      <c r="R1384" s="80"/>
      <c r="S1384" s="80"/>
      <c r="T1384" s="80"/>
      <c r="U1384" s="80"/>
      <c r="V1384" s="80"/>
      <c r="W1384" s="80"/>
      <c r="X1384" s="80"/>
      <c r="Y1384" s="603"/>
      <c r="Z1384" s="80"/>
      <c r="AA1384" s="80"/>
      <c r="AB1384" s="80"/>
      <c r="AC1384" s="80"/>
      <c r="AD1384" s="80"/>
      <c r="AE1384" s="80"/>
      <c r="AF1384" s="80"/>
    </row>
    <row r="1385" spans="1:32" s="904" customFormat="1">
      <c r="A1385" s="81"/>
      <c r="B1385" s="80"/>
      <c r="C1385" s="80"/>
      <c r="D1385" s="80"/>
      <c r="E1385" s="80"/>
      <c r="F1385" s="80"/>
      <c r="G1385" s="80"/>
      <c r="H1385" s="80"/>
      <c r="I1385" s="603"/>
      <c r="J1385" s="80"/>
      <c r="K1385" s="80"/>
      <c r="L1385" s="80"/>
      <c r="M1385" s="80"/>
      <c r="N1385" s="80"/>
      <c r="O1385" s="80"/>
      <c r="P1385" s="80"/>
      <c r="Q1385" s="603"/>
      <c r="R1385" s="80"/>
      <c r="S1385" s="80"/>
      <c r="T1385" s="80"/>
      <c r="U1385" s="80"/>
      <c r="V1385" s="80"/>
      <c r="W1385" s="80"/>
      <c r="X1385" s="80"/>
      <c r="Y1385" s="603"/>
      <c r="Z1385" s="80"/>
      <c r="AA1385" s="80"/>
      <c r="AB1385" s="80"/>
      <c r="AC1385" s="80"/>
      <c r="AD1385" s="80"/>
      <c r="AE1385" s="80"/>
      <c r="AF1385" s="80"/>
    </row>
    <row r="1386" spans="1:32" s="904" customFormat="1">
      <c r="A1386" s="81"/>
      <c r="B1386" s="80"/>
      <c r="C1386" s="80"/>
      <c r="D1386" s="80"/>
      <c r="E1386" s="80"/>
      <c r="F1386" s="80"/>
      <c r="G1386" s="80"/>
      <c r="H1386" s="80"/>
      <c r="I1386" s="603"/>
      <c r="J1386" s="80"/>
      <c r="K1386" s="80"/>
      <c r="L1386" s="80"/>
      <c r="M1386" s="80"/>
      <c r="N1386" s="80"/>
      <c r="O1386" s="80"/>
      <c r="P1386" s="80"/>
      <c r="Q1386" s="603"/>
      <c r="R1386" s="80"/>
      <c r="S1386" s="80"/>
      <c r="T1386" s="80"/>
      <c r="U1386" s="80"/>
      <c r="V1386" s="80"/>
      <c r="W1386" s="80"/>
      <c r="X1386" s="80"/>
      <c r="Y1386" s="603"/>
      <c r="Z1386" s="80"/>
      <c r="AA1386" s="80"/>
      <c r="AB1386" s="80"/>
      <c r="AC1386" s="80"/>
      <c r="AD1386" s="80"/>
      <c r="AE1386" s="80"/>
      <c r="AF1386" s="80"/>
    </row>
    <row r="1387" spans="1:32" s="904" customFormat="1">
      <c r="A1387" s="81"/>
      <c r="B1387" s="80"/>
      <c r="C1387" s="80"/>
      <c r="D1387" s="80"/>
      <c r="E1387" s="80"/>
      <c r="F1387" s="80"/>
      <c r="G1387" s="80"/>
      <c r="H1387" s="80"/>
      <c r="I1387" s="603"/>
      <c r="J1387" s="80"/>
      <c r="K1387" s="80"/>
      <c r="L1387" s="80"/>
      <c r="M1387" s="80"/>
      <c r="N1387" s="80"/>
      <c r="O1387" s="80"/>
      <c r="P1387" s="80"/>
      <c r="Q1387" s="603"/>
      <c r="R1387" s="80"/>
      <c r="S1387" s="80"/>
      <c r="T1387" s="80"/>
      <c r="U1387" s="80"/>
      <c r="V1387" s="80"/>
      <c r="W1387" s="80"/>
      <c r="X1387" s="80"/>
      <c r="Y1387" s="603"/>
      <c r="Z1387" s="80"/>
      <c r="AA1387" s="80"/>
      <c r="AB1387" s="80"/>
      <c r="AC1387" s="80"/>
      <c r="AD1387" s="80"/>
      <c r="AE1387" s="80"/>
      <c r="AF1387" s="80"/>
    </row>
    <row r="1388" spans="1:32" s="904" customFormat="1">
      <c r="A1388" s="81"/>
      <c r="B1388" s="80"/>
      <c r="C1388" s="80"/>
      <c r="D1388" s="80"/>
      <c r="E1388" s="80"/>
      <c r="F1388" s="80"/>
      <c r="G1388" s="80"/>
      <c r="H1388" s="80"/>
      <c r="I1388" s="603"/>
      <c r="J1388" s="80"/>
      <c r="K1388" s="80"/>
      <c r="L1388" s="80"/>
      <c r="M1388" s="80"/>
      <c r="N1388" s="80"/>
      <c r="O1388" s="80"/>
      <c r="P1388" s="80"/>
      <c r="Q1388" s="603"/>
      <c r="R1388" s="80"/>
      <c r="S1388" s="80"/>
      <c r="T1388" s="80"/>
      <c r="U1388" s="80"/>
      <c r="V1388" s="80"/>
      <c r="W1388" s="80"/>
      <c r="X1388" s="80"/>
      <c r="Y1388" s="603"/>
      <c r="Z1388" s="80"/>
      <c r="AA1388" s="80"/>
      <c r="AB1388" s="80"/>
      <c r="AC1388" s="80"/>
      <c r="AD1388" s="80"/>
      <c r="AE1388" s="80"/>
      <c r="AF1388" s="80"/>
    </row>
    <row r="1389" spans="1:32" s="904" customFormat="1">
      <c r="A1389" s="81"/>
      <c r="B1389" s="80"/>
      <c r="C1389" s="80"/>
      <c r="D1389" s="80"/>
      <c r="E1389" s="80"/>
      <c r="F1389" s="80"/>
      <c r="G1389" s="80"/>
      <c r="H1389" s="80"/>
      <c r="I1389" s="603"/>
      <c r="J1389" s="80"/>
      <c r="K1389" s="80"/>
      <c r="L1389" s="80"/>
      <c r="M1389" s="80"/>
      <c r="N1389" s="80"/>
      <c r="O1389" s="80"/>
      <c r="P1389" s="80"/>
      <c r="Q1389" s="603"/>
      <c r="R1389" s="80"/>
      <c r="S1389" s="80"/>
      <c r="T1389" s="80"/>
      <c r="U1389" s="80"/>
      <c r="V1389" s="80"/>
      <c r="W1389" s="80"/>
      <c r="X1389" s="80"/>
      <c r="Y1389" s="603"/>
      <c r="Z1389" s="80"/>
      <c r="AA1389" s="80"/>
      <c r="AB1389" s="80"/>
      <c r="AC1389" s="80"/>
      <c r="AD1389" s="80"/>
      <c r="AE1389" s="80"/>
      <c r="AF1389" s="80"/>
    </row>
    <row r="1390" spans="1:32" s="904" customFormat="1">
      <c r="A1390" s="81"/>
      <c r="B1390" s="80"/>
      <c r="C1390" s="80"/>
      <c r="D1390" s="80"/>
      <c r="E1390" s="80"/>
      <c r="F1390" s="80"/>
      <c r="G1390" s="80"/>
      <c r="H1390" s="80"/>
      <c r="I1390" s="603"/>
      <c r="J1390" s="80"/>
      <c r="K1390" s="80"/>
      <c r="L1390" s="80"/>
      <c r="M1390" s="80"/>
      <c r="N1390" s="80"/>
      <c r="O1390" s="80"/>
      <c r="P1390" s="80"/>
      <c r="Q1390" s="603"/>
      <c r="R1390" s="80"/>
      <c r="S1390" s="80"/>
      <c r="T1390" s="80"/>
      <c r="U1390" s="80"/>
      <c r="V1390" s="80"/>
      <c r="W1390" s="80"/>
      <c r="X1390" s="80"/>
      <c r="Y1390" s="603"/>
      <c r="Z1390" s="80"/>
      <c r="AA1390" s="80"/>
      <c r="AB1390" s="80"/>
      <c r="AC1390" s="80"/>
      <c r="AD1390" s="80"/>
      <c r="AE1390" s="80"/>
      <c r="AF1390" s="80"/>
    </row>
    <row r="1391" spans="1:32" s="904" customFormat="1">
      <c r="A1391" s="81"/>
      <c r="B1391" s="80"/>
      <c r="C1391" s="80"/>
      <c r="D1391" s="80"/>
      <c r="E1391" s="80"/>
      <c r="F1391" s="80"/>
      <c r="G1391" s="80"/>
      <c r="H1391" s="80"/>
      <c r="I1391" s="603"/>
      <c r="J1391" s="80"/>
      <c r="K1391" s="80"/>
      <c r="L1391" s="80"/>
      <c r="M1391" s="80"/>
      <c r="N1391" s="80"/>
      <c r="O1391" s="80"/>
      <c r="P1391" s="80"/>
      <c r="Q1391" s="603"/>
      <c r="R1391" s="80"/>
      <c r="S1391" s="80"/>
      <c r="T1391" s="80"/>
      <c r="U1391" s="80"/>
      <c r="V1391" s="80"/>
      <c r="W1391" s="80"/>
      <c r="X1391" s="80"/>
      <c r="Y1391" s="603"/>
      <c r="Z1391" s="80"/>
      <c r="AA1391" s="80"/>
      <c r="AB1391" s="80"/>
      <c r="AC1391" s="80"/>
      <c r="AD1391" s="80"/>
      <c r="AE1391" s="80"/>
      <c r="AF1391" s="80"/>
    </row>
    <row r="1392" spans="1:32" s="904" customFormat="1">
      <c r="A1392" s="81"/>
      <c r="B1392" s="80"/>
      <c r="C1392" s="80"/>
      <c r="D1392" s="80"/>
      <c r="E1392" s="80"/>
      <c r="F1392" s="80"/>
      <c r="G1392" s="80"/>
      <c r="H1392" s="80"/>
      <c r="I1392" s="603"/>
      <c r="J1392" s="80"/>
      <c r="K1392" s="80"/>
      <c r="L1392" s="80"/>
      <c r="M1392" s="80"/>
      <c r="N1392" s="80"/>
      <c r="O1392" s="80"/>
      <c r="P1392" s="80"/>
      <c r="Q1392" s="603"/>
      <c r="R1392" s="80"/>
      <c r="S1392" s="80"/>
      <c r="T1392" s="80"/>
      <c r="U1392" s="80"/>
      <c r="V1392" s="80"/>
      <c r="W1392" s="80"/>
      <c r="X1392" s="80"/>
      <c r="Y1392" s="603"/>
      <c r="Z1392" s="80"/>
      <c r="AA1392" s="80"/>
      <c r="AB1392" s="80"/>
      <c r="AC1392" s="80"/>
      <c r="AD1392" s="80"/>
      <c r="AE1392" s="80"/>
      <c r="AF1392" s="80"/>
    </row>
    <row r="1393" spans="1:32" s="904" customFormat="1">
      <c r="A1393" s="81"/>
      <c r="B1393" s="80"/>
      <c r="C1393" s="80"/>
      <c r="D1393" s="80"/>
      <c r="E1393" s="80"/>
      <c r="F1393" s="80"/>
      <c r="G1393" s="80"/>
      <c r="H1393" s="80"/>
      <c r="I1393" s="603"/>
      <c r="J1393" s="80"/>
      <c r="K1393" s="80"/>
      <c r="L1393" s="80"/>
      <c r="M1393" s="80"/>
      <c r="N1393" s="80"/>
      <c r="O1393" s="80"/>
      <c r="P1393" s="80"/>
      <c r="Q1393" s="603"/>
      <c r="R1393" s="80"/>
      <c r="S1393" s="80"/>
      <c r="T1393" s="80"/>
      <c r="U1393" s="80"/>
      <c r="V1393" s="80"/>
      <c r="W1393" s="80"/>
      <c r="X1393" s="80"/>
      <c r="Y1393" s="603"/>
      <c r="Z1393" s="80"/>
      <c r="AA1393" s="80"/>
      <c r="AB1393" s="80"/>
      <c r="AC1393" s="80"/>
      <c r="AD1393" s="80"/>
      <c r="AE1393" s="80"/>
      <c r="AF1393" s="80"/>
    </row>
    <row r="1394" spans="1:32" s="904" customFormat="1">
      <c r="A1394" s="81"/>
      <c r="B1394" s="80"/>
      <c r="C1394" s="80"/>
      <c r="D1394" s="80"/>
      <c r="E1394" s="80"/>
      <c r="F1394" s="80"/>
      <c r="G1394" s="80"/>
      <c r="H1394" s="80"/>
      <c r="I1394" s="603"/>
      <c r="J1394" s="80"/>
      <c r="K1394" s="80"/>
      <c r="L1394" s="80"/>
      <c r="M1394" s="80"/>
      <c r="N1394" s="80"/>
      <c r="O1394" s="80"/>
      <c r="P1394" s="80"/>
      <c r="Q1394" s="603"/>
      <c r="R1394" s="80"/>
      <c r="S1394" s="80"/>
      <c r="T1394" s="80"/>
      <c r="U1394" s="80"/>
      <c r="V1394" s="80"/>
      <c r="W1394" s="80"/>
      <c r="X1394" s="80"/>
      <c r="Y1394" s="603"/>
      <c r="Z1394" s="80"/>
      <c r="AA1394" s="80"/>
      <c r="AB1394" s="80"/>
      <c r="AC1394" s="80"/>
      <c r="AD1394" s="80"/>
      <c r="AE1394" s="80"/>
      <c r="AF1394" s="80"/>
    </row>
    <row r="1395" spans="1:32" s="904" customFormat="1">
      <c r="A1395" s="81"/>
      <c r="B1395" s="80"/>
      <c r="C1395" s="80"/>
      <c r="D1395" s="80"/>
      <c r="E1395" s="80"/>
      <c r="F1395" s="80"/>
      <c r="G1395" s="80"/>
      <c r="H1395" s="80"/>
      <c r="I1395" s="603"/>
      <c r="J1395" s="80"/>
      <c r="K1395" s="80"/>
      <c r="L1395" s="80"/>
      <c r="M1395" s="80"/>
      <c r="N1395" s="80"/>
      <c r="O1395" s="80"/>
      <c r="P1395" s="80"/>
      <c r="Q1395" s="603"/>
      <c r="R1395" s="80"/>
      <c r="S1395" s="80"/>
      <c r="T1395" s="80"/>
      <c r="U1395" s="80"/>
      <c r="V1395" s="80"/>
      <c r="W1395" s="80"/>
      <c r="X1395" s="80"/>
      <c r="Y1395" s="603"/>
      <c r="Z1395" s="80"/>
      <c r="AA1395" s="80"/>
      <c r="AB1395" s="80"/>
      <c r="AC1395" s="80"/>
      <c r="AD1395" s="80"/>
      <c r="AE1395" s="80"/>
      <c r="AF1395" s="80"/>
    </row>
    <row r="1396" spans="1:32" s="904" customFormat="1">
      <c r="A1396" s="81"/>
      <c r="B1396" s="80"/>
      <c r="C1396" s="80"/>
      <c r="D1396" s="80"/>
      <c r="E1396" s="80"/>
      <c r="F1396" s="80"/>
      <c r="G1396" s="80"/>
      <c r="H1396" s="80"/>
      <c r="I1396" s="603"/>
      <c r="J1396" s="80"/>
      <c r="K1396" s="80"/>
      <c r="L1396" s="80"/>
      <c r="M1396" s="80"/>
      <c r="N1396" s="80"/>
      <c r="O1396" s="80"/>
      <c r="P1396" s="80"/>
      <c r="Q1396" s="603"/>
      <c r="R1396" s="80"/>
      <c r="S1396" s="80"/>
      <c r="T1396" s="80"/>
      <c r="U1396" s="80"/>
      <c r="V1396" s="80"/>
      <c r="W1396" s="80"/>
      <c r="X1396" s="80"/>
      <c r="Y1396" s="603"/>
      <c r="Z1396" s="80"/>
      <c r="AA1396" s="80"/>
      <c r="AB1396" s="80"/>
      <c r="AC1396" s="80"/>
      <c r="AD1396" s="80"/>
      <c r="AE1396" s="80"/>
      <c r="AF1396" s="80"/>
    </row>
    <row r="1397" spans="1:32" s="904" customFormat="1">
      <c r="A1397" s="81"/>
      <c r="B1397" s="80"/>
      <c r="C1397" s="80"/>
      <c r="D1397" s="80"/>
      <c r="E1397" s="80"/>
      <c r="F1397" s="80"/>
      <c r="G1397" s="80"/>
      <c r="H1397" s="80"/>
      <c r="I1397" s="603"/>
      <c r="J1397" s="80"/>
      <c r="K1397" s="80"/>
      <c r="L1397" s="80"/>
      <c r="M1397" s="80"/>
      <c r="N1397" s="80"/>
      <c r="O1397" s="80"/>
      <c r="P1397" s="80"/>
      <c r="Q1397" s="603"/>
      <c r="R1397" s="80"/>
      <c r="S1397" s="80"/>
      <c r="T1397" s="80"/>
      <c r="U1397" s="80"/>
      <c r="V1397" s="80"/>
      <c r="W1397" s="80"/>
      <c r="X1397" s="80"/>
      <c r="Y1397" s="603"/>
      <c r="Z1397" s="80"/>
      <c r="AA1397" s="80"/>
      <c r="AB1397" s="80"/>
      <c r="AC1397" s="80"/>
      <c r="AD1397" s="80"/>
      <c r="AE1397" s="80"/>
      <c r="AF1397" s="80"/>
    </row>
    <row r="1398" spans="1:32" s="904" customFormat="1">
      <c r="A1398" s="81"/>
      <c r="B1398" s="80"/>
      <c r="C1398" s="80"/>
      <c r="D1398" s="80"/>
      <c r="E1398" s="80"/>
      <c r="F1398" s="80"/>
      <c r="G1398" s="80"/>
      <c r="H1398" s="80"/>
      <c r="I1398" s="603"/>
      <c r="J1398" s="80"/>
      <c r="K1398" s="80"/>
      <c r="L1398" s="80"/>
      <c r="M1398" s="80"/>
      <c r="N1398" s="80"/>
      <c r="O1398" s="80"/>
      <c r="P1398" s="80"/>
      <c r="Q1398" s="603"/>
      <c r="R1398" s="80"/>
      <c r="S1398" s="80"/>
      <c r="T1398" s="80"/>
      <c r="U1398" s="80"/>
      <c r="V1398" s="80"/>
      <c r="W1398" s="80"/>
      <c r="X1398" s="80"/>
      <c r="Y1398" s="603"/>
      <c r="Z1398" s="80"/>
      <c r="AA1398" s="80"/>
      <c r="AB1398" s="80"/>
      <c r="AC1398" s="80"/>
      <c r="AD1398" s="80"/>
      <c r="AE1398" s="80"/>
      <c r="AF1398" s="80"/>
    </row>
    <row r="1399" spans="1:32" s="904" customFormat="1">
      <c r="A1399" s="81"/>
      <c r="B1399" s="80"/>
      <c r="C1399" s="80"/>
      <c r="D1399" s="80"/>
      <c r="E1399" s="80"/>
      <c r="F1399" s="80"/>
      <c r="G1399" s="80"/>
      <c r="H1399" s="80"/>
      <c r="I1399" s="603"/>
      <c r="J1399" s="80"/>
      <c r="K1399" s="80"/>
      <c r="L1399" s="80"/>
      <c r="M1399" s="80"/>
      <c r="N1399" s="80"/>
      <c r="O1399" s="80"/>
      <c r="P1399" s="80"/>
      <c r="Q1399" s="603"/>
      <c r="R1399" s="80"/>
      <c r="S1399" s="80"/>
      <c r="T1399" s="80"/>
      <c r="U1399" s="80"/>
      <c r="V1399" s="80"/>
      <c r="W1399" s="80"/>
      <c r="X1399" s="80"/>
      <c r="Y1399" s="603"/>
      <c r="Z1399" s="80"/>
      <c r="AA1399" s="80"/>
      <c r="AB1399" s="80"/>
      <c r="AC1399" s="80"/>
      <c r="AD1399" s="80"/>
      <c r="AE1399" s="80"/>
      <c r="AF1399" s="80"/>
    </row>
    <row r="1400" spans="1:32" s="904" customFormat="1">
      <c r="A1400" s="81"/>
      <c r="B1400" s="80"/>
      <c r="C1400" s="80"/>
      <c r="D1400" s="80"/>
      <c r="E1400" s="80"/>
      <c r="F1400" s="80"/>
      <c r="G1400" s="80"/>
      <c r="H1400" s="80"/>
      <c r="I1400" s="603"/>
      <c r="J1400" s="80"/>
      <c r="K1400" s="80"/>
      <c r="L1400" s="80"/>
      <c r="M1400" s="80"/>
      <c r="N1400" s="80"/>
      <c r="O1400" s="80"/>
      <c r="P1400" s="80"/>
      <c r="Q1400" s="603"/>
      <c r="R1400" s="80"/>
      <c r="S1400" s="80"/>
      <c r="T1400" s="80"/>
      <c r="U1400" s="80"/>
      <c r="V1400" s="80"/>
      <c r="W1400" s="80"/>
      <c r="X1400" s="80"/>
      <c r="Y1400" s="603"/>
      <c r="Z1400" s="80"/>
      <c r="AA1400" s="80"/>
      <c r="AB1400" s="80"/>
      <c r="AC1400" s="80"/>
      <c r="AD1400" s="80"/>
      <c r="AE1400" s="80"/>
      <c r="AF1400" s="80"/>
    </row>
    <row r="1401" spans="1:32" s="904" customFormat="1">
      <c r="A1401" s="81"/>
      <c r="B1401" s="80"/>
      <c r="C1401" s="80"/>
      <c r="D1401" s="80"/>
      <c r="E1401" s="80"/>
      <c r="F1401" s="80"/>
      <c r="G1401" s="80"/>
      <c r="H1401" s="80"/>
      <c r="I1401" s="603"/>
      <c r="J1401" s="80"/>
      <c r="K1401" s="80"/>
      <c r="L1401" s="80"/>
      <c r="M1401" s="80"/>
      <c r="N1401" s="80"/>
      <c r="O1401" s="80"/>
      <c r="P1401" s="80"/>
      <c r="Q1401" s="603"/>
      <c r="R1401" s="80"/>
      <c r="S1401" s="80"/>
      <c r="T1401" s="80"/>
      <c r="U1401" s="80"/>
      <c r="V1401" s="80"/>
      <c r="W1401" s="80"/>
      <c r="X1401" s="80"/>
      <c r="Y1401" s="603"/>
      <c r="Z1401" s="80"/>
      <c r="AA1401" s="80"/>
      <c r="AB1401" s="80"/>
      <c r="AC1401" s="80"/>
      <c r="AD1401" s="80"/>
      <c r="AE1401" s="80"/>
      <c r="AF1401" s="80"/>
    </row>
    <row r="1402" spans="1:32" s="904" customFormat="1">
      <c r="A1402" s="81"/>
      <c r="B1402" s="80"/>
      <c r="C1402" s="80"/>
      <c r="D1402" s="80"/>
      <c r="E1402" s="80"/>
      <c r="F1402" s="80"/>
      <c r="G1402" s="80"/>
      <c r="H1402" s="80"/>
      <c r="I1402" s="603"/>
      <c r="J1402" s="80"/>
      <c r="K1402" s="80"/>
      <c r="L1402" s="80"/>
      <c r="M1402" s="80"/>
      <c r="N1402" s="80"/>
      <c r="O1402" s="80"/>
      <c r="P1402" s="80"/>
      <c r="Q1402" s="603"/>
      <c r="R1402" s="80"/>
      <c r="S1402" s="80"/>
      <c r="T1402" s="80"/>
      <c r="U1402" s="80"/>
      <c r="V1402" s="80"/>
      <c r="W1402" s="80"/>
      <c r="X1402" s="80"/>
      <c r="Y1402" s="603"/>
      <c r="Z1402" s="80"/>
      <c r="AA1402" s="80"/>
      <c r="AB1402" s="80"/>
      <c r="AC1402" s="80"/>
      <c r="AD1402" s="80"/>
      <c r="AE1402" s="80"/>
      <c r="AF1402" s="80"/>
    </row>
    <row r="1403" spans="1:32" s="904" customFormat="1">
      <c r="A1403" s="81"/>
      <c r="B1403" s="80"/>
      <c r="C1403" s="80"/>
      <c r="D1403" s="80"/>
      <c r="E1403" s="80"/>
      <c r="F1403" s="80"/>
      <c r="G1403" s="80"/>
      <c r="H1403" s="80"/>
      <c r="I1403" s="603"/>
      <c r="J1403" s="80"/>
      <c r="K1403" s="80"/>
      <c r="L1403" s="80"/>
      <c r="M1403" s="80"/>
      <c r="N1403" s="80"/>
      <c r="O1403" s="80"/>
      <c r="P1403" s="80"/>
      <c r="Q1403" s="603"/>
      <c r="R1403" s="80"/>
      <c r="S1403" s="80"/>
      <c r="T1403" s="80"/>
      <c r="U1403" s="80"/>
      <c r="V1403" s="80"/>
      <c r="W1403" s="80"/>
      <c r="X1403" s="80"/>
      <c r="Y1403" s="603"/>
      <c r="Z1403" s="80"/>
      <c r="AA1403" s="80"/>
      <c r="AB1403" s="80"/>
      <c r="AC1403" s="80"/>
      <c r="AD1403" s="80"/>
      <c r="AE1403" s="80"/>
      <c r="AF1403" s="80"/>
    </row>
    <row r="1404" spans="1:32" s="904" customFormat="1">
      <c r="A1404" s="81"/>
      <c r="B1404" s="80"/>
      <c r="C1404" s="80"/>
      <c r="D1404" s="80"/>
      <c r="E1404" s="80"/>
      <c r="F1404" s="80"/>
      <c r="G1404" s="80"/>
      <c r="H1404" s="80"/>
      <c r="I1404" s="603"/>
      <c r="J1404" s="80"/>
      <c r="K1404" s="80"/>
      <c r="L1404" s="80"/>
      <c r="M1404" s="80"/>
      <c r="N1404" s="80"/>
      <c r="O1404" s="80"/>
      <c r="P1404" s="80"/>
      <c r="Q1404" s="603"/>
      <c r="R1404" s="80"/>
      <c r="S1404" s="80"/>
      <c r="T1404" s="80"/>
      <c r="U1404" s="80"/>
      <c r="V1404" s="80"/>
      <c r="W1404" s="80"/>
      <c r="X1404" s="80"/>
      <c r="Y1404" s="603"/>
      <c r="Z1404" s="80"/>
      <c r="AA1404" s="80"/>
      <c r="AB1404" s="80"/>
      <c r="AC1404" s="80"/>
      <c r="AD1404" s="80"/>
      <c r="AE1404" s="80"/>
      <c r="AF1404" s="80"/>
    </row>
    <row r="1405" spans="1:32" s="904" customFormat="1">
      <c r="A1405" s="81"/>
      <c r="B1405" s="80"/>
      <c r="C1405" s="80"/>
      <c r="D1405" s="80"/>
      <c r="E1405" s="80"/>
      <c r="F1405" s="80"/>
      <c r="G1405" s="80"/>
      <c r="H1405" s="80"/>
      <c r="I1405" s="603"/>
      <c r="J1405" s="80"/>
      <c r="K1405" s="80"/>
      <c r="L1405" s="80"/>
      <c r="M1405" s="80"/>
      <c r="N1405" s="80"/>
      <c r="O1405" s="80"/>
      <c r="P1405" s="80"/>
      <c r="Q1405" s="603"/>
      <c r="R1405" s="80"/>
      <c r="S1405" s="80"/>
      <c r="T1405" s="80"/>
      <c r="U1405" s="80"/>
      <c r="V1405" s="80"/>
      <c r="W1405" s="80"/>
      <c r="X1405" s="80"/>
      <c r="Y1405" s="603"/>
      <c r="Z1405" s="80"/>
      <c r="AA1405" s="80"/>
      <c r="AB1405" s="80"/>
      <c r="AC1405" s="80"/>
      <c r="AD1405" s="80"/>
      <c r="AE1405" s="80"/>
      <c r="AF1405" s="80"/>
    </row>
    <row r="1406" spans="1:32" s="904" customFormat="1">
      <c r="A1406" s="81"/>
      <c r="B1406" s="80"/>
      <c r="C1406" s="80"/>
      <c r="D1406" s="80"/>
      <c r="E1406" s="80"/>
      <c r="F1406" s="80"/>
      <c r="G1406" s="80"/>
      <c r="H1406" s="80"/>
      <c r="I1406" s="603"/>
      <c r="J1406" s="80"/>
      <c r="K1406" s="80"/>
      <c r="L1406" s="80"/>
      <c r="M1406" s="80"/>
      <c r="N1406" s="80"/>
      <c r="O1406" s="80"/>
      <c r="P1406" s="80"/>
      <c r="Q1406" s="603"/>
      <c r="R1406" s="80"/>
      <c r="S1406" s="80"/>
      <c r="T1406" s="80"/>
      <c r="U1406" s="80"/>
      <c r="V1406" s="80"/>
      <c r="W1406" s="80"/>
      <c r="X1406" s="80"/>
      <c r="Y1406" s="603"/>
      <c r="Z1406" s="80"/>
      <c r="AA1406" s="80"/>
      <c r="AB1406" s="80"/>
      <c r="AC1406" s="80"/>
      <c r="AD1406" s="80"/>
      <c r="AE1406" s="80"/>
      <c r="AF1406" s="80"/>
    </row>
    <row r="1407" spans="1:32" s="904" customFormat="1">
      <c r="A1407" s="81"/>
      <c r="B1407" s="80"/>
      <c r="C1407" s="80"/>
      <c r="D1407" s="80"/>
      <c r="E1407" s="80"/>
      <c r="F1407" s="80"/>
      <c r="G1407" s="80"/>
      <c r="H1407" s="80"/>
      <c r="I1407" s="603"/>
      <c r="J1407" s="80"/>
      <c r="K1407" s="80"/>
      <c r="L1407" s="80"/>
      <c r="M1407" s="80"/>
      <c r="N1407" s="80"/>
      <c r="O1407" s="80"/>
      <c r="P1407" s="80"/>
      <c r="Q1407" s="603"/>
      <c r="R1407" s="80"/>
      <c r="S1407" s="80"/>
      <c r="T1407" s="80"/>
      <c r="U1407" s="80"/>
      <c r="V1407" s="80"/>
      <c r="W1407" s="80"/>
      <c r="X1407" s="80"/>
      <c r="Y1407" s="603"/>
      <c r="Z1407" s="80"/>
      <c r="AA1407" s="80"/>
      <c r="AB1407" s="80"/>
      <c r="AC1407" s="80"/>
      <c r="AD1407" s="80"/>
      <c r="AE1407" s="80"/>
      <c r="AF1407" s="80"/>
    </row>
    <row r="1408" spans="1:32" s="904" customFormat="1">
      <c r="A1408" s="81"/>
      <c r="B1408" s="80"/>
      <c r="C1408" s="80"/>
      <c r="D1408" s="80"/>
      <c r="E1408" s="80"/>
      <c r="F1408" s="80"/>
      <c r="G1408" s="80"/>
      <c r="H1408" s="80"/>
      <c r="I1408" s="603"/>
      <c r="J1408" s="80"/>
      <c r="K1408" s="80"/>
      <c r="L1408" s="80"/>
      <c r="M1408" s="80"/>
      <c r="N1408" s="80"/>
      <c r="O1408" s="80"/>
      <c r="P1408" s="80"/>
      <c r="Q1408" s="603"/>
      <c r="R1408" s="80"/>
      <c r="S1408" s="80"/>
      <c r="T1408" s="80"/>
      <c r="U1408" s="80"/>
      <c r="V1408" s="80"/>
      <c r="W1408" s="80"/>
      <c r="X1408" s="80"/>
      <c r="Y1408" s="603"/>
      <c r="Z1408" s="80"/>
      <c r="AA1408" s="80"/>
      <c r="AB1408" s="80"/>
      <c r="AC1408" s="80"/>
      <c r="AD1408" s="80"/>
      <c r="AE1408" s="80"/>
      <c r="AF1408" s="80"/>
    </row>
    <row r="1409" spans="1:32" s="904" customFormat="1">
      <c r="A1409" s="81"/>
      <c r="B1409" s="80"/>
      <c r="C1409" s="80"/>
      <c r="D1409" s="80"/>
      <c r="E1409" s="80"/>
      <c r="F1409" s="80"/>
      <c r="G1409" s="80"/>
      <c r="H1409" s="80"/>
      <c r="I1409" s="603"/>
      <c r="J1409" s="80"/>
      <c r="K1409" s="80"/>
      <c r="L1409" s="80"/>
      <c r="M1409" s="80"/>
      <c r="N1409" s="80"/>
      <c r="O1409" s="80"/>
      <c r="P1409" s="80"/>
      <c r="Q1409" s="603"/>
      <c r="R1409" s="80"/>
      <c r="S1409" s="80"/>
      <c r="T1409" s="80"/>
      <c r="U1409" s="80"/>
      <c r="V1409" s="80"/>
      <c r="W1409" s="80"/>
      <c r="X1409" s="80"/>
      <c r="Y1409" s="603"/>
      <c r="Z1409" s="80"/>
      <c r="AA1409" s="80"/>
      <c r="AB1409" s="80"/>
      <c r="AC1409" s="80"/>
      <c r="AD1409" s="80"/>
      <c r="AE1409" s="80"/>
      <c r="AF1409" s="80"/>
    </row>
    <row r="1410" spans="1:32" s="904" customFormat="1">
      <c r="A1410" s="81"/>
      <c r="B1410" s="80"/>
      <c r="C1410" s="80"/>
      <c r="D1410" s="80"/>
      <c r="E1410" s="80"/>
      <c r="F1410" s="80"/>
      <c r="G1410" s="80"/>
      <c r="H1410" s="80"/>
      <c r="I1410" s="603"/>
      <c r="J1410" s="80"/>
      <c r="K1410" s="80"/>
      <c r="L1410" s="80"/>
      <c r="M1410" s="80"/>
      <c r="N1410" s="80"/>
      <c r="O1410" s="80"/>
      <c r="P1410" s="80"/>
      <c r="Q1410" s="603"/>
      <c r="R1410" s="80"/>
      <c r="S1410" s="80"/>
      <c r="T1410" s="80"/>
      <c r="U1410" s="80"/>
      <c r="V1410" s="80"/>
      <c r="W1410" s="80"/>
      <c r="X1410" s="80"/>
      <c r="Y1410" s="603"/>
      <c r="Z1410" s="80"/>
      <c r="AA1410" s="80"/>
      <c r="AB1410" s="80"/>
      <c r="AC1410" s="80"/>
      <c r="AD1410" s="80"/>
      <c r="AE1410" s="80"/>
      <c r="AF1410" s="80"/>
    </row>
    <row r="1411" spans="1:32" s="904" customFormat="1">
      <c r="A1411" s="81"/>
      <c r="B1411" s="80"/>
      <c r="C1411" s="80"/>
      <c r="D1411" s="80"/>
      <c r="E1411" s="80"/>
      <c r="F1411" s="80"/>
      <c r="G1411" s="80"/>
      <c r="H1411" s="80"/>
      <c r="I1411" s="603"/>
      <c r="J1411" s="80"/>
      <c r="K1411" s="80"/>
      <c r="L1411" s="80"/>
      <c r="M1411" s="80"/>
      <c r="N1411" s="80"/>
      <c r="O1411" s="80"/>
      <c r="P1411" s="80"/>
      <c r="Q1411" s="603"/>
      <c r="R1411" s="80"/>
      <c r="S1411" s="80"/>
      <c r="T1411" s="80"/>
      <c r="U1411" s="80"/>
      <c r="V1411" s="80"/>
      <c r="W1411" s="80"/>
      <c r="X1411" s="80"/>
      <c r="Y1411" s="603"/>
      <c r="Z1411" s="80"/>
      <c r="AA1411" s="80"/>
      <c r="AB1411" s="80"/>
      <c r="AC1411" s="80"/>
      <c r="AD1411" s="80"/>
      <c r="AE1411" s="80"/>
      <c r="AF1411" s="80"/>
    </row>
    <row r="1412" spans="1:32" s="904" customFormat="1">
      <c r="A1412" s="81"/>
      <c r="B1412" s="80"/>
      <c r="C1412" s="80"/>
      <c r="D1412" s="80"/>
      <c r="E1412" s="80"/>
      <c r="F1412" s="80"/>
      <c r="G1412" s="80"/>
      <c r="H1412" s="80"/>
      <c r="I1412" s="603"/>
      <c r="J1412" s="80"/>
      <c r="K1412" s="80"/>
      <c r="L1412" s="80"/>
      <c r="M1412" s="80"/>
      <c r="N1412" s="80"/>
      <c r="O1412" s="80"/>
      <c r="P1412" s="80"/>
      <c r="Q1412" s="603"/>
      <c r="R1412" s="80"/>
      <c r="S1412" s="80"/>
      <c r="T1412" s="80"/>
      <c r="U1412" s="80"/>
      <c r="V1412" s="80"/>
      <c r="W1412" s="80"/>
      <c r="X1412" s="80"/>
      <c r="Y1412" s="603"/>
      <c r="Z1412" s="80"/>
      <c r="AA1412" s="80"/>
      <c r="AB1412" s="80"/>
      <c r="AC1412" s="80"/>
      <c r="AD1412" s="80"/>
      <c r="AE1412" s="80"/>
      <c r="AF1412" s="80"/>
    </row>
    <row r="1413" spans="1:32" s="904" customFormat="1">
      <c r="A1413" s="81"/>
      <c r="B1413" s="80"/>
      <c r="C1413" s="80"/>
      <c r="D1413" s="80"/>
      <c r="E1413" s="80"/>
      <c r="F1413" s="80"/>
      <c r="G1413" s="80"/>
      <c r="H1413" s="80"/>
      <c r="I1413" s="603"/>
      <c r="J1413" s="80"/>
      <c r="K1413" s="80"/>
      <c r="L1413" s="80"/>
      <c r="M1413" s="80"/>
      <c r="N1413" s="80"/>
      <c r="O1413" s="80"/>
      <c r="P1413" s="80"/>
      <c r="Q1413" s="603"/>
      <c r="R1413" s="80"/>
      <c r="S1413" s="80"/>
      <c r="T1413" s="80"/>
      <c r="U1413" s="80"/>
      <c r="V1413" s="80"/>
      <c r="W1413" s="80"/>
      <c r="X1413" s="80"/>
      <c r="Y1413" s="603"/>
      <c r="Z1413" s="80"/>
      <c r="AA1413" s="80"/>
      <c r="AB1413" s="80"/>
      <c r="AC1413" s="80"/>
      <c r="AD1413" s="80"/>
      <c r="AE1413" s="80"/>
      <c r="AF1413" s="80"/>
    </row>
    <row r="1414" spans="1:32" s="904" customFormat="1">
      <c r="A1414" s="81"/>
      <c r="B1414" s="80"/>
      <c r="C1414" s="80"/>
      <c r="D1414" s="80"/>
      <c r="E1414" s="80"/>
      <c r="F1414" s="80"/>
      <c r="G1414" s="80"/>
      <c r="H1414" s="80"/>
      <c r="I1414" s="603"/>
      <c r="J1414" s="80"/>
      <c r="K1414" s="80"/>
      <c r="L1414" s="80"/>
      <c r="M1414" s="80"/>
      <c r="N1414" s="80"/>
      <c r="O1414" s="80"/>
      <c r="P1414" s="80"/>
      <c r="Q1414" s="603"/>
      <c r="R1414" s="80"/>
      <c r="S1414" s="80"/>
      <c r="T1414" s="80"/>
      <c r="U1414" s="80"/>
      <c r="V1414" s="80"/>
      <c r="W1414" s="80"/>
      <c r="X1414" s="80"/>
      <c r="Y1414" s="603"/>
      <c r="Z1414" s="80"/>
      <c r="AA1414" s="80"/>
      <c r="AB1414" s="80"/>
      <c r="AC1414" s="80"/>
      <c r="AD1414" s="80"/>
      <c r="AE1414" s="80"/>
      <c r="AF1414" s="80"/>
    </row>
    <row r="1415" spans="1:32" s="904" customFormat="1">
      <c r="A1415" s="81"/>
      <c r="B1415" s="80"/>
      <c r="C1415" s="80"/>
      <c r="D1415" s="80"/>
      <c r="E1415" s="80"/>
      <c r="F1415" s="80"/>
      <c r="G1415" s="80"/>
      <c r="H1415" s="80"/>
      <c r="I1415" s="603"/>
      <c r="J1415" s="80"/>
      <c r="K1415" s="80"/>
      <c r="L1415" s="80"/>
      <c r="M1415" s="80"/>
      <c r="N1415" s="80"/>
      <c r="O1415" s="80"/>
      <c r="P1415" s="80"/>
      <c r="Q1415" s="603"/>
      <c r="R1415" s="80"/>
      <c r="S1415" s="80"/>
      <c r="T1415" s="80"/>
      <c r="U1415" s="80"/>
      <c r="V1415" s="80"/>
      <c r="W1415" s="80"/>
      <c r="X1415" s="80"/>
      <c r="Y1415" s="603"/>
      <c r="Z1415" s="80"/>
      <c r="AA1415" s="80"/>
      <c r="AB1415" s="80"/>
      <c r="AC1415" s="80"/>
      <c r="AD1415" s="80"/>
      <c r="AE1415" s="80"/>
      <c r="AF1415" s="80"/>
    </row>
    <row r="1416" spans="1:32" s="904" customFormat="1">
      <c r="A1416" s="81"/>
      <c r="B1416" s="80"/>
      <c r="C1416" s="80"/>
      <c r="D1416" s="80"/>
      <c r="E1416" s="80"/>
      <c r="F1416" s="80"/>
      <c r="G1416" s="80"/>
      <c r="H1416" s="80"/>
      <c r="I1416" s="603"/>
      <c r="J1416" s="80"/>
      <c r="K1416" s="80"/>
      <c r="L1416" s="80"/>
      <c r="M1416" s="80"/>
      <c r="N1416" s="80"/>
      <c r="O1416" s="80"/>
      <c r="P1416" s="80"/>
      <c r="Q1416" s="603"/>
      <c r="R1416" s="80"/>
      <c r="S1416" s="80"/>
      <c r="T1416" s="80"/>
      <c r="U1416" s="80"/>
      <c r="V1416" s="80"/>
      <c r="W1416" s="80"/>
      <c r="X1416" s="80"/>
      <c r="Y1416" s="603"/>
      <c r="Z1416" s="80"/>
      <c r="AA1416" s="80"/>
      <c r="AB1416" s="80"/>
      <c r="AC1416" s="80"/>
      <c r="AD1416" s="80"/>
      <c r="AE1416" s="80"/>
      <c r="AF1416" s="80"/>
    </row>
    <row r="1417" spans="1:32" s="904" customFormat="1">
      <c r="A1417" s="81"/>
      <c r="B1417" s="80"/>
      <c r="C1417" s="80"/>
      <c r="D1417" s="80"/>
      <c r="E1417" s="80"/>
      <c r="F1417" s="80"/>
      <c r="G1417" s="80"/>
      <c r="H1417" s="80"/>
      <c r="I1417" s="603"/>
      <c r="J1417" s="80"/>
      <c r="K1417" s="80"/>
      <c r="L1417" s="80"/>
      <c r="M1417" s="80"/>
      <c r="N1417" s="80"/>
      <c r="O1417" s="80"/>
      <c r="P1417" s="80"/>
      <c r="Q1417" s="603"/>
      <c r="R1417" s="80"/>
      <c r="S1417" s="80"/>
      <c r="T1417" s="80"/>
      <c r="U1417" s="80"/>
      <c r="V1417" s="80"/>
      <c r="W1417" s="80"/>
      <c r="X1417" s="80"/>
      <c r="Y1417" s="603"/>
      <c r="Z1417" s="80"/>
      <c r="AA1417" s="80"/>
      <c r="AB1417" s="80"/>
      <c r="AC1417" s="80"/>
      <c r="AD1417" s="80"/>
      <c r="AE1417" s="80"/>
      <c r="AF1417" s="80"/>
    </row>
    <row r="1418" spans="1:32" s="904" customFormat="1">
      <c r="A1418" s="81"/>
      <c r="B1418" s="80"/>
      <c r="C1418" s="80"/>
      <c r="D1418" s="80"/>
      <c r="E1418" s="80"/>
      <c r="F1418" s="80"/>
      <c r="G1418" s="80"/>
      <c r="H1418" s="80"/>
      <c r="I1418" s="603"/>
      <c r="J1418" s="80"/>
      <c r="K1418" s="80"/>
      <c r="L1418" s="80"/>
      <c r="M1418" s="80"/>
      <c r="N1418" s="80"/>
      <c r="O1418" s="80"/>
      <c r="P1418" s="80"/>
      <c r="Q1418" s="603"/>
      <c r="R1418" s="80"/>
      <c r="S1418" s="80"/>
      <c r="T1418" s="80"/>
      <c r="U1418" s="80"/>
      <c r="V1418" s="80"/>
      <c r="W1418" s="80"/>
      <c r="X1418" s="80"/>
      <c r="Y1418" s="603"/>
      <c r="Z1418" s="80"/>
      <c r="AA1418" s="80"/>
      <c r="AB1418" s="80"/>
      <c r="AC1418" s="80"/>
      <c r="AD1418" s="80"/>
      <c r="AE1418" s="80"/>
      <c r="AF1418" s="80"/>
    </row>
    <row r="1419" spans="1:32" s="904" customFormat="1">
      <c r="A1419" s="81"/>
      <c r="B1419" s="80"/>
      <c r="C1419" s="80"/>
      <c r="D1419" s="80"/>
      <c r="E1419" s="80"/>
      <c r="F1419" s="80"/>
      <c r="G1419" s="80"/>
      <c r="H1419" s="80"/>
      <c r="I1419" s="603"/>
      <c r="J1419" s="80"/>
      <c r="K1419" s="80"/>
      <c r="L1419" s="80"/>
      <c r="M1419" s="80"/>
      <c r="N1419" s="80"/>
      <c r="O1419" s="80"/>
      <c r="P1419" s="80"/>
      <c r="Q1419" s="603"/>
      <c r="R1419" s="80"/>
      <c r="S1419" s="80"/>
      <c r="T1419" s="80"/>
      <c r="U1419" s="80"/>
      <c r="V1419" s="80"/>
      <c r="W1419" s="80"/>
      <c r="X1419" s="80"/>
      <c r="Y1419" s="603"/>
      <c r="Z1419" s="80"/>
      <c r="AA1419" s="80"/>
      <c r="AB1419" s="80"/>
      <c r="AC1419" s="80"/>
      <c r="AD1419" s="80"/>
      <c r="AE1419" s="80"/>
      <c r="AF1419" s="80"/>
    </row>
    <row r="1420" spans="1:32" s="904" customFormat="1">
      <c r="A1420" s="81"/>
      <c r="B1420" s="80"/>
      <c r="C1420" s="80"/>
      <c r="D1420" s="80"/>
      <c r="E1420" s="80"/>
      <c r="F1420" s="80"/>
      <c r="G1420" s="80"/>
      <c r="H1420" s="80"/>
      <c r="I1420" s="603"/>
      <c r="J1420" s="80"/>
      <c r="K1420" s="80"/>
      <c r="L1420" s="80"/>
      <c r="M1420" s="80"/>
      <c r="N1420" s="80"/>
      <c r="O1420" s="80"/>
      <c r="P1420" s="80"/>
      <c r="Q1420" s="603"/>
      <c r="R1420" s="80"/>
      <c r="S1420" s="80"/>
      <c r="T1420" s="80"/>
      <c r="U1420" s="80"/>
      <c r="V1420" s="80"/>
      <c r="W1420" s="80"/>
      <c r="X1420" s="80"/>
      <c r="Y1420" s="603"/>
      <c r="Z1420" s="80"/>
      <c r="AA1420" s="80"/>
      <c r="AB1420" s="80"/>
      <c r="AC1420" s="80"/>
      <c r="AD1420" s="80"/>
      <c r="AE1420" s="80"/>
      <c r="AF1420" s="80"/>
    </row>
    <row r="1421" spans="1:32" s="904" customFormat="1">
      <c r="A1421" s="81"/>
      <c r="B1421" s="80"/>
      <c r="C1421" s="80"/>
      <c r="D1421" s="80"/>
      <c r="E1421" s="80"/>
      <c r="F1421" s="80"/>
      <c r="G1421" s="80"/>
      <c r="H1421" s="80"/>
      <c r="I1421" s="603"/>
      <c r="J1421" s="80"/>
      <c r="K1421" s="80"/>
      <c r="L1421" s="80"/>
      <c r="M1421" s="80"/>
      <c r="N1421" s="80"/>
      <c r="O1421" s="80"/>
      <c r="P1421" s="80"/>
      <c r="Q1421" s="603"/>
      <c r="R1421" s="80"/>
      <c r="S1421" s="80"/>
      <c r="T1421" s="80"/>
      <c r="U1421" s="80"/>
      <c r="V1421" s="80"/>
      <c r="W1421" s="80"/>
      <c r="X1421" s="80"/>
      <c r="Y1421" s="603"/>
      <c r="Z1421" s="80"/>
      <c r="AA1421" s="80"/>
      <c r="AB1421" s="80"/>
      <c r="AC1421" s="80"/>
      <c r="AD1421" s="80"/>
      <c r="AE1421" s="80"/>
      <c r="AF1421" s="80"/>
    </row>
    <row r="1422" spans="1:32" s="904" customFormat="1">
      <c r="A1422" s="81"/>
      <c r="B1422" s="80"/>
      <c r="C1422" s="80"/>
      <c r="D1422" s="80"/>
      <c r="E1422" s="80"/>
      <c r="F1422" s="80"/>
      <c r="G1422" s="80"/>
      <c r="H1422" s="80"/>
      <c r="I1422" s="603"/>
      <c r="J1422" s="80"/>
      <c r="K1422" s="80"/>
      <c r="L1422" s="80"/>
      <c r="M1422" s="80"/>
      <c r="N1422" s="80"/>
      <c r="O1422" s="80"/>
      <c r="P1422" s="80"/>
      <c r="Q1422" s="603"/>
      <c r="R1422" s="80"/>
      <c r="S1422" s="80"/>
      <c r="T1422" s="80"/>
      <c r="U1422" s="80"/>
      <c r="V1422" s="80"/>
      <c r="W1422" s="80"/>
      <c r="X1422" s="80"/>
      <c r="Y1422" s="603"/>
      <c r="Z1422" s="80"/>
      <c r="AA1422" s="80"/>
      <c r="AB1422" s="80"/>
      <c r="AC1422" s="80"/>
      <c r="AD1422" s="80"/>
      <c r="AE1422" s="80"/>
      <c r="AF1422" s="80"/>
    </row>
    <row r="1423" spans="1:32" s="904" customFormat="1">
      <c r="A1423" s="81"/>
      <c r="B1423" s="80"/>
      <c r="C1423" s="80"/>
      <c r="D1423" s="80"/>
      <c r="E1423" s="80"/>
      <c r="F1423" s="80"/>
      <c r="G1423" s="80"/>
      <c r="H1423" s="80"/>
      <c r="I1423" s="603"/>
      <c r="J1423" s="80"/>
      <c r="K1423" s="80"/>
      <c r="L1423" s="80"/>
      <c r="M1423" s="80"/>
      <c r="N1423" s="80"/>
      <c r="O1423" s="80"/>
      <c r="P1423" s="80"/>
      <c r="Q1423" s="603"/>
      <c r="R1423" s="80"/>
      <c r="S1423" s="80"/>
      <c r="T1423" s="80"/>
      <c r="U1423" s="80"/>
      <c r="V1423" s="80"/>
      <c r="W1423" s="80"/>
      <c r="X1423" s="80"/>
      <c r="Y1423" s="603"/>
      <c r="Z1423" s="80"/>
      <c r="AA1423" s="80"/>
      <c r="AB1423" s="80"/>
      <c r="AC1423" s="80"/>
      <c r="AD1423" s="80"/>
      <c r="AE1423" s="80"/>
      <c r="AF1423" s="80"/>
    </row>
    <row r="1424" spans="1:32" s="904" customFormat="1">
      <c r="A1424" s="81"/>
      <c r="B1424" s="80"/>
      <c r="C1424" s="80"/>
      <c r="D1424" s="80"/>
      <c r="E1424" s="80"/>
      <c r="F1424" s="80"/>
      <c r="G1424" s="80"/>
      <c r="H1424" s="80"/>
      <c r="I1424" s="603"/>
      <c r="J1424" s="80"/>
      <c r="K1424" s="80"/>
      <c r="L1424" s="80"/>
      <c r="M1424" s="80"/>
      <c r="N1424" s="80"/>
      <c r="O1424" s="80"/>
      <c r="P1424" s="80"/>
      <c r="Q1424" s="603"/>
      <c r="R1424" s="80"/>
      <c r="S1424" s="80"/>
      <c r="T1424" s="80"/>
      <c r="U1424" s="80"/>
      <c r="V1424" s="80"/>
      <c r="W1424" s="80"/>
      <c r="X1424" s="80"/>
      <c r="Y1424" s="603"/>
      <c r="Z1424" s="80"/>
      <c r="AA1424" s="80"/>
      <c r="AB1424" s="80"/>
      <c r="AC1424" s="80"/>
      <c r="AD1424" s="80"/>
      <c r="AE1424" s="80"/>
      <c r="AF1424" s="80"/>
    </row>
    <row r="1425" spans="1:32" s="904" customFormat="1">
      <c r="A1425" s="81"/>
      <c r="B1425" s="80"/>
      <c r="C1425" s="80"/>
      <c r="D1425" s="80"/>
      <c r="E1425" s="80"/>
      <c r="F1425" s="80"/>
      <c r="G1425" s="80"/>
      <c r="H1425" s="80"/>
      <c r="I1425" s="603"/>
      <c r="J1425" s="80"/>
      <c r="K1425" s="80"/>
      <c r="L1425" s="80"/>
      <c r="M1425" s="80"/>
      <c r="N1425" s="80"/>
      <c r="O1425" s="80"/>
      <c r="P1425" s="80"/>
      <c r="Q1425" s="603"/>
      <c r="R1425" s="80"/>
      <c r="S1425" s="80"/>
      <c r="T1425" s="80"/>
      <c r="U1425" s="80"/>
      <c r="V1425" s="80"/>
      <c r="W1425" s="80"/>
      <c r="X1425" s="80"/>
      <c r="Y1425" s="603"/>
      <c r="Z1425" s="80"/>
      <c r="AA1425" s="80"/>
      <c r="AB1425" s="80"/>
      <c r="AC1425" s="80"/>
      <c r="AD1425" s="80"/>
      <c r="AE1425" s="80"/>
      <c r="AF1425" s="80"/>
    </row>
    <row r="1426" spans="1:32" s="904" customFormat="1">
      <c r="A1426" s="81"/>
      <c r="B1426" s="80"/>
      <c r="C1426" s="80"/>
      <c r="D1426" s="80"/>
      <c r="E1426" s="80"/>
      <c r="F1426" s="80"/>
      <c r="G1426" s="80"/>
      <c r="H1426" s="80"/>
      <c r="I1426" s="603"/>
      <c r="J1426" s="80"/>
      <c r="K1426" s="80"/>
      <c r="L1426" s="80"/>
      <c r="M1426" s="80"/>
      <c r="N1426" s="80"/>
      <c r="O1426" s="80"/>
      <c r="P1426" s="80"/>
      <c r="Q1426" s="603"/>
      <c r="R1426" s="80"/>
      <c r="S1426" s="80"/>
      <c r="T1426" s="80"/>
      <c r="U1426" s="80"/>
      <c r="V1426" s="80"/>
      <c r="W1426" s="80"/>
      <c r="X1426" s="80"/>
      <c r="Y1426" s="603"/>
      <c r="Z1426" s="80"/>
      <c r="AA1426" s="80"/>
      <c r="AB1426" s="80"/>
      <c r="AC1426" s="80"/>
      <c r="AD1426" s="80"/>
      <c r="AE1426" s="80"/>
      <c r="AF1426" s="80"/>
    </row>
    <row r="1427" spans="1:32" s="904" customFormat="1">
      <c r="A1427" s="81"/>
      <c r="B1427" s="80"/>
      <c r="C1427" s="80"/>
      <c r="D1427" s="80"/>
      <c r="E1427" s="80"/>
      <c r="F1427" s="80"/>
      <c r="G1427" s="80"/>
      <c r="H1427" s="80"/>
      <c r="I1427" s="603"/>
      <c r="J1427" s="80"/>
      <c r="K1427" s="80"/>
      <c r="L1427" s="80"/>
      <c r="M1427" s="80"/>
      <c r="N1427" s="80"/>
      <c r="O1427" s="80"/>
      <c r="P1427" s="80"/>
      <c r="Q1427" s="603"/>
      <c r="R1427" s="80"/>
      <c r="S1427" s="80"/>
      <c r="T1427" s="80"/>
      <c r="U1427" s="80"/>
      <c r="V1427" s="80"/>
      <c r="W1427" s="80"/>
      <c r="X1427" s="80"/>
      <c r="Y1427" s="603"/>
      <c r="Z1427" s="80"/>
      <c r="AA1427" s="80"/>
      <c r="AB1427" s="80"/>
      <c r="AC1427" s="80"/>
      <c r="AD1427" s="80"/>
      <c r="AE1427" s="80"/>
      <c r="AF1427" s="80"/>
    </row>
    <row r="1428" spans="1:32" s="904" customFormat="1">
      <c r="A1428" s="81"/>
      <c r="B1428" s="80"/>
      <c r="C1428" s="80"/>
      <c r="D1428" s="80"/>
      <c r="E1428" s="80"/>
      <c r="F1428" s="80"/>
      <c r="G1428" s="80"/>
      <c r="H1428" s="80"/>
      <c r="I1428" s="603"/>
      <c r="J1428" s="80"/>
      <c r="K1428" s="80"/>
      <c r="L1428" s="80"/>
      <c r="M1428" s="80"/>
      <c r="N1428" s="80"/>
      <c r="O1428" s="80"/>
      <c r="P1428" s="80"/>
      <c r="Q1428" s="603"/>
      <c r="R1428" s="80"/>
      <c r="S1428" s="80"/>
      <c r="T1428" s="80"/>
      <c r="U1428" s="80"/>
      <c r="V1428" s="80"/>
      <c r="W1428" s="80"/>
      <c r="X1428" s="80"/>
      <c r="Y1428" s="603"/>
      <c r="Z1428" s="80"/>
      <c r="AA1428" s="80"/>
      <c r="AB1428" s="80"/>
      <c r="AC1428" s="80"/>
      <c r="AD1428" s="80"/>
      <c r="AE1428" s="80"/>
      <c r="AF1428" s="80"/>
    </row>
    <row r="1429" spans="1:32" s="904" customFormat="1">
      <c r="A1429" s="81"/>
      <c r="B1429" s="80"/>
      <c r="C1429" s="80"/>
      <c r="D1429" s="80"/>
      <c r="E1429" s="80"/>
      <c r="F1429" s="80"/>
      <c r="G1429" s="80"/>
      <c r="H1429" s="80"/>
      <c r="I1429" s="603"/>
      <c r="J1429" s="80"/>
      <c r="K1429" s="80"/>
      <c r="L1429" s="80"/>
      <c r="M1429" s="80"/>
      <c r="N1429" s="80"/>
      <c r="O1429" s="80"/>
      <c r="P1429" s="80"/>
      <c r="Q1429" s="603"/>
      <c r="R1429" s="80"/>
      <c r="S1429" s="80"/>
      <c r="T1429" s="80"/>
      <c r="U1429" s="80"/>
      <c r="V1429" s="80"/>
      <c r="W1429" s="80"/>
      <c r="X1429" s="80"/>
      <c r="Y1429" s="603"/>
      <c r="Z1429" s="80"/>
      <c r="AA1429" s="80"/>
      <c r="AB1429" s="80"/>
      <c r="AC1429" s="80"/>
      <c r="AD1429" s="80"/>
      <c r="AE1429" s="80"/>
      <c r="AF1429" s="80"/>
    </row>
    <row r="1430" spans="1:32" s="904" customFormat="1">
      <c r="A1430" s="81"/>
      <c r="B1430" s="80"/>
      <c r="C1430" s="80"/>
      <c r="D1430" s="80"/>
      <c r="E1430" s="80"/>
      <c r="F1430" s="80"/>
      <c r="G1430" s="80"/>
      <c r="H1430" s="80"/>
      <c r="I1430" s="603"/>
      <c r="J1430" s="80"/>
      <c r="K1430" s="80"/>
      <c r="L1430" s="80"/>
      <c r="M1430" s="80"/>
      <c r="N1430" s="80"/>
      <c r="O1430" s="80"/>
      <c r="P1430" s="80"/>
      <c r="Q1430" s="603"/>
      <c r="R1430" s="80"/>
      <c r="S1430" s="80"/>
      <c r="T1430" s="80"/>
      <c r="U1430" s="80"/>
      <c r="V1430" s="80"/>
      <c r="W1430" s="80"/>
      <c r="X1430" s="80"/>
      <c r="Y1430" s="603"/>
      <c r="Z1430" s="80"/>
      <c r="AA1430" s="80"/>
      <c r="AB1430" s="80"/>
      <c r="AC1430" s="80"/>
      <c r="AD1430" s="80"/>
      <c r="AE1430" s="80"/>
      <c r="AF1430" s="80"/>
    </row>
    <row r="1431" spans="1:32" s="904" customFormat="1">
      <c r="A1431" s="81"/>
      <c r="B1431" s="80"/>
      <c r="C1431" s="80"/>
      <c r="D1431" s="80"/>
      <c r="E1431" s="80"/>
      <c r="F1431" s="80"/>
      <c r="G1431" s="80"/>
      <c r="H1431" s="80"/>
      <c r="I1431" s="603"/>
      <c r="J1431" s="80"/>
      <c r="K1431" s="80"/>
      <c r="L1431" s="80"/>
      <c r="M1431" s="80"/>
      <c r="N1431" s="80"/>
      <c r="O1431" s="80"/>
      <c r="P1431" s="80"/>
      <c r="Q1431" s="603"/>
      <c r="R1431" s="80"/>
      <c r="S1431" s="80"/>
      <c r="T1431" s="80"/>
      <c r="U1431" s="80"/>
      <c r="V1431" s="80"/>
      <c r="W1431" s="80"/>
      <c r="X1431" s="80"/>
      <c r="Y1431" s="603"/>
      <c r="Z1431" s="80"/>
      <c r="AA1431" s="80"/>
      <c r="AB1431" s="80"/>
      <c r="AC1431" s="80"/>
      <c r="AD1431" s="80"/>
      <c r="AE1431" s="80"/>
      <c r="AF1431" s="80"/>
    </row>
    <row r="1432" spans="1:32" s="904" customFormat="1">
      <c r="A1432" s="81"/>
      <c r="B1432" s="80"/>
      <c r="C1432" s="80"/>
      <c r="D1432" s="80"/>
      <c r="E1432" s="80"/>
      <c r="F1432" s="80"/>
      <c r="G1432" s="80"/>
      <c r="H1432" s="80"/>
      <c r="I1432" s="603"/>
      <c r="J1432" s="80"/>
      <c r="K1432" s="80"/>
      <c r="L1432" s="80"/>
      <c r="M1432" s="80"/>
      <c r="N1432" s="80"/>
      <c r="O1432" s="80"/>
      <c r="P1432" s="80"/>
      <c r="Q1432" s="603"/>
      <c r="R1432" s="80"/>
      <c r="S1432" s="80"/>
      <c r="T1432" s="80"/>
      <c r="U1432" s="80"/>
      <c r="V1432" s="80"/>
      <c r="W1432" s="80"/>
      <c r="X1432" s="80"/>
      <c r="Y1432" s="603"/>
      <c r="Z1432" s="80"/>
      <c r="AA1432" s="80"/>
      <c r="AB1432" s="80"/>
      <c r="AC1432" s="80"/>
      <c r="AD1432" s="80"/>
      <c r="AE1432" s="80"/>
      <c r="AF1432" s="80"/>
    </row>
    <row r="1433" spans="1:32" s="904" customFormat="1">
      <c r="A1433" s="81"/>
      <c r="B1433" s="80"/>
      <c r="C1433" s="80"/>
      <c r="D1433" s="80"/>
      <c r="E1433" s="80"/>
      <c r="F1433" s="80"/>
      <c r="G1433" s="80"/>
      <c r="H1433" s="80"/>
      <c r="I1433" s="603"/>
      <c r="J1433" s="80"/>
      <c r="K1433" s="80"/>
      <c r="L1433" s="80"/>
      <c r="M1433" s="80"/>
      <c r="N1433" s="80"/>
      <c r="O1433" s="80"/>
      <c r="P1433" s="80"/>
      <c r="Q1433" s="603"/>
      <c r="R1433" s="80"/>
      <c r="S1433" s="80"/>
      <c r="T1433" s="80"/>
      <c r="U1433" s="80"/>
      <c r="V1433" s="80"/>
      <c r="W1433" s="80"/>
      <c r="X1433" s="80"/>
      <c r="Y1433" s="603"/>
      <c r="Z1433" s="80"/>
      <c r="AA1433" s="80"/>
      <c r="AB1433" s="80"/>
      <c r="AC1433" s="80"/>
      <c r="AD1433" s="80"/>
      <c r="AE1433" s="80"/>
      <c r="AF1433" s="80"/>
    </row>
    <row r="1434" spans="1:32" s="904" customFormat="1">
      <c r="A1434" s="81"/>
      <c r="B1434" s="80"/>
      <c r="C1434" s="80"/>
      <c r="D1434" s="80"/>
      <c r="E1434" s="80"/>
      <c r="F1434" s="80"/>
      <c r="G1434" s="80"/>
      <c r="H1434" s="80"/>
      <c r="I1434" s="603"/>
      <c r="J1434" s="80"/>
      <c r="K1434" s="80"/>
      <c r="L1434" s="80"/>
      <c r="M1434" s="80"/>
      <c r="N1434" s="80"/>
      <c r="O1434" s="80"/>
      <c r="P1434" s="80"/>
      <c r="Q1434" s="603"/>
      <c r="R1434" s="80"/>
      <c r="S1434" s="80"/>
      <c r="T1434" s="80"/>
      <c r="U1434" s="80"/>
      <c r="V1434" s="80"/>
      <c r="W1434" s="80"/>
      <c r="X1434" s="80"/>
      <c r="Y1434" s="603"/>
      <c r="Z1434" s="80"/>
      <c r="AA1434" s="80"/>
      <c r="AB1434" s="80"/>
      <c r="AC1434" s="80"/>
      <c r="AD1434" s="80"/>
      <c r="AE1434" s="80"/>
      <c r="AF1434" s="80"/>
    </row>
    <row r="1435" spans="1:32" s="904" customFormat="1">
      <c r="A1435" s="81"/>
      <c r="B1435" s="80"/>
      <c r="C1435" s="80"/>
      <c r="D1435" s="80"/>
      <c r="E1435" s="80"/>
      <c r="F1435" s="80"/>
      <c r="G1435" s="80"/>
      <c r="H1435" s="80"/>
      <c r="I1435" s="603"/>
      <c r="J1435" s="80"/>
      <c r="K1435" s="80"/>
      <c r="L1435" s="80"/>
      <c r="M1435" s="80"/>
      <c r="N1435" s="80"/>
      <c r="O1435" s="80"/>
      <c r="P1435" s="80"/>
      <c r="Q1435" s="603"/>
      <c r="R1435" s="80"/>
      <c r="S1435" s="80"/>
      <c r="T1435" s="80"/>
      <c r="U1435" s="80"/>
      <c r="V1435" s="80"/>
      <c r="W1435" s="80"/>
      <c r="X1435" s="80"/>
      <c r="Y1435" s="603"/>
      <c r="Z1435" s="80"/>
      <c r="AA1435" s="80"/>
      <c r="AB1435" s="80"/>
      <c r="AC1435" s="80"/>
      <c r="AD1435" s="80"/>
      <c r="AE1435" s="80"/>
      <c r="AF1435" s="80"/>
    </row>
    <row r="1436" spans="1:32" s="904" customFormat="1">
      <c r="A1436" s="81"/>
      <c r="B1436" s="80"/>
      <c r="C1436" s="80"/>
      <c r="D1436" s="80"/>
      <c r="E1436" s="80"/>
      <c r="F1436" s="80"/>
      <c r="G1436" s="80"/>
      <c r="H1436" s="80"/>
      <c r="I1436" s="603"/>
      <c r="J1436" s="80"/>
      <c r="K1436" s="80"/>
      <c r="L1436" s="80"/>
      <c r="M1436" s="80"/>
      <c r="N1436" s="80"/>
      <c r="O1436" s="80"/>
      <c r="P1436" s="80"/>
      <c r="Q1436" s="603"/>
      <c r="R1436" s="80"/>
      <c r="S1436" s="80"/>
      <c r="T1436" s="80"/>
      <c r="U1436" s="80"/>
      <c r="V1436" s="80"/>
      <c r="W1436" s="80"/>
      <c r="X1436" s="80"/>
      <c r="Y1436" s="603"/>
      <c r="Z1436" s="80"/>
      <c r="AA1436" s="80"/>
      <c r="AB1436" s="80"/>
      <c r="AC1436" s="80"/>
      <c r="AD1436" s="80"/>
      <c r="AE1436" s="80"/>
      <c r="AF1436" s="80"/>
    </row>
    <row r="1437" spans="1:32" s="904" customFormat="1">
      <c r="A1437" s="81"/>
      <c r="B1437" s="80"/>
      <c r="C1437" s="80"/>
      <c r="D1437" s="80"/>
      <c r="E1437" s="80"/>
      <c r="F1437" s="80"/>
      <c r="G1437" s="80"/>
      <c r="H1437" s="80"/>
      <c r="I1437" s="603"/>
      <c r="J1437" s="80"/>
      <c r="K1437" s="80"/>
      <c r="L1437" s="80"/>
      <c r="M1437" s="80"/>
      <c r="N1437" s="80"/>
      <c r="O1437" s="80"/>
      <c r="P1437" s="80"/>
      <c r="Q1437" s="603"/>
      <c r="R1437" s="80"/>
      <c r="S1437" s="80"/>
      <c r="T1437" s="80"/>
      <c r="U1437" s="80"/>
      <c r="V1437" s="80"/>
      <c r="W1437" s="80"/>
      <c r="X1437" s="80"/>
      <c r="Y1437" s="603"/>
      <c r="Z1437" s="80"/>
      <c r="AA1437" s="80"/>
      <c r="AB1437" s="80"/>
      <c r="AC1437" s="80"/>
      <c r="AD1437" s="80"/>
      <c r="AE1437" s="80"/>
      <c r="AF1437" s="80"/>
    </row>
    <row r="1438" spans="1:32" s="904" customFormat="1">
      <c r="A1438" s="81"/>
      <c r="B1438" s="80"/>
      <c r="C1438" s="80"/>
      <c r="D1438" s="80"/>
      <c r="E1438" s="80"/>
      <c r="F1438" s="80"/>
      <c r="G1438" s="80"/>
      <c r="H1438" s="80"/>
      <c r="I1438" s="603"/>
      <c r="J1438" s="80"/>
      <c r="K1438" s="80"/>
      <c r="L1438" s="80"/>
      <c r="M1438" s="80"/>
      <c r="N1438" s="80"/>
      <c r="O1438" s="80"/>
      <c r="P1438" s="80"/>
      <c r="Q1438" s="603"/>
      <c r="R1438" s="80"/>
      <c r="S1438" s="80"/>
      <c r="T1438" s="80"/>
      <c r="U1438" s="80"/>
      <c r="V1438" s="80"/>
      <c r="W1438" s="80"/>
      <c r="X1438" s="80"/>
      <c r="Y1438" s="603"/>
      <c r="Z1438" s="80"/>
      <c r="AA1438" s="80"/>
      <c r="AB1438" s="80"/>
      <c r="AC1438" s="80"/>
      <c r="AD1438" s="80"/>
      <c r="AE1438" s="80"/>
      <c r="AF1438" s="80"/>
    </row>
    <row r="1439" spans="1:32" s="904" customFormat="1">
      <c r="A1439" s="81"/>
      <c r="B1439" s="80"/>
      <c r="C1439" s="80"/>
      <c r="D1439" s="80"/>
      <c r="E1439" s="80"/>
      <c r="F1439" s="80"/>
      <c r="G1439" s="80"/>
      <c r="H1439" s="80"/>
      <c r="I1439" s="603"/>
      <c r="J1439" s="80"/>
      <c r="K1439" s="80"/>
      <c r="L1439" s="80"/>
      <c r="M1439" s="80"/>
      <c r="N1439" s="80"/>
      <c r="O1439" s="80"/>
      <c r="P1439" s="80"/>
      <c r="Q1439" s="603"/>
      <c r="R1439" s="80"/>
      <c r="S1439" s="80"/>
      <c r="T1439" s="80"/>
      <c r="U1439" s="80"/>
      <c r="V1439" s="80"/>
      <c r="W1439" s="80"/>
      <c r="X1439" s="80"/>
      <c r="Y1439" s="603"/>
      <c r="Z1439" s="80"/>
      <c r="AA1439" s="80"/>
      <c r="AB1439" s="80"/>
      <c r="AC1439" s="80"/>
      <c r="AD1439" s="80"/>
      <c r="AE1439" s="80"/>
      <c r="AF1439" s="80"/>
    </row>
    <row r="1440" spans="1:32" s="904" customFormat="1">
      <c r="A1440" s="81"/>
      <c r="B1440" s="80"/>
      <c r="C1440" s="80"/>
      <c r="D1440" s="80"/>
      <c r="E1440" s="80"/>
      <c r="F1440" s="80"/>
      <c r="G1440" s="80"/>
      <c r="H1440" s="80"/>
      <c r="I1440" s="603"/>
      <c r="J1440" s="80"/>
      <c r="K1440" s="80"/>
      <c r="L1440" s="80"/>
      <c r="M1440" s="80"/>
      <c r="N1440" s="80"/>
      <c r="O1440" s="80"/>
      <c r="P1440" s="80"/>
      <c r="Q1440" s="603"/>
      <c r="R1440" s="80"/>
      <c r="S1440" s="80"/>
      <c r="T1440" s="80"/>
      <c r="U1440" s="80"/>
      <c r="V1440" s="80"/>
      <c r="W1440" s="80"/>
      <c r="X1440" s="80"/>
      <c r="Y1440" s="603"/>
      <c r="Z1440" s="80"/>
      <c r="AA1440" s="80"/>
      <c r="AB1440" s="80"/>
      <c r="AC1440" s="80"/>
      <c r="AD1440" s="80"/>
      <c r="AE1440" s="80"/>
      <c r="AF1440" s="80"/>
    </row>
    <row r="1441" spans="1:32" s="904" customFormat="1">
      <c r="A1441" s="81"/>
      <c r="B1441" s="80"/>
      <c r="C1441" s="80"/>
      <c r="D1441" s="80"/>
      <c r="E1441" s="80"/>
      <c r="F1441" s="80"/>
      <c r="G1441" s="80"/>
      <c r="H1441" s="80"/>
      <c r="I1441" s="603"/>
      <c r="J1441" s="80"/>
      <c r="K1441" s="80"/>
      <c r="L1441" s="80"/>
      <c r="M1441" s="80"/>
      <c r="N1441" s="80"/>
      <c r="O1441" s="80"/>
      <c r="P1441" s="80"/>
      <c r="Q1441" s="603"/>
      <c r="R1441" s="80"/>
      <c r="S1441" s="80"/>
      <c r="T1441" s="80"/>
      <c r="U1441" s="80"/>
      <c r="V1441" s="80"/>
      <c r="W1441" s="80"/>
      <c r="X1441" s="80"/>
      <c r="Y1441" s="603"/>
      <c r="Z1441" s="80"/>
      <c r="AA1441" s="80"/>
      <c r="AB1441" s="80"/>
      <c r="AC1441" s="80"/>
      <c r="AD1441" s="80"/>
      <c r="AE1441" s="80"/>
      <c r="AF1441" s="80"/>
    </row>
    <row r="1442" spans="1:32" s="904" customFormat="1">
      <c r="A1442" s="81"/>
      <c r="B1442" s="80"/>
      <c r="C1442" s="80"/>
      <c r="D1442" s="80"/>
      <c r="E1442" s="80"/>
      <c r="F1442" s="80"/>
      <c r="G1442" s="80"/>
      <c r="H1442" s="80"/>
      <c r="I1442" s="603"/>
      <c r="J1442" s="80"/>
      <c r="K1442" s="80"/>
      <c r="L1442" s="80"/>
      <c r="M1442" s="80"/>
      <c r="N1442" s="80"/>
      <c r="O1442" s="80"/>
      <c r="P1442" s="80"/>
      <c r="Q1442" s="603"/>
      <c r="R1442" s="80"/>
      <c r="S1442" s="80"/>
      <c r="T1442" s="80"/>
      <c r="U1442" s="80"/>
      <c r="V1442" s="80"/>
      <c r="W1442" s="80"/>
      <c r="X1442" s="80"/>
      <c r="Y1442" s="603"/>
      <c r="Z1442" s="80"/>
      <c r="AA1442" s="80"/>
      <c r="AB1442" s="80"/>
      <c r="AC1442" s="80"/>
      <c r="AD1442" s="80"/>
      <c r="AE1442" s="80"/>
      <c r="AF1442" s="80"/>
    </row>
    <row r="1443" spans="1:32" s="904" customFormat="1">
      <c r="A1443" s="81"/>
      <c r="B1443" s="80"/>
      <c r="C1443" s="80"/>
      <c r="D1443" s="80"/>
      <c r="E1443" s="80"/>
      <c r="F1443" s="80"/>
      <c r="G1443" s="80"/>
      <c r="H1443" s="80"/>
      <c r="I1443" s="603"/>
      <c r="J1443" s="80"/>
      <c r="K1443" s="80"/>
      <c r="L1443" s="80"/>
      <c r="M1443" s="80"/>
      <c r="N1443" s="80"/>
      <c r="O1443" s="80"/>
      <c r="P1443" s="80"/>
      <c r="Q1443" s="603"/>
      <c r="R1443" s="80"/>
      <c r="S1443" s="80"/>
      <c r="T1443" s="80"/>
      <c r="U1443" s="80"/>
      <c r="V1443" s="80"/>
      <c r="W1443" s="80"/>
      <c r="X1443" s="80"/>
      <c r="Y1443" s="603"/>
      <c r="Z1443" s="80"/>
      <c r="AA1443" s="80"/>
      <c r="AB1443" s="80"/>
      <c r="AC1443" s="80"/>
      <c r="AD1443" s="80"/>
      <c r="AE1443" s="80"/>
      <c r="AF1443" s="80"/>
    </row>
    <row r="1444" spans="1:32" s="904" customFormat="1">
      <c r="A1444" s="81"/>
      <c r="B1444" s="80"/>
      <c r="C1444" s="80"/>
      <c r="D1444" s="80"/>
      <c r="E1444" s="80"/>
      <c r="F1444" s="80"/>
      <c r="G1444" s="80"/>
      <c r="H1444" s="80"/>
      <c r="I1444" s="603"/>
      <c r="J1444" s="80"/>
      <c r="K1444" s="80"/>
      <c r="L1444" s="80"/>
      <c r="M1444" s="80"/>
      <c r="N1444" s="80"/>
      <c r="O1444" s="80"/>
      <c r="P1444" s="80"/>
      <c r="Q1444" s="603"/>
      <c r="R1444" s="80"/>
      <c r="S1444" s="80"/>
      <c r="T1444" s="80"/>
      <c r="U1444" s="80"/>
      <c r="V1444" s="80"/>
      <c r="W1444" s="80"/>
      <c r="X1444" s="80"/>
      <c r="Y1444" s="603"/>
      <c r="Z1444" s="80"/>
      <c r="AA1444" s="80"/>
      <c r="AB1444" s="80"/>
      <c r="AC1444" s="80"/>
      <c r="AD1444" s="80"/>
      <c r="AE1444" s="80"/>
      <c r="AF1444" s="80"/>
    </row>
    <row r="1445" spans="1:32" s="904" customFormat="1">
      <c r="A1445" s="81"/>
      <c r="B1445" s="80"/>
      <c r="C1445" s="80"/>
      <c r="D1445" s="80"/>
      <c r="E1445" s="80"/>
      <c r="F1445" s="80"/>
      <c r="G1445" s="80"/>
      <c r="H1445" s="80"/>
      <c r="I1445" s="603"/>
      <c r="J1445" s="80"/>
      <c r="K1445" s="80"/>
      <c r="L1445" s="80"/>
      <c r="M1445" s="80"/>
      <c r="N1445" s="80"/>
      <c r="O1445" s="80"/>
      <c r="P1445" s="80"/>
      <c r="Q1445" s="603"/>
      <c r="R1445" s="80"/>
      <c r="S1445" s="80"/>
      <c r="T1445" s="80"/>
      <c r="U1445" s="80"/>
      <c r="V1445" s="80"/>
      <c r="W1445" s="80"/>
      <c r="X1445" s="80"/>
      <c r="Y1445" s="603"/>
      <c r="Z1445" s="80"/>
      <c r="AA1445" s="80"/>
      <c r="AB1445" s="80"/>
      <c r="AC1445" s="80"/>
      <c r="AD1445" s="80"/>
      <c r="AE1445" s="80"/>
      <c r="AF1445" s="80"/>
    </row>
    <row r="1446" spans="1:32" s="904" customFormat="1">
      <c r="A1446" s="81"/>
      <c r="B1446" s="80"/>
      <c r="C1446" s="80"/>
      <c r="D1446" s="80"/>
      <c r="E1446" s="80"/>
      <c r="F1446" s="80"/>
      <c r="G1446" s="80"/>
      <c r="H1446" s="80"/>
      <c r="I1446" s="603"/>
      <c r="J1446" s="80"/>
      <c r="K1446" s="80"/>
      <c r="L1446" s="80"/>
      <c r="M1446" s="80"/>
      <c r="N1446" s="80"/>
      <c r="O1446" s="80"/>
      <c r="P1446" s="80"/>
      <c r="Q1446" s="603"/>
      <c r="R1446" s="80"/>
      <c r="S1446" s="80"/>
      <c r="T1446" s="80"/>
      <c r="U1446" s="80"/>
      <c r="V1446" s="80"/>
      <c r="W1446" s="80"/>
      <c r="X1446" s="80"/>
      <c r="Y1446" s="603"/>
      <c r="Z1446" s="80"/>
      <c r="AA1446" s="80"/>
      <c r="AB1446" s="80"/>
      <c r="AC1446" s="80"/>
      <c r="AD1446" s="80"/>
      <c r="AE1446" s="80"/>
      <c r="AF1446" s="80"/>
    </row>
    <row r="1447" spans="1:32" s="904" customFormat="1">
      <c r="A1447" s="81"/>
      <c r="B1447" s="80"/>
      <c r="C1447" s="80"/>
      <c r="D1447" s="80"/>
      <c r="E1447" s="80"/>
      <c r="F1447" s="80"/>
      <c r="G1447" s="80"/>
      <c r="H1447" s="80"/>
      <c r="I1447" s="603"/>
      <c r="J1447" s="80"/>
      <c r="K1447" s="80"/>
      <c r="L1447" s="80"/>
      <c r="M1447" s="80"/>
      <c r="N1447" s="80"/>
      <c r="O1447" s="80"/>
      <c r="P1447" s="80"/>
      <c r="Q1447" s="603"/>
      <c r="R1447" s="80"/>
      <c r="S1447" s="80"/>
      <c r="T1447" s="80"/>
      <c r="U1447" s="80"/>
      <c r="V1447" s="80"/>
      <c r="W1447" s="80"/>
      <c r="X1447" s="80"/>
      <c r="Y1447" s="603"/>
      <c r="Z1447" s="80"/>
      <c r="AA1447" s="80"/>
      <c r="AB1447" s="80"/>
      <c r="AC1447" s="80"/>
      <c r="AD1447" s="80"/>
      <c r="AE1447" s="80"/>
      <c r="AF1447" s="80"/>
    </row>
    <row r="1448" spans="1:32" s="904" customFormat="1">
      <c r="A1448" s="81"/>
      <c r="B1448" s="80"/>
      <c r="C1448" s="80"/>
      <c r="D1448" s="80"/>
      <c r="E1448" s="80"/>
      <c r="F1448" s="80"/>
      <c r="G1448" s="80"/>
      <c r="H1448" s="80"/>
      <c r="I1448" s="603"/>
      <c r="J1448" s="80"/>
      <c r="K1448" s="80"/>
      <c r="L1448" s="80"/>
      <c r="M1448" s="80"/>
      <c r="N1448" s="80"/>
      <c r="O1448" s="80"/>
      <c r="P1448" s="80"/>
      <c r="Q1448" s="603"/>
      <c r="R1448" s="80"/>
      <c r="S1448" s="80"/>
      <c r="T1448" s="80"/>
      <c r="U1448" s="80"/>
      <c r="V1448" s="80"/>
      <c r="W1448" s="80"/>
      <c r="X1448" s="80"/>
      <c r="Y1448" s="603"/>
      <c r="Z1448" s="80"/>
      <c r="AA1448" s="80"/>
      <c r="AB1448" s="80"/>
      <c r="AC1448" s="80"/>
      <c r="AD1448" s="80"/>
      <c r="AE1448" s="80"/>
      <c r="AF1448" s="80"/>
    </row>
    <row r="1449" spans="1:32" s="904" customFormat="1">
      <c r="A1449" s="81"/>
      <c r="B1449" s="80"/>
      <c r="C1449" s="80"/>
      <c r="D1449" s="80"/>
      <c r="E1449" s="80"/>
      <c r="F1449" s="80"/>
      <c r="G1449" s="80"/>
      <c r="H1449" s="80"/>
      <c r="I1449" s="603"/>
      <c r="J1449" s="80"/>
      <c r="K1449" s="80"/>
      <c r="L1449" s="80"/>
      <c r="M1449" s="80"/>
      <c r="N1449" s="80"/>
      <c r="O1449" s="80"/>
      <c r="P1449" s="80"/>
      <c r="Q1449" s="603"/>
      <c r="R1449" s="80"/>
      <c r="S1449" s="80"/>
      <c r="T1449" s="80"/>
      <c r="U1449" s="80"/>
      <c r="V1449" s="80"/>
      <c r="W1449" s="80"/>
      <c r="X1449" s="80"/>
      <c r="Y1449" s="603"/>
      <c r="Z1449" s="80"/>
      <c r="AA1449" s="80"/>
      <c r="AB1449" s="80"/>
      <c r="AC1449" s="80"/>
      <c r="AD1449" s="80"/>
      <c r="AE1449" s="80"/>
      <c r="AF1449" s="80"/>
    </row>
    <row r="1450" spans="1:32" s="904" customFormat="1">
      <c r="A1450" s="81"/>
      <c r="B1450" s="80"/>
      <c r="C1450" s="80"/>
      <c r="D1450" s="80"/>
      <c r="E1450" s="80"/>
      <c r="F1450" s="80"/>
      <c r="G1450" s="80"/>
      <c r="H1450" s="80"/>
      <c r="I1450" s="603"/>
      <c r="J1450" s="80"/>
      <c r="K1450" s="80"/>
      <c r="L1450" s="80"/>
      <c r="M1450" s="80"/>
      <c r="N1450" s="80"/>
      <c r="O1450" s="80"/>
      <c r="P1450" s="80"/>
      <c r="Q1450" s="603"/>
      <c r="R1450" s="80"/>
      <c r="S1450" s="80"/>
      <c r="T1450" s="80"/>
      <c r="U1450" s="80"/>
      <c r="V1450" s="80"/>
      <c r="W1450" s="80"/>
      <c r="X1450" s="80"/>
      <c r="Y1450" s="603"/>
      <c r="Z1450" s="80"/>
      <c r="AA1450" s="80"/>
      <c r="AB1450" s="80"/>
      <c r="AC1450" s="80"/>
      <c r="AD1450" s="80"/>
      <c r="AE1450" s="80"/>
      <c r="AF1450" s="80"/>
    </row>
    <row r="1451" spans="1:32" s="904" customFormat="1">
      <c r="A1451" s="81"/>
      <c r="B1451" s="80"/>
      <c r="C1451" s="80"/>
      <c r="D1451" s="80"/>
      <c r="E1451" s="80"/>
      <c r="F1451" s="80"/>
      <c r="G1451" s="80"/>
      <c r="H1451" s="80"/>
      <c r="I1451" s="603"/>
      <c r="J1451" s="80"/>
      <c r="K1451" s="80"/>
      <c r="L1451" s="80"/>
      <c r="M1451" s="80"/>
      <c r="N1451" s="80"/>
      <c r="O1451" s="80"/>
      <c r="P1451" s="80"/>
      <c r="Q1451" s="603"/>
      <c r="R1451" s="80"/>
      <c r="S1451" s="80"/>
      <c r="T1451" s="80"/>
      <c r="U1451" s="80"/>
      <c r="V1451" s="80"/>
      <c r="W1451" s="80"/>
      <c r="X1451" s="80"/>
      <c r="Y1451" s="603"/>
      <c r="Z1451" s="80"/>
      <c r="AA1451" s="80"/>
      <c r="AB1451" s="80"/>
      <c r="AC1451" s="80"/>
      <c r="AD1451" s="80"/>
      <c r="AE1451" s="80"/>
      <c r="AF1451" s="80"/>
    </row>
    <row r="1452" spans="1:32" s="904" customFormat="1">
      <c r="A1452" s="81"/>
      <c r="B1452" s="80"/>
      <c r="C1452" s="80"/>
      <c r="D1452" s="80"/>
      <c r="E1452" s="80"/>
      <c r="F1452" s="80"/>
      <c r="G1452" s="80"/>
      <c r="H1452" s="80"/>
      <c r="I1452" s="603"/>
      <c r="J1452" s="80"/>
      <c r="K1452" s="80"/>
      <c r="L1452" s="80"/>
      <c r="M1452" s="80"/>
      <c r="N1452" s="80"/>
      <c r="O1452" s="80"/>
      <c r="P1452" s="80"/>
      <c r="Q1452" s="603"/>
      <c r="R1452" s="80"/>
      <c r="S1452" s="80"/>
      <c r="T1452" s="80"/>
      <c r="U1452" s="80"/>
      <c r="V1452" s="80"/>
      <c r="W1452" s="80"/>
      <c r="X1452" s="80"/>
      <c r="Y1452" s="603"/>
      <c r="Z1452" s="80"/>
      <c r="AA1452" s="80"/>
      <c r="AB1452" s="80"/>
      <c r="AC1452" s="80"/>
      <c r="AD1452" s="80"/>
      <c r="AE1452" s="80"/>
      <c r="AF1452" s="80"/>
    </row>
    <row r="1453" spans="1:32" s="904" customFormat="1">
      <c r="A1453" s="81"/>
      <c r="B1453" s="80"/>
      <c r="C1453" s="80"/>
      <c r="D1453" s="80"/>
      <c r="E1453" s="80"/>
      <c r="F1453" s="80"/>
      <c r="G1453" s="80"/>
      <c r="H1453" s="80"/>
      <c r="I1453" s="603"/>
      <c r="J1453" s="80"/>
      <c r="K1453" s="80"/>
      <c r="L1453" s="80"/>
      <c r="M1453" s="80"/>
      <c r="N1453" s="80"/>
      <c r="O1453" s="80"/>
      <c r="P1453" s="80"/>
      <c r="Q1453" s="603"/>
      <c r="R1453" s="80"/>
      <c r="S1453" s="80"/>
      <c r="T1453" s="80"/>
      <c r="U1453" s="80"/>
      <c r="V1453" s="80"/>
      <c r="W1453" s="80"/>
      <c r="X1453" s="80"/>
      <c r="Y1453" s="603"/>
      <c r="Z1453" s="80"/>
      <c r="AA1453" s="80"/>
      <c r="AB1453" s="80"/>
      <c r="AC1453" s="80"/>
      <c r="AD1453" s="80"/>
      <c r="AE1453" s="80"/>
      <c r="AF1453" s="80"/>
    </row>
    <row r="1454" spans="1:32" s="904" customFormat="1">
      <c r="A1454" s="81"/>
      <c r="B1454" s="80"/>
      <c r="C1454" s="80"/>
      <c r="D1454" s="80"/>
      <c r="E1454" s="80"/>
      <c r="F1454" s="80"/>
      <c r="G1454" s="80"/>
      <c r="H1454" s="80"/>
      <c r="I1454" s="603"/>
      <c r="J1454" s="80"/>
      <c r="K1454" s="80"/>
      <c r="L1454" s="80"/>
      <c r="M1454" s="80"/>
      <c r="N1454" s="80"/>
      <c r="O1454" s="80"/>
      <c r="P1454" s="80"/>
      <c r="Q1454" s="603"/>
      <c r="R1454" s="80"/>
      <c r="S1454" s="80"/>
      <c r="T1454" s="80"/>
      <c r="U1454" s="80"/>
      <c r="V1454" s="80"/>
      <c r="W1454" s="80"/>
      <c r="X1454" s="80"/>
      <c r="Y1454" s="603"/>
      <c r="Z1454" s="80"/>
      <c r="AA1454" s="80"/>
      <c r="AB1454" s="80"/>
      <c r="AC1454" s="80"/>
      <c r="AD1454" s="80"/>
      <c r="AE1454" s="80"/>
      <c r="AF1454" s="80"/>
    </row>
    <row r="1455" spans="1:32" s="904" customFormat="1">
      <c r="A1455" s="81"/>
      <c r="B1455" s="80"/>
      <c r="C1455" s="80"/>
      <c r="D1455" s="80"/>
      <c r="E1455" s="80"/>
      <c r="F1455" s="80"/>
      <c r="G1455" s="80"/>
      <c r="H1455" s="80"/>
      <c r="I1455" s="603"/>
      <c r="J1455" s="80"/>
      <c r="K1455" s="80"/>
      <c r="L1455" s="80"/>
      <c r="M1455" s="80"/>
      <c r="N1455" s="80"/>
      <c r="O1455" s="80"/>
      <c r="P1455" s="80"/>
      <c r="Q1455" s="603"/>
      <c r="R1455" s="80"/>
      <c r="S1455" s="80"/>
      <c r="T1455" s="80"/>
      <c r="U1455" s="80"/>
      <c r="V1455" s="80"/>
      <c r="W1455" s="80"/>
      <c r="X1455" s="80"/>
      <c r="Y1455" s="603"/>
      <c r="Z1455" s="80"/>
      <c r="AA1455" s="80"/>
      <c r="AB1455" s="80"/>
      <c r="AC1455" s="80"/>
      <c r="AD1455" s="80"/>
      <c r="AE1455" s="80"/>
      <c r="AF1455" s="80"/>
    </row>
    <row r="1456" spans="1:32" s="904" customFormat="1">
      <c r="A1456" s="81"/>
      <c r="B1456" s="80"/>
      <c r="C1456" s="80"/>
      <c r="D1456" s="80"/>
      <c r="E1456" s="80"/>
      <c r="F1456" s="80"/>
      <c r="G1456" s="80"/>
      <c r="H1456" s="80"/>
      <c r="I1456" s="603"/>
      <c r="J1456" s="80"/>
      <c r="K1456" s="80"/>
      <c r="L1456" s="80"/>
      <c r="M1456" s="80"/>
      <c r="N1456" s="80"/>
      <c r="O1456" s="80"/>
      <c r="P1456" s="80"/>
      <c r="Q1456" s="603"/>
      <c r="R1456" s="80"/>
      <c r="S1456" s="80"/>
      <c r="T1456" s="80"/>
      <c r="U1456" s="80"/>
      <c r="V1456" s="80"/>
      <c r="W1456" s="80"/>
      <c r="X1456" s="80"/>
      <c r="Y1456" s="603"/>
      <c r="Z1456" s="80"/>
      <c r="AA1456" s="80"/>
      <c r="AB1456" s="80"/>
      <c r="AC1456" s="80"/>
      <c r="AD1456" s="80"/>
      <c r="AE1456" s="80"/>
      <c r="AF1456" s="80"/>
    </row>
    <row r="1457" spans="1:32" s="904" customFormat="1">
      <c r="A1457" s="81"/>
      <c r="B1457" s="80"/>
      <c r="C1457" s="80"/>
      <c r="D1457" s="80"/>
      <c r="E1457" s="80"/>
      <c r="F1457" s="80"/>
      <c r="G1457" s="80"/>
      <c r="H1457" s="80"/>
      <c r="I1457" s="603"/>
      <c r="J1457" s="80"/>
      <c r="K1457" s="80"/>
      <c r="L1457" s="80"/>
      <c r="M1457" s="80"/>
      <c r="N1457" s="80"/>
      <c r="O1457" s="80"/>
      <c r="P1457" s="80"/>
      <c r="Q1457" s="603"/>
      <c r="R1457" s="80"/>
      <c r="S1457" s="80"/>
      <c r="T1457" s="80"/>
      <c r="U1457" s="80"/>
      <c r="V1457" s="80"/>
      <c r="W1457" s="80"/>
      <c r="X1457" s="80"/>
      <c r="Y1457" s="603"/>
      <c r="Z1457" s="80"/>
      <c r="AA1457" s="80"/>
      <c r="AB1457" s="80"/>
      <c r="AC1457" s="80"/>
      <c r="AD1457" s="80"/>
      <c r="AE1457" s="80"/>
      <c r="AF1457" s="80"/>
    </row>
    <row r="1458" spans="1:32" s="904" customFormat="1">
      <c r="A1458" s="81"/>
      <c r="B1458" s="80"/>
      <c r="C1458" s="80"/>
      <c r="D1458" s="80"/>
      <c r="E1458" s="80"/>
      <c r="F1458" s="80"/>
      <c r="G1458" s="80"/>
      <c r="H1458" s="80"/>
      <c r="I1458" s="603"/>
      <c r="J1458" s="80"/>
      <c r="K1458" s="80"/>
      <c r="L1458" s="80"/>
      <c r="M1458" s="80"/>
      <c r="N1458" s="80"/>
      <c r="O1458" s="80"/>
      <c r="P1458" s="80"/>
      <c r="Q1458" s="603"/>
      <c r="R1458" s="80"/>
      <c r="S1458" s="80"/>
      <c r="T1458" s="80"/>
      <c r="U1458" s="80"/>
      <c r="V1458" s="80"/>
      <c r="W1458" s="80"/>
      <c r="X1458" s="80"/>
      <c r="Y1458" s="603"/>
      <c r="Z1458" s="80"/>
      <c r="AA1458" s="80"/>
      <c r="AB1458" s="80"/>
      <c r="AC1458" s="80"/>
      <c r="AD1458" s="80"/>
      <c r="AE1458" s="80"/>
      <c r="AF1458" s="80"/>
    </row>
    <row r="1459" spans="1:32" s="904" customFormat="1">
      <c r="A1459" s="81"/>
      <c r="B1459" s="80"/>
      <c r="C1459" s="80"/>
      <c r="D1459" s="80"/>
      <c r="E1459" s="80"/>
      <c r="F1459" s="80"/>
      <c r="G1459" s="80"/>
      <c r="H1459" s="80"/>
      <c r="I1459" s="603"/>
      <c r="J1459" s="80"/>
      <c r="K1459" s="80"/>
      <c r="L1459" s="80"/>
      <c r="M1459" s="80"/>
      <c r="N1459" s="80"/>
      <c r="O1459" s="80"/>
      <c r="P1459" s="80"/>
      <c r="Q1459" s="603"/>
      <c r="R1459" s="80"/>
      <c r="S1459" s="80"/>
      <c r="T1459" s="80"/>
      <c r="U1459" s="80"/>
      <c r="V1459" s="80"/>
      <c r="W1459" s="80"/>
      <c r="X1459" s="80"/>
      <c r="Y1459" s="603"/>
      <c r="Z1459" s="80"/>
      <c r="AA1459" s="80"/>
      <c r="AB1459" s="80"/>
      <c r="AC1459" s="80"/>
      <c r="AD1459" s="80"/>
      <c r="AE1459" s="80"/>
      <c r="AF1459" s="80"/>
    </row>
    <row r="1460" spans="1:32" s="904" customFormat="1">
      <c r="A1460" s="81"/>
      <c r="B1460" s="80"/>
      <c r="C1460" s="80"/>
      <c r="D1460" s="80"/>
      <c r="E1460" s="80"/>
      <c r="F1460" s="80"/>
      <c r="G1460" s="80"/>
      <c r="H1460" s="80"/>
      <c r="I1460" s="603"/>
      <c r="J1460" s="80"/>
      <c r="K1460" s="80"/>
      <c r="L1460" s="80"/>
      <c r="M1460" s="80"/>
      <c r="N1460" s="80"/>
      <c r="O1460" s="80"/>
      <c r="P1460" s="80"/>
      <c r="Q1460" s="603"/>
      <c r="R1460" s="80"/>
      <c r="S1460" s="80"/>
      <c r="T1460" s="80"/>
      <c r="U1460" s="80"/>
      <c r="V1460" s="80"/>
      <c r="W1460" s="80"/>
      <c r="X1460" s="80"/>
      <c r="Y1460" s="603"/>
      <c r="Z1460" s="80"/>
      <c r="AA1460" s="80"/>
      <c r="AB1460" s="80"/>
      <c r="AC1460" s="80"/>
      <c r="AD1460" s="80"/>
      <c r="AE1460" s="80"/>
      <c r="AF1460" s="80"/>
    </row>
    <row r="1461" spans="1:32" s="904" customFormat="1">
      <c r="A1461" s="81"/>
      <c r="B1461" s="80"/>
      <c r="C1461" s="80"/>
      <c r="D1461" s="80"/>
      <c r="E1461" s="80"/>
      <c r="F1461" s="80"/>
      <c r="G1461" s="80"/>
      <c r="H1461" s="80"/>
      <c r="I1461" s="603"/>
      <c r="J1461" s="80"/>
      <c r="K1461" s="80"/>
      <c r="L1461" s="80"/>
      <c r="M1461" s="80"/>
      <c r="N1461" s="80"/>
      <c r="O1461" s="80"/>
      <c r="P1461" s="80"/>
      <c r="Q1461" s="603"/>
      <c r="R1461" s="80"/>
      <c r="S1461" s="80"/>
      <c r="T1461" s="80"/>
      <c r="U1461" s="80"/>
      <c r="V1461" s="80"/>
      <c r="W1461" s="80"/>
      <c r="X1461" s="80"/>
      <c r="Y1461" s="603"/>
      <c r="Z1461" s="80"/>
      <c r="AA1461" s="80"/>
      <c r="AB1461" s="80"/>
      <c r="AC1461" s="80"/>
      <c r="AD1461" s="80"/>
      <c r="AE1461" s="80"/>
      <c r="AF1461" s="80"/>
    </row>
    <row r="1462" spans="1:32" s="904" customFormat="1">
      <c r="A1462" s="81"/>
      <c r="B1462" s="80"/>
      <c r="C1462" s="80"/>
      <c r="D1462" s="80"/>
      <c r="E1462" s="80"/>
      <c r="F1462" s="80"/>
      <c r="G1462" s="80"/>
      <c r="H1462" s="80"/>
      <c r="I1462" s="603"/>
      <c r="J1462" s="80"/>
      <c r="K1462" s="80"/>
      <c r="L1462" s="80"/>
      <c r="M1462" s="80"/>
      <c r="N1462" s="80"/>
      <c r="O1462" s="80"/>
      <c r="P1462" s="80"/>
      <c r="Q1462" s="603"/>
      <c r="R1462" s="80"/>
      <c r="S1462" s="80"/>
      <c r="T1462" s="80"/>
      <c r="U1462" s="80"/>
      <c r="V1462" s="80"/>
      <c r="W1462" s="80"/>
      <c r="X1462" s="80"/>
      <c r="Y1462" s="603"/>
      <c r="Z1462" s="80"/>
      <c r="AA1462" s="80"/>
      <c r="AB1462" s="80"/>
      <c r="AC1462" s="80"/>
      <c r="AD1462" s="80"/>
      <c r="AE1462" s="80"/>
      <c r="AF1462" s="80"/>
    </row>
    <row r="1463" spans="1:32" s="904" customFormat="1">
      <c r="A1463" s="81"/>
      <c r="B1463" s="80"/>
      <c r="C1463" s="80"/>
      <c r="D1463" s="80"/>
      <c r="E1463" s="80"/>
      <c r="F1463" s="80"/>
      <c r="G1463" s="80"/>
      <c r="H1463" s="80"/>
      <c r="I1463" s="603"/>
      <c r="J1463" s="80"/>
      <c r="K1463" s="80"/>
      <c r="L1463" s="80"/>
      <c r="M1463" s="80"/>
      <c r="N1463" s="80"/>
      <c r="O1463" s="80"/>
      <c r="P1463" s="80"/>
      <c r="Q1463" s="603"/>
      <c r="R1463" s="80"/>
      <c r="S1463" s="80"/>
      <c r="T1463" s="80"/>
      <c r="U1463" s="80"/>
      <c r="V1463" s="80"/>
      <c r="W1463" s="80"/>
      <c r="X1463" s="80"/>
      <c r="Y1463" s="603"/>
      <c r="Z1463" s="80"/>
      <c r="AA1463" s="80"/>
      <c r="AB1463" s="80"/>
      <c r="AC1463" s="80"/>
      <c r="AD1463" s="80"/>
      <c r="AE1463" s="80"/>
      <c r="AF1463" s="80"/>
    </row>
    <row r="1464" spans="1:32" s="904" customFormat="1">
      <c r="A1464" s="81"/>
      <c r="B1464" s="80"/>
      <c r="C1464" s="80"/>
      <c r="D1464" s="80"/>
      <c r="E1464" s="80"/>
      <c r="F1464" s="80"/>
      <c r="G1464" s="80"/>
      <c r="H1464" s="80"/>
      <c r="I1464" s="603"/>
      <c r="J1464" s="80"/>
      <c r="K1464" s="80"/>
      <c r="L1464" s="80"/>
      <c r="M1464" s="80"/>
      <c r="N1464" s="80"/>
      <c r="O1464" s="80"/>
      <c r="P1464" s="80"/>
      <c r="Q1464" s="603"/>
      <c r="R1464" s="80"/>
      <c r="S1464" s="80"/>
      <c r="T1464" s="80"/>
      <c r="U1464" s="80"/>
      <c r="V1464" s="80"/>
      <c r="W1464" s="80"/>
      <c r="X1464" s="80"/>
      <c r="Y1464" s="603"/>
      <c r="Z1464" s="80"/>
      <c r="AA1464" s="80"/>
      <c r="AB1464" s="80"/>
      <c r="AC1464" s="80"/>
      <c r="AD1464" s="80"/>
      <c r="AE1464" s="80"/>
      <c r="AF1464" s="80"/>
    </row>
    <row r="1465" spans="1:32" s="904" customFormat="1">
      <c r="A1465" s="81"/>
      <c r="B1465" s="80"/>
      <c r="C1465" s="80"/>
      <c r="D1465" s="80"/>
      <c r="E1465" s="80"/>
      <c r="F1465" s="80"/>
      <c r="G1465" s="80"/>
      <c r="H1465" s="80"/>
      <c r="I1465" s="603"/>
      <c r="J1465" s="80"/>
      <c r="K1465" s="80"/>
      <c r="L1465" s="80"/>
      <c r="M1465" s="80"/>
      <c r="N1465" s="80"/>
      <c r="O1465" s="80"/>
      <c r="P1465" s="80"/>
      <c r="Q1465" s="603"/>
      <c r="R1465" s="80"/>
      <c r="S1465" s="80"/>
      <c r="T1465" s="80"/>
      <c r="U1465" s="80"/>
      <c r="V1465" s="80"/>
      <c r="W1465" s="80"/>
      <c r="X1465" s="80"/>
      <c r="Y1465" s="603"/>
      <c r="Z1465" s="80"/>
      <c r="AA1465" s="80"/>
      <c r="AB1465" s="80"/>
      <c r="AC1465" s="80"/>
      <c r="AD1465" s="80"/>
      <c r="AE1465" s="80"/>
      <c r="AF1465" s="80"/>
    </row>
    <row r="1466" spans="1:32" s="904" customFormat="1">
      <c r="A1466" s="81"/>
      <c r="B1466" s="80"/>
      <c r="C1466" s="80"/>
      <c r="D1466" s="80"/>
      <c r="E1466" s="80"/>
      <c r="F1466" s="80"/>
      <c r="G1466" s="80"/>
      <c r="H1466" s="80"/>
      <c r="I1466" s="603"/>
      <c r="J1466" s="80"/>
      <c r="K1466" s="80"/>
      <c r="L1466" s="80"/>
      <c r="M1466" s="80"/>
      <c r="N1466" s="80"/>
      <c r="O1466" s="80"/>
      <c r="P1466" s="80"/>
      <c r="Q1466" s="603"/>
      <c r="R1466" s="80"/>
      <c r="S1466" s="80"/>
      <c r="T1466" s="80"/>
      <c r="U1466" s="80"/>
      <c r="V1466" s="80"/>
      <c r="W1466" s="80"/>
      <c r="X1466" s="80"/>
      <c r="Y1466" s="603"/>
      <c r="Z1466" s="80"/>
      <c r="AA1466" s="80"/>
      <c r="AB1466" s="80"/>
      <c r="AC1466" s="80"/>
      <c r="AD1466" s="80"/>
      <c r="AE1466" s="80"/>
      <c r="AF1466" s="80"/>
    </row>
    <row r="1467" spans="1:32" s="904" customFormat="1">
      <c r="A1467" s="81"/>
      <c r="B1467" s="80"/>
      <c r="C1467" s="80"/>
      <c r="D1467" s="80"/>
      <c r="E1467" s="80"/>
      <c r="F1467" s="80"/>
      <c r="G1467" s="80"/>
      <c r="H1467" s="80"/>
      <c r="I1467" s="603"/>
      <c r="J1467" s="80"/>
      <c r="K1467" s="80"/>
      <c r="L1467" s="80"/>
      <c r="M1467" s="80"/>
      <c r="N1467" s="80"/>
      <c r="O1467" s="80"/>
      <c r="P1467" s="80"/>
      <c r="Q1467" s="603"/>
      <c r="R1467" s="80"/>
      <c r="S1467" s="80"/>
      <c r="T1467" s="80"/>
      <c r="U1467" s="80"/>
      <c r="V1467" s="80"/>
      <c r="W1467" s="80"/>
      <c r="X1467" s="80"/>
      <c r="Y1467" s="603"/>
      <c r="Z1467" s="80"/>
      <c r="AA1467" s="80"/>
      <c r="AB1467" s="80"/>
      <c r="AC1467" s="80"/>
      <c r="AD1467" s="80"/>
      <c r="AE1467" s="80"/>
      <c r="AF1467" s="80"/>
    </row>
    <row r="1468" spans="1:32" s="904" customFormat="1">
      <c r="A1468" s="81"/>
      <c r="B1468" s="80"/>
      <c r="C1468" s="80"/>
      <c r="D1468" s="80"/>
      <c r="E1468" s="80"/>
      <c r="F1468" s="80"/>
      <c r="G1468" s="80"/>
      <c r="H1468" s="80"/>
      <c r="I1468" s="603"/>
      <c r="J1468" s="80"/>
      <c r="K1468" s="80"/>
      <c r="L1468" s="80"/>
      <c r="M1468" s="80"/>
      <c r="N1468" s="80"/>
      <c r="O1468" s="80"/>
      <c r="P1468" s="80"/>
      <c r="Q1468" s="603"/>
      <c r="R1468" s="80"/>
      <c r="S1468" s="80"/>
      <c r="T1468" s="80"/>
      <c r="U1468" s="80"/>
      <c r="V1468" s="80"/>
      <c r="W1468" s="80"/>
      <c r="X1468" s="80"/>
      <c r="Y1468" s="603"/>
      <c r="Z1468" s="80"/>
      <c r="AA1468" s="80"/>
      <c r="AB1468" s="80"/>
      <c r="AC1468" s="80"/>
      <c r="AD1468" s="80"/>
      <c r="AE1468" s="80"/>
      <c r="AF1468" s="80"/>
    </row>
    <row r="1469" spans="1:32" s="904" customFormat="1">
      <c r="A1469" s="81"/>
      <c r="B1469" s="80"/>
      <c r="C1469" s="80"/>
      <c r="D1469" s="80"/>
      <c r="E1469" s="80"/>
      <c r="F1469" s="80"/>
      <c r="G1469" s="80"/>
      <c r="H1469" s="80"/>
      <c r="I1469" s="603"/>
      <c r="J1469" s="80"/>
      <c r="K1469" s="80"/>
      <c r="L1469" s="80"/>
      <c r="M1469" s="80"/>
      <c r="N1469" s="80"/>
      <c r="O1469" s="80"/>
      <c r="P1469" s="80"/>
      <c r="Q1469" s="603"/>
      <c r="R1469" s="80"/>
      <c r="S1469" s="80"/>
      <c r="T1469" s="80"/>
      <c r="U1469" s="80"/>
      <c r="V1469" s="80"/>
      <c r="W1469" s="80"/>
      <c r="X1469" s="80"/>
      <c r="Y1469" s="603"/>
      <c r="Z1469" s="80"/>
      <c r="AA1469" s="80"/>
      <c r="AB1469" s="80"/>
      <c r="AC1469" s="80"/>
      <c r="AD1469" s="80"/>
      <c r="AE1469" s="80"/>
      <c r="AF1469" s="80"/>
    </row>
    <row r="1470" spans="1:32" s="904" customFormat="1">
      <c r="A1470" s="81"/>
      <c r="B1470" s="80"/>
      <c r="C1470" s="80"/>
      <c r="D1470" s="80"/>
      <c r="E1470" s="80"/>
      <c r="F1470" s="80"/>
      <c r="G1470" s="80"/>
      <c r="H1470" s="80"/>
      <c r="I1470" s="603"/>
      <c r="J1470" s="80"/>
      <c r="K1470" s="80"/>
      <c r="L1470" s="80"/>
      <c r="M1470" s="80"/>
      <c r="N1470" s="80"/>
      <c r="O1470" s="80"/>
      <c r="P1470" s="80"/>
      <c r="Q1470" s="603"/>
      <c r="R1470" s="80"/>
      <c r="S1470" s="80"/>
      <c r="T1470" s="80"/>
      <c r="U1470" s="80"/>
      <c r="V1470" s="80"/>
      <c r="W1470" s="80"/>
      <c r="X1470" s="80"/>
      <c r="Y1470" s="603"/>
      <c r="Z1470" s="80"/>
      <c r="AA1470" s="80"/>
      <c r="AB1470" s="80"/>
      <c r="AC1470" s="80"/>
      <c r="AD1470" s="80"/>
      <c r="AE1470" s="80"/>
      <c r="AF1470" s="80"/>
    </row>
    <row r="1471" spans="1:32" s="904" customFormat="1">
      <c r="A1471" s="81"/>
      <c r="B1471" s="80"/>
      <c r="C1471" s="80"/>
      <c r="D1471" s="80"/>
      <c r="E1471" s="80"/>
      <c r="F1471" s="80"/>
      <c r="G1471" s="80"/>
      <c r="H1471" s="80"/>
      <c r="I1471" s="603"/>
      <c r="J1471" s="80"/>
      <c r="K1471" s="80"/>
      <c r="L1471" s="80"/>
      <c r="M1471" s="80"/>
      <c r="N1471" s="80"/>
      <c r="O1471" s="80"/>
      <c r="P1471" s="80"/>
      <c r="Q1471" s="603"/>
      <c r="R1471" s="80"/>
      <c r="S1471" s="80"/>
      <c r="T1471" s="80"/>
      <c r="U1471" s="80"/>
      <c r="V1471" s="80"/>
      <c r="W1471" s="80"/>
      <c r="X1471" s="80"/>
      <c r="Y1471" s="603"/>
      <c r="Z1471" s="80"/>
      <c r="AA1471" s="80"/>
      <c r="AB1471" s="80"/>
      <c r="AC1471" s="80"/>
      <c r="AD1471" s="80"/>
      <c r="AE1471" s="80"/>
      <c r="AF1471" s="80"/>
    </row>
    <row r="1472" spans="1:32" s="904" customFormat="1">
      <c r="A1472" s="81"/>
      <c r="B1472" s="80"/>
      <c r="C1472" s="80"/>
      <c r="D1472" s="80"/>
      <c r="E1472" s="80"/>
      <c r="F1472" s="80"/>
      <c r="G1472" s="80"/>
      <c r="H1472" s="80"/>
      <c r="I1472" s="603"/>
      <c r="J1472" s="80"/>
      <c r="K1472" s="80"/>
      <c r="L1472" s="80"/>
      <c r="M1472" s="80"/>
      <c r="N1472" s="80"/>
      <c r="O1472" s="80"/>
      <c r="P1472" s="80"/>
      <c r="Q1472" s="603"/>
      <c r="R1472" s="80"/>
      <c r="S1472" s="80"/>
      <c r="T1472" s="80"/>
      <c r="U1472" s="80"/>
      <c r="V1472" s="80"/>
      <c r="W1472" s="80"/>
      <c r="X1472" s="80"/>
      <c r="Y1472" s="603"/>
      <c r="Z1472" s="80"/>
      <c r="AA1472" s="80"/>
      <c r="AB1472" s="80"/>
      <c r="AC1472" s="80"/>
      <c r="AD1472" s="80"/>
      <c r="AE1472" s="80"/>
      <c r="AF1472" s="80"/>
    </row>
    <row r="1473" spans="1:32" s="904" customFormat="1">
      <c r="A1473" s="81"/>
      <c r="B1473" s="80"/>
      <c r="C1473" s="80"/>
      <c r="D1473" s="80"/>
      <c r="E1473" s="80"/>
      <c r="F1473" s="80"/>
      <c r="G1473" s="80"/>
      <c r="H1473" s="80"/>
      <c r="I1473" s="603"/>
      <c r="J1473" s="80"/>
      <c r="K1473" s="80"/>
      <c r="L1473" s="80"/>
      <c r="M1473" s="80"/>
      <c r="N1473" s="80"/>
      <c r="O1473" s="80"/>
      <c r="P1473" s="80"/>
      <c r="Q1473" s="603"/>
      <c r="R1473" s="80"/>
      <c r="S1473" s="80"/>
      <c r="T1473" s="80"/>
      <c r="U1473" s="80"/>
      <c r="V1473" s="80"/>
      <c r="W1473" s="80"/>
      <c r="X1473" s="80"/>
      <c r="Y1473" s="603"/>
      <c r="Z1473" s="80"/>
      <c r="AA1473" s="80"/>
      <c r="AB1473" s="80"/>
      <c r="AC1473" s="80"/>
      <c r="AD1473" s="80"/>
      <c r="AE1473" s="80"/>
      <c r="AF1473" s="80"/>
    </row>
    <row r="1474" spans="1:32" s="904" customFormat="1">
      <c r="A1474" s="81"/>
      <c r="B1474" s="80"/>
      <c r="C1474" s="80"/>
      <c r="D1474" s="80"/>
      <c r="E1474" s="80"/>
      <c r="F1474" s="80"/>
      <c r="G1474" s="80"/>
      <c r="H1474" s="80"/>
      <c r="I1474" s="603"/>
      <c r="J1474" s="80"/>
      <c r="K1474" s="80"/>
      <c r="L1474" s="80"/>
      <c r="M1474" s="80"/>
      <c r="N1474" s="80"/>
      <c r="O1474" s="80"/>
      <c r="P1474" s="80"/>
      <c r="Q1474" s="603"/>
      <c r="R1474" s="80"/>
      <c r="S1474" s="80"/>
      <c r="T1474" s="80"/>
      <c r="U1474" s="80"/>
      <c r="V1474" s="80"/>
      <c r="W1474" s="80"/>
      <c r="X1474" s="80"/>
      <c r="Y1474" s="603"/>
      <c r="Z1474" s="80"/>
      <c r="AA1474" s="80"/>
      <c r="AB1474" s="80"/>
      <c r="AC1474" s="80"/>
      <c r="AD1474" s="80"/>
      <c r="AE1474" s="80"/>
      <c r="AF1474" s="80"/>
    </row>
    <row r="1475" spans="1:32" s="904" customFormat="1">
      <c r="A1475" s="81"/>
      <c r="B1475" s="80"/>
      <c r="C1475" s="80"/>
      <c r="D1475" s="80"/>
      <c r="E1475" s="80"/>
      <c r="F1475" s="80"/>
      <c r="G1475" s="80"/>
      <c r="H1475" s="80"/>
      <c r="I1475" s="603"/>
      <c r="J1475" s="80"/>
      <c r="K1475" s="80"/>
      <c r="L1475" s="80"/>
      <c r="M1475" s="80"/>
      <c r="N1475" s="80"/>
      <c r="O1475" s="80"/>
      <c r="P1475" s="80"/>
      <c r="Q1475" s="603"/>
      <c r="R1475" s="80"/>
      <c r="S1475" s="80"/>
      <c r="T1475" s="80"/>
      <c r="U1475" s="80"/>
      <c r="V1475" s="80"/>
      <c r="W1475" s="80"/>
      <c r="X1475" s="80"/>
      <c r="Y1475" s="603"/>
      <c r="Z1475" s="80"/>
      <c r="AA1475" s="80"/>
      <c r="AB1475" s="80"/>
      <c r="AC1475" s="80"/>
      <c r="AD1475" s="80"/>
      <c r="AE1475" s="80"/>
      <c r="AF1475" s="80"/>
    </row>
    <row r="1476" spans="1:32" s="904" customFormat="1">
      <c r="A1476" s="81"/>
      <c r="B1476" s="80"/>
      <c r="C1476" s="80"/>
      <c r="D1476" s="80"/>
      <c r="E1476" s="80"/>
      <c r="F1476" s="80"/>
      <c r="G1476" s="80"/>
      <c r="H1476" s="80"/>
      <c r="I1476" s="603"/>
      <c r="J1476" s="80"/>
      <c r="K1476" s="80"/>
      <c r="L1476" s="80"/>
      <c r="M1476" s="80"/>
      <c r="N1476" s="80"/>
      <c r="O1476" s="80"/>
      <c r="P1476" s="80"/>
      <c r="Q1476" s="603"/>
      <c r="R1476" s="80"/>
      <c r="S1476" s="80"/>
      <c r="T1476" s="80"/>
      <c r="U1476" s="80"/>
      <c r="V1476" s="80"/>
      <c r="W1476" s="80"/>
      <c r="X1476" s="80"/>
      <c r="Y1476" s="603"/>
      <c r="Z1476" s="80"/>
      <c r="AA1476" s="80"/>
      <c r="AB1476" s="80"/>
      <c r="AC1476" s="80"/>
      <c r="AD1476" s="80"/>
      <c r="AE1476" s="80"/>
      <c r="AF1476" s="80"/>
    </row>
    <row r="1477" spans="1:32" s="904" customFormat="1">
      <c r="A1477" s="81"/>
      <c r="B1477" s="80"/>
      <c r="C1477" s="80"/>
      <c r="D1477" s="80"/>
      <c r="E1477" s="80"/>
      <c r="F1477" s="80"/>
      <c r="G1477" s="80"/>
      <c r="H1477" s="80"/>
      <c r="I1477" s="603"/>
      <c r="J1477" s="80"/>
      <c r="K1477" s="80"/>
      <c r="L1477" s="80"/>
      <c r="M1477" s="80"/>
      <c r="N1477" s="80"/>
      <c r="O1477" s="80"/>
      <c r="P1477" s="80"/>
      <c r="Q1477" s="603"/>
      <c r="R1477" s="80"/>
      <c r="S1477" s="80"/>
      <c r="T1477" s="80"/>
      <c r="U1477" s="80"/>
      <c r="V1477" s="80"/>
      <c r="W1477" s="80"/>
      <c r="X1477" s="80"/>
      <c r="Y1477" s="603"/>
      <c r="Z1477" s="80"/>
      <c r="AA1477" s="80"/>
      <c r="AB1477" s="80"/>
      <c r="AC1477" s="80"/>
      <c r="AD1477" s="80"/>
      <c r="AE1477" s="80"/>
      <c r="AF1477" s="80"/>
    </row>
    <row r="1478" spans="1:32" s="904" customFormat="1">
      <c r="A1478" s="81"/>
      <c r="B1478" s="80"/>
      <c r="C1478" s="80"/>
      <c r="D1478" s="80"/>
      <c r="E1478" s="80"/>
      <c r="F1478" s="80"/>
      <c r="G1478" s="80"/>
      <c r="H1478" s="80"/>
      <c r="I1478" s="603"/>
      <c r="J1478" s="80"/>
      <c r="K1478" s="80"/>
      <c r="L1478" s="80"/>
      <c r="M1478" s="80"/>
      <c r="N1478" s="80"/>
      <c r="O1478" s="80"/>
      <c r="P1478" s="80"/>
      <c r="Q1478" s="603"/>
      <c r="R1478" s="80"/>
      <c r="S1478" s="80"/>
      <c r="T1478" s="80"/>
      <c r="U1478" s="80"/>
      <c r="V1478" s="80"/>
      <c r="W1478" s="80"/>
      <c r="X1478" s="80"/>
      <c r="Y1478" s="603"/>
      <c r="Z1478" s="80"/>
      <c r="AA1478" s="80"/>
      <c r="AB1478" s="80"/>
      <c r="AC1478" s="80"/>
      <c r="AD1478" s="80"/>
      <c r="AE1478" s="80"/>
      <c r="AF1478" s="80"/>
    </row>
    <row r="1479" spans="1:32" s="904" customFormat="1">
      <c r="A1479" s="81"/>
      <c r="B1479" s="80"/>
      <c r="C1479" s="80"/>
      <c r="D1479" s="80"/>
      <c r="E1479" s="80"/>
      <c r="F1479" s="80"/>
      <c r="G1479" s="80"/>
      <c r="H1479" s="80"/>
      <c r="I1479" s="603"/>
      <c r="J1479" s="80"/>
      <c r="K1479" s="80"/>
      <c r="L1479" s="80"/>
      <c r="M1479" s="80"/>
      <c r="N1479" s="80"/>
      <c r="O1479" s="80"/>
      <c r="P1479" s="80"/>
      <c r="Q1479" s="603"/>
      <c r="R1479" s="80"/>
      <c r="S1479" s="80"/>
      <c r="T1479" s="80"/>
      <c r="U1479" s="80"/>
      <c r="V1479" s="80"/>
      <c r="W1479" s="80"/>
      <c r="X1479" s="80"/>
      <c r="Y1479" s="603"/>
      <c r="Z1479" s="80"/>
      <c r="AA1479" s="80"/>
      <c r="AB1479" s="80"/>
      <c r="AC1479" s="80"/>
      <c r="AD1479" s="80"/>
      <c r="AE1479" s="80"/>
      <c r="AF1479" s="80"/>
    </row>
    <row r="1480" spans="1:32" s="904" customFormat="1">
      <c r="A1480" s="81"/>
      <c r="B1480" s="80"/>
      <c r="C1480" s="80"/>
      <c r="D1480" s="80"/>
      <c r="E1480" s="80"/>
      <c r="F1480" s="80"/>
      <c r="G1480" s="80"/>
      <c r="H1480" s="80"/>
      <c r="I1480" s="603"/>
      <c r="J1480" s="80"/>
      <c r="K1480" s="80"/>
      <c r="L1480" s="80"/>
      <c r="M1480" s="80"/>
      <c r="N1480" s="80"/>
      <c r="O1480" s="80"/>
      <c r="P1480" s="80"/>
      <c r="Q1480" s="603"/>
      <c r="R1480" s="80"/>
      <c r="S1480" s="80"/>
      <c r="T1480" s="80"/>
      <c r="U1480" s="80"/>
      <c r="V1480" s="80"/>
      <c r="W1480" s="80"/>
      <c r="X1480" s="80"/>
      <c r="Y1480" s="603"/>
      <c r="Z1480" s="80"/>
      <c r="AA1480" s="80"/>
      <c r="AB1480" s="80"/>
      <c r="AC1480" s="80"/>
      <c r="AD1480" s="80"/>
      <c r="AE1480" s="80"/>
      <c r="AF1480" s="80"/>
    </row>
    <row r="1481" spans="1:32" s="904" customFormat="1">
      <c r="A1481" s="81"/>
      <c r="B1481" s="80"/>
      <c r="C1481" s="80"/>
      <c r="D1481" s="80"/>
      <c r="E1481" s="80"/>
      <c r="F1481" s="80"/>
      <c r="G1481" s="80"/>
      <c r="H1481" s="80"/>
      <c r="I1481" s="603"/>
      <c r="J1481" s="80"/>
      <c r="K1481" s="80"/>
      <c r="L1481" s="80"/>
      <c r="M1481" s="80"/>
      <c r="N1481" s="80"/>
      <c r="O1481" s="80"/>
      <c r="P1481" s="80"/>
      <c r="Q1481" s="603"/>
      <c r="R1481" s="80"/>
      <c r="S1481" s="80"/>
      <c r="T1481" s="80"/>
      <c r="U1481" s="80"/>
      <c r="V1481" s="80"/>
      <c r="W1481" s="80"/>
      <c r="X1481" s="80"/>
      <c r="Y1481" s="603"/>
      <c r="Z1481" s="80"/>
      <c r="AA1481" s="80"/>
      <c r="AB1481" s="80"/>
      <c r="AC1481" s="80"/>
      <c r="AD1481" s="80"/>
      <c r="AE1481" s="80"/>
      <c r="AF1481" s="80"/>
    </row>
    <row r="1482" spans="1:32" s="904" customFormat="1">
      <c r="A1482" s="81"/>
      <c r="B1482" s="80"/>
      <c r="C1482" s="80"/>
      <c r="D1482" s="80"/>
      <c r="E1482" s="80"/>
      <c r="F1482" s="80"/>
      <c r="G1482" s="80"/>
      <c r="H1482" s="80"/>
      <c r="I1482" s="603"/>
      <c r="J1482" s="80"/>
      <c r="K1482" s="80"/>
      <c r="L1482" s="80"/>
      <c r="M1482" s="80"/>
      <c r="N1482" s="80"/>
      <c r="O1482" s="80"/>
      <c r="P1482" s="80"/>
      <c r="Q1482" s="603"/>
      <c r="R1482" s="80"/>
      <c r="S1482" s="80"/>
      <c r="T1482" s="80"/>
      <c r="U1482" s="80"/>
      <c r="V1482" s="80"/>
      <c r="W1482" s="80"/>
      <c r="X1482" s="80"/>
      <c r="Y1482" s="603"/>
      <c r="Z1482" s="80"/>
      <c r="AA1482" s="80"/>
      <c r="AB1482" s="80"/>
      <c r="AC1482" s="80"/>
      <c r="AD1482" s="80"/>
      <c r="AE1482" s="80"/>
      <c r="AF1482" s="80"/>
    </row>
    <row r="1483" spans="1:32" s="904" customFormat="1">
      <c r="A1483" s="81"/>
      <c r="B1483" s="80"/>
      <c r="C1483" s="80"/>
      <c r="D1483" s="80"/>
      <c r="E1483" s="80"/>
      <c r="F1483" s="80"/>
      <c r="G1483" s="80"/>
      <c r="H1483" s="80"/>
      <c r="I1483" s="603"/>
      <c r="J1483" s="80"/>
      <c r="K1483" s="80"/>
      <c r="L1483" s="80"/>
      <c r="M1483" s="80"/>
      <c r="N1483" s="80"/>
      <c r="O1483" s="80"/>
      <c r="P1483" s="80"/>
      <c r="Q1483" s="603"/>
      <c r="R1483" s="80"/>
      <c r="S1483" s="80"/>
      <c r="T1483" s="80"/>
      <c r="U1483" s="80"/>
      <c r="V1483" s="80"/>
      <c r="W1483" s="80"/>
      <c r="X1483" s="80"/>
      <c r="Y1483" s="603"/>
      <c r="Z1483" s="80"/>
      <c r="AA1483" s="80"/>
      <c r="AB1483" s="80"/>
      <c r="AC1483" s="80"/>
      <c r="AD1483" s="80"/>
      <c r="AE1483" s="80"/>
      <c r="AF1483" s="80"/>
    </row>
    <row r="1484" spans="1:32" s="904" customFormat="1">
      <c r="A1484" s="81"/>
      <c r="B1484" s="80"/>
      <c r="C1484" s="80"/>
      <c r="D1484" s="80"/>
      <c r="E1484" s="80"/>
      <c r="F1484" s="80"/>
      <c r="G1484" s="80"/>
      <c r="H1484" s="80"/>
      <c r="I1484" s="603"/>
      <c r="J1484" s="80"/>
      <c r="K1484" s="80"/>
      <c r="L1484" s="80"/>
      <c r="M1484" s="80"/>
      <c r="N1484" s="80"/>
      <c r="O1484" s="80"/>
      <c r="P1484" s="80"/>
      <c r="Q1484" s="603"/>
      <c r="R1484" s="80"/>
      <c r="S1484" s="80"/>
      <c r="T1484" s="80"/>
      <c r="U1484" s="80"/>
      <c r="V1484" s="80"/>
      <c r="W1484" s="80"/>
      <c r="X1484" s="80"/>
      <c r="Y1484" s="603"/>
      <c r="Z1484" s="80"/>
      <c r="AA1484" s="80"/>
      <c r="AB1484" s="80"/>
      <c r="AC1484" s="80"/>
      <c r="AD1484" s="80"/>
      <c r="AE1484" s="80"/>
      <c r="AF1484" s="80"/>
    </row>
    <row r="1485" spans="1:32" s="904" customFormat="1">
      <c r="A1485" s="81"/>
      <c r="B1485" s="80"/>
      <c r="C1485" s="80"/>
      <c r="D1485" s="80"/>
      <c r="E1485" s="80"/>
      <c r="F1485" s="80"/>
      <c r="G1485" s="80"/>
      <c r="H1485" s="80"/>
      <c r="I1485" s="603"/>
      <c r="J1485" s="80"/>
      <c r="K1485" s="80"/>
      <c r="L1485" s="80"/>
      <c r="M1485" s="80"/>
      <c r="N1485" s="80"/>
      <c r="O1485" s="80"/>
      <c r="P1485" s="80"/>
      <c r="Q1485" s="603"/>
      <c r="R1485" s="80"/>
      <c r="S1485" s="80"/>
      <c r="T1485" s="80"/>
      <c r="U1485" s="80"/>
      <c r="V1485" s="80"/>
      <c r="W1485" s="80"/>
      <c r="X1485" s="80"/>
      <c r="Y1485" s="603"/>
      <c r="Z1485" s="80"/>
      <c r="AA1485" s="80"/>
      <c r="AB1485" s="80"/>
      <c r="AC1485" s="80"/>
      <c r="AD1485" s="80"/>
      <c r="AE1485" s="80"/>
      <c r="AF1485" s="80"/>
    </row>
    <row r="1486" spans="1:32" s="904" customFormat="1">
      <c r="A1486" s="81"/>
      <c r="B1486" s="80"/>
      <c r="C1486" s="80"/>
      <c r="D1486" s="80"/>
      <c r="E1486" s="80"/>
      <c r="F1486" s="80"/>
      <c r="G1486" s="80"/>
      <c r="H1486" s="80"/>
      <c r="I1486" s="603"/>
      <c r="J1486" s="80"/>
      <c r="K1486" s="80"/>
      <c r="L1486" s="80"/>
      <c r="M1486" s="80"/>
      <c r="N1486" s="80"/>
      <c r="O1486" s="80"/>
      <c r="P1486" s="80"/>
      <c r="Q1486" s="603"/>
      <c r="R1486" s="80"/>
      <c r="S1486" s="80"/>
      <c r="T1486" s="80"/>
      <c r="U1486" s="80"/>
      <c r="V1486" s="80"/>
      <c r="W1486" s="80"/>
      <c r="X1486" s="80"/>
      <c r="Y1486" s="603"/>
      <c r="Z1486" s="80"/>
      <c r="AA1486" s="80"/>
      <c r="AB1486" s="80"/>
      <c r="AC1486" s="80"/>
      <c r="AD1486" s="80"/>
      <c r="AE1486" s="80"/>
      <c r="AF1486" s="80"/>
    </row>
    <row r="1487" spans="1:32" s="904" customFormat="1">
      <c r="A1487" s="81"/>
      <c r="B1487" s="80"/>
      <c r="C1487" s="80"/>
      <c r="D1487" s="80"/>
      <c r="E1487" s="80"/>
      <c r="F1487" s="80"/>
      <c r="G1487" s="80"/>
      <c r="H1487" s="80"/>
      <c r="I1487" s="603"/>
      <c r="J1487" s="80"/>
      <c r="K1487" s="80"/>
      <c r="L1487" s="80"/>
      <c r="M1487" s="80"/>
      <c r="N1487" s="80"/>
      <c r="O1487" s="80"/>
      <c r="P1487" s="80"/>
      <c r="Q1487" s="603"/>
      <c r="R1487" s="80"/>
      <c r="S1487" s="80"/>
      <c r="T1487" s="80"/>
      <c r="U1487" s="80"/>
      <c r="V1487" s="80"/>
      <c r="W1487" s="80"/>
      <c r="X1487" s="80"/>
      <c r="Y1487" s="603"/>
      <c r="Z1487" s="80"/>
      <c r="AA1487" s="80"/>
      <c r="AB1487" s="80"/>
      <c r="AC1487" s="80"/>
      <c r="AD1487" s="80"/>
      <c r="AE1487" s="80"/>
      <c r="AF1487" s="80"/>
    </row>
    <row r="1488" spans="1:32" s="904" customFormat="1">
      <c r="A1488" s="81"/>
      <c r="B1488" s="80"/>
      <c r="C1488" s="80"/>
      <c r="D1488" s="80"/>
      <c r="E1488" s="80"/>
      <c r="F1488" s="80"/>
      <c r="G1488" s="80"/>
      <c r="H1488" s="80"/>
      <c r="I1488" s="603"/>
      <c r="J1488" s="80"/>
      <c r="K1488" s="80"/>
      <c r="L1488" s="80"/>
      <c r="M1488" s="80"/>
      <c r="N1488" s="80"/>
      <c r="O1488" s="80"/>
      <c r="P1488" s="80"/>
      <c r="Q1488" s="603"/>
      <c r="R1488" s="80"/>
      <c r="S1488" s="80"/>
      <c r="T1488" s="80"/>
      <c r="U1488" s="80"/>
      <c r="V1488" s="80"/>
      <c r="W1488" s="80"/>
      <c r="X1488" s="80"/>
      <c r="Y1488" s="603"/>
      <c r="Z1488" s="80"/>
      <c r="AA1488" s="80"/>
      <c r="AB1488" s="80"/>
      <c r="AC1488" s="80"/>
      <c r="AD1488" s="80"/>
      <c r="AE1488" s="80"/>
      <c r="AF1488" s="80"/>
    </row>
    <row r="1489" spans="1:32" s="904" customFormat="1">
      <c r="A1489" s="81"/>
      <c r="B1489" s="80"/>
      <c r="C1489" s="80"/>
      <c r="D1489" s="80"/>
      <c r="E1489" s="80"/>
      <c r="F1489" s="80"/>
      <c r="G1489" s="80"/>
      <c r="H1489" s="80"/>
      <c r="I1489" s="603"/>
      <c r="J1489" s="80"/>
      <c r="K1489" s="80"/>
      <c r="L1489" s="80"/>
      <c r="M1489" s="80"/>
      <c r="N1489" s="80"/>
      <c r="O1489" s="80"/>
      <c r="P1489" s="80"/>
      <c r="Q1489" s="603"/>
      <c r="R1489" s="80"/>
      <c r="S1489" s="80"/>
      <c r="T1489" s="80"/>
      <c r="U1489" s="80"/>
      <c r="V1489" s="80"/>
      <c r="W1489" s="80"/>
      <c r="X1489" s="80"/>
      <c r="Y1489" s="603"/>
      <c r="Z1489" s="80"/>
      <c r="AA1489" s="80"/>
      <c r="AB1489" s="80"/>
      <c r="AC1489" s="80"/>
      <c r="AD1489" s="80"/>
      <c r="AE1489" s="80"/>
      <c r="AF1489" s="80"/>
    </row>
    <row r="1490" spans="1:32" s="904" customFormat="1">
      <c r="A1490" s="81"/>
      <c r="B1490" s="80"/>
      <c r="C1490" s="80"/>
      <c r="D1490" s="80"/>
      <c r="E1490" s="80"/>
      <c r="F1490" s="80"/>
      <c r="G1490" s="80"/>
      <c r="H1490" s="80"/>
      <c r="I1490" s="603"/>
      <c r="J1490" s="80"/>
      <c r="K1490" s="80"/>
      <c r="L1490" s="80"/>
      <c r="M1490" s="80"/>
      <c r="N1490" s="80"/>
      <c r="O1490" s="80"/>
      <c r="P1490" s="80"/>
      <c r="Q1490" s="603"/>
      <c r="R1490" s="80"/>
      <c r="S1490" s="80"/>
      <c r="T1490" s="80"/>
      <c r="U1490" s="80"/>
      <c r="V1490" s="80"/>
      <c r="W1490" s="80"/>
      <c r="X1490" s="80"/>
      <c r="Y1490" s="603"/>
      <c r="Z1490" s="80"/>
      <c r="AA1490" s="80"/>
      <c r="AB1490" s="80"/>
      <c r="AC1490" s="80"/>
      <c r="AD1490" s="80"/>
      <c r="AE1490" s="80"/>
      <c r="AF1490" s="80"/>
    </row>
    <row r="1491" spans="1:32" s="904" customFormat="1">
      <c r="A1491" s="81"/>
      <c r="B1491" s="80"/>
      <c r="C1491" s="80"/>
      <c r="D1491" s="80"/>
      <c r="E1491" s="80"/>
      <c r="F1491" s="80"/>
      <c r="G1491" s="80"/>
      <c r="H1491" s="80"/>
      <c r="I1491" s="603"/>
      <c r="J1491" s="80"/>
      <c r="K1491" s="80"/>
      <c r="L1491" s="80"/>
      <c r="M1491" s="80"/>
      <c r="N1491" s="80"/>
      <c r="O1491" s="80"/>
      <c r="P1491" s="80"/>
      <c r="Q1491" s="603"/>
      <c r="R1491" s="80"/>
      <c r="S1491" s="80"/>
      <c r="T1491" s="80"/>
      <c r="U1491" s="80"/>
      <c r="V1491" s="80"/>
      <c r="W1491" s="80"/>
      <c r="X1491" s="80"/>
      <c r="Y1491" s="603"/>
      <c r="Z1491" s="80"/>
      <c r="AA1491" s="80"/>
      <c r="AB1491" s="80"/>
      <c r="AC1491" s="80"/>
      <c r="AD1491" s="80"/>
      <c r="AE1491" s="80"/>
      <c r="AF1491" s="80"/>
    </row>
    <row r="1492" spans="1:32" s="904" customFormat="1">
      <c r="A1492" s="81"/>
      <c r="B1492" s="80"/>
      <c r="C1492" s="80"/>
      <c r="D1492" s="80"/>
      <c r="E1492" s="80"/>
      <c r="F1492" s="80"/>
      <c r="G1492" s="80"/>
      <c r="H1492" s="80"/>
      <c r="I1492" s="603"/>
      <c r="J1492" s="80"/>
      <c r="K1492" s="80"/>
      <c r="L1492" s="80"/>
      <c r="M1492" s="80"/>
      <c r="N1492" s="80"/>
      <c r="O1492" s="80"/>
      <c r="P1492" s="80"/>
      <c r="Q1492" s="603"/>
      <c r="R1492" s="80"/>
      <c r="S1492" s="80"/>
      <c r="T1492" s="80"/>
      <c r="U1492" s="80"/>
      <c r="V1492" s="80"/>
      <c r="W1492" s="80"/>
      <c r="X1492" s="80"/>
      <c r="Y1492" s="603"/>
      <c r="Z1492" s="80"/>
      <c r="AA1492" s="80"/>
      <c r="AB1492" s="80"/>
      <c r="AC1492" s="80"/>
      <c r="AD1492" s="80"/>
      <c r="AE1492" s="80"/>
      <c r="AF1492" s="80"/>
    </row>
    <row r="1493" spans="1:32" s="904" customFormat="1">
      <c r="A1493" s="81"/>
      <c r="B1493" s="80"/>
      <c r="C1493" s="80"/>
      <c r="D1493" s="80"/>
      <c r="E1493" s="80"/>
      <c r="F1493" s="80"/>
      <c r="G1493" s="80"/>
      <c r="H1493" s="80"/>
      <c r="I1493" s="603"/>
      <c r="J1493" s="80"/>
      <c r="K1493" s="80"/>
      <c r="L1493" s="80"/>
      <c r="M1493" s="80"/>
      <c r="N1493" s="80"/>
      <c r="O1493" s="80"/>
      <c r="P1493" s="80"/>
      <c r="Q1493" s="603"/>
      <c r="R1493" s="80"/>
      <c r="S1493" s="80"/>
      <c r="T1493" s="80"/>
      <c r="U1493" s="80"/>
      <c r="V1493" s="80"/>
      <c r="W1493" s="80"/>
      <c r="X1493" s="80"/>
      <c r="Y1493" s="603"/>
      <c r="Z1493" s="80"/>
      <c r="AA1493" s="80"/>
      <c r="AB1493" s="80"/>
      <c r="AC1493" s="80"/>
      <c r="AD1493" s="80"/>
      <c r="AE1493" s="80"/>
      <c r="AF1493" s="80"/>
    </row>
    <row r="1494" spans="1:32" s="904" customFormat="1">
      <c r="A1494" s="81"/>
      <c r="B1494" s="80"/>
      <c r="C1494" s="80"/>
      <c r="D1494" s="80"/>
      <c r="E1494" s="80"/>
      <c r="F1494" s="80"/>
      <c r="G1494" s="80"/>
      <c r="H1494" s="80"/>
      <c r="I1494" s="603"/>
      <c r="J1494" s="80"/>
      <c r="K1494" s="80"/>
      <c r="L1494" s="80"/>
      <c r="M1494" s="80"/>
      <c r="N1494" s="80"/>
      <c r="O1494" s="80"/>
      <c r="P1494" s="80"/>
      <c r="Q1494" s="603"/>
      <c r="R1494" s="80"/>
      <c r="S1494" s="80"/>
      <c r="T1494" s="80"/>
      <c r="U1494" s="80"/>
      <c r="V1494" s="80"/>
      <c r="W1494" s="80"/>
      <c r="X1494" s="80"/>
      <c r="Y1494" s="603"/>
      <c r="Z1494" s="80"/>
      <c r="AA1494" s="80"/>
      <c r="AB1494" s="80"/>
      <c r="AC1494" s="80"/>
      <c r="AD1494" s="80"/>
      <c r="AE1494" s="80"/>
      <c r="AF1494" s="80"/>
    </row>
    <row r="1495" spans="1:32" s="904" customFormat="1">
      <c r="A1495" s="81"/>
      <c r="B1495" s="80"/>
      <c r="C1495" s="80"/>
      <c r="D1495" s="80"/>
      <c r="E1495" s="80"/>
      <c r="F1495" s="80"/>
      <c r="G1495" s="80"/>
      <c r="H1495" s="80"/>
      <c r="I1495" s="603"/>
      <c r="J1495" s="80"/>
      <c r="K1495" s="80"/>
      <c r="L1495" s="80"/>
      <c r="M1495" s="80"/>
      <c r="N1495" s="80"/>
      <c r="O1495" s="80"/>
      <c r="P1495" s="80"/>
      <c r="Q1495" s="603"/>
      <c r="R1495" s="80"/>
      <c r="S1495" s="80"/>
      <c r="T1495" s="80"/>
      <c r="U1495" s="80"/>
      <c r="V1495" s="80"/>
      <c r="W1495" s="80"/>
      <c r="X1495" s="80"/>
      <c r="Y1495" s="603"/>
      <c r="Z1495" s="80"/>
      <c r="AA1495" s="80"/>
      <c r="AB1495" s="80"/>
      <c r="AC1495" s="80"/>
      <c r="AD1495" s="80"/>
      <c r="AE1495" s="80"/>
      <c r="AF1495" s="80"/>
    </row>
    <row r="1496" spans="1:32" s="904" customFormat="1">
      <c r="A1496" s="81"/>
      <c r="B1496" s="80"/>
      <c r="C1496" s="80"/>
      <c r="D1496" s="80"/>
      <c r="E1496" s="80"/>
      <c r="F1496" s="80"/>
      <c r="G1496" s="80"/>
      <c r="H1496" s="80"/>
      <c r="I1496" s="603"/>
      <c r="J1496" s="80"/>
      <c r="K1496" s="80"/>
      <c r="L1496" s="80"/>
      <c r="M1496" s="80"/>
      <c r="N1496" s="80"/>
      <c r="O1496" s="80"/>
      <c r="P1496" s="80"/>
      <c r="Q1496" s="603"/>
      <c r="R1496" s="80"/>
      <c r="S1496" s="80"/>
      <c r="T1496" s="80"/>
      <c r="U1496" s="80"/>
      <c r="V1496" s="80"/>
      <c r="W1496" s="80"/>
      <c r="X1496" s="80"/>
      <c r="Y1496" s="603"/>
      <c r="Z1496" s="80"/>
      <c r="AA1496" s="80"/>
      <c r="AB1496" s="80"/>
      <c r="AC1496" s="80"/>
      <c r="AD1496" s="80"/>
      <c r="AE1496" s="80"/>
      <c r="AF1496" s="80"/>
    </row>
    <row r="1497" spans="1:32" s="904" customFormat="1">
      <c r="A1497" s="81"/>
      <c r="B1497" s="80"/>
      <c r="C1497" s="80"/>
      <c r="D1497" s="80"/>
      <c r="E1497" s="80"/>
      <c r="F1497" s="80"/>
      <c r="G1497" s="80"/>
      <c r="H1497" s="80"/>
      <c r="I1497" s="603"/>
      <c r="J1497" s="80"/>
      <c r="K1497" s="80"/>
      <c r="L1497" s="80"/>
      <c r="M1497" s="80"/>
      <c r="N1497" s="80"/>
      <c r="O1497" s="80"/>
      <c r="P1497" s="80"/>
      <c r="Q1497" s="603"/>
      <c r="R1497" s="80"/>
      <c r="S1497" s="80"/>
      <c r="T1497" s="80"/>
      <c r="U1497" s="80"/>
      <c r="V1497" s="80"/>
      <c r="W1497" s="80"/>
      <c r="X1497" s="80"/>
      <c r="Y1497" s="603"/>
      <c r="Z1497" s="80"/>
      <c r="AA1497" s="80"/>
      <c r="AB1497" s="80"/>
      <c r="AC1497" s="80"/>
      <c r="AD1497" s="80"/>
      <c r="AE1497" s="80"/>
      <c r="AF1497" s="80"/>
    </row>
    <row r="1498" spans="1:32" s="904" customFormat="1">
      <c r="A1498" s="81"/>
      <c r="B1498" s="80"/>
      <c r="C1498" s="80"/>
      <c r="D1498" s="80"/>
      <c r="E1498" s="80"/>
      <c r="F1498" s="80"/>
      <c r="G1498" s="80"/>
      <c r="H1498" s="80"/>
      <c r="I1498" s="603"/>
      <c r="J1498" s="80"/>
      <c r="K1498" s="80"/>
      <c r="L1498" s="80"/>
      <c r="M1498" s="80"/>
      <c r="N1498" s="80"/>
      <c r="O1498" s="80"/>
      <c r="P1498" s="80"/>
      <c r="Q1498" s="603"/>
      <c r="R1498" s="80"/>
      <c r="S1498" s="80"/>
      <c r="T1498" s="80"/>
      <c r="U1498" s="80"/>
      <c r="V1498" s="80"/>
      <c r="W1498" s="80"/>
      <c r="X1498" s="80"/>
      <c r="Y1498" s="603"/>
      <c r="Z1498" s="80"/>
      <c r="AA1498" s="80"/>
      <c r="AB1498" s="80"/>
      <c r="AC1498" s="80"/>
      <c r="AD1498" s="80"/>
      <c r="AE1498" s="80"/>
      <c r="AF1498" s="80"/>
    </row>
    <row r="1499" spans="1:32" s="904" customFormat="1">
      <c r="A1499" s="81"/>
      <c r="B1499" s="80"/>
      <c r="C1499" s="80"/>
      <c r="D1499" s="80"/>
      <c r="E1499" s="80"/>
      <c r="F1499" s="80"/>
      <c r="G1499" s="80"/>
      <c r="H1499" s="80"/>
      <c r="I1499" s="603"/>
      <c r="J1499" s="80"/>
      <c r="K1499" s="80"/>
      <c r="L1499" s="80"/>
      <c r="M1499" s="80"/>
      <c r="N1499" s="80"/>
      <c r="O1499" s="80"/>
      <c r="P1499" s="80"/>
      <c r="Q1499" s="603"/>
      <c r="R1499" s="80"/>
      <c r="S1499" s="80"/>
      <c r="T1499" s="80"/>
      <c r="U1499" s="80"/>
      <c r="V1499" s="80"/>
      <c r="W1499" s="80"/>
      <c r="X1499" s="80"/>
      <c r="Y1499" s="603"/>
      <c r="Z1499" s="80"/>
      <c r="AA1499" s="80"/>
      <c r="AB1499" s="80"/>
      <c r="AC1499" s="80"/>
      <c r="AD1499" s="80"/>
      <c r="AE1499" s="80"/>
      <c r="AF1499" s="80"/>
    </row>
    <row r="1500" spans="1:32" s="904" customFormat="1">
      <c r="A1500" s="81"/>
      <c r="B1500" s="80"/>
      <c r="C1500" s="80"/>
      <c r="D1500" s="80"/>
      <c r="E1500" s="80"/>
      <c r="F1500" s="80"/>
      <c r="G1500" s="80"/>
      <c r="H1500" s="80"/>
      <c r="I1500" s="603"/>
      <c r="J1500" s="80"/>
      <c r="K1500" s="80"/>
      <c r="L1500" s="80"/>
      <c r="M1500" s="80"/>
      <c r="N1500" s="80"/>
      <c r="O1500" s="80"/>
      <c r="P1500" s="80"/>
      <c r="Q1500" s="603"/>
      <c r="R1500" s="80"/>
      <c r="S1500" s="80"/>
      <c r="T1500" s="80"/>
      <c r="U1500" s="80"/>
      <c r="V1500" s="80"/>
      <c r="W1500" s="80"/>
      <c r="X1500" s="80"/>
      <c r="Y1500" s="603"/>
      <c r="Z1500" s="80"/>
      <c r="AA1500" s="80"/>
      <c r="AB1500" s="80"/>
      <c r="AC1500" s="80"/>
      <c r="AD1500" s="80"/>
      <c r="AE1500" s="80"/>
      <c r="AF1500" s="80"/>
    </row>
    <row r="1501" spans="1:32" s="904" customFormat="1">
      <c r="A1501" s="81"/>
      <c r="B1501" s="80"/>
      <c r="C1501" s="80"/>
      <c r="D1501" s="80"/>
      <c r="E1501" s="80"/>
      <c r="F1501" s="80"/>
      <c r="G1501" s="80"/>
      <c r="H1501" s="80"/>
      <c r="I1501" s="603"/>
      <c r="J1501" s="80"/>
      <c r="K1501" s="80"/>
      <c r="L1501" s="80"/>
      <c r="M1501" s="80"/>
      <c r="N1501" s="80"/>
      <c r="O1501" s="80"/>
      <c r="P1501" s="80"/>
      <c r="Q1501" s="603"/>
      <c r="R1501" s="80"/>
      <c r="S1501" s="80"/>
      <c r="T1501" s="80"/>
      <c r="U1501" s="80"/>
      <c r="V1501" s="80"/>
      <c r="W1501" s="80"/>
      <c r="X1501" s="80"/>
      <c r="Y1501" s="603"/>
      <c r="Z1501" s="80"/>
      <c r="AA1501" s="80"/>
      <c r="AB1501" s="80"/>
      <c r="AC1501" s="80"/>
      <c r="AD1501" s="80"/>
      <c r="AE1501" s="80"/>
      <c r="AF1501" s="80"/>
    </row>
    <row r="1502" spans="1:32" s="904" customFormat="1">
      <c r="A1502" s="81"/>
      <c r="B1502" s="80"/>
      <c r="C1502" s="80"/>
      <c r="D1502" s="80"/>
      <c r="E1502" s="80"/>
      <c r="F1502" s="80"/>
      <c r="G1502" s="80"/>
      <c r="H1502" s="80"/>
      <c r="I1502" s="603"/>
      <c r="J1502" s="80"/>
      <c r="K1502" s="80"/>
      <c r="L1502" s="80"/>
      <c r="M1502" s="80"/>
      <c r="N1502" s="80"/>
      <c r="O1502" s="80"/>
      <c r="P1502" s="80"/>
      <c r="Q1502" s="603"/>
      <c r="R1502" s="80"/>
      <c r="S1502" s="80"/>
      <c r="T1502" s="80"/>
      <c r="U1502" s="80"/>
      <c r="V1502" s="80"/>
      <c r="W1502" s="80"/>
      <c r="X1502" s="80"/>
      <c r="Y1502" s="603"/>
      <c r="Z1502" s="80"/>
      <c r="AA1502" s="80"/>
      <c r="AB1502" s="80"/>
      <c r="AC1502" s="80"/>
      <c r="AD1502" s="80"/>
      <c r="AE1502" s="80"/>
      <c r="AF1502" s="80"/>
    </row>
    <row r="1503" spans="1:32" s="904" customFormat="1">
      <c r="A1503" s="81"/>
      <c r="B1503" s="80"/>
      <c r="C1503" s="80"/>
      <c r="D1503" s="80"/>
      <c r="E1503" s="80"/>
      <c r="F1503" s="80"/>
      <c r="G1503" s="80"/>
      <c r="H1503" s="80"/>
      <c r="I1503" s="603"/>
      <c r="J1503" s="80"/>
      <c r="K1503" s="80"/>
      <c r="L1503" s="80"/>
      <c r="M1503" s="80"/>
      <c r="N1503" s="80"/>
      <c r="O1503" s="80"/>
      <c r="P1503" s="80"/>
      <c r="Q1503" s="603"/>
      <c r="R1503" s="80"/>
      <c r="S1503" s="80"/>
      <c r="T1503" s="80"/>
      <c r="U1503" s="80"/>
      <c r="V1503" s="80"/>
      <c r="W1503" s="80"/>
      <c r="X1503" s="80"/>
      <c r="Y1503" s="603"/>
      <c r="Z1503" s="80"/>
      <c r="AA1503" s="80"/>
      <c r="AB1503" s="80"/>
      <c r="AC1503" s="80"/>
      <c r="AD1503" s="80"/>
      <c r="AE1503" s="80"/>
      <c r="AF1503" s="80"/>
    </row>
    <row r="1504" spans="1:32" s="904" customFormat="1">
      <c r="A1504" s="81"/>
      <c r="B1504" s="80"/>
      <c r="C1504" s="80"/>
      <c r="D1504" s="80"/>
      <c r="E1504" s="80"/>
      <c r="F1504" s="80"/>
      <c r="G1504" s="80"/>
      <c r="H1504" s="80"/>
      <c r="I1504" s="603"/>
      <c r="J1504" s="80"/>
      <c r="K1504" s="80"/>
      <c r="L1504" s="80"/>
      <c r="M1504" s="80"/>
      <c r="N1504" s="80"/>
      <c r="O1504" s="80"/>
      <c r="P1504" s="80"/>
      <c r="Q1504" s="603"/>
      <c r="R1504" s="80"/>
      <c r="S1504" s="80"/>
      <c r="T1504" s="80"/>
      <c r="U1504" s="80"/>
      <c r="V1504" s="80"/>
      <c r="W1504" s="80"/>
      <c r="X1504" s="80"/>
      <c r="Y1504" s="603"/>
      <c r="Z1504" s="80"/>
      <c r="AA1504" s="80"/>
      <c r="AB1504" s="80"/>
      <c r="AC1504" s="80"/>
      <c r="AD1504" s="80"/>
      <c r="AE1504" s="80"/>
      <c r="AF1504" s="80"/>
    </row>
    <row r="1505" spans="1:32" s="904" customFormat="1">
      <c r="A1505" s="81"/>
      <c r="B1505" s="80"/>
      <c r="C1505" s="80"/>
      <c r="D1505" s="80"/>
      <c r="E1505" s="80"/>
      <c r="F1505" s="80"/>
      <c r="G1505" s="80"/>
      <c r="H1505" s="80"/>
      <c r="I1505" s="603"/>
      <c r="J1505" s="80"/>
      <c r="K1505" s="80"/>
      <c r="L1505" s="80"/>
      <c r="M1505" s="80"/>
      <c r="N1505" s="80"/>
      <c r="O1505" s="80"/>
      <c r="P1505" s="80"/>
      <c r="Q1505" s="603"/>
      <c r="R1505" s="80"/>
      <c r="S1505" s="80"/>
      <c r="T1505" s="80"/>
      <c r="U1505" s="80"/>
      <c r="V1505" s="80"/>
      <c r="W1505" s="80"/>
      <c r="X1505" s="80"/>
      <c r="Y1505" s="603"/>
      <c r="Z1505" s="80"/>
      <c r="AA1505" s="80"/>
      <c r="AB1505" s="80"/>
      <c r="AC1505" s="80"/>
      <c r="AD1505" s="80"/>
      <c r="AE1505" s="80"/>
      <c r="AF1505" s="80"/>
    </row>
    <row r="1506" spans="1:32" s="904" customFormat="1">
      <c r="A1506" s="81"/>
      <c r="B1506" s="80"/>
      <c r="C1506" s="80"/>
      <c r="D1506" s="80"/>
      <c r="E1506" s="80"/>
      <c r="F1506" s="80"/>
      <c r="G1506" s="80"/>
      <c r="H1506" s="80"/>
      <c r="I1506" s="603"/>
      <c r="J1506" s="80"/>
      <c r="K1506" s="80"/>
      <c r="L1506" s="80"/>
      <c r="M1506" s="80"/>
      <c r="N1506" s="80"/>
      <c r="O1506" s="80"/>
      <c r="P1506" s="80"/>
      <c r="Q1506" s="603"/>
      <c r="R1506" s="80"/>
      <c r="S1506" s="80"/>
      <c r="T1506" s="80"/>
      <c r="U1506" s="80"/>
      <c r="V1506" s="80"/>
      <c r="W1506" s="80"/>
      <c r="X1506" s="80"/>
      <c r="Y1506" s="603"/>
      <c r="Z1506" s="80"/>
      <c r="AA1506" s="80"/>
      <c r="AB1506" s="80"/>
      <c r="AC1506" s="80"/>
      <c r="AD1506" s="80"/>
      <c r="AE1506" s="80"/>
      <c r="AF1506" s="80"/>
    </row>
    <row r="1507" spans="1:32" s="904" customFormat="1">
      <c r="A1507" s="81"/>
      <c r="B1507" s="80"/>
      <c r="C1507" s="80"/>
      <c r="D1507" s="80"/>
      <c r="E1507" s="80"/>
      <c r="F1507" s="80"/>
      <c r="G1507" s="80"/>
      <c r="H1507" s="80"/>
      <c r="I1507" s="603"/>
      <c r="J1507" s="80"/>
      <c r="K1507" s="80"/>
      <c r="L1507" s="80"/>
      <c r="M1507" s="80"/>
      <c r="N1507" s="80"/>
      <c r="O1507" s="80"/>
      <c r="P1507" s="80"/>
      <c r="Q1507" s="603"/>
      <c r="R1507" s="80"/>
      <c r="S1507" s="80"/>
      <c r="T1507" s="80"/>
      <c r="U1507" s="80"/>
      <c r="V1507" s="80"/>
      <c r="W1507" s="80"/>
      <c r="X1507" s="80"/>
      <c r="Y1507" s="603"/>
      <c r="Z1507" s="80"/>
      <c r="AA1507" s="80"/>
      <c r="AB1507" s="80"/>
      <c r="AC1507" s="80"/>
      <c r="AD1507" s="80"/>
      <c r="AE1507" s="80"/>
      <c r="AF1507" s="80"/>
    </row>
    <row r="1508" spans="1:32" s="904" customFormat="1">
      <c r="A1508" s="81"/>
      <c r="B1508" s="80"/>
      <c r="C1508" s="80"/>
      <c r="D1508" s="80"/>
      <c r="E1508" s="80"/>
      <c r="F1508" s="80"/>
      <c r="G1508" s="80"/>
      <c r="H1508" s="80"/>
      <c r="I1508" s="603"/>
      <c r="J1508" s="80"/>
      <c r="K1508" s="80"/>
      <c r="L1508" s="80"/>
      <c r="M1508" s="80"/>
      <c r="N1508" s="80"/>
      <c r="O1508" s="80"/>
      <c r="P1508" s="80"/>
      <c r="Q1508" s="603"/>
      <c r="R1508" s="80"/>
      <c r="S1508" s="80"/>
      <c r="T1508" s="80"/>
      <c r="U1508" s="80"/>
      <c r="V1508" s="80"/>
      <c r="W1508" s="80"/>
      <c r="X1508" s="80"/>
      <c r="Y1508" s="603"/>
      <c r="Z1508" s="80"/>
      <c r="AA1508" s="80"/>
      <c r="AB1508" s="80"/>
      <c r="AC1508" s="80"/>
      <c r="AD1508" s="80"/>
      <c r="AE1508" s="80"/>
      <c r="AF1508" s="80"/>
    </row>
    <row r="1509" spans="1:32" s="904" customFormat="1">
      <c r="A1509" s="81"/>
      <c r="B1509" s="80"/>
      <c r="C1509" s="80"/>
      <c r="D1509" s="80"/>
      <c r="E1509" s="80"/>
      <c r="F1509" s="80"/>
      <c r="G1509" s="80"/>
      <c r="H1509" s="80"/>
      <c r="I1509" s="603"/>
      <c r="J1509" s="80"/>
      <c r="K1509" s="80"/>
      <c r="L1509" s="80"/>
      <c r="M1509" s="80"/>
      <c r="N1509" s="80"/>
      <c r="O1509" s="80"/>
      <c r="P1509" s="80"/>
      <c r="Q1509" s="603"/>
      <c r="R1509" s="80"/>
      <c r="S1509" s="80"/>
      <c r="T1509" s="80"/>
      <c r="U1509" s="80"/>
      <c r="V1509" s="80"/>
      <c r="W1509" s="80"/>
      <c r="X1509" s="80"/>
      <c r="Y1509" s="603"/>
      <c r="Z1509" s="80"/>
      <c r="AA1509" s="80"/>
      <c r="AB1509" s="80"/>
      <c r="AC1509" s="80"/>
      <c r="AD1509" s="80"/>
      <c r="AE1509" s="80"/>
      <c r="AF1509" s="80"/>
    </row>
    <row r="1510" spans="1:32" s="904" customFormat="1">
      <c r="A1510" s="81"/>
      <c r="B1510" s="80"/>
      <c r="C1510" s="80"/>
      <c r="D1510" s="80"/>
      <c r="E1510" s="80"/>
      <c r="F1510" s="80"/>
      <c r="G1510" s="80"/>
      <c r="H1510" s="80"/>
      <c r="I1510" s="603"/>
      <c r="J1510" s="80"/>
      <c r="K1510" s="80"/>
      <c r="L1510" s="80"/>
      <c r="M1510" s="80"/>
      <c r="N1510" s="80"/>
      <c r="O1510" s="80"/>
      <c r="P1510" s="80"/>
      <c r="Q1510" s="603"/>
      <c r="R1510" s="80"/>
      <c r="S1510" s="80"/>
      <c r="T1510" s="80"/>
      <c r="U1510" s="80"/>
      <c r="V1510" s="80"/>
      <c r="W1510" s="80"/>
      <c r="X1510" s="80"/>
      <c r="Y1510" s="603"/>
      <c r="Z1510" s="80"/>
      <c r="AA1510" s="80"/>
      <c r="AB1510" s="80"/>
      <c r="AC1510" s="80"/>
      <c r="AD1510" s="80"/>
      <c r="AE1510" s="80"/>
      <c r="AF1510" s="80"/>
    </row>
    <row r="1511" spans="1:32" s="904" customFormat="1">
      <c r="A1511" s="81"/>
      <c r="B1511" s="80"/>
      <c r="C1511" s="80"/>
      <c r="D1511" s="80"/>
      <c r="E1511" s="80"/>
      <c r="F1511" s="80"/>
      <c r="G1511" s="80"/>
      <c r="H1511" s="80"/>
      <c r="I1511" s="603"/>
      <c r="J1511" s="80"/>
      <c r="K1511" s="80"/>
      <c r="L1511" s="80"/>
      <c r="M1511" s="80"/>
      <c r="N1511" s="80"/>
      <c r="O1511" s="80"/>
      <c r="P1511" s="80"/>
      <c r="Q1511" s="603"/>
      <c r="R1511" s="80"/>
      <c r="S1511" s="80"/>
      <c r="T1511" s="80"/>
      <c r="U1511" s="80"/>
      <c r="V1511" s="80"/>
      <c r="W1511" s="80"/>
      <c r="X1511" s="80"/>
      <c r="Y1511" s="603"/>
      <c r="Z1511" s="80"/>
      <c r="AA1511" s="80"/>
      <c r="AB1511" s="80"/>
      <c r="AC1511" s="80"/>
      <c r="AD1511" s="80"/>
      <c r="AE1511" s="80"/>
      <c r="AF1511" s="80"/>
    </row>
    <row r="1512" spans="1:32" s="904" customFormat="1">
      <c r="A1512" s="81"/>
      <c r="B1512" s="80"/>
      <c r="C1512" s="80"/>
      <c r="D1512" s="80"/>
      <c r="E1512" s="80"/>
      <c r="F1512" s="80"/>
      <c r="G1512" s="80"/>
      <c r="H1512" s="80"/>
      <c r="I1512" s="603"/>
      <c r="J1512" s="80"/>
      <c r="K1512" s="80"/>
      <c r="L1512" s="80"/>
      <c r="M1512" s="80"/>
      <c r="N1512" s="80"/>
      <c r="O1512" s="80"/>
      <c r="P1512" s="80"/>
      <c r="Q1512" s="603"/>
      <c r="R1512" s="80"/>
      <c r="S1512" s="80"/>
      <c r="T1512" s="80"/>
      <c r="U1512" s="80"/>
      <c r="V1512" s="80"/>
      <c r="W1512" s="80"/>
      <c r="X1512" s="80"/>
      <c r="Y1512" s="603"/>
      <c r="Z1512" s="80"/>
      <c r="AA1512" s="80"/>
      <c r="AB1512" s="80"/>
      <c r="AC1512" s="80"/>
      <c r="AD1512" s="80"/>
      <c r="AE1512" s="80"/>
      <c r="AF1512" s="80"/>
    </row>
    <row r="1513" spans="1:32" s="904" customFormat="1">
      <c r="A1513" s="81"/>
      <c r="B1513" s="80"/>
      <c r="C1513" s="80"/>
      <c r="D1513" s="80"/>
      <c r="E1513" s="80"/>
      <c r="F1513" s="80"/>
      <c r="G1513" s="80"/>
      <c r="H1513" s="80"/>
      <c r="I1513" s="603"/>
      <c r="J1513" s="80"/>
      <c r="K1513" s="80"/>
      <c r="L1513" s="80"/>
      <c r="M1513" s="80"/>
      <c r="N1513" s="80"/>
      <c r="O1513" s="80"/>
      <c r="P1513" s="80"/>
      <c r="Q1513" s="603"/>
      <c r="R1513" s="80"/>
      <c r="S1513" s="80"/>
      <c r="T1513" s="80"/>
      <c r="U1513" s="80"/>
      <c r="V1513" s="80"/>
      <c r="W1513" s="80"/>
      <c r="X1513" s="80"/>
      <c r="Y1513" s="603"/>
      <c r="Z1513" s="80"/>
      <c r="AA1513" s="80"/>
      <c r="AB1513" s="80"/>
      <c r="AC1513" s="80"/>
      <c r="AD1513" s="80"/>
      <c r="AE1513" s="80"/>
      <c r="AF1513" s="80"/>
    </row>
    <row r="1514" spans="1:32" s="904" customFormat="1">
      <c r="A1514" s="81"/>
      <c r="B1514" s="80"/>
      <c r="C1514" s="80"/>
      <c r="D1514" s="80"/>
      <c r="E1514" s="80"/>
      <c r="F1514" s="80"/>
      <c r="G1514" s="80"/>
      <c r="H1514" s="80"/>
      <c r="I1514" s="603"/>
      <c r="J1514" s="80"/>
      <c r="K1514" s="80"/>
      <c r="L1514" s="80"/>
      <c r="M1514" s="80"/>
      <c r="N1514" s="80"/>
      <c r="O1514" s="80"/>
      <c r="P1514" s="80"/>
      <c r="Q1514" s="603"/>
      <c r="R1514" s="80"/>
      <c r="S1514" s="80"/>
      <c r="T1514" s="80"/>
      <c r="U1514" s="80"/>
      <c r="V1514" s="80"/>
      <c r="W1514" s="80"/>
      <c r="X1514" s="80"/>
      <c r="Y1514" s="603"/>
      <c r="Z1514" s="80"/>
      <c r="AA1514" s="80"/>
      <c r="AB1514" s="80"/>
      <c r="AC1514" s="80"/>
      <c r="AD1514" s="80"/>
      <c r="AE1514" s="80"/>
      <c r="AF1514" s="80"/>
    </row>
    <row r="1515" spans="1:32" s="904" customFormat="1">
      <c r="A1515" s="81"/>
      <c r="B1515" s="80"/>
      <c r="C1515" s="80"/>
      <c r="D1515" s="80"/>
      <c r="E1515" s="80"/>
      <c r="F1515" s="80"/>
      <c r="G1515" s="80"/>
      <c r="H1515" s="80"/>
      <c r="I1515" s="603"/>
      <c r="J1515" s="80"/>
      <c r="K1515" s="80"/>
      <c r="L1515" s="80"/>
      <c r="M1515" s="80"/>
      <c r="N1515" s="80"/>
      <c r="O1515" s="80"/>
      <c r="P1515" s="80"/>
      <c r="Q1515" s="603"/>
      <c r="R1515" s="80"/>
      <c r="S1515" s="80"/>
      <c r="T1515" s="80"/>
      <c r="U1515" s="80"/>
      <c r="V1515" s="80"/>
      <c r="W1515" s="80"/>
      <c r="X1515" s="80"/>
      <c r="Y1515" s="603"/>
      <c r="Z1515" s="80"/>
      <c r="AA1515" s="80"/>
      <c r="AB1515" s="80"/>
      <c r="AC1515" s="80"/>
      <c r="AD1515" s="80"/>
      <c r="AE1515" s="80"/>
      <c r="AF1515" s="80"/>
    </row>
    <row r="1516" spans="1:32" s="904" customFormat="1">
      <c r="A1516" s="81"/>
      <c r="B1516" s="80"/>
      <c r="C1516" s="80"/>
      <c r="D1516" s="80"/>
      <c r="E1516" s="80"/>
      <c r="F1516" s="80"/>
      <c r="G1516" s="80"/>
      <c r="H1516" s="80"/>
      <c r="I1516" s="603"/>
      <c r="J1516" s="80"/>
      <c r="K1516" s="80"/>
      <c r="L1516" s="80"/>
      <c r="M1516" s="80"/>
      <c r="N1516" s="80"/>
      <c r="O1516" s="80"/>
      <c r="P1516" s="80"/>
      <c r="Q1516" s="603"/>
      <c r="R1516" s="80"/>
      <c r="S1516" s="80"/>
      <c r="T1516" s="80"/>
      <c r="U1516" s="80"/>
      <c r="V1516" s="80"/>
      <c r="W1516" s="80"/>
      <c r="X1516" s="80"/>
      <c r="Y1516" s="603"/>
      <c r="Z1516" s="80"/>
      <c r="AA1516" s="80"/>
      <c r="AB1516" s="80"/>
      <c r="AC1516" s="80"/>
      <c r="AD1516" s="80"/>
      <c r="AE1516" s="80"/>
      <c r="AF1516" s="80"/>
    </row>
    <row r="1517" spans="1:32" s="904" customFormat="1">
      <c r="A1517" s="81"/>
      <c r="B1517" s="80"/>
      <c r="C1517" s="80"/>
      <c r="D1517" s="80"/>
      <c r="E1517" s="80"/>
      <c r="F1517" s="80"/>
      <c r="G1517" s="80"/>
      <c r="H1517" s="80"/>
      <c r="I1517" s="603"/>
      <c r="J1517" s="80"/>
      <c r="K1517" s="80"/>
      <c r="L1517" s="80"/>
      <c r="M1517" s="80"/>
      <c r="N1517" s="80"/>
      <c r="O1517" s="80"/>
      <c r="P1517" s="80"/>
      <c r="Q1517" s="603"/>
      <c r="R1517" s="80"/>
      <c r="S1517" s="80"/>
      <c r="T1517" s="80"/>
      <c r="U1517" s="80"/>
      <c r="V1517" s="80"/>
      <c r="W1517" s="80"/>
      <c r="X1517" s="80"/>
      <c r="Y1517" s="603"/>
      <c r="Z1517" s="80"/>
      <c r="AA1517" s="80"/>
      <c r="AB1517" s="80"/>
      <c r="AC1517" s="80"/>
      <c r="AD1517" s="80"/>
      <c r="AE1517" s="80"/>
      <c r="AF1517" s="80"/>
    </row>
    <row r="1518" spans="1:32" s="904" customFormat="1">
      <c r="A1518" s="81"/>
      <c r="B1518" s="80"/>
      <c r="C1518" s="80"/>
      <c r="D1518" s="80"/>
      <c r="E1518" s="80"/>
      <c r="F1518" s="80"/>
      <c r="G1518" s="80"/>
      <c r="H1518" s="80"/>
      <c r="I1518" s="603"/>
      <c r="J1518" s="80"/>
      <c r="K1518" s="80"/>
      <c r="L1518" s="80"/>
      <c r="M1518" s="80"/>
      <c r="N1518" s="80"/>
      <c r="O1518" s="80"/>
      <c r="P1518" s="80"/>
      <c r="Q1518" s="603"/>
      <c r="R1518" s="80"/>
      <c r="S1518" s="80"/>
      <c r="T1518" s="80"/>
      <c r="U1518" s="80"/>
      <c r="V1518" s="80"/>
      <c r="W1518" s="80"/>
      <c r="X1518" s="80"/>
      <c r="Y1518" s="603"/>
      <c r="Z1518" s="80"/>
      <c r="AA1518" s="80"/>
      <c r="AB1518" s="80"/>
      <c r="AC1518" s="80"/>
      <c r="AD1518" s="80"/>
      <c r="AE1518" s="80"/>
      <c r="AF1518" s="80"/>
    </row>
    <row r="1519" spans="1:32" s="904" customFormat="1">
      <c r="A1519" s="81"/>
      <c r="B1519" s="80"/>
      <c r="C1519" s="80"/>
      <c r="D1519" s="80"/>
      <c r="E1519" s="80"/>
      <c r="F1519" s="80"/>
      <c r="G1519" s="80"/>
      <c r="H1519" s="80"/>
      <c r="I1519" s="603"/>
      <c r="J1519" s="80"/>
      <c r="K1519" s="80"/>
      <c r="L1519" s="80"/>
      <c r="M1519" s="80"/>
      <c r="N1519" s="80"/>
      <c r="O1519" s="80"/>
      <c r="P1519" s="80"/>
      <c r="Q1519" s="603"/>
      <c r="R1519" s="80"/>
      <c r="S1519" s="80"/>
      <c r="T1519" s="80"/>
      <c r="U1519" s="80"/>
      <c r="V1519" s="80"/>
      <c r="W1519" s="80"/>
      <c r="X1519" s="80"/>
      <c r="Y1519" s="603"/>
      <c r="Z1519" s="80"/>
      <c r="AA1519" s="80"/>
      <c r="AB1519" s="80"/>
      <c r="AC1519" s="80"/>
      <c r="AD1519" s="80"/>
      <c r="AE1519" s="80"/>
      <c r="AF1519" s="80"/>
    </row>
    <row r="1520" spans="1:32" s="904" customFormat="1">
      <c r="A1520" s="81"/>
      <c r="B1520" s="80"/>
      <c r="C1520" s="80"/>
      <c r="D1520" s="80"/>
      <c r="E1520" s="80"/>
      <c r="F1520" s="80"/>
      <c r="G1520" s="80"/>
      <c r="H1520" s="80"/>
      <c r="I1520" s="603"/>
      <c r="J1520" s="80"/>
      <c r="K1520" s="80"/>
      <c r="L1520" s="80"/>
      <c r="M1520" s="80"/>
      <c r="N1520" s="80"/>
      <c r="O1520" s="80"/>
      <c r="P1520" s="80"/>
      <c r="Q1520" s="603"/>
      <c r="R1520" s="80"/>
      <c r="S1520" s="80"/>
      <c r="T1520" s="80"/>
      <c r="U1520" s="80"/>
      <c r="V1520" s="80"/>
      <c r="W1520" s="80"/>
      <c r="X1520" s="80"/>
      <c r="Y1520" s="603"/>
      <c r="Z1520" s="80"/>
      <c r="AA1520" s="80"/>
      <c r="AB1520" s="80"/>
      <c r="AC1520" s="80"/>
      <c r="AD1520" s="80"/>
      <c r="AE1520" s="80"/>
      <c r="AF1520" s="80"/>
    </row>
    <row r="1521" spans="1:32" s="904" customFormat="1">
      <c r="A1521" s="81"/>
      <c r="B1521" s="80"/>
      <c r="C1521" s="80"/>
      <c r="D1521" s="80"/>
      <c r="E1521" s="80"/>
      <c r="F1521" s="80"/>
      <c r="G1521" s="80"/>
      <c r="H1521" s="80"/>
      <c r="I1521" s="603"/>
      <c r="J1521" s="80"/>
      <c r="K1521" s="80"/>
      <c r="L1521" s="80"/>
      <c r="M1521" s="80"/>
      <c r="N1521" s="80"/>
      <c r="O1521" s="80"/>
      <c r="P1521" s="80"/>
      <c r="Q1521" s="603"/>
      <c r="R1521" s="80"/>
      <c r="S1521" s="80"/>
      <c r="T1521" s="80"/>
      <c r="U1521" s="80"/>
      <c r="V1521" s="80"/>
      <c r="W1521" s="80"/>
      <c r="X1521" s="80"/>
      <c r="Y1521" s="603"/>
      <c r="Z1521" s="80"/>
      <c r="AA1521" s="80"/>
      <c r="AB1521" s="80"/>
      <c r="AC1521" s="80"/>
      <c r="AD1521" s="80"/>
      <c r="AE1521" s="80"/>
      <c r="AF1521" s="80"/>
    </row>
    <row r="1522" spans="1:32" s="904" customFormat="1">
      <c r="A1522" s="81"/>
      <c r="B1522" s="80"/>
      <c r="C1522" s="80"/>
      <c r="D1522" s="80"/>
      <c r="E1522" s="80"/>
      <c r="F1522" s="80"/>
      <c r="G1522" s="80"/>
      <c r="H1522" s="80"/>
      <c r="I1522" s="603"/>
      <c r="J1522" s="80"/>
      <c r="K1522" s="80"/>
      <c r="L1522" s="80"/>
      <c r="M1522" s="80"/>
      <c r="N1522" s="80"/>
      <c r="O1522" s="80"/>
      <c r="P1522" s="80"/>
      <c r="Q1522" s="603"/>
      <c r="R1522" s="80"/>
      <c r="S1522" s="80"/>
      <c r="T1522" s="80"/>
      <c r="U1522" s="80"/>
      <c r="V1522" s="80"/>
      <c r="W1522" s="80"/>
      <c r="X1522" s="80"/>
      <c r="Y1522" s="603"/>
      <c r="Z1522" s="80"/>
      <c r="AA1522" s="80"/>
      <c r="AB1522" s="80"/>
      <c r="AC1522" s="80"/>
      <c r="AD1522" s="80"/>
      <c r="AE1522" s="80"/>
      <c r="AF1522" s="80"/>
    </row>
    <row r="1523" spans="1:32" s="904" customFormat="1">
      <c r="A1523" s="81"/>
      <c r="B1523" s="80"/>
      <c r="C1523" s="80"/>
      <c r="D1523" s="80"/>
      <c r="E1523" s="80"/>
      <c r="F1523" s="80"/>
      <c r="G1523" s="80"/>
      <c r="H1523" s="80"/>
      <c r="I1523" s="603"/>
      <c r="J1523" s="80"/>
      <c r="K1523" s="80"/>
      <c r="L1523" s="80"/>
      <c r="M1523" s="80"/>
      <c r="N1523" s="80"/>
      <c r="O1523" s="80"/>
      <c r="P1523" s="80"/>
      <c r="Q1523" s="603"/>
      <c r="R1523" s="80"/>
      <c r="S1523" s="80"/>
      <c r="T1523" s="80"/>
      <c r="U1523" s="80"/>
      <c r="V1523" s="80"/>
      <c r="W1523" s="80"/>
      <c r="X1523" s="80"/>
      <c r="Y1523" s="603"/>
      <c r="Z1523" s="80"/>
      <c r="AA1523" s="80"/>
      <c r="AB1523" s="80"/>
      <c r="AC1523" s="80"/>
      <c r="AD1523" s="80"/>
      <c r="AE1523" s="80"/>
      <c r="AF1523" s="80"/>
    </row>
    <row r="1524" spans="1:32" s="904" customFormat="1">
      <c r="A1524" s="81"/>
      <c r="B1524" s="80"/>
      <c r="C1524" s="80"/>
      <c r="D1524" s="80"/>
      <c r="E1524" s="80"/>
      <c r="F1524" s="80"/>
      <c r="G1524" s="80"/>
      <c r="H1524" s="80"/>
      <c r="I1524" s="603"/>
      <c r="J1524" s="80"/>
      <c r="K1524" s="80"/>
      <c r="L1524" s="80"/>
      <c r="M1524" s="80"/>
      <c r="N1524" s="80"/>
      <c r="O1524" s="80"/>
      <c r="P1524" s="80"/>
      <c r="Q1524" s="603"/>
      <c r="R1524" s="80"/>
      <c r="S1524" s="80"/>
      <c r="T1524" s="80"/>
      <c r="U1524" s="80"/>
      <c r="V1524" s="80"/>
      <c r="W1524" s="80"/>
      <c r="X1524" s="80"/>
      <c r="Y1524" s="603"/>
      <c r="Z1524" s="80"/>
      <c r="AA1524" s="80"/>
      <c r="AB1524" s="80"/>
      <c r="AC1524" s="80"/>
      <c r="AD1524" s="80"/>
      <c r="AE1524" s="80"/>
      <c r="AF1524" s="80"/>
    </row>
    <row r="1525" spans="1:32" s="904" customFormat="1">
      <c r="A1525" s="81"/>
      <c r="B1525" s="80"/>
      <c r="C1525" s="80"/>
      <c r="D1525" s="80"/>
      <c r="E1525" s="80"/>
      <c r="F1525" s="80"/>
      <c r="G1525" s="80"/>
      <c r="H1525" s="80"/>
      <c r="I1525" s="603"/>
      <c r="J1525" s="80"/>
      <c r="K1525" s="80"/>
      <c r="L1525" s="80"/>
      <c r="M1525" s="80"/>
      <c r="N1525" s="80"/>
      <c r="O1525" s="80"/>
      <c r="P1525" s="80"/>
      <c r="Q1525" s="603"/>
      <c r="R1525" s="80"/>
      <c r="S1525" s="80"/>
      <c r="T1525" s="80"/>
      <c r="U1525" s="80"/>
      <c r="V1525" s="80"/>
      <c r="W1525" s="80"/>
      <c r="X1525" s="80"/>
      <c r="Y1525" s="603"/>
      <c r="Z1525" s="80"/>
      <c r="AA1525" s="80"/>
      <c r="AB1525" s="80"/>
      <c r="AC1525" s="80"/>
      <c r="AD1525" s="80"/>
      <c r="AE1525" s="80"/>
      <c r="AF1525" s="80"/>
    </row>
    <row r="1526" spans="1:32" s="904" customFormat="1">
      <c r="A1526" s="81"/>
      <c r="B1526" s="80"/>
      <c r="C1526" s="80"/>
      <c r="D1526" s="80"/>
      <c r="E1526" s="80"/>
      <c r="F1526" s="80"/>
      <c r="G1526" s="80"/>
      <c r="H1526" s="80"/>
      <c r="I1526" s="603"/>
      <c r="J1526" s="80"/>
      <c r="K1526" s="80"/>
      <c r="L1526" s="80"/>
      <c r="M1526" s="80"/>
      <c r="N1526" s="80"/>
      <c r="O1526" s="80"/>
      <c r="P1526" s="80"/>
      <c r="Q1526" s="603"/>
      <c r="R1526" s="80"/>
      <c r="S1526" s="80"/>
      <c r="T1526" s="80"/>
      <c r="U1526" s="80"/>
      <c r="V1526" s="80"/>
      <c r="W1526" s="80"/>
      <c r="X1526" s="80"/>
      <c r="Y1526" s="603"/>
      <c r="Z1526" s="80"/>
      <c r="AA1526" s="80"/>
      <c r="AB1526" s="80"/>
      <c r="AC1526" s="80"/>
      <c r="AD1526" s="80"/>
      <c r="AE1526" s="80"/>
      <c r="AF1526" s="80"/>
    </row>
    <row r="1527" spans="1:32" s="904" customFormat="1">
      <c r="A1527" s="81"/>
      <c r="B1527" s="80"/>
      <c r="C1527" s="80"/>
      <c r="D1527" s="80"/>
      <c r="E1527" s="80"/>
      <c r="F1527" s="80"/>
      <c r="G1527" s="80"/>
      <c r="H1527" s="80"/>
      <c r="I1527" s="603"/>
      <c r="J1527" s="80"/>
      <c r="K1527" s="80"/>
      <c r="L1527" s="80"/>
      <c r="M1527" s="80"/>
      <c r="N1527" s="80"/>
      <c r="O1527" s="80"/>
      <c r="P1527" s="80"/>
      <c r="Q1527" s="603"/>
      <c r="R1527" s="80"/>
      <c r="S1527" s="80"/>
      <c r="T1527" s="80"/>
      <c r="U1527" s="80"/>
      <c r="V1527" s="80"/>
      <c r="W1527" s="80"/>
      <c r="X1527" s="80"/>
      <c r="Y1527" s="603"/>
      <c r="Z1527" s="80"/>
      <c r="AA1527" s="80"/>
      <c r="AB1527" s="80"/>
      <c r="AC1527" s="80"/>
      <c r="AD1527" s="80"/>
      <c r="AE1527" s="80"/>
      <c r="AF1527" s="80"/>
    </row>
    <row r="1528" spans="1:32" s="904" customFormat="1">
      <c r="A1528" s="81"/>
      <c r="B1528" s="80"/>
      <c r="C1528" s="80"/>
      <c r="D1528" s="80"/>
      <c r="E1528" s="80"/>
      <c r="F1528" s="80"/>
      <c r="G1528" s="80"/>
      <c r="H1528" s="80"/>
      <c r="I1528" s="603"/>
      <c r="J1528" s="80"/>
      <c r="K1528" s="80"/>
      <c r="L1528" s="80"/>
      <c r="M1528" s="80"/>
      <c r="N1528" s="80"/>
      <c r="O1528" s="80"/>
      <c r="P1528" s="80"/>
      <c r="Q1528" s="603"/>
      <c r="R1528" s="80"/>
      <c r="S1528" s="80"/>
      <c r="T1528" s="80"/>
      <c r="U1528" s="80"/>
      <c r="V1528" s="80"/>
      <c r="W1528" s="80"/>
      <c r="X1528" s="80"/>
      <c r="Y1528" s="603"/>
      <c r="Z1528" s="80"/>
      <c r="AA1528" s="80"/>
      <c r="AB1528" s="80"/>
      <c r="AC1528" s="80"/>
      <c r="AD1528" s="80"/>
      <c r="AE1528" s="80"/>
      <c r="AF1528" s="80"/>
    </row>
    <row r="1529" spans="1:32" s="904" customFormat="1">
      <c r="A1529" s="81"/>
      <c r="B1529" s="80"/>
      <c r="C1529" s="80"/>
      <c r="D1529" s="80"/>
      <c r="E1529" s="80"/>
      <c r="F1529" s="80"/>
      <c r="G1529" s="80"/>
      <c r="H1529" s="80"/>
      <c r="I1529" s="603"/>
      <c r="J1529" s="80"/>
      <c r="K1529" s="80"/>
      <c r="L1529" s="80"/>
      <c r="M1529" s="80"/>
      <c r="N1529" s="80"/>
      <c r="O1529" s="80"/>
      <c r="P1529" s="80"/>
      <c r="Q1529" s="603"/>
      <c r="R1529" s="80"/>
      <c r="S1529" s="80"/>
      <c r="T1529" s="80"/>
      <c r="U1529" s="80"/>
      <c r="V1529" s="80"/>
      <c r="W1529" s="80"/>
      <c r="X1529" s="80"/>
      <c r="Y1529" s="603"/>
      <c r="Z1529" s="80"/>
      <c r="AA1529" s="80"/>
      <c r="AB1529" s="80"/>
      <c r="AC1529" s="80"/>
      <c r="AD1529" s="80"/>
      <c r="AE1529" s="80"/>
      <c r="AF1529" s="80"/>
    </row>
    <row r="1530" spans="1:32" s="904" customFormat="1">
      <c r="A1530" s="81"/>
      <c r="B1530" s="80"/>
      <c r="C1530" s="80"/>
      <c r="D1530" s="80"/>
      <c r="E1530" s="80"/>
      <c r="F1530" s="80"/>
      <c r="G1530" s="80"/>
      <c r="H1530" s="80"/>
      <c r="I1530" s="603"/>
      <c r="J1530" s="80"/>
      <c r="K1530" s="80"/>
      <c r="L1530" s="80"/>
      <c r="M1530" s="80"/>
      <c r="N1530" s="80"/>
      <c r="O1530" s="80"/>
      <c r="P1530" s="80"/>
      <c r="Q1530" s="603"/>
      <c r="R1530" s="80"/>
      <c r="S1530" s="80"/>
      <c r="T1530" s="80"/>
      <c r="U1530" s="80"/>
      <c r="V1530" s="80"/>
      <c r="W1530" s="80"/>
      <c r="X1530" s="80"/>
      <c r="Y1530" s="603"/>
      <c r="Z1530" s="80"/>
      <c r="AA1530" s="80"/>
      <c r="AB1530" s="80"/>
      <c r="AC1530" s="80"/>
      <c r="AD1530" s="80"/>
      <c r="AE1530" s="80"/>
      <c r="AF1530" s="80"/>
    </row>
    <row r="1531" spans="1:32" s="904" customFormat="1">
      <c r="A1531" s="81"/>
      <c r="B1531" s="80"/>
      <c r="C1531" s="80"/>
      <c r="D1531" s="80"/>
      <c r="E1531" s="80"/>
      <c r="F1531" s="80"/>
      <c r="G1531" s="80"/>
      <c r="H1531" s="80"/>
      <c r="I1531" s="603"/>
      <c r="J1531" s="80"/>
      <c r="K1531" s="80"/>
      <c r="L1531" s="80"/>
      <c r="M1531" s="80"/>
      <c r="N1531" s="80"/>
      <c r="O1531" s="80"/>
      <c r="P1531" s="80"/>
      <c r="Q1531" s="603"/>
      <c r="R1531" s="80"/>
      <c r="S1531" s="80"/>
      <c r="T1531" s="80"/>
      <c r="U1531" s="80"/>
      <c r="V1531" s="80"/>
      <c r="W1531" s="80"/>
      <c r="X1531" s="80"/>
      <c r="Y1531" s="603"/>
      <c r="Z1531" s="80"/>
      <c r="AA1531" s="80"/>
      <c r="AB1531" s="80"/>
      <c r="AC1531" s="80"/>
      <c r="AD1531" s="80"/>
      <c r="AE1531" s="80"/>
      <c r="AF1531" s="80"/>
    </row>
    <row r="1532" spans="1:32" s="904" customFormat="1">
      <c r="A1532" s="81"/>
      <c r="B1532" s="80"/>
      <c r="C1532" s="80"/>
      <c r="D1532" s="80"/>
      <c r="E1532" s="80"/>
      <c r="F1532" s="80"/>
      <c r="G1532" s="80"/>
      <c r="H1532" s="80"/>
      <c r="I1532" s="603"/>
      <c r="J1532" s="80"/>
      <c r="K1532" s="80"/>
      <c r="L1532" s="80"/>
      <c r="M1532" s="80"/>
      <c r="N1532" s="80"/>
      <c r="O1532" s="80"/>
      <c r="P1532" s="80"/>
      <c r="Q1532" s="603"/>
      <c r="R1532" s="80"/>
      <c r="S1532" s="80"/>
      <c r="T1532" s="80"/>
      <c r="U1532" s="80"/>
      <c r="V1532" s="80"/>
      <c r="W1532" s="80"/>
      <c r="X1532" s="80"/>
      <c r="Y1532" s="603"/>
      <c r="Z1532" s="80"/>
      <c r="AA1532" s="80"/>
      <c r="AB1532" s="80"/>
      <c r="AC1532" s="80"/>
      <c r="AD1532" s="80"/>
      <c r="AE1532" s="80"/>
      <c r="AF1532" s="80"/>
    </row>
    <row r="1533" spans="1:32" s="904" customFormat="1">
      <c r="A1533" s="81"/>
      <c r="B1533" s="80"/>
      <c r="C1533" s="80"/>
      <c r="D1533" s="80"/>
      <c r="E1533" s="80"/>
      <c r="F1533" s="80"/>
      <c r="G1533" s="80"/>
      <c r="H1533" s="80"/>
      <c r="I1533" s="603"/>
      <c r="J1533" s="80"/>
      <c r="K1533" s="80"/>
      <c r="L1533" s="80"/>
      <c r="M1533" s="80"/>
      <c r="N1533" s="80"/>
      <c r="O1533" s="80"/>
      <c r="P1533" s="80"/>
      <c r="Q1533" s="603"/>
      <c r="R1533" s="80"/>
      <c r="S1533" s="80"/>
      <c r="T1533" s="80"/>
      <c r="U1533" s="80"/>
      <c r="V1533" s="80"/>
      <c r="W1533" s="80"/>
      <c r="X1533" s="80"/>
      <c r="Y1533" s="603"/>
      <c r="Z1533" s="80"/>
      <c r="AA1533" s="80"/>
      <c r="AB1533" s="80"/>
      <c r="AC1533" s="80"/>
      <c r="AD1533" s="80"/>
      <c r="AE1533" s="80"/>
      <c r="AF1533" s="80"/>
    </row>
    <row r="1534" spans="1:32" s="904" customFormat="1">
      <c r="A1534" s="81"/>
      <c r="B1534" s="80"/>
      <c r="C1534" s="80"/>
      <c r="D1534" s="80"/>
      <c r="E1534" s="80"/>
      <c r="F1534" s="80"/>
      <c r="G1534" s="80"/>
      <c r="H1534" s="80"/>
      <c r="I1534" s="603"/>
      <c r="J1534" s="80"/>
      <c r="K1534" s="80"/>
      <c r="L1534" s="80"/>
      <c r="M1534" s="80"/>
      <c r="N1534" s="80"/>
      <c r="O1534" s="80"/>
      <c r="P1534" s="80"/>
      <c r="Q1534" s="603"/>
      <c r="R1534" s="80"/>
      <c r="S1534" s="80"/>
      <c r="T1534" s="80"/>
      <c r="U1534" s="80"/>
      <c r="V1534" s="80"/>
      <c r="W1534" s="80"/>
      <c r="X1534" s="80"/>
      <c r="Y1534" s="603"/>
      <c r="Z1534" s="80"/>
      <c r="AA1534" s="80"/>
      <c r="AB1534" s="80"/>
      <c r="AC1534" s="80"/>
      <c r="AD1534" s="80"/>
      <c r="AE1534" s="80"/>
      <c r="AF1534" s="80"/>
    </row>
    <row r="1535" spans="1:32" s="904" customFormat="1">
      <c r="A1535" s="81"/>
      <c r="B1535" s="80"/>
      <c r="C1535" s="80"/>
      <c r="D1535" s="80"/>
      <c r="E1535" s="80"/>
      <c r="F1535" s="80"/>
      <c r="G1535" s="80"/>
      <c r="H1535" s="80"/>
      <c r="I1535" s="603"/>
      <c r="J1535" s="80"/>
      <c r="K1535" s="80"/>
      <c r="L1535" s="80"/>
      <c r="M1535" s="80"/>
      <c r="N1535" s="80"/>
      <c r="O1535" s="80"/>
      <c r="P1535" s="80"/>
      <c r="Q1535" s="603"/>
      <c r="R1535" s="80"/>
      <c r="S1535" s="80"/>
      <c r="T1535" s="80"/>
      <c r="U1535" s="80"/>
      <c r="V1535" s="80"/>
      <c r="W1535" s="80"/>
      <c r="X1535" s="80"/>
      <c r="Y1535" s="603"/>
      <c r="Z1535" s="80"/>
      <c r="AA1535" s="80"/>
      <c r="AB1535" s="80"/>
      <c r="AC1535" s="80"/>
      <c r="AD1535" s="80"/>
      <c r="AE1535" s="80"/>
      <c r="AF1535" s="80"/>
    </row>
    <row r="1536" spans="1:32" s="904" customFormat="1">
      <c r="A1536" s="81"/>
      <c r="B1536" s="80"/>
      <c r="C1536" s="80"/>
      <c r="D1536" s="80"/>
      <c r="E1536" s="80"/>
      <c r="F1536" s="80"/>
      <c r="G1536" s="80"/>
      <c r="H1536" s="80"/>
      <c r="I1536" s="603"/>
      <c r="J1536" s="80"/>
      <c r="K1536" s="80"/>
      <c r="L1536" s="80"/>
      <c r="M1536" s="80"/>
      <c r="N1536" s="80"/>
      <c r="O1536" s="80"/>
      <c r="P1536" s="80"/>
      <c r="Q1536" s="603"/>
      <c r="R1536" s="80"/>
      <c r="S1536" s="80"/>
      <c r="T1536" s="80"/>
      <c r="U1536" s="80"/>
      <c r="V1536" s="80"/>
      <c r="W1536" s="80"/>
      <c r="X1536" s="80"/>
      <c r="Y1536" s="603"/>
      <c r="Z1536" s="80"/>
      <c r="AA1536" s="80"/>
      <c r="AB1536" s="80"/>
      <c r="AC1536" s="80"/>
      <c r="AD1536" s="80"/>
      <c r="AE1536" s="80"/>
      <c r="AF1536" s="80"/>
    </row>
    <row r="1537" spans="1:32" s="904" customFormat="1">
      <c r="A1537" s="81"/>
      <c r="B1537" s="80"/>
      <c r="C1537" s="80"/>
      <c r="D1537" s="80"/>
      <c r="E1537" s="80"/>
      <c r="F1537" s="80"/>
      <c r="G1537" s="80"/>
      <c r="H1537" s="80"/>
      <c r="I1537" s="603"/>
      <c r="J1537" s="80"/>
      <c r="K1537" s="80"/>
      <c r="L1537" s="80"/>
      <c r="M1537" s="80"/>
      <c r="N1537" s="80"/>
      <c r="O1537" s="80"/>
      <c r="P1537" s="80"/>
      <c r="Q1537" s="603"/>
      <c r="R1537" s="80"/>
      <c r="S1537" s="80"/>
      <c r="T1537" s="80"/>
      <c r="U1537" s="80"/>
      <c r="V1537" s="80"/>
      <c r="W1537" s="80"/>
      <c r="X1537" s="80"/>
      <c r="Y1537" s="603"/>
      <c r="Z1537" s="80"/>
      <c r="AA1537" s="80"/>
      <c r="AB1537" s="80"/>
      <c r="AC1537" s="80"/>
      <c r="AD1537" s="80"/>
      <c r="AE1537" s="80"/>
      <c r="AF1537" s="80"/>
    </row>
    <row r="1538" spans="1:32" s="904" customFormat="1">
      <c r="A1538" s="81"/>
      <c r="B1538" s="80"/>
      <c r="C1538" s="80"/>
      <c r="D1538" s="80"/>
      <c r="E1538" s="80"/>
      <c r="F1538" s="80"/>
      <c r="G1538" s="80"/>
      <c r="H1538" s="80"/>
      <c r="I1538" s="603"/>
      <c r="J1538" s="80"/>
      <c r="K1538" s="80"/>
      <c r="L1538" s="80"/>
      <c r="M1538" s="80"/>
      <c r="N1538" s="80"/>
      <c r="O1538" s="80"/>
      <c r="P1538" s="80"/>
      <c r="Q1538" s="603"/>
      <c r="R1538" s="80"/>
      <c r="S1538" s="80"/>
      <c r="T1538" s="80"/>
      <c r="U1538" s="80"/>
      <c r="V1538" s="80"/>
      <c r="W1538" s="80"/>
      <c r="X1538" s="80"/>
      <c r="Y1538" s="603"/>
      <c r="Z1538" s="80"/>
      <c r="AA1538" s="80"/>
      <c r="AB1538" s="80"/>
      <c r="AC1538" s="80"/>
      <c r="AD1538" s="80"/>
      <c r="AE1538" s="80"/>
      <c r="AF1538" s="80"/>
    </row>
    <row r="1539" spans="1:32" s="904" customFormat="1">
      <c r="A1539" s="81"/>
      <c r="B1539" s="80"/>
      <c r="C1539" s="80"/>
      <c r="D1539" s="80"/>
      <c r="E1539" s="80"/>
      <c r="F1539" s="80"/>
      <c r="G1539" s="80"/>
      <c r="H1539" s="80"/>
      <c r="I1539" s="603"/>
      <c r="J1539" s="80"/>
      <c r="K1539" s="80"/>
      <c r="L1539" s="80"/>
      <c r="M1539" s="80"/>
      <c r="N1539" s="80"/>
      <c r="O1539" s="80"/>
      <c r="P1539" s="80"/>
      <c r="Q1539" s="603"/>
      <c r="R1539" s="80"/>
      <c r="S1539" s="80"/>
      <c r="T1539" s="80"/>
      <c r="U1539" s="80"/>
      <c r="V1539" s="80"/>
      <c r="W1539" s="80"/>
      <c r="X1539" s="80"/>
      <c r="Y1539" s="603"/>
      <c r="Z1539" s="80"/>
      <c r="AA1539" s="80"/>
      <c r="AB1539" s="80"/>
      <c r="AC1539" s="80"/>
      <c r="AD1539" s="80"/>
      <c r="AE1539" s="80"/>
      <c r="AF1539" s="80"/>
    </row>
    <row r="1540" spans="1:32" s="904" customFormat="1">
      <c r="A1540" s="81"/>
      <c r="B1540" s="80"/>
      <c r="C1540" s="80"/>
      <c r="D1540" s="80"/>
      <c r="E1540" s="80"/>
      <c r="F1540" s="80"/>
      <c r="G1540" s="80"/>
      <c r="H1540" s="80"/>
      <c r="I1540" s="603"/>
      <c r="J1540" s="80"/>
      <c r="K1540" s="80"/>
      <c r="L1540" s="80"/>
      <c r="M1540" s="80"/>
      <c r="N1540" s="80"/>
      <c r="O1540" s="80"/>
      <c r="P1540" s="80"/>
      <c r="Q1540" s="603"/>
      <c r="R1540" s="80"/>
      <c r="S1540" s="80"/>
      <c r="T1540" s="80"/>
      <c r="U1540" s="80"/>
      <c r="V1540" s="80"/>
      <c r="W1540" s="80"/>
      <c r="X1540" s="80"/>
      <c r="Y1540" s="603"/>
      <c r="Z1540" s="80"/>
      <c r="AA1540" s="80"/>
      <c r="AB1540" s="80"/>
      <c r="AC1540" s="80"/>
      <c r="AD1540" s="80"/>
      <c r="AE1540" s="80"/>
      <c r="AF1540" s="80"/>
    </row>
    <row r="1541" spans="1:32" s="904" customFormat="1">
      <c r="A1541" s="81"/>
      <c r="B1541" s="80"/>
      <c r="C1541" s="80"/>
      <c r="D1541" s="80"/>
      <c r="E1541" s="80"/>
      <c r="F1541" s="80"/>
      <c r="G1541" s="80"/>
      <c r="H1541" s="80"/>
      <c r="I1541" s="603"/>
      <c r="J1541" s="80"/>
      <c r="K1541" s="80"/>
      <c r="L1541" s="80"/>
      <c r="M1541" s="80"/>
      <c r="N1541" s="80"/>
      <c r="O1541" s="80"/>
      <c r="P1541" s="80"/>
      <c r="Q1541" s="603"/>
      <c r="R1541" s="80"/>
      <c r="S1541" s="80"/>
      <c r="T1541" s="80"/>
      <c r="U1541" s="80"/>
      <c r="V1541" s="80"/>
      <c r="W1541" s="80"/>
      <c r="X1541" s="80"/>
      <c r="Y1541" s="603"/>
      <c r="Z1541" s="80"/>
      <c r="AA1541" s="80"/>
      <c r="AB1541" s="80"/>
      <c r="AC1541" s="80"/>
      <c r="AD1541" s="80"/>
      <c r="AE1541" s="80"/>
      <c r="AF1541" s="80"/>
    </row>
    <row r="1542" spans="1:32" s="904" customFormat="1">
      <c r="A1542" s="81"/>
      <c r="B1542" s="80"/>
      <c r="C1542" s="80"/>
      <c r="D1542" s="80"/>
      <c r="E1542" s="80"/>
      <c r="F1542" s="80"/>
      <c r="G1542" s="80"/>
      <c r="H1542" s="80"/>
      <c r="I1542" s="603"/>
      <c r="J1542" s="80"/>
      <c r="K1542" s="80"/>
      <c r="L1542" s="80"/>
      <c r="M1542" s="80"/>
      <c r="N1542" s="80"/>
      <c r="O1542" s="80"/>
      <c r="P1542" s="80"/>
      <c r="Q1542" s="603"/>
      <c r="R1542" s="80"/>
      <c r="S1542" s="80"/>
      <c r="T1542" s="80"/>
      <c r="U1542" s="80"/>
      <c r="V1542" s="80"/>
      <c r="W1542" s="80"/>
      <c r="X1542" s="80"/>
      <c r="Y1542" s="603"/>
      <c r="Z1542" s="80"/>
      <c r="AA1542" s="80"/>
      <c r="AB1542" s="80"/>
      <c r="AC1542" s="80"/>
      <c r="AD1542" s="80"/>
      <c r="AE1542" s="80"/>
      <c r="AF1542" s="80"/>
    </row>
    <row r="1543" spans="1:32" s="904" customFormat="1">
      <c r="A1543" s="81"/>
      <c r="B1543" s="80"/>
      <c r="C1543" s="80"/>
      <c r="D1543" s="80"/>
      <c r="E1543" s="80"/>
      <c r="F1543" s="80"/>
      <c r="G1543" s="80"/>
      <c r="H1543" s="80"/>
      <c r="I1543" s="603"/>
      <c r="J1543" s="80"/>
      <c r="K1543" s="80"/>
      <c r="L1543" s="80"/>
      <c r="M1543" s="80"/>
      <c r="N1543" s="80"/>
      <c r="O1543" s="80"/>
      <c r="P1543" s="80"/>
      <c r="Q1543" s="603"/>
      <c r="R1543" s="80"/>
      <c r="S1543" s="80"/>
      <c r="T1543" s="80"/>
      <c r="U1543" s="80"/>
      <c r="V1543" s="80"/>
      <c r="W1543" s="80"/>
      <c r="X1543" s="80"/>
      <c r="Y1543" s="603"/>
      <c r="Z1543" s="80"/>
      <c r="AA1543" s="80"/>
      <c r="AB1543" s="80"/>
      <c r="AC1543" s="80"/>
      <c r="AD1543" s="80"/>
      <c r="AE1543" s="80"/>
      <c r="AF1543" s="80"/>
    </row>
    <row r="1544" spans="1:32" s="904" customFormat="1">
      <c r="A1544" s="81"/>
      <c r="B1544" s="80"/>
      <c r="C1544" s="80"/>
      <c r="D1544" s="80"/>
      <c r="E1544" s="80"/>
      <c r="F1544" s="80"/>
      <c r="G1544" s="80"/>
      <c r="H1544" s="80"/>
      <c r="I1544" s="603"/>
      <c r="J1544" s="80"/>
      <c r="K1544" s="80"/>
      <c r="L1544" s="80"/>
      <c r="M1544" s="80"/>
      <c r="N1544" s="80"/>
      <c r="O1544" s="80"/>
      <c r="P1544" s="80"/>
      <c r="Q1544" s="603"/>
      <c r="R1544" s="80"/>
      <c r="S1544" s="80"/>
      <c r="T1544" s="80"/>
      <c r="U1544" s="80"/>
      <c r="V1544" s="80"/>
      <c r="W1544" s="80"/>
      <c r="X1544" s="80"/>
      <c r="Y1544" s="603"/>
      <c r="Z1544" s="80"/>
      <c r="AA1544" s="80"/>
      <c r="AB1544" s="80"/>
      <c r="AC1544" s="80"/>
      <c r="AD1544" s="80"/>
      <c r="AE1544" s="80"/>
      <c r="AF1544" s="80"/>
    </row>
    <row r="1545" spans="1:32" s="904" customFormat="1">
      <c r="A1545" s="81"/>
      <c r="B1545" s="80"/>
      <c r="C1545" s="80"/>
      <c r="D1545" s="80"/>
      <c r="E1545" s="80"/>
      <c r="F1545" s="80"/>
      <c r="G1545" s="80"/>
      <c r="H1545" s="80"/>
      <c r="I1545" s="603"/>
      <c r="J1545" s="80"/>
      <c r="K1545" s="80"/>
      <c r="L1545" s="80"/>
      <c r="M1545" s="80"/>
      <c r="N1545" s="80"/>
      <c r="O1545" s="80"/>
      <c r="P1545" s="80"/>
      <c r="Q1545" s="603"/>
      <c r="R1545" s="80"/>
      <c r="S1545" s="80"/>
      <c r="T1545" s="80"/>
      <c r="U1545" s="80"/>
      <c r="V1545" s="80"/>
      <c r="W1545" s="80"/>
      <c r="X1545" s="80"/>
      <c r="Y1545" s="603"/>
      <c r="Z1545" s="80"/>
      <c r="AA1545" s="80"/>
      <c r="AB1545" s="80"/>
      <c r="AC1545" s="80"/>
      <c r="AD1545" s="80"/>
      <c r="AE1545" s="80"/>
      <c r="AF1545" s="80"/>
    </row>
    <row r="1546" spans="1:32" s="904" customFormat="1">
      <c r="A1546" s="81"/>
      <c r="B1546" s="80"/>
      <c r="C1546" s="80"/>
      <c r="D1546" s="80"/>
      <c r="E1546" s="80"/>
      <c r="F1546" s="80"/>
      <c r="G1546" s="80"/>
      <c r="H1546" s="80"/>
      <c r="I1546" s="603"/>
      <c r="J1546" s="80"/>
      <c r="K1546" s="80"/>
      <c r="L1546" s="80"/>
      <c r="M1546" s="80"/>
      <c r="N1546" s="80"/>
      <c r="O1546" s="80"/>
      <c r="P1546" s="80"/>
      <c r="Q1546" s="603"/>
      <c r="R1546" s="80"/>
      <c r="S1546" s="80"/>
      <c r="T1546" s="80"/>
      <c r="U1546" s="80"/>
      <c r="V1546" s="80"/>
      <c r="W1546" s="80"/>
      <c r="X1546" s="80"/>
      <c r="Y1546" s="603"/>
      <c r="Z1546" s="80"/>
      <c r="AA1546" s="80"/>
      <c r="AB1546" s="80"/>
      <c r="AC1546" s="80"/>
      <c r="AD1546" s="80"/>
      <c r="AE1546" s="80"/>
      <c r="AF1546" s="80"/>
    </row>
    <row r="1547" spans="1:32" s="904" customFormat="1">
      <c r="A1547" s="81"/>
      <c r="B1547" s="80"/>
      <c r="C1547" s="80"/>
      <c r="D1547" s="80"/>
      <c r="E1547" s="80"/>
      <c r="F1547" s="80"/>
      <c r="G1547" s="80"/>
      <c r="H1547" s="80"/>
      <c r="I1547" s="603"/>
      <c r="J1547" s="80"/>
      <c r="K1547" s="80"/>
      <c r="L1547" s="80"/>
      <c r="M1547" s="80"/>
      <c r="N1547" s="80"/>
      <c r="O1547" s="80"/>
      <c r="P1547" s="80"/>
      <c r="Q1547" s="603"/>
      <c r="R1547" s="80"/>
      <c r="S1547" s="80"/>
      <c r="T1547" s="80"/>
      <c r="U1547" s="80"/>
      <c r="V1547" s="80"/>
      <c r="W1547" s="80"/>
      <c r="X1547" s="80"/>
      <c r="Y1547" s="603"/>
      <c r="Z1547" s="80"/>
      <c r="AA1547" s="80"/>
      <c r="AB1547" s="80"/>
      <c r="AC1547" s="80"/>
      <c r="AD1547" s="80"/>
      <c r="AE1547" s="80"/>
      <c r="AF1547" s="80"/>
    </row>
    <row r="1548" spans="1:32" s="904" customFormat="1">
      <c r="A1548" s="81"/>
      <c r="B1548" s="80"/>
      <c r="C1548" s="80"/>
      <c r="D1548" s="80"/>
      <c r="E1548" s="80"/>
      <c r="F1548" s="80"/>
      <c r="G1548" s="80"/>
      <c r="H1548" s="80"/>
      <c r="I1548" s="603"/>
      <c r="J1548" s="80"/>
      <c r="K1548" s="80"/>
      <c r="L1548" s="80"/>
      <c r="M1548" s="80"/>
      <c r="N1548" s="80"/>
      <c r="O1548" s="80"/>
      <c r="P1548" s="80"/>
      <c r="Q1548" s="603"/>
      <c r="R1548" s="80"/>
      <c r="S1548" s="80"/>
      <c r="T1548" s="80"/>
      <c r="U1548" s="80"/>
      <c r="V1548" s="80"/>
      <c r="W1548" s="80"/>
      <c r="X1548" s="80"/>
      <c r="Y1548" s="603"/>
      <c r="Z1548" s="80"/>
      <c r="AA1548" s="80"/>
      <c r="AB1548" s="80"/>
      <c r="AC1548" s="80"/>
      <c r="AD1548" s="80"/>
      <c r="AE1548" s="80"/>
      <c r="AF1548" s="80"/>
    </row>
    <row r="1549" spans="1:32" s="904" customFormat="1">
      <c r="A1549" s="81"/>
      <c r="B1549" s="80"/>
      <c r="C1549" s="80"/>
      <c r="D1549" s="80"/>
      <c r="E1549" s="80"/>
      <c r="F1549" s="80"/>
      <c r="G1549" s="80"/>
      <c r="H1549" s="80"/>
      <c r="I1549" s="603"/>
      <c r="J1549" s="80"/>
      <c r="K1549" s="80"/>
      <c r="L1549" s="80"/>
      <c r="M1549" s="80"/>
      <c r="N1549" s="80"/>
      <c r="O1549" s="80"/>
      <c r="P1549" s="80"/>
      <c r="Q1549" s="603"/>
      <c r="R1549" s="80"/>
      <c r="S1549" s="80"/>
      <c r="T1549" s="80"/>
      <c r="U1549" s="80"/>
      <c r="V1549" s="80"/>
      <c r="W1549" s="80"/>
      <c r="X1549" s="80"/>
      <c r="Y1549" s="603"/>
      <c r="Z1549" s="80"/>
      <c r="AA1549" s="80"/>
      <c r="AB1549" s="80"/>
      <c r="AC1549" s="80"/>
      <c r="AD1549" s="80"/>
      <c r="AE1549" s="80"/>
      <c r="AF1549" s="80"/>
    </row>
    <row r="1550" spans="1:32" s="904" customFormat="1">
      <c r="A1550" s="81"/>
      <c r="B1550" s="80"/>
      <c r="C1550" s="80"/>
      <c r="D1550" s="80"/>
      <c r="E1550" s="80"/>
      <c r="F1550" s="80"/>
      <c r="G1550" s="80"/>
      <c r="H1550" s="80"/>
      <c r="I1550" s="603"/>
      <c r="J1550" s="80"/>
      <c r="K1550" s="80"/>
      <c r="L1550" s="80"/>
      <c r="M1550" s="80"/>
      <c r="N1550" s="80"/>
      <c r="O1550" s="80"/>
      <c r="P1550" s="80"/>
      <c r="Q1550" s="603"/>
      <c r="R1550" s="80"/>
      <c r="S1550" s="80"/>
      <c r="T1550" s="80"/>
      <c r="U1550" s="80"/>
      <c r="V1550" s="80"/>
      <c r="W1550" s="80"/>
      <c r="X1550" s="80"/>
      <c r="Y1550" s="603"/>
      <c r="Z1550" s="80"/>
      <c r="AA1550" s="80"/>
      <c r="AB1550" s="80"/>
      <c r="AC1550" s="80"/>
      <c r="AD1550" s="80"/>
      <c r="AE1550" s="80"/>
      <c r="AF1550" s="80"/>
    </row>
    <row r="1551" spans="1:32" s="904" customFormat="1">
      <c r="A1551" s="81"/>
      <c r="B1551" s="80"/>
      <c r="C1551" s="80"/>
      <c r="D1551" s="80"/>
      <c r="E1551" s="80"/>
      <c r="F1551" s="80"/>
      <c r="G1551" s="80"/>
      <c r="H1551" s="80"/>
      <c r="I1551" s="603"/>
      <c r="J1551" s="80"/>
      <c r="K1551" s="80"/>
      <c r="L1551" s="80"/>
      <c r="M1551" s="80"/>
      <c r="N1551" s="80"/>
      <c r="O1551" s="80"/>
      <c r="P1551" s="80"/>
      <c r="Q1551" s="603"/>
      <c r="R1551" s="80"/>
      <c r="S1551" s="80"/>
      <c r="T1551" s="80"/>
      <c r="U1551" s="80"/>
      <c r="V1551" s="80"/>
      <c r="W1551" s="80"/>
      <c r="X1551" s="80"/>
      <c r="Y1551" s="603"/>
      <c r="Z1551" s="80"/>
      <c r="AA1551" s="80"/>
      <c r="AB1551" s="80"/>
      <c r="AC1551" s="80"/>
      <c r="AD1551" s="80"/>
      <c r="AE1551" s="80"/>
      <c r="AF1551" s="80"/>
    </row>
    <row r="1552" spans="1:32" s="904" customFormat="1">
      <c r="A1552" s="81"/>
      <c r="B1552" s="80"/>
      <c r="C1552" s="80"/>
      <c r="D1552" s="80"/>
      <c r="E1552" s="80"/>
      <c r="F1552" s="80"/>
      <c r="G1552" s="80"/>
      <c r="H1552" s="80"/>
      <c r="I1552" s="603"/>
      <c r="J1552" s="80"/>
      <c r="K1552" s="80"/>
      <c r="L1552" s="80"/>
      <c r="M1552" s="80"/>
      <c r="N1552" s="80"/>
      <c r="O1552" s="80"/>
      <c r="P1552" s="80"/>
      <c r="Q1552" s="603"/>
      <c r="R1552" s="80"/>
      <c r="S1552" s="80"/>
      <c r="T1552" s="80"/>
      <c r="U1552" s="80"/>
      <c r="V1552" s="80"/>
      <c r="W1552" s="80"/>
      <c r="X1552" s="80"/>
      <c r="Y1552" s="603"/>
      <c r="Z1552" s="80"/>
      <c r="AA1552" s="80"/>
      <c r="AB1552" s="80"/>
      <c r="AC1552" s="80"/>
      <c r="AD1552" s="80"/>
      <c r="AE1552" s="80"/>
      <c r="AF1552" s="80"/>
    </row>
    <row r="1553" spans="1:32" s="904" customFormat="1">
      <c r="A1553" s="81"/>
      <c r="B1553" s="80"/>
      <c r="C1553" s="80"/>
      <c r="D1553" s="80"/>
      <c r="E1553" s="80"/>
      <c r="F1553" s="80"/>
      <c r="G1553" s="80"/>
      <c r="H1553" s="80"/>
      <c r="I1553" s="603"/>
      <c r="J1553" s="80"/>
      <c r="K1553" s="80"/>
      <c r="L1553" s="80"/>
      <c r="M1553" s="80"/>
      <c r="N1553" s="80"/>
      <c r="O1553" s="80"/>
      <c r="P1553" s="80"/>
      <c r="Q1553" s="603"/>
      <c r="R1553" s="80"/>
      <c r="S1553" s="80"/>
      <c r="T1553" s="80"/>
      <c r="U1553" s="80"/>
      <c r="V1553" s="80"/>
      <c r="W1553" s="80"/>
      <c r="X1553" s="80"/>
      <c r="Y1553" s="603"/>
      <c r="Z1553" s="80"/>
      <c r="AA1553" s="80"/>
      <c r="AB1553" s="80"/>
      <c r="AC1553" s="80"/>
      <c r="AD1553" s="80"/>
      <c r="AE1553" s="80"/>
      <c r="AF1553" s="80"/>
    </row>
    <row r="1554" spans="1:32" s="904" customFormat="1">
      <c r="A1554" s="81"/>
      <c r="B1554" s="80"/>
      <c r="C1554" s="80"/>
      <c r="D1554" s="80"/>
      <c r="E1554" s="80"/>
      <c r="F1554" s="80"/>
      <c r="G1554" s="80"/>
      <c r="H1554" s="80"/>
      <c r="I1554" s="603"/>
      <c r="J1554" s="80"/>
      <c r="K1554" s="80"/>
      <c r="L1554" s="80"/>
      <c r="M1554" s="80"/>
      <c r="N1554" s="80"/>
      <c r="O1554" s="80"/>
      <c r="P1554" s="80"/>
      <c r="Q1554" s="603"/>
      <c r="R1554" s="80"/>
      <c r="S1554" s="80"/>
      <c r="T1554" s="80"/>
      <c r="U1554" s="80"/>
      <c r="V1554" s="80"/>
      <c r="W1554" s="80"/>
      <c r="X1554" s="80"/>
      <c r="Y1554" s="603"/>
      <c r="Z1554" s="80"/>
      <c r="AA1554" s="80"/>
      <c r="AB1554" s="80"/>
      <c r="AC1554" s="80"/>
      <c r="AD1554" s="80"/>
      <c r="AE1554" s="80"/>
      <c r="AF1554" s="80"/>
    </row>
    <row r="1555" spans="1:32" s="904" customFormat="1">
      <c r="A1555" s="81"/>
      <c r="B1555" s="80"/>
      <c r="C1555" s="80"/>
      <c r="D1555" s="80"/>
      <c r="E1555" s="80"/>
      <c r="F1555" s="80"/>
      <c r="G1555" s="80"/>
      <c r="H1555" s="80"/>
      <c r="I1555" s="603"/>
      <c r="J1555" s="80"/>
      <c r="K1555" s="80"/>
      <c r="L1555" s="80"/>
      <c r="M1555" s="80"/>
      <c r="N1555" s="80"/>
      <c r="O1555" s="80"/>
      <c r="P1555" s="80"/>
      <c r="Q1555" s="603"/>
      <c r="R1555" s="80"/>
      <c r="S1555" s="80"/>
      <c r="T1555" s="80"/>
      <c r="U1555" s="80"/>
      <c r="V1555" s="80"/>
      <c r="W1555" s="80"/>
      <c r="X1555" s="80"/>
      <c r="Y1555" s="603"/>
      <c r="Z1555" s="80"/>
      <c r="AA1555" s="80"/>
      <c r="AB1555" s="80"/>
      <c r="AC1555" s="80"/>
      <c r="AD1555" s="80"/>
      <c r="AE1555" s="80"/>
      <c r="AF1555" s="80"/>
    </row>
    <row r="1556" spans="1:32" s="904" customFormat="1">
      <c r="A1556" s="81"/>
      <c r="B1556" s="80"/>
      <c r="C1556" s="80"/>
      <c r="D1556" s="80"/>
      <c r="E1556" s="80"/>
      <c r="F1556" s="80"/>
      <c r="G1556" s="80"/>
      <c r="H1556" s="80"/>
      <c r="I1556" s="603"/>
      <c r="J1556" s="80"/>
      <c r="K1556" s="80"/>
      <c r="L1556" s="80"/>
      <c r="M1556" s="80"/>
      <c r="N1556" s="80"/>
      <c r="O1556" s="80"/>
      <c r="P1556" s="80"/>
      <c r="Q1556" s="603"/>
      <c r="R1556" s="80"/>
      <c r="S1556" s="80"/>
      <c r="T1556" s="80"/>
      <c r="U1556" s="80"/>
      <c r="V1556" s="80"/>
      <c r="W1556" s="80"/>
      <c r="X1556" s="80"/>
      <c r="Y1556" s="603"/>
      <c r="Z1556" s="80"/>
      <c r="AA1556" s="80"/>
      <c r="AB1556" s="80"/>
      <c r="AC1556" s="80"/>
      <c r="AD1556" s="80"/>
      <c r="AE1556" s="80"/>
      <c r="AF1556" s="80"/>
    </row>
    <row r="1557" spans="1:32" s="904" customFormat="1">
      <c r="A1557" s="81"/>
      <c r="B1557" s="80"/>
      <c r="C1557" s="80"/>
      <c r="D1557" s="80"/>
      <c r="E1557" s="80"/>
      <c r="F1557" s="80"/>
      <c r="G1557" s="80"/>
      <c r="H1557" s="80"/>
      <c r="I1557" s="603"/>
      <c r="J1557" s="80"/>
      <c r="K1557" s="80"/>
      <c r="L1557" s="80"/>
      <c r="M1557" s="80"/>
      <c r="N1557" s="80"/>
      <c r="O1557" s="80"/>
      <c r="P1557" s="80"/>
      <c r="Q1557" s="603"/>
      <c r="R1557" s="80"/>
      <c r="S1557" s="80"/>
      <c r="T1557" s="80"/>
      <c r="U1557" s="80"/>
      <c r="V1557" s="80"/>
      <c r="W1557" s="80"/>
      <c r="X1557" s="80"/>
      <c r="Y1557" s="603"/>
      <c r="Z1557" s="80"/>
      <c r="AA1557" s="80"/>
      <c r="AB1557" s="80"/>
      <c r="AC1557" s="80"/>
      <c r="AD1557" s="80"/>
      <c r="AE1557" s="80"/>
      <c r="AF1557" s="80"/>
    </row>
    <row r="1558" spans="1:32" s="904" customFormat="1">
      <c r="A1558" s="81"/>
      <c r="B1558" s="80"/>
      <c r="C1558" s="80"/>
      <c r="D1558" s="80"/>
      <c r="E1558" s="80"/>
      <c r="F1558" s="80"/>
      <c r="G1558" s="80"/>
      <c r="H1558" s="80"/>
      <c r="I1558" s="603"/>
      <c r="J1558" s="80"/>
      <c r="K1558" s="80"/>
      <c r="L1558" s="80"/>
      <c r="M1558" s="80"/>
      <c r="N1558" s="80"/>
      <c r="O1558" s="80"/>
      <c r="P1558" s="80"/>
      <c r="Q1558" s="603"/>
      <c r="R1558" s="80"/>
      <c r="S1558" s="80"/>
      <c r="T1558" s="80"/>
      <c r="U1558" s="80"/>
      <c r="V1558" s="80"/>
      <c r="W1558" s="80"/>
      <c r="X1558" s="80"/>
      <c r="Y1558" s="603"/>
      <c r="Z1558" s="80"/>
      <c r="AA1558" s="80"/>
      <c r="AB1558" s="80"/>
      <c r="AC1558" s="80"/>
      <c r="AD1558" s="80"/>
      <c r="AE1558" s="80"/>
      <c r="AF1558" s="80"/>
    </row>
    <row r="1559" spans="1:32" s="904" customFormat="1">
      <c r="A1559" s="81"/>
      <c r="B1559" s="80"/>
      <c r="C1559" s="80"/>
      <c r="D1559" s="80"/>
      <c r="E1559" s="80"/>
      <c r="F1559" s="80"/>
      <c r="G1559" s="80"/>
      <c r="H1559" s="80"/>
      <c r="I1559" s="603"/>
      <c r="J1559" s="80"/>
      <c r="K1559" s="80"/>
      <c r="L1559" s="80"/>
      <c r="M1559" s="80"/>
      <c r="N1559" s="80"/>
      <c r="O1559" s="80"/>
      <c r="P1559" s="80"/>
      <c r="Q1559" s="603"/>
      <c r="R1559" s="80"/>
      <c r="S1559" s="80"/>
      <c r="T1559" s="80"/>
      <c r="U1559" s="80"/>
      <c r="V1559" s="80"/>
      <c r="W1559" s="80"/>
      <c r="X1559" s="80"/>
      <c r="Y1559" s="603"/>
      <c r="Z1559" s="80"/>
      <c r="AA1559" s="80"/>
      <c r="AB1559" s="80"/>
      <c r="AC1559" s="80"/>
      <c r="AD1559" s="80"/>
      <c r="AE1559" s="80"/>
      <c r="AF1559" s="80"/>
    </row>
    <row r="1560" spans="1:32" s="904" customFormat="1">
      <c r="A1560" s="81"/>
      <c r="B1560" s="80"/>
      <c r="C1560" s="80"/>
      <c r="D1560" s="80"/>
      <c r="E1560" s="80"/>
      <c r="F1560" s="80"/>
      <c r="G1560" s="80"/>
      <c r="H1560" s="80"/>
      <c r="I1560" s="603"/>
      <c r="J1560" s="80"/>
      <c r="K1560" s="80"/>
      <c r="L1560" s="80"/>
      <c r="M1560" s="80"/>
      <c r="N1560" s="80"/>
      <c r="O1560" s="80"/>
      <c r="P1560" s="80"/>
      <c r="Q1560" s="603"/>
      <c r="R1560" s="80"/>
      <c r="S1560" s="80"/>
      <c r="T1560" s="80"/>
      <c r="U1560" s="80"/>
      <c r="V1560" s="80"/>
      <c r="W1560" s="80"/>
      <c r="X1560" s="80"/>
      <c r="Y1560" s="603"/>
      <c r="Z1560" s="80"/>
      <c r="AA1560" s="80"/>
      <c r="AB1560" s="80"/>
      <c r="AC1560" s="80"/>
      <c r="AD1560" s="80"/>
      <c r="AE1560" s="80"/>
      <c r="AF1560" s="80"/>
    </row>
    <row r="1561" spans="1:32" s="904" customFormat="1">
      <c r="A1561" s="81"/>
      <c r="B1561" s="80"/>
      <c r="C1561" s="80"/>
      <c r="D1561" s="80"/>
      <c r="E1561" s="80"/>
      <c r="F1561" s="80"/>
      <c r="G1561" s="80"/>
      <c r="H1561" s="80"/>
      <c r="I1561" s="603"/>
      <c r="J1561" s="80"/>
      <c r="K1561" s="80"/>
      <c r="L1561" s="80"/>
      <c r="M1561" s="80"/>
      <c r="N1561" s="80"/>
      <c r="O1561" s="80"/>
      <c r="P1561" s="80"/>
      <c r="Q1561" s="603"/>
      <c r="R1561" s="80"/>
      <c r="S1561" s="80"/>
      <c r="T1561" s="80"/>
      <c r="U1561" s="80"/>
      <c r="V1561" s="80"/>
      <c r="W1561" s="80"/>
      <c r="X1561" s="80"/>
      <c r="Y1561" s="603"/>
      <c r="Z1561" s="80"/>
      <c r="AA1561" s="80"/>
      <c r="AB1561" s="80"/>
      <c r="AC1561" s="80"/>
      <c r="AD1561" s="80"/>
      <c r="AE1561" s="80"/>
      <c r="AF1561" s="80"/>
    </row>
    <row r="1562" spans="1:32" s="904" customFormat="1">
      <c r="A1562" s="81"/>
      <c r="B1562" s="80"/>
      <c r="C1562" s="80"/>
      <c r="D1562" s="80"/>
      <c r="E1562" s="80"/>
      <c r="F1562" s="80"/>
      <c r="G1562" s="80"/>
      <c r="H1562" s="80"/>
      <c r="I1562" s="603"/>
      <c r="J1562" s="80"/>
      <c r="K1562" s="80"/>
      <c r="L1562" s="80"/>
      <c r="M1562" s="80"/>
      <c r="N1562" s="80"/>
      <c r="O1562" s="80"/>
      <c r="P1562" s="80"/>
      <c r="Q1562" s="603"/>
      <c r="R1562" s="80"/>
      <c r="S1562" s="80"/>
      <c r="T1562" s="80"/>
      <c r="U1562" s="80"/>
      <c r="V1562" s="80"/>
      <c r="W1562" s="80"/>
      <c r="X1562" s="80"/>
      <c r="Y1562" s="603"/>
      <c r="Z1562" s="80"/>
      <c r="AA1562" s="80"/>
      <c r="AB1562" s="80"/>
      <c r="AC1562" s="80"/>
      <c r="AD1562" s="80"/>
      <c r="AE1562" s="80"/>
      <c r="AF1562" s="80"/>
    </row>
    <row r="1563" spans="1:32" s="904" customFormat="1">
      <c r="A1563" s="81"/>
      <c r="B1563" s="80"/>
      <c r="C1563" s="80"/>
      <c r="D1563" s="80"/>
      <c r="E1563" s="80"/>
      <c r="F1563" s="80"/>
      <c r="G1563" s="80"/>
      <c r="H1563" s="80"/>
      <c r="I1563" s="603"/>
      <c r="J1563" s="80"/>
      <c r="K1563" s="80"/>
      <c r="L1563" s="80"/>
      <c r="M1563" s="80"/>
      <c r="N1563" s="80"/>
      <c r="O1563" s="80"/>
      <c r="P1563" s="80"/>
      <c r="Q1563" s="603"/>
      <c r="R1563" s="80"/>
      <c r="S1563" s="80"/>
      <c r="T1563" s="80"/>
      <c r="U1563" s="80"/>
      <c r="V1563" s="80"/>
      <c r="W1563" s="80"/>
      <c r="X1563" s="80"/>
      <c r="Y1563" s="603"/>
      <c r="Z1563" s="80"/>
      <c r="AA1563" s="80"/>
      <c r="AB1563" s="80"/>
      <c r="AC1563" s="80"/>
      <c r="AD1563" s="80"/>
      <c r="AE1563" s="80"/>
      <c r="AF1563" s="80"/>
    </row>
    <row r="1564" spans="1:32" s="904" customFormat="1">
      <c r="A1564" s="81"/>
      <c r="B1564" s="80"/>
      <c r="C1564" s="80"/>
      <c r="D1564" s="80"/>
      <c r="E1564" s="80"/>
      <c r="F1564" s="80"/>
      <c r="G1564" s="80"/>
      <c r="H1564" s="80"/>
      <c r="I1564" s="603"/>
      <c r="J1564" s="80"/>
      <c r="K1564" s="80"/>
      <c r="L1564" s="80"/>
      <c r="M1564" s="80"/>
      <c r="N1564" s="80"/>
      <c r="O1564" s="80"/>
      <c r="P1564" s="80"/>
      <c r="Q1564" s="603"/>
      <c r="R1564" s="80"/>
      <c r="S1564" s="80"/>
      <c r="T1564" s="80"/>
      <c r="U1564" s="80"/>
      <c r="V1564" s="80"/>
      <c r="W1564" s="80"/>
      <c r="X1564" s="80"/>
      <c r="Y1564" s="603"/>
      <c r="Z1564" s="80"/>
      <c r="AA1564" s="80"/>
      <c r="AB1564" s="80"/>
      <c r="AC1564" s="80"/>
      <c r="AD1564" s="80"/>
      <c r="AE1564" s="80"/>
      <c r="AF1564" s="80"/>
    </row>
    <row r="1565" spans="1:32" s="904" customFormat="1">
      <c r="A1565" s="81"/>
      <c r="B1565" s="80"/>
      <c r="C1565" s="80"/>
      <c r="D1565" s="80"/>
      <c r="E1565" s="80"/>
      <c r="F1565" s="80"/>
      <c r="G1565" s="80"/>
      <c r="H1565" s="80"/>
      <c r="I1565" s="603"/>
      <c r="J1565" s="80"/>
      <c r="K1565" s="80"/>
      <c r="L1565" s="80"/>
      <c r="M1565" s="80"/>
      <c r="N1565" s="80"/>
      <c r="O1565" s="80"/>
      <c r="P1565" s="80"/>
      <c r="Q1565" s="603"/>
      <c r="R1565" s="80"/>
      <c r="S1565" s="80"/>
      <c r="T1565" s="80"/>
      <c r="U1565" s="80"/>
      <c r="V1565" s="80"/>
      <c r="W1565" s="80"/>
      <c r="X1565" s="80"/>
      <c r="Y1565" s="603"/>
      <c r="Z1565" s="80"/>
      <c r="AA1565" s="80"/>
      <c r="AB1565" s="80"/>
      <c r="AC1565" s="80"/>
      <c r="AD1565" s="80"/>
      <c r="AE1565" s="80"/>
      <c r="AF1565" s="80"/>
    </row>
    <row r="1566" spans="1:32" s="904" customFormat="1">
      <c r="A1566" s="81"/>
      <c r="B1566" s="80"/>
      <c r="C1566" s="80"/>
      <c r="D1566" s="80"/>
      <c r="E1566" s="80"/>
      <c r="F1566" s="80"/>
      <c r="G1566" s="80"/>
      <c r="H1566" s="80"/>
      <c r="I1566" s="603"/>
      <c r="J1566" s="80"/>
      <c r="K1566" s="80"/>
      <c r="L1566" s="80"/>
      <c r="M1566" s="80"/>
      <c r="N1566" s="80"/>
      <c r="O1566" s="80"/>
      <c r="P1566" s="80"/>
      <c r="Q1566" s="603"/>
      <c r="R1566" s="80"/>
      <c r="S1566" s="80"/>
      <c r="T1566" s="80"/>
      <c r="U1566" s="80"/>
      <c r="V1566" s="80"/>
      <c r="W1566" s="80"/>
      <c r="X1566" s="80"/>
      <c r="Y1566" s="603"/>
      <c r="Z1566" s="80"/>
      <c r="AA1566" s="80"/>
      <c r="AB1566" s="80"/>
      <c r="AC1566" s="80"/>
      <c r="AD1566" s="80"/>
      <c r="AE1566" s="80"/>
      <c r="AF1566" s="80"/>
    </row>
    <row r="1567" spans="1:32" s="904" customFormat="1">
      <c r="A1567" s="81"/>
      <c r="B1567" s="80"/>
      <c r="C1567" s="80"/>
      <c r="D1567" s="80"/>
      <c r="E1567" s="80"/>
      <c r="F1567" s="80"/>
      <c r="G1567" s="80"/>
      <c r="H1567" s="80"/>
      <c r="I1567" s="603"/>
      <c r="J1567" s="80"/>
      <c r="K1567" s="80"/>
      <c r="L1567" s="80"/>
      <c r="M1567" s="80"/>
      <c r="N1567" s="80"/>
      <c r="O1567" s="80"/>
      <c r="P1567" s="80"/>
      <c r="Q1567" s="603"/>
      <c r="R1567" s="80"/>
      <c r="S1567" s="80"/>
      <c r="T1567" s="80"/>
      <c r="U1567" s="80"/>
      <c r="V1567" s="80"/>
      <c r="W1567" s="80"/>
      <c r="X1567" s="80"/>
      <c r="Y1567" s="603"/>
      <c r="Z1567" s="80"/>
      <c r="AA1567" s="80"/>
      <c r="AB1567" s="80"/>
      <c r="AC1567" s="80"/>
      <c r="AD1567" s="80"/>
      <c r="AE1567" s="80"/>
      <c r="AF1567" s="80"/>
    </row>
    <row r="1568" spans="1:32" s="904" customFormat="1">
      <c r="A1568" s="81"/>
      <c r="B1568" s="80"/>
      <c r="C1568" s="80"/>
      <c r="D1568" s="80"/>
      <c r="E1568" s="80"/>
      <c r="F1568" s="80"/>
      <c r="G1568" s="80"/>
      <c r="H1568" s="80"/>
      <c r="I1568" s="603"/>
      <c r="J1568" s="80"/>
      <c r="K1568" s="80"/>
      <c r="L1568" s="80"/>
      <c r="M1568" s="80"/>
      <c r="N1568" s="80"/>
      <c r="O1568" s="80"/>
      <c r="P1568" s="80"/>
      <c r="Q1568" s="603"/>
      <c r="R1568" s="80"/>
      <c r="S1568" s="80"/>
      <c r="T1568" s="80"/>
      <c r="U1568" s="80"/>
      <c r="V1568" s="80"/>
      <c r="W1568" s="80"/>
      <c r="X1568" s="80"/>
      <c r="Y1568" s="603"/>
      <c r="Z1568" s="80"/>
      <c r="AA1568" s="80"/>
      <c r="AB1568" s="80"/>
      <c r="AC1568" s="80"/>
      <c r="AD1568" s="80"/>
      <c r="AE1568" s="80"/>
      <c r="AF1568" s="80"/>
    </row>
    <row r="1569" spans="1:32" s="904" customFormat="1">
      <c r="A1569" s="81"/>
      <c r="B1569" s="80"/>
      <c r="C1569" s="80"/>
      <c r="D1569" s="80"/>
      <c r="E1569" s="80"/>
      <c r="F1569" s="80"/>
      <c r="G1569" s="80"/>
      <c r="H1569" s="80"/>
      <c r="I1569" s="603"/>
      <c r="J1569" s="80"/>
      <c r="K1569" s="80"/>
      <c r="L1569" s="80"/>
      <c r="M1569" s="80"/>
      <c r="N1569" s="80"/>
      <c r="O1569" s="80"/>
      <c r="P1569" s="80"/>
      <c r="Q1569" s="603"/>
      <c r="R1569" s="80"/>
      <c r="S1569" s="80"/>
      <c r="T1569" s="80"/>
      <c r="U1569" s="80"/>
      <c r="V1569" s="80"/>
      <c r="W1569" s="80"/>
      <c r="X1569" s="80"/>
      <c r="Y1569" s="603"/>
      <c r="Z1569" s="80"/>
      <c r="AA1569" s="80"/>
      <c r="AB1569" s="80"/>
      <c r="AC1569" s="80"/>
      <c r="AD1569" s="80"/>
      <c r="AE1569" s="80"/>
      <c r="AF1569" s="80"/>
    </row>
    <row r="1570" spans="1:32" s="904" customFormat="1">
      <c r="A1570" s="81"/>
      <c r="B1570" s="80"/>
      <c r="C1570" s="80"/>
      <c r="D1570" s="80"/>
      <c r="E1570" s="80"/>
      <c r="F1570" s="80"/>
      <c r="G1570" s="80"/>
      <c r="H1570" s="80"/>
      <c r="I1570" s="603"/>
      <c r="J1570" s="80"/>
      <c r="K1570" s="80"/>
      <c r="L1570" s="80"/>
      <c r="M1570" s="80"/>
      <c r="N1570" s="80"/>
      <c r="O1570" s="80"/>
      <c r="P1570" s="80"/>
      <c r="Q1570" s="603"/>
      <c r="R1570" s="80"/>
      <c r="S1570" s="80"/>
      <c r="T1570" s="80"/>
      <c r="U1570" s="80"/>
      <c r="V1570" s="80"/>
      <c r="W1570" s="80"/>
      <c r="X1570" s="80"/>
      <c r="Y1570" s="603"/>
      <c r="Z1570" s="80"/>
      <c r="AA1570" s="80"/>
      <c r="AB1570" s="80"/>
      <c r="AC1570" s="80"/>
      <c r="AD1570" s="80"/>
      <c r="AE1570" s="80"/>
      <c r="AF1570" s="80"/>
    </row>
    <row r="1571" spans="1:32" s="904" customFormat="1">
      <c r="A1571" s="81"/>
      <c r="B1571" s="80"/>
      <c r="C1571" s="80"/>
      <c r="D1571" s="80"/>
      <c r="E1571" s="80"/>
      <c r="F1571" s="80"/>
      <c r="G1571" s="80"/>
      <c r="H1571" s="80"/>
      <c r="I1571" s="603"/>
      <c r="J1571" s="80"/>
      <c r="K1571" s="80"/>
      <c r="L1571" s="80"/>
      <c r="M1571" s="80"/>
      <c r="N1571" s="80"/>
      <c r="O1571" s="80"/>
      <c r="P1571" s="80"/>
      <c r="Q1571" s="603"/>
      <c r="R1571" s="80"/>
      <c r="S1571" s="80"/>
      <c r="T1571" s="80"/>
      <c r="U1571" s="80"/>
      <c r="V1571" s="80"/>
      <c r="W1571" s="80"/>
      <c r="X1571" s="80"/>
      <c r="Y1571" s="603"/>
      <c r="Z1571" s="80"/>
      <c r="AA1571" s="80"/>
      <c r="AB1571" s="80"/>
      <c r="AC1571" s="80"/>
      <c r="AD1571" s="80"/>
      <c r="AE1571" s="80"/>
      <c r="AF1571" s="80"/>
    </row>
    <row r="1572" spans="1:32" s="904" customFormat="1">
      <c r="A1572" s="81"/>
      <c r="B1572" s="80"/>
      <c r="C1572" s="80"/>
      <c r="D1572" s="80"/>
      <c r="E1572" s="80"/>
      <c r="F1572" s="80"/>
      <c r="G1572" s="80"/>
      <c r="H1572" s="80"/>
      <c r="I1572" s="603"/>
      <c r="J1572" s="80"/>
      <c r="K1572" s="80"/>
      <c r="L1572" s="80"/>
      <c r="M1572" s="80"/>
      <c r="N1572" s="80"/>
      <c r="O1572" s="80"/>
      <c r="P1572" s="80"/>
      <c r="Q1572" s="603"/>
      <c r="R1572" s="80"/>
      <c r="S1572" s="80"/>
      <c r="T1572" s="80"/>
      <c r="U1572" s="80"/>
      <c r="V1572" s="80"/>
      <c r="W1572" s="80"/>
      <c r="X1572" s="80"/>
      <c r="Y1572" s="603"/>
      <c r="Z1572" s="80"/>
      <c r="AA1572" s="80"/>
      <c r="AB1572" s="80"/>
      <c r="AC1572" s="80"/>
      <c r="AD1572" s="80"/>
      <c r="AE1572" s="80"/>
      <c r="AF1572" s="80"/>
    </row>
    <row r="1573" spans="1:32" s="904" customFormat="1">
      <c r="A1573" s="81"/>
      <c r="B1573" s="80"/>
      <c r="C1573" s="80"/>
      <c r="D1573" s="80"/>
      <c r="E1573" s="80"/>
      <c r="F1573" s="80"/>
      <c r="G1573" s="80"/>
      <c r="H1573" s="80"/>
      <c r="I1573" s="603"/>
      <c r="J1573" s="80"/>
      <c r="K1573" s="80"/>
      <c r="L1573" s="80"/>
      <c r="M1573" s="80"/>
      <c r="N1573" s="80"/>
      <c r="O1573" s="80"/>
      <c r="P1573" s="80"/>
      <c r="Q1573" s="603"/>
      <c r="R1573" s="80"/>
      <c r="S1573" s="80"/>
      <c r="T1573" s="80"/>
      <c r="U1573" s="80"/>
      <c r="V1573" s="80"/>
      <c r="W1573" s="80"/>
      <c r="X1573" s="80"/>
      <c r="Y1573" s="603"/>
      <c r="Z1573" s="80"/>
      <c r="AA1573" s="80"/>
      <c r="AB1573" s="80"/>
      <c r="AC1573" s="80"/>
      <c r="AD1573" s="80"/>
      <c r="AE1573" s="80"/>
      <c r="AF1573" s="80"/>
    </row>
    <row r="1574" spans="1:32" s="904" customFormat="1">
      <c r="A1574" s="81"/>
      <c r="B1574" s="80"/>
      <c r="C1574" s="80"/>
      <c r="D1574" s="80"/>
      <c r="E1574" s="80"/>
      <c r="F1574" s="80"/>
      <c r="G1574" s="80"/>
      <c r="H1574" s="80"/>
      <c r="I1574" s="603"/>
      <c r="J1574" s="80"/>
      <c r="K1574" s="80"/>
      <c r="L1574" s="80"/>
      <c r="M1574" s="80"/>
      <c r="N1574" s="80"/>
      <c r="O1574" s="80"/>
      <c r="P1574" s="80"/>
      <c r="Q1574" s="603"/>
      <c r="R1574" s="80"/>
      <c r="S1574" s="80"/>
      <c r="T1574" s="80"/>
      <c r="U1574" s="80"/>
      <c r="V1574" s="80"/>
      <c r="W1574" s="80"/>
      <c r="X1574" s="80"/>
      <c r="Y1574" s="603"/>
      <c r="Z1574" s="80"/>
      <c r="AA1574" s="80"/>
      <c r="AB1574" s="80"/>
      <c r="AC1574" s="80"/>
      <c r="AD1574" s="80"/>
      <c r="AE1574" s="80"/>
      <c r="AF1574" s="80"/>
    </row>
    <row r="1575" spans="1:32" s="904" customFormat="1">
      <c r="A1575" s="81"/>
      <c r="B1575" s="80"/>
      <c r="C1575" s="80"/>
      <c r="D1575" s="80"/>
      <c r="E1575" s="80"/>
      <c r="F1575" s="80"/>
      <c r="G1575" s="80"/>
      <c r="H1575" s="80"/>
      <c r="I1575" s="603"/>
      <c r="J1575" s="80"/>
      <c r="K1575" s="80"/>
      <c r="L1575" s="80"/>
      <c r="M1575" s="80"/>
      <c r="N1575" s="80"/>
      <c r="O1575" s="80"/>
      <c r="P1575" s="80"/>
      <c r="Q1575" s="603"/>
      <c r="R1575" s="80"/>
      <c r="S1575" s="80"/>
      <c r="T1575" s="80"/>
      <c r="U1575" s="80"/>
      <c r="V1575" s="80"/>
      <c r="W1575" s="80"/>
      <c r="X1575" s="80"/>
      <c r="Y1575" s="603"/>
      <c r="Z1575" s="80"/>
      <c r="AA1575" s="80"/>
      <c r="AB1575" s="80"/>
      <c r="AC1575" s="80"/>
      <c r="AD1575" s="80"/>
      <c r="AE1575" s="80"/>
      <c r="AF1575" s="80"/>
    </row>
    <row r="1576" spans="1:32" s="904" customFormat="1">
      <c r="A1576" s="81"/>
      <c r="B1576" s="80"/>
      <c r="C1576" s="80"/>
      <c r="D1576" s="80"/>
      <c r="E1576" s="80"/>
      <c r="F1576" s="80"/>
      <c r="G1576" s="80"/>
      <c r="H1576" s="80"/>
      <c r="I1576" s="603"/>
      <c r="J1576" s="80"/>
      <c r="K1576" s="80"/>
      <c r="L1576" s="80"/>
      <c r="M1576" s="80"/>
      <c r="N1576" s="80"/>
      <c r="O1576" s="80"/>
      <c r="P1576" s="80"/>
      <c r="Q1576" s="603"/>
      <c r="R1576" s="80"/>
      <c r="S1576" s="80"/>
      <c r="T1576" s="80"/>
      <c r="U1576" s="80"/>
      <c r="V1576" s="80"/>
      <c r="W1576" s="80"/>
      <c r="X1576" s="80"/>
      <c r="Y1576" s="603"/>
      <c r="Z1576" s="80"/>
      <c r="AA1576" s="80"/>
      <c r="AB1576" s="80"/>
      <c r="AC1576" s="80"/>
      <c r="AD1576" s="80"/>
      <c r="AE1576" s="80"/>
      <c r="AF1576" s="80"/>
    </row>
    <row r="1577" spans="1:32" s="904" customFormat="1">
      <c r="A1577" s="81"/>
      <c r="B1577" s="80"/>
      <c r="C1577" s="80"/>
      <c r="D1577" s="80"/>
      <c r="E1577" s="80"/>
      <c r="F1577" s="80"/>
      <c r="G1577" s="80"/>
      <c r="H1577" s="80"/>
      <c r="I1577" s="603"/>
      <c r="J1577" s="80"/>
      <c r="K1577" s="80"/>
      <c r="L1577" s="80"/>
      <c r="M1577" s="80"/>
      <c r="N1577" s="80"/>
      <c r="O1577" s="80"/>
      <c r="P1577" s="80"/>
      <c r="Q1577" s="603"/>
      <c r="R1577" s="80"/>
      <c r="S1577" s="80"/>
      <c r="T1577" s="80"/>
      <c r="U1577" s="80"/>
      <c r="V1577" s="80"/>
      <c r="W1577" s="80"/>
      <c r="X1577" s="80"/>
      <c r="Y1577" s="603"/>
      <c r="Z1577" s="80"/>
      <c r="AA1577" s="80"/>
      <c r="AB1577" s="80"/>
      <c r="AC1577" s="80"/>
      <c r="AD1577" s="80"/>
      <c r="AE1577" s="80"/>
      <c r="AF1577" s="80"/>
    </row>
    <row r="1578" spans="1:32" s="904" customFormat="1">
      <c r="A1578" s="81"/>
      <c r="B1578" s="80"/>
      <c r="C1578" s="80"/>
      <c r="D1578" s="80"/>
      <c r="E1578" s="80"/>
      <c r="F1578" s="80"/>
      <c r="G1578" s="80"/>
      <c r="H1578" s="80"/>
      <c r="I1578" s="603"/>
      <c r="J1578" s="80"/>
      <c r="K1578" s="80"/>
      <c r="L1578" s="80"/>
      <c r="M1578" s="80"/>
      <c r="N1578" s="80"/>
      <c r="O1578" s="80"/>
      <c r="P1578" s="80"/>
      <c r="Q1578" s="603"/>
      <c r="R1578" s="80"/>
      <c r="S1578" s="80"/>
      <c r="T1578" s="80"/>
      <c r="U1578" s="80"/>
      <c r="V1578" s="80"/>
      <c r="W1578" s="80"/>
      <c r="X1578" s="80"/>
      <c r="Y1578" s="603"/>
      <c r="Z1578" s="80"/>
      <c r="AA1578" s="80"/>
      <c r="AB1578" s="80"/>
      <c r="AC1578" s="80"/>
      <c r="AD1578" s="80"/>
      <c r="AE1578" s="80"/>
      <c r="AF1578" s="80"/>
    </row>
    <row r="1579" spans="1:32" s="904" customFormat="1">
      <c r="A1579" s="81"/>
      <c r="B1579" s="80"/>
      <c r="C1579" s="80"/>
      <c r="D1579" s="80"/>
      <c r="E1579" s="80"/>
      <c r="F1579" s="80"/>
      <c r="G1579" s="80"/>
      <c r="H1579" s="80"/>
      <c r="I1579" s="603"/>
      <c r="J1579" s="80"/>
      <c r="K1579" s="80"/>
      <c r="L1579" s="80"/>
      <c r="M1579" s="80"/>
      <c r="N1579" s="80"/>
      <c r="O1579" s="80"/>
      <c r="P1579" s="80"/>
      <c r="Q1579" s="603"/>
      <c r="R1579" s="80"/>
      <c r="S1579" s="80"/>
      <c r="T1579" s="80"/>
      <c r="U1579" s="80"/>
      <c r="V1579" s="80"/>
      <c r="W1579" s="80"/>
      <c r="X1579" s="80"/>
      <c r="Y1579" s="603"/>
      <c r="Z1579" s="80"/>
      <c r="AA1579" s="80"/>
      <c r="AB1579" s="80"/>
      <c r="AC1579" s="80"/>
      <c r="AD1579" s="80"/>
      <c r="AE1579" s="80"/>
      <c r="AF1579" s="80"/>
    </row>
    <row r="1580" spans="1:32" s="904" customFormat="1">
      <c r="A1580" s="81"/>
      <c r="B1580" s="80"/>
      <c r="C1580" s="80"/>
      <c r="D1580" s="80"/>
      <c r="E1580" s="80"/>
      <c r="F1580" s="80"/>
      <c r="G1580" s="80"/>
      <c r="H1580" s="80"/>
      <c r="I1580" s="603"/>
      <c r="J1580" s="80"/>
      <c r="K1580" s="80"/>
      <c r="L1580" s="80"/>
      <c r="M1580" s="80"/>
      <c r="N1580" s="80"/>
      <c r="O1580" s="80"/>
      <c r="P1580" s="80"/>
      <c r="Q1580" s="603"/>
      <c r="R1580" s="80"/>
      <c r="S1580" s="80"/>
      <c r="T1580" s="80"/>
      <c r="U1580" s="80"/>
      <c r="V1580" s="80"/>
      <c r="W1580" s="80"/>
      <c r="X1580" s="80"/>
      <c r="Y1580" s="603"/>
      <c r="Z1580" s="80"/>
      <c r="AA1580" s="80"/>
      <c r="AB1580" s="80"/>
      <c r="AC1580" s="80"/>
      <c r="AD1580" s="80"/>
      <c r="AE1580" s="80"/>
      <c r="AF1580" s="80"/>
    </row>
    <row r="1581" spans="1:32" s="904" customFormat="1">
      <c r="A1581" s="81"/>
      <c r="B1581" s="80"/>
      <c r="C1581" s="80"/>
      <c r="D1581" s="80"/>
      <c r="E1581" s="80"/>
      <c r="F1581" s="80"/>
      <c r="G1581" s="80"/>
      <c r="H1581" s="80"/>
      <c r="I1581" s="603"/>
      <c r="J1581" s="80"/>
      <c r="K1581" s="80"/>
      <c r="L1581" s="80"/>
      <c r="M1581" s="80"/>
      <c r="N1581" s="80"/>
      <c r="O1581" s="80"/>
      <c r="P1581" s="80"/>
      <c r="Q1581" s="603"/>
      <c r="R1581" s="80"/>
      <c r="S1581" s="80"/>
      <c r="T1581" s="80"/>
      <c r="U1581" s="80"/>
      <c r="V1581" s="80"/>
      <c r="W1581" s="80"/>
      <c r="X1581" s="80"/>
      <c r="Y1581" s="603"/>
      <c r="Z1581" s="80"/>
      <c r="AA1581" s="80"/>
      <c r="AB1581" s="80"/>
      <c r="AC1581" s="80"/>
      <c r="AD1581" s="80"/>
      <c r="AE1581" s="80"/>
      <c r="AF1581" s="80"/>
    </row>
    <row r="1582" spans="1:32" s="904" customFormat="1">
      <c r="A1582" s="81"/>
      <c r="B1582" s="80"/>
      <c r="C1582" s="80"/>
      <c r="D1582" s="80"/>
      <c r="E1582" s="80"/>
      <c r="F1582" s="80"/>
      <c r="G1582" s="80"/>
      <c r="H1582" s="80"/>
      <c r="I1582" s="603"/>
      <c r="J1582" s="80"/>
      <c r="K1582" s="80"/>
      <c r="L1582" s="80"/>
      <c r="M1582" s="80"/>
      <c r="N1582" s="80"/>
      <c r="O1582" s="80"/>
      <c r="P1582" s="80"/>
      <c r="Q1582" s="603"/>
      <c r="R1582" s="80"/>
      <c r="S1582" s="80"/>
      <c r="T1582" s="80"/>
      <c r="U1582" s="80"/>
      <c r="V1582" s="80"/>
      <c r="W1582" s="80"/>
      <c r="X1582" s="80"/>
      <c r="Y1582" s="603"/>
      <c r="Z1582" s="80"/>
      <c r="AA1582" s="80"/>
      <c r="AB1582" s="80"/>
      <c r="AC1582" s="80"/>
      <c r="AD1582" s="80"/>
      <c r="AE1582" s="80"/>
      <c r="AF1582" s="80"/>
    </row>
    <row r="1583" spans="1:32" s="904" customFormat="1">
      <c r="A1583" s="81"/>
      <c r="B1583" s="80"/>
      <c r="C1583" s="80"/>
      <c r="D1583" s="80"/>
      <c r="E1583" s="80"/>
      <c r="F1583" s="80"/>
      <c r="G1583" s="80"/>
      <c r="H1583" s="80"/>
      <c r="I1583" s="603"/>
      <c r="J1583" s="80"/>
      <c r="K1583" s="80"/>
      <c r="L1583" s="80"/>
      <c r="M1583" s="80"/>
      <c r="N1583" s="80"/>
      <c r="O1583" s="80"/>
      <c r="P1583" s="80"/>
      <c r="Q1583" s="603"/>
      <c r="R1583" s="80"/>
      <c r="S1583" s="80"/>
      <c r="T1583" s="80"/>
      <c r="U1583" s="80"/>
      <c r="V1583" s="80"/>
      <c r="W1583" s="80"/>
      <c r="X1583" s="80"/>
      <c r="Y1583" s="603"/>
      <c r="Z1583" s="80"/>
      <c r="AA1583" s="80"/>
      <c r="AB1583" s="80"/>
      <c r="AC1583" s="80"/>
      <c r="AD1583" s="80"/>
      <c r="AE1583" s="80"/>
      <c r="AF1583" s="80"/>
    </row>
    <row r="1584" spans="1:32" s="904" customFormat="1">
      <c r="A1584" s="81"/>
      <c r="B1584" s="80"/>
      <c r="C1584" s="80"/>
      <c r="D1584" s="80"/>
      <c r="E1584" s="80"/>
      <c r="F1584" s="80"/>
      <c r="G1584" s="80"/>
      <c r="H1584" s="80"/>
      <c r="I1584" s="603"/>
      <c r="J1584" s="80"/>
      <c r="K1584" s="80"/>
      <c r="L1584" s="80"/>
      <c r="M1584" s="80"/>
      <c r="N1584" s="80"/>
      <c r="O1584" s="80"/>
      <c r="P1584" s="80"/>
      <c r="Q1584" s="603"/>
      <c r="R1584" s="80"/>
      <c r="S1584" s="80"/>
      <c r="T1584" s="80"/>
      <c r="U1584" s="80"/>
      <c r="V1584" s="80"/>
      <c r="W1584" s="80"/>
      <c r="X1584" s="80"/>
      <c r="Y1584" s="603"/>
      <c r="Z1584" s="80"/>
      <c r="AA1584" s="80"/>
      <c r="AB1584" s="80"/>
      <c r="AC1584" s="80"/>
      <c r="AD1584" s="80"/>
      <c r="AE1584" s="80"/>
      <c r="AF1584" s="80"/>
    </row>
    <row r="1585" spans="1:32" s="904" customFormat="1">
      <c r="A1585" s="81"/>
      <c r="B1585" s="80"/>
      <c r="C1585" s="80"/>
      <c r="D1585" s="80"/>
      <c r="E1585" s="80"/>
      <c r="F1585" s="80"/>
      <c r="G1585" s="80"/>
      <c r="H1585" s="80"/>
      <c r="I1585" s="603"/>
      <c r="J1585" s="80"/>
      <c r="K1585" s="80"/>
      <c r="L1585" s="80"/>
      <c r="M1585" s="80"/>
      <c r="N1585" s="80"/>
      <c r="O1585" s="80"/>
      <c r="P1585" s="80"/>
      <c r="Q1585" s="603"/>
      <c r="R1585" s="80"/>
      <c r="S1585" s="80"/>
      <c r="T1585" s="80"/>
      <c r="U1585" s="80"/>
      <c r="V1585" s="80"/>
      <c r="W1585" s="80"/>
      <c r="X1585" s="80"/>
      <c r="Y1585" s="603"/>
      <c r="Z1585" s="80"/>
      <c r="AA1585" s="80"/>
      <c r="AB1585" s="80"/>
      <c r="AC1585" s="80"/>
      <c r="AD1585" s="80"/>
      <c r="AE1585" s="80"/>
      <c r="AF1585" s="80"/>
    </row>
    <row r="1586" spans="1:32" s="904" customFormat="1">
      <c r="A1586" s="81"/>
      <c r="B1586" s="80"/>
      <c r="C1586" s="80"/>
      <c r="D1586" s="80"/>
      <c r="E1586" s="80"/>
      <c r="F1586" s="80"/>
      <c r="G1586" s="80"/>
      <c r="H1586" s="80"/>
      <c r="I1586" s="603"/>
      <c r="J1586" s="80"/>
      <c r="K1586" s="80"/>
      <c r="L1586" s="80"/>
      <c r="M1586" s="80"/>
      <c r="N1586" s="80"/>
      <c r="O1586" s="80"/>
      <c r="P1586" s="80"/>
      <c r="Q1586" s="603"/>
      <c r="R1586" s="80"/>
      <c r="S1586" s="80"/>
      <c r="T1586" s="80"/>
      <c r="U1586" s="80"/>
      <c r="V1586" s="80"/>
      <c r="W1586" s="80"/>
      <c r="X1586" s="80"/>
      <c r="Y1586" s="603"/>
      <c r="Z1586" s="80"/>
      <c r="AA1586" s="80"/>
      <c r="AB1586" s="80"/>
      <c r="AC1586" s="80"/>
      <c r="AD1586" s="80"/>
      <c r="AE1586" s="80"/>
      <c r="AF1586" s="80"/>
    </row>
    <row r="1587" spans="1:32" s="904" customFormat="1">
      <c r="A1587" s="81"/>
      <c r="B1587" s="80"/>
      <c r="C1587" s="80"/>
      <c r="D1587" s="80"/>
      <c r="E1587" s="80"/>
      <c r="F1587" s="80"/>
      <c r="G1587" s="80"/>
      <c r="H1587" s="80"/>
      <c r="I1587" s="603"/>
      <c r="J1587" s="80"/>
      <c r="K1587" s="80"/>
      <c r="L1587" s="80"/>
      <c r="M1587" s="80"/>
      <c r="N1587" s="80"/>
      <c r="O1587" s="80"/>
      <c r="P1587" s="80"/>
      <c r="Q1587" s="603"/>
      <c r="R1587" s="80"/>
      <c r="S1587" s="80"/>
      <c r="T1587" s="80"/>
      <c r="U1587" s="80"/>
      <c r="V1587" s="80"/>
      <c r="W1587" s="80"/>
      <c r="X1587" s="80"/>
      <c r="Y1587" s="603"/>
      <c r="Z1587" s="80"/>
      <c r="AA1587" s="80"/>
      <c r="AB1587" s="80"/>
      <c r="AC1587" s="80"/>
      <c r="AD1587" s="80"/>
      <c r="AE1587" s="80"/>
      <c r="AF1587" s="80"/>
    </row>
    <row r="1588" spans="1:32" s="904" customFormat="1">
      <c r="A1588" s="81"/>
      <c r="B1588" s="80"/>
      <c r="C1588" s="80"/>
      <c r="D1588" s="80"/>
      <c r="E1588" s="80"/>
      <c r="F1588" s="80"/>
      <c r="G1588" s="80"/>
      <c r="H1588" s="80"/>
      <c r="I1588" s="603"/>
      <c r="J1588" s="80"/>
      <c r="K1588" s="80"/>
      <c r="L1588" s="80"/>
      <c r="M1588" s="80"/>
      <c r="N1588" s="80"/>
      <c r="O1588" s="80"/>
      <c r="P1588" s="80"/>
      <c r="Q1588" s="603"/>
      <c r="R1588" s="80"/>
      <c r="S1588" s="80"/>
      <c r="T1588" s="80"/>
      <c r="U1588" s="80"/>
      <c r="V1588" s="80"/>
      <c r="W1588" s="80"/>
      <c r="X1588" s="80"/>
      <c r="Y1588" s="603"/>
      <c r="Z1588" s="80"/>
      <c r="AA1588" s="80"/>
      <c r="AB1588" s="80"/>
      <c r="AC1588" s="80"/>
      <c r="AD1588" s="80"/>
      <c r="AE1588" s="80"/>
      <c r="AF1588" s="80"/>
    </row>
    <row r="1589" spans="1:32" s="904" customFormat="1">
      <c r="A1589" s="81"/>
      <c r="B1589" s="80"/>
      <c r="C1589" s="80"/>
      <c r="D1589" s="80"/>
      <c r="E1589" s="80"/>
      <c r="F1589" s="80"/>
      <c r="G1589" s="80"/>
      <c r="H1589" s="80"/>
      <c r="I1589" s="603"/>
      <c r="J1589" s="80"/>
      <c r="K1589" s="80"/>
      <c r="L1589" s="80"/>
      <c r="M1589" s="80"/>
      <c r="N1589" s="80"/>
      <c r="O1589" s="80"/>
      <c r="P1589" s="80"/>
      <c r="Q1589" s="603"/>
      <c r="R1589" s="80"/>
      <c r="S1589" s="80"/>
      <c r="T1589" s="80"/>
      <c r="U1589" s="80"/>
      <c r="V1589" s="80"/>
      <c r="W1589" s="80"/>
      <c r="X1589" s="80"/>
      <c r="Y1589" s="603"/>
      <c r="Z1589" s="80"/>
      <c r="AA1589" s="80"/>
      <c r="AB1589" s="80"/>
      <c r="AC1589" s="80"/>
      <c r="AD1589" s="80"/>
      <c r="AE1589" s="80"/>
      <c r="AF1589" s="80"/>
    </row>
    <row r="1590" spans="1:32" s="904" customFormat="1">
      <c r="A1590" s="81"/>
      <c r="B1590" s="80"/>
      <c r="C1590" s="80"/>
      <c r="D1590" s="80"/>
      <c r="E1590" s="80"/>
      <c r="F1590" s="80"/>
      <c r="G1590" s="80"/>
      <c r="H1590" s="80"/>
      <c r="I1590" s="603"/>
      <c r="J1590" s="80"/>
      <c r="K1590" s="80"/>
      <c r="L1590" s="80"/>
      <c r="M1590" s="80"/>
      <c r="N1590" s="80"/>
      <c r="O1590" s="80"/>
      <c r="P1590" s="80"/>
      <c r="Q1590" s="603"/>
      <c r="R1590" s="80"/>
      <c r="S1590" s="80"/>
      <c r="T1590" s="80"/>
      <c r="U1590" s="80"/>
      <c r="V1590" s="80"/>
      <c r="W1590" s="80"/>
      <c r="X1590" s="80"/>
      <c r="Y1590" s="603"/>
      <c r="Z1590" s="80"/>
      <c r="AA1590" s="80"/>
      <c r="AB1590" s="80"/>
      <c r="AC1590" s="80"/>
      <c r="AD1590" s="80"/>
      <c r="AE1590" s="80"/>
      <c r="AF1590" s="80"/>
    </row>
    <row r="1591" spans="1:32" s="904" customFormat="1">
      <c r="A1591" s="81"/>
      <c r="B1591" s="80"/>
      <c r="C1591" s="80"/>
      <c r="D1591" s="80"/>
      <c r="E1591" s="80"/>
      <c r="F1591" s="80"/>
      <c r="G1591" s="80"/>
      <c r="H1591" s="80"/>
      <c r="I1591" s="603"/>
      <c r="J1591" s="80"/>
      <c r="K1591" s="80"/>
      <c r="L1591" s="80"/>
      <c r="M1591" s="80"/>
      <c r="N1591" s="80"/>
      <c r="O1591" s="80"/>
      <c r="P1591" s="80"/>
      <c r="Q1591" s="603"/>
      <c r="R1591" s="80"/>
      <c r="S1591" s="80"/>
      <c r="T1591" s="80"/>
      <c r="U1591" s="80"/>
      <c r="V1591" s="80"/>
      <c r="W1591" s="80"/>
      <c r="X1591" s="80"/>
      <c r="Y1591" s="603"/>
      <c r="Z1591" s="80"/>
      <c r="AA1591" s="80"/>
      <c r="AB1591" s="80"/>
      <c r="AC1591" s="80"/>
      <c r="AD1591" s="80"/>
      <c r="AE1591" s="80"/>
      <c r="AF1591" s="80"/>
    </row>
    <row r="1592" spans="1:32" s="904" customFormat="1">
      <c r="A1592" s="81"/>
      <c r="B1592" s="80"/>
      <c r="C1592" s="80"/>
      <c r="D1592" s="80"/>
      <c r="E1592" s="80"/>
      <c r="F1592" s="80"/>
      <c r="G1592" s="80"/>
      <c r="H1592" s="80"/>
      <c r="I1592" s="603"/>
      <c r="J1592" s="80"/>
      <c r="K1592" s="80"/>
      <c r="L1592" s="80"/>
      <c r="M1592" s="80"/>
      <c r="N1592" s="80"/>
      <c r="O1592" s="80"/>
      <c r="P1592" s="80"/>
      <c r="Q1592" s="603"/>
      <c r="R1592" s="80"/>
      <c r="S1592" s="80"/>
      <c r="T1592" s="80"/>
      <c r="U1592" s="80"/>
      <c r="V1592" s="80"/>
      <c r="W1592" s="80"/>
      <c r="X1592" s="80"/>
      <c r="Y1592" s="603"/>
      <c r="Z1592" s="80"/>
      <c r="AA1592" s="80"/>
      <c r="AB1592" s="80"/>
      <c r="AC1592" s="80"/>
      <c r="AD1592" s="80"/>
      <c r="AE1592" s="80"/>
      <c r="AF1592" s="80"/>
    </row>
    <row r="1593" spans="1:32" s="904" customFormat="1">
      <c r="A1593" s="81"/>
      <c r="B1593" s="80"/>
      <c r="C1593" s="80"/>
      <c r="D1593" s="80"/>
      <c r="E1593" s="80"/>
      <c r="F1593" s="80"/>
      <c r="G1593" s="80"/>
      <c r="H1593" s="80"/>
      <c r="I1593" s="603"/>
      <c r="J1593" s="80"/>
      <c r="K1593" s="80"/>
      <c r="L1593" s="80"/>
      <c r="M1593" s="80"/>
      <c r="N1593" s="80"/>
      <c r="O1593" s="80"/>
      <c r="P1593" s="80"/>
      <c r="Q1593" s="603"/>
      <c r="R1593" s="80"/>
      <c r="S1593" s="80"/>
      <c r="T1593" s="80"/>
      <c r="U1593" s="80"/>
      <c r="V1593" s="80"/>
      <c r="W1593" s="80"/>
      <c r="X1593" s="80"/>
      <c r="Y1593" s="603"/>
      <c r="Z1593" s="80"/>
      <c r="AA1593" s="80"/>
      <c r="AB1593" s="80"/>
      <c r="AC1593" s="80"/>
      <c r="AD1593" s="80"/>
      <c r="AE1593" s="80"/>
      <c r="AF1593" s="80"/>
    </row>
    <row r="1594" spans="1:32" s="904" customFormat="1">
      <c r="A1594" s="81"/>
      <c r="B1594" s="80"/>
      <c r="C1594" s="80"/>
      <c r="D1594" s="80"/>
      <c r="E1594" s="80"/>
      <c r="F1594" s="80"/>
      <c r="G1594" s="80"/>
      <c r="H1594" s="80"/>
      <c r="I1594" s="603"/>
      <c r="J1594" s="80"/>
      <c r="K1594" s="80"/>
      <c r="L1594" s="80"/>
      <c r="M1594" s="80"/>
      <c r="N1594" s="80"/>
      <c r="O1594" s="80"/>
      <c r="P1594" s="80"/>
      <c r="Q1594" s="603"/>
      <c r="R1594" s="80"/>
      <c r="S1594" s="80"/>
      <c r="T1594" s="80"/>
      <c r="U1594" s="80"/>
      <c r="V1594" s="80"/>
      <c r="W1594" s="80"/>
      <c r="X1594" s="80"/>
      <c r="Y1594" s="603"/>
      <c r="Z1594" s="80"/>
      <c r="AA1594" s="80"/>
      <c r="AB1594" s="80"/>
      <c r="AC1594" s="80"/>
      <c r="AD1594" s="80"/>
      <c r="AE1594" s="80"/>
      <c r="AF1594" s="80"/>
    </row>
    <row r="1595" spans="1:32" s="904" customFormat="1">
      <c r="A1595" s="81"/>
      <c r="B1595" s="80"/>
      <c r="C1595" s="80"/>
      <c r="D1595" s="80"/>
      <c r="E1595" s="80"/>
      <c r="F1595" s="80"/>
      <c r="G1595" s="80"/>
      <c r="H1595" s="80"/>
      <c r="I1595" s="603"/>
      <c r="J1595" s="80"/>
      <c r="K1595" s="80"/>
      <c r="L1595" s="80"/>
      <c r="M1595" s="80"/>
      <c r="N1595" s="80"/>
      <c r="O1595" s="80"/>
      <c r="P1595" s="80"/>
      <c r="Q1595" s="603"/>
      <c r="R1595" s="80"/>
      <c r="S1595" s="80"/>
      <c r="T1595" s="80"/>
      <c r="U1595" s="80"/>
      <c r="V1595" s="80"/>
      <c r="W1595" s="80"/>
      <c r="X1595" s="80"/>
      <c r="Y1595" s="603"/>
      <c r="Z1595" s="80"/>
      <c r="AA1595" s="80"/>
      <c r="AB1595" s="80"/>
      <c r="AC1595" s="80"/>
      <c r="AD1595" s="80"/>
      <c r="AE1595" s="80"/>
      <c r="AF1595" s="80"/>
    </row>
    <row r="1596" spans="1:32" s="904" customFormat="1">
      <c r="A1596" s="81"/>
      <c r="B1596" s="80"/>
      <c r="C1596" s="80"/>
      <c r="D1596" s="80"/>
      <c r="E1596" s="80"/>
      <c r="F1596" s="80"/>
      <c r="G1596" s="80"/>
      <c r="H1596" s="80"/>
      <c r="I1596" s="603"/>
      <c r="J1596" s="80"/>
      <c r="K1596" s="80"/>
      <c r="L1596" s="80"/>
      <c r="M1596" s="80"/>
      <c r="N1596" s="80"/>
      <c r="O1596" s="80"/>
      <c r="P1596" s="80"/>
      <c r="Q1596" s="603"/>
      <c r="R1596" s="80"/>
      <c r="S1596" s="80"/>
      <c r="T1596" s="80"/>
      <c r="U1596" s="80"/>
      <c r="V1596" s="80"/>
      <c r="W1596" s="80"/>
      <c r="X1596" s="80"/>
      <c r="Y1596" s="603"/>
      <c r="Z1596" s="80"/>
      <c r="AA1596" s="80"/>
      <c r="AB1596" s="80"/>
      <c r="AC1596" s="80"/>
      <c r="AD1596" s="80"/>
      <c r="AE1596" s="80"/>
      <c r="AF1596" s="80"/>
    </row>
    <row r="1597" spans="1:32" s="904" customFormat="1">
      <c r="A1597" s="81"/>
      <c r="B1597" s="80"/>
      <c r="C1597" s="80"/>
      <c r="D1597" s="80"/>
      <c r="E1597" s="80"/>
      <c r="F1597" s="80"/>
      <c r="G1597" s="80"/>
      <c r="H1597" s="80"/>
      <c r="I1597" s="603"/>
      <c r="J1597" s="80"/>
      <c r="K1597" s="80"/>
      <c r="L1597" s="80"/>
      <c r="M1597" s="80"/>
      <c r="N1597" s="80"/>
      <c r="O1597" s="80"/>
      <c r="P1597" s="80"/>
      <c r="Q1597" s="603"/>
      <c r="R1597" s="80"/>
      <c r="S1597" s="80"/>
      <c r="T1597" s="80"/>
      <c r="U1597" s="80"/>
      <c r="V1597" s="80"/>
      <c r="W1597" s="80"/>
      <c r="X1597" s="80"/>
      <c r="Y1597" s="603"/>
      <c r="Z1597" s="80"/>
      <c r="AA1597" s="80"/>
      <c r="AB1597" s="80"/>
      <c r="AC1597" s="80"/>
      <c r="AD1597" s="80"/>
      <c r="AE1597" s="80"/>
      <c r="AF1597" s="80"/>
    </row>
    <row r="1598" spans="1:32" s="904" customFormat="1">
      <c r="A1598" s="81"/>
      <c r="B1598" s="80"/>
      <c r="C1598" s="80"/>
      <c r="D1598" s="80"/>
      <c r="E1598" s="80"/>
      <c r="F1598" s="80"/>
      <c r="G1598" s="80"/>
      <c r="H1598" s="80"/>
      <c r="I1598" s="603"/>
      <c r="J1598" s="80"/>
      <c r="K1598" s="80"/>
      <c r="L1598" s="80"/>
      <c r="M1598" s="80"/>
      <c r="N1598" s="80"/>
      <c r="O1598" s="80"/>
      <c r="P1598" s="80"/>
      <c r="Q1598" s="603"/>
      <c r="R1598" s="80"/>
      <c r="S1598" s="80"/>
      <c r="T1598" s="80"/>
      <c r="U1598" s="80"/>
      <c r="V1598" s="80"/>
      <c r="W1598" s="80"/>
      <c r="X1598" s="80"/>
      <c r="Y1598" s="603"/>
      <c r="Z1598" s="80"/>
      <c r="AA1598" s="80"/>
      <c r="AB1598" s="80"/>
      <c r="AC1598" s="80"/>
      <c r="AD1598" s="80"/>
      <c r="AE1598" s="80"/>
      <c r="AF1598" s="80"/>
    </row>
    <row r="1599" spans="1:32" s="904" customFormat="1">
      <c r="A1599" s="81"/>
      <c r="B1599" s="80"/>
      <c r="C1599" s="80"/>
      <c r="D1599" s="80"/>
      <c r="E1599" s="80"/>
      <c r="F1599" s="80"/>
      <c r="G1599" s="80"/>
      <c r="H1599" s="80"/>
      <c r="I1599" s="603"/>
      <c r="J1599" s="80"/>
      <c r="K1599" s="80"/>
      <c r="L1599" s="80"/>
      <c r="M1599" s="80"/>
      <c r="N1599" s="80"/>
      <c r="O1599" s="80"/>
      <c r="P1599" s="80"/>
      <c r="Q1599" s="603"/>
      <c r="R1599" s="80"/>
      <c r="S1599" s="80"/>
      <c r="T1599" s="80"/>
      <c r="U1599" s="80"/>
      <c r="V1599" s="80"/>
      <c r="W1599" s="80"/>
      <c r="X1599" s="80"/>
      <c r="Y1599" s="603"/>
      <c r="Z1599" s="80"/>
      <c r="AA1599" s="80"/>
      <c r="AB1599" s="80"/>
      <c r="AC1599" s="80"/>
      <c r="AD1599" s="80"/>
      <c r="AE1599" s="80"/>
      <c r="AF1599" s="80"/>
    </row>
    <row r="1600" spans="1:32" s="904" customFormat="1">
      <c r="A1600" s="81"/>
      <c r="B1600" s="80"/>
      <c r="C1600" s="80"/>
      <c r="D1600" s="80"/>
      <c r="E1600" s="80"/>
      <c r="F1600" s="80"/>
      <c r="G1600" s="80"/>
      <c r="H1600" s="80"/>
      <c r="I1600" s="603"/>
      <c r="J1600" s="80"/>
      <c r="K1600" s="80"/>
      <c r="L1600" s="80"/>
      <c r="M1600" s="80"/>
      <c r="N1600" s="80"/>
      <c r="O1600" s="80"/>
      <c r="P1600" s="80"/>
      <c r="Q1600" s="603"/>
      <c r="R1600" s="80"/>
      <c r="S1600" s="80"/>
      <c r="T1600" s="80"/>
      <c r="U1600" s="80"/>
      <c r="V1600" s="80"/>
      <c r="W1600" s="80"/>
      <c r="X1600" s="80"/>
      <c r="Y1600" s="603"/>
      <c r="Z1600" s="80"/>
      <c r="AA1600" s="80"/>
      <c r="AB1600" s="80"/>
      <c r="AC1600" s="80"/>
      <c r="AD1600" s="80"/>
      <c r="AE1600" s="80"/>
      <c r="AF1600" s="80"/>
    </row>
    <row r="1601" spans="1:32" s="904" customFormat="1">
      <c r="A1601" s="81"/>
      <c r="B1601" s="80"/>
      <c r="C1601" s="80"/>
      <c r="D1601" s="80"/>
      <c r="E1601" s="80"/>
      <c r="F1601" s="80"/>
      <c r="G1601" s="80"/>
      <c r="H1601" s="80"/>
      <c r="I1601" s="603"/>
      <c r="J1601" s="80"/>
      <c r="K1601" s="80"/>
      <c r="L1601" s="80"/>
      <c r="M1601" s="80"/>
      <c r="N1601" s="80"/>
      <c r="O1601" s="80"/>
      <c r="P1601" s="80"/>
      <c r="Q1601" s="603"/>
      <c r="R1601" s="80"/>
      <c r="S1601" s="80"/>
      <c r="T1601" s="80"/>
      <c r="U1601" s="80"/>
      <c r="V1601" s="80"/>
      <c r="W1601" s="80"/>
      <c r="X1601" s="80"/>
      <c r="Y1601" s="603"/>
      <c r="Z1601" s="80"/>
      <c r="AA1601" s="80"/>
      <c r="AB1601" s="80"/>
      <c r="AC1601" s="80"/>
      <c r="AD1601" s="80"/>
      <c r="AE1601" s="80"/>
      <c r="AF1601" s="80"/>
    </row>
    <row r="1602" spans="1:32" s="904" customFormat="1">
      <c r="A1602" s="81"/>
      <c r="B1602" s="80"/>
      <c r="C1602" s="80"/>
      <c r="D1602" s="80"/>
      <c r="E1602" s="80"/>
      <c r="F1602" s="80"/>
      <c r="G1602" s="80"/>
      <c r="H1602" s="80"/>
      <c r="I1602" s="603"/>
      <c r="J1602" s="80"/>
      <c r="K1602" s="80"/>
      <c r="L1602" s="80"/>
      <c r="M1602" s="80"/>
      <c r="N1602" s="80"/>
      <c r="O1602" s="80"/>
      <c r="P1602" s="80"/>
      <c r="Q1602" s="603"/>
      <c r="R1602" s="80"/>
      <c r="S1602" s="80"/>
      <c r="T1602" s="80"/>
      <c r="U1602" s="80"/>
      <c r="V1602" s="80"/>
      <c r="W1602" s="80"/>
      <c r="X1602" s="80"/>
      <c r="Y1602" s="603"/>
      <c r="Z1602" s="80"/>
      <c r="AA1602" s="80"/>
      <c r="AB1602" s="80"/>
      <c r="AC1602" s="80"/>
      <c r="AD1602" s="80"/>
      <c r="AE1602" s="80"/>
      <c r="AF1602" s="80"/>
    </row>
    <row r="1603" spans="1:32" s="904" customFormat="1">
      <c r="A1603" s="81"/>
      <c r="B1603" s="80"/>
      <c r="C1603" s="80"/>
      <c r="D1603" s="80"/>
      <c r="E1603" s="80"/>
      <c r="F1603" s="80"/>
      <c r="G1603" s="80"/>
      <c r="H1603" s="80"/>
      <c r="I1603" s="603"/>
      <c r="J1603" s="80"/>
      <c r="K1603" s="80"/>
      <c r="L1603" s="80"/>
      <c r="M1603" s="80"/>
      <c r="N1603" s="80"/>
      <c r="O1603" s="80"/>
      <c r="P1603" s="80"/>
      <c r="Q1603" s="603"/>
      <c r="R1603" s="80"/>
      <c r="S1603" s="80"/>
      <c r="T1603" s="80"/>
      <c r="U1603" s="80"/>
      <c r="V1603" s="80"/>
      <c r="W1603" s="80"/>
      <c r="X1603" s="80"/>
      <c r="Y1603" s="603"/>
      <c r="Z1603" s="80"/>
      <c r="AA1603" s="80"/>
      <c r="AB1603" s="80"/>
      <c r="AC1603" s="80"/>
      <c r="AD1603" s="80"/>
      <c r="AE1603" s="80"/>
      <c r="AF1603" s="80"/>
    </row>
    <row r="1604" spans="1:32" s="904" customFormat="1">
      <c r="A1604" s="81"/>
      <c r="B1604" s="80"/>
      <c r="C1604" s="80"/>
      <c r="D1604" s="80"/>
      <c r="E1604" s="80"/>
      <c r="F1604" s="80"/>
      <c r="G1604" s="80"/>
      <c r="H1604" s="80"/>
      <c r="I1604" s="603"/>
      <c r="J1604" s="80"/>
      <c r="K1604" s="80"/>
      <c r="L1604" s="80"/>
      <c r="M1604" s="80"/>
      <c r="N1604" s="80"/>
      <c r="O1604" s="80"/>
      <c r="P1604" s="80"/>
      <c r="Q1604" s="603"/>
      <c r="R1604" s="80"/>
      <c r="S1604" s="80"/>
      <c r="T1604" s="80"/>
      <c r="U1604" s="80"/>
      <c r="V1604" s="80"/>
      <c r="W1604" s="80"/>
      <c r="X1604" s="80"/>
      <c r="Y1604" s="603"/>
      <c r="Z1604" s="80"/>
      <c r="AA1604" s="80"/>
      <c r="AB1604" s="80"/>
      <c r="AC1604" s="80"/>
      <c r="AD1604" s="80"/>
      <c r="AE1604" s="80"/>
      <c r="AF1604" s="80"/>
    </row>
    <row r="1605" spans="1:32" s="904" customFormat="1">
      <c r="A1605" s="81"/>
      <c r="B1605" s="80"/>
      <c r="C1605" s="80"/>
      <c r="D1605" s="80"/>
      <c r="E1605" s="80"/>
      <c r="F1605" s="80"/>
      <c r="G1605" s="80"/>
      <c r="H1605" s="80"/>
      <c r="I1605" s="603"/>
      <c r="J1605" s="80"/>
      <c r="K1605" s="80"/>
      <c r="L1605" s="80"/>
      <c r="M1605" s="80"/>
      <c r="N1605" s="80"/>
      <c r="O1605" s="80"/>
      <c r="P1605" s="80"/>
      <c r="Q1605" s="603"/>
      <c r="R1605" s="80"/>
      <c r="S1605" s="80"/>
      <c r="T1605" s="80"/>
      <c r="U1605" s="80"/>
      <c r="V1605" s="80"/>
      <c r="W1605" s="80"/>
      <c r="X1605" s="80"/>
      <c r="Y1605" s="603"/>
      <c r="Z1605" s="80"/>
      <c r="AA1605" s="80"/>
      <c r="AB1605" s="80"/>
      <c r="AC1605" s="80"/>
      <c r="AD1605" s="80"/>
      <c r="AE1605" s="80"/>
      <c r="AF1605" s="80"/>
    </row>
    <row r="1606" spans="1:32" s="904" customFormat="1">
      <c r="A1606" s="81"/>
      <c r="B1606" s="80"/>
      <c r="C1606" s="80"/>
      <c r="D1606" s="80"/>
      <c r="E1606" s="80"/>
      <c r="F1606" s="80"/>
      <c r="G1606" s="80"/>
      <c r="H1606" s="80"/>
      <c r="I1606" s="603"/>
      <c r="J1606" s="80"/>
      <c r="K1606" s="80"/>
      <c r="L1606" s="80"/>
      <c r="M1606" s="80"/>
      <c r="N1606" s="80"/>
      <c r="O1606" s="80"/>
      <c r="P1606" s="80"/>
      <c r="Q1606" s="603"/>
      <c r="R1606" s="80"/>
      <c r="S1606" s="80"/>
      <c r="T1606" s="80"/>
      <c r="U1606" s="80"/>
      <c r="V1606" s="80"/>
      <c r="W1606" s="80"/>
      <c r="X1606" s="80"/>
      <c r="Y1606" s="603"/>
      <c r="Z1606" s="80"/>
      <c r="AA1606" s="80"/>
      <c r="AB1606" s="80"/>
      <c r="AC1606" s="80"/>
      <c r="AD1606" s="80"/>
      <c r="AE1606" s="80"/>
      <c r="AF1606" s="80"/>
    </row>
    <row r="1607" spans="1:32" s="904" customFormat="1">
      <c r="A1607" s="81"/>
      <c r="B1607" s="80"/>
      <c r="C1607" s="80"/>
      <c r="D1607" s="80"/>
      <c r="E1607" s="80"/>
      <c r="F1607" s="80"/>
      <c r="G1607" s="80"/>
      <c r="H1607" s="80"/>
      <c r="I1607" s="603"/>
      <c r="J1607" s="80"/>
      <c r="K1607" s="80"/>
      <c r="L1607" s="80"/>
      <c r="M1607" s="80"/>
      <c r="N1607" s="80"/>
      <c r="O1607" s="80"/>
      <c r="P1607" s="80"/>
      <c r="Q1607" s="603"/>
      <c r="R1607" s="80"/>
      <c r="S1607" s="80"/>
      <c r="T1607" s="80"/>
      <c r="U1607" s="80"/>
      <c r="V1607" s="80"/>
      <c r="W1607" s="80"/>
      <c r="X1607" s="80"/>
      <c r="Y1607" s="603"/>
      <c r="Z1607" s="80"/>
      <c r="AA1607" s="80"/>
      <c r="AB1607" s="80"/>
      <c r="AC1607" s="80"/>
      <c r="AD1607" s="80"/>
      <c r="AE1607" s="80"/>
      <c r="AF1607" s="80"/>
    </row>
    <row r="1608" spans="1:32" s="904" customFormat="1">
      <c r="A1608" s="81"/>
      <c r="B1608" s="80"/>
      <c r="C1608" s="80"/>
      <c r="D1608" s="80"/>
      <c r="E1608" s="80"/>
      <c r="F1608" s="80"/>
      <c r="G1608" s="80"/>
      <c r="H1608" s="80"/>
      <c r="I1608" s="603"/>
      <c r="J1608" s="80"/>
      <c r="K1608" s="80"/>
      <c r="L1608" s="80"/>
      <c r="M1608" s="80"/>
      <c r="N1608" s="80"/>
      <c r="O1608" s="80"/>
      <c r="P1608" s="80"/>
      <c r="Q1608" s="603"/>
      <c r="R1608" s="80"/>
      <c r="S1608" s="80"/>
      <c r="T1608" s="80"/>
      <c r="U1608" s="80"/>
      <c r="V1608" s="80"/>
      <c r="W1608" s="80"/>
      <c r="X1608" s="80"/>
      <c r="Y1608" s="603"/>
      <c r="Z1608" s="80"/>
      <c r="AA1608" s="80"/>
      <c r="AB1608" s="80"/>
      <c r="AC1608" s="80"/>
      <c r="AD1608" s="80"/>
      <c r="AE1608" s="80"/>
      <c r="AF1608" s="80"/>
    </row>
    <row r="1609" spans="1:32" s="904" customFormat="1">
      <c r="A1609" s="81"/>
      <c r="B1609" s="80"/>
      <c r="C1609" s="80"/>
      <c r="D1609" s="80"/>
      <c r="E1609" s="80"/>
      <c r="F1609" s="80"/>
      <c r="G1609" s="80"/>
      <c r="H1609" s="80"/>
      <c r="I1609" s="603"/>
      <c r="J1609" s="80"/>
      <c r="K1609" s="80"/>
      <c r="L1609" s="80"/>
      <c r="M1609" s="80"/>
      <c r="N1609" s="80"/>
      <c r="O1609" s="80"/>
      <c r="P1609" s="80"/>
      <c r="Q1609" s="603"/>
      <c r="R1609" s="80"/>
      <c r="S1609" s="80"/>
      <c r="T1609" s="80"/>
      <c r="U1609" s="80"/>
      <c r="V1609" s="80"/>
      <c r="W1609" s="80"/>
      <c r="X1609" s="80"/>
      <c r="Y1609" s="603"/>
      <c r="Z1609" s="80"/>
      <c r="AA1609" s="80"/>
      <c r="AB1609" s="80"/>
      <c r="AC1609" s="80"/>
      <c r="AD1609" s="80"/>
      <c r="AE1609" s="80"/>
      <c r="AF1609" s="80"/>
    </row>
    <row r="1610" spans="1:32" s="904" customFormat="1">
      <c r="A1610" s="81"/>
      <c r="B1610" s="80"/>
      <c r="C1610" s="80"/>
      <c r="D1610" s="80"/>
      <c r="E1610" s="80"/>
      <c r="F1610" s="80"/>
      <c r="G1610" s="80"/>
      <c r="H1610" s="80"/>
      <c r="I1610" s="603"/>
      <c r="J1610" s="80"/>
      <c r="K1610" s="80"/>
      <c r="L1610" s="80"/>
      <c r="M1610" s="80"/>
      <c r="N1610" s="80"/>
      <c r="O1610" s="80"/>
      <c r="P1610" s="80"/>
      <c r="Q1610" s="603"/>
      <c r="R1610" s="80"/>
      <c r="S1610" s="80"/>
      <c r="T1610" s="80"/>
      <c r="U1610" s="80"/>
      <c r="V1610" s="80"/>
      <c r="W1610" s="80"/>
      <c r="X1610" s="80"/>
      <c r="Y1610" s="603"/>
      <c r="Z1610" s="80"/>
      <c r="AA1610" s="80"/>
      <c r="AB1610" s="80"/>
      <c r="AC1610" s="80"/>
      <c r="AD1610" s="80"/>
      <c r="AE1610" s="80"/>
      <c r="AF1610" s="80"/>
    </row>
    <row r="1611" spans="1:32" s="904" customFormat="1">
      <c r="A1611" s="81"/>
      <c r="B1611" s="80"/>
      <c r="C1611" s="80"/>
      <c r="D1611" s="80"/>
      <c r="E1611" s="80"/>
      <c r="F1611" s="80"/>
      <c r="G1611" s="80"/>
      <c r="H1611" s="80"/>
      <c r="I1611" s="603"/>
      <c r="J1611" s="80"/>
      <c r="K1611" s="80"/>
      <c r="L1611" s="80"/>
      <c r="M1611" s="80"/>
      <c r="N1611" s="80"/>
      <c r="O1611" s="80"/>
      <c r="P1611" s="80"/>
      <c r="Q1611" s="603"/>
      <c r="R1611" s="80"/>
      <c r="S1611" s="80"/>
      <c r="T1611" s="80"/>
      <c r="U1611" s="80"/>
      <c r="V1611" s="80"/>
      <c r="W1611" s="80"/>
      <c r="X1611" s="80"/>
      <c r="Y1611" s="603"/>
      <c r="Z1611" s="80"/>
      <c r="AA1611" s="80"/>
      <c r="AB1611" s="80"/>
      <c r="AC1611" s="80"/>
      <c r="AD1611" s="80"/>
      <c r="AE1611" s="80"/>
      <c r="AF1611" s="80"/>
    </row>
    <row r="1612" spans="1:32" s="904" customFormat="1">
      <c r="A1612" s="81"/>
      <c r="B1612" s="80"/>
      <c r="C1612" s="80"/>
      <c r="D1612" s="80"/>
      <c r="E1612" s="80"/>
      <c r="F1612" s="80"/>
      <c r="G1612" s="80"/>
      <c r="H1612" s="80"/>
      <c r="I1612" s="603"/>
      <c r="J1612" s="80"/>
      <c r="K1612" s="80"/>
      <c r="L1612" s="80"/>
      <c r="M1612" s="80"/>
      <c r="N1612" s="80"/>
      <c r="O1612" s="80"/>
      <c r="P1612" s="80"/>
      <c r="Q1612" s="603"/>
      <c r="R1612" s="80"/>
      <c r="S1612" s="80"/>
      <c r="T1612" s="80"/>
      <c r="U1612" s="80"/>
      <c r="V1612" s="80"/>
      <c r="W1612" s="80"/>
      <c r="X1612" s="80"/>
      <c r="Y1612" s="603"/>
      <c r="Z1612" s="80"/>
      <c r="AA1612" s="80"/>
      <c r="AB1612" s="80"/>
      <c r="AC1612" s="80"/>
      <c r="AD1612" s="80"/>
      <c r="AE1612" s="80"/>
      <c r="AF1612" s="80"/>
    </row>
    <row r="1613" spans="1:32" s="904" customFormat="1">
      <c r="A1613" s="81"/>
      <c r="B1613" s="80"/>
      <c r="C1613" s="80"/>
      <c r="D1613" s="80"/>
      <c r="E1613" s="80"/>
      <c r="F1613" s="80"/>
      <c r="G1613" s="80"/>
      <c r="H1613" s="80"/>
      <c r="I1613" s="603"/>
      <c r="J1613" s="80"/>
      <c r="K1613" s="80"/>
      <c r="L1613" s="80"/>
      <c r="M1613" s="80"/>
      <c r="N1613" s="80"/>
      <c r="O1613" s="80"/>
      <c r="P1613" s="80"/>
      <c r="Q1613" s="603"/>
      <c r="R1613" s="80"/>
      <c r="S1613" s="80"/>
      <c r="T1613" s="80"/>
      <c r="U1613" s="80"/>
      <c r="V1613" s="80"/>
      <c r="W1613" s="80"/>
      <c r="X1613" s="80"/>
      <c r="Y1613" s="603"/>
      <c r="Z1613" s="80"/>
      <c r="AA1613" s="80"/>
      <c r="AB1613" s="80"/>
      <c r="AC1613" s="80"/>
      <c r="AD1613" s="80"/>
      <c r="AE1613" s="80"/>
      <c r="AF1613" s="80"/>
    </row>
    <row r="1614" spans="1:32" s="904" customFormat="1">
      <c r="A1614" s="81"/>
      <c r="B1614" s="80"/>
      <c r="C1614" s="80"/>
      <c r="D1614" s="80"/>
      <c r="E1614" s="80"/>
      <c r="F1614" s="80"/>
      <c r="G1614" s="80"/>
      <c r="H1614" s="80"/>
      <c r="I1614" s="603"/>
      <c r="J1614" s="80"/>
      <c r="K1614" s="80"/>
      <c r="L1614" s="80"/>
      <c r="M1614" s="80"/>
      <c r="N1614" s="80"/>
      <c r="O1614" s="80"/>
      <c r="P1614" s="80"/>
      <c r="Q1614" s="603"/>
      <c r="R1614" s="80"/>
      <c r="S1614" s="80"/>
      <c r="T1614" s="80"/>
      <c r="U1614" s="80"/>
      <c r="V1614" s="80"/>
      <c r="W1614" s="80"/>
      <c r="X1614" s="80"/>
      <c r="Y1614" s="603"/>
      <c r="Z1614" s="80"/>
      <c r="AA1614" s="80"/>
      <c r="AB1614" s="80"/>
      <c r="AC1614" s="80"/>
      <c r="AD1614" s="80"/>
      <c r="AE1614" s="80"/>
      <c r="AF1614" s="80"/>
    </row>
    <row r="1615" spans="1:32" s="904" customFormat="1">
      <c r="A1615" s="81"/>
      <c r="B1615" s="80"/>
      <c r="C1615" s="80"/>
      <c r="D1615" s="80"/>
      <c r="E1615" s="80"/>
      <c r="F1615" s="80"/>
      <c r="G1615" s="80"/>
      <c r="H1615" s="80"/>
      <c r="I1615" s="603"/>
      <c r="J1615" s="80"/>
      <c r="K1615" s="80"/>
      <c r="L1615" s="80"/>
      <c r="M1615" s="80"/>
      <c r="N1615" s="80"/>
      <c r="O1615" s="80"/>
      <c r="P1615" s="80"/>
      <c r="Q1615" s="603"/>
      <c r="R1615" s="80"/>
      <c r="S1615" s="80"/>
      <c r="T1615" s="80"/>
      <c r="U1615" s="80"/>
      <c r="V1615" s="80"/>
      <c r="W1615" s="80"/>
      <c r="X1615" s="80"/>
      <c r="Y1615" s="603"/>
      <c r="Z1615" s="80"/>
      <c r="AA1615" s="80"/>
      <c r="AB1615" s="80"/>
      <c r="AC1615" s="80"/>
      <c r="AD1615" s="80"/>
      <c r="AE1615" s="80"/>
      <c r="AF1615" s="80"/>
    </row>
    <row r="1616" spans="1:32" s="904" customFormat="1">
      <c r="A1616" s="81"/>
      <c r="B1616" s="80"/>
      <c r="C1616" s="80"/>
      <c r="D1616" s="80"/>
      <c r="E1616" s="80"/>
      <c r="F1616" s="80"/>
      <c r="G1616" s="80"/>
      <c r="H1616" s="80"/>
      <c r="I1616" s="603"/>
      <c r="J1616" s="80"/>
      <c r="K1616" s="80"/>
      <c r="L1616" s="80"/>
      <c r="M1616" s="80"/>
      <c r="N1616" s="80"/>
      <c r="O1616" s="80"/>
      <c r="P1616" s="80"/>
      <c r="Q1616" s="603"/>
      <c r="R1616" s="80"/>
      <c r="S1616" s="80"/>
      <c r="T1616" s="80"/>
      <c r="U1616" s="80"/>
      <c r="V1616" s="80"/>
      <c r="W1616" s="80"/>
      <c r="X1616" s="80"/>
      <c r="Y1616" s="603"/>
      <c r="Z1616" s="80"/>
      <c r="AA1616" s="80"/>
      <c r="AB1616" s="80"/>
      <c r="AC1616" s="80"/>
      <c r="AD1616" s="80"/>
      <c r="AE1616" s="80"/>
      <c r="AF1616" s="80"/>
    </row>
    <row r="1617" spans="1:32" s="904" customFormat="1">
      <c r="A1617" s="81"/>
      <c r="B1617" s="80"/>
      <c r="C1617" s="80"/>
      <c r="D1617" s="80"/>
      <c r="E1617" s="80"/>
      <c r="F1617" s="80"/>
      <c r="G1617" s="80"/>
      <c r="H1617" s="80"/>
      <c r="I1617" s="603"/>
      <c r="J1617" s="80"/>
      <c r="K1617" s="80"/>
      <c r="L1617" s="80"/>
      <c r="M1617" s="80"/>
      <c r="N1617" s="80"/>
      <c r="O1617" s="80"/>
      <c r="P1617" s="80"/>
      <c r="Q1617" s="603"/>
      <c r="R1617" s="80"/>
      <c r="S1617" s="80"/>
      <c r="T1617" s="80"/>
      <c r="U1617" s="80"/>
      <c r="V1617" s="80"/>
      <c r="W1617" s="80"/>
      <c r="X1617" s="80"/>
      <c r="Y1617" s="603"/>
      <c r="Z1617" s="80"/>
      <c r="AA1617" s="80"/>
      <c r="AB1617" s="80"/>
      <c r="AC1617" s="80"/>
      <c r="AD1617" s="80"/>
      <c r="AE1617" s="80"/>
      <c r="AF1617" s="80"/>
    </row>
    <row r="1618" spans="1:32" s="904" customFormat="1">
      <c r="A1618" s="81"/>
      <c r="B1618" s="80"/>
      <c r="C1618" s="80"/>
      <c r="D1618" s="80"/>
      <c r="E1618" s="80"/>
      <c r="F1618" s="80"/>
      <c r="G1618" s="80"/>
      <c r="H1618" s="80"/>
      <c r="I1618" s="603"/>
      <c r="J1618" s="80"/>
      <c r="K1618" s="80"/>
      <c r="L1618" s="80"/>
      <c r="M1618" s="80"/>
      <c r="N1618" s="80"/>
      <c r="O1618" s="80"/>
      <c r="P1618" s="80"/>
      <c r="Q1618" s="603"/>
      <c r="R1618" s="80"/>
      <c r="S1618" s="80"/>
      <c r="T1618" s="80"/>
      <c r="U1618" s="80"/>
      <c r="V1618" s="80"/>
      <c r="W1618" s="80"/>
      <c r="X1618" s="80"/>
      <c r="Y1618" s="603"/>
      <c r="Z1618" s="80"/>
      <c r="AA1618" s="80"/>
      <c r="AB1618" s="80"/>
      <c r="AC1618" s="80"/>
      <c r="AD1618" s="80"/>
      <c r="AE1618" s="80"/>
      <c r="AF1618" s="80"/>
    </row>
    <row r="1619" spans="1:32" s="904" customFormat="1">
      <c r="A1619" s="81"/>
      <c r="B1619" s="80"/>
      <c r="C1619" s="80"/>
      <c r="D1619" s="80"/>
      <c r="E1619" s="80"/>
      <c r="F1619" s="80"/>
      <c r="G1619" s="80"/>
      <c r="H1619" s="80"/>
      <c r="I1619" s="603"/>
      <c r="J1619" s="80"/>
      <c r="K1619" s="80"/>
      <c r="L1619" s="80"/>
      <c r="M1619" s="80"/>
      <c r="N1619" s="80"/>
      <c r="O1619" s="80"/>
      <c r="P1619" s="80"/>
      <c r="Q1619" s="603"/>
      <c r="R1619" s="80"/>
      <c r="S1619" s="80"/>
      <c r="T1619" s="80"/>
      <c r="U1619" s="80"/>
      <c r="V1619" s="80"/>
      <c r="W1619" s="80"/>
      <c r="X1619" s="80"/>
      <c r="Y1619" s="603"/>
      <c r="Z1619" s="80"/>
      <c r="AA1619" s="80"/>
      <c r="AB1619" s="80"/>
      <c r="AC1619" s="80"/>
      <c r="AD1619" s="80"/>
      <c r="AE1619" s="80"/>
      <c r="AF1619" s="80"/>
    </row>
    <row r="1620" spans="1:32" s="904" customFormat="1">
      <c r="A1620" s="81"/>
      <c r="B1620" s="80"/>
      <c r="C1620" s="80"/>
      <c r="D1620" s="80"/>
      <c r="E1620" s="80"/>
      <c r="F1620" s="80"/>
      <c r="G1620" s="80"/>
      <c r="H1620" s="80"/>
      <c r="I1620" s="603"/>
      <c r="J1620" s="80"/>
      <c r="K1620" s="80"/>
      <c r="L1620" s="80"/>
      <c r="M1620" s="80"/>
      <c r="N1620" s="80"/>
      <c r="O1620" s="80"/>
      <c r="P1620" s="80"/>
      <c r="Q1620" s="603"/>
      <c r="R1620" s="80"/>
      <c r="S1620" s="80"/>
      <c r="T1620" s="80"/>
      <c r="U1620" s="80"/>
      <c r="V1620" s="80"/>
      <c r="W1620" s="80"/>
      <c r="X1620" s="80"/>
      <c r="Y1620" s="603"/>
      <c r="Z1620" s="80"/>
      <c r="AA1620" s="80"/>
      <c r="AB1620" s="80"/>
      <c r="AC1620" s="80"/>
      <c r="AD1620" s="80"/>
      <c r="AE1620" s="80"/>
      <c r="AF1620" s="80"/>
    </row>
    <row r="1621" spans="1:32" s="904" customFormat="1">
      <c r="A1621" s="81"/>
      <c r="B1621" s="80"/>
      <c r="C1621" s="80"/>
      <c r="D1621" s="80"/>
      <c r="E1621" s="80"/>
      <c r="F1621" s="80"/>
      <c r="G1621" s="80"/>
      <c r="H1621" s="80"/>
      <c r="I1621" s="603"/>
      <c r="J1621" s="80"/>
      <c r="K1621" s="80"/>
      <c r="L1621" s="80"/>
      <c r="M1621" s="80"/>
      <c r="N1621" s="80"/>
      <c r="O1621" s="80"/>
      <c r="P1621" s="80"/>
      <c r="Q1621" s="603"/>
      <c r="R1621" s="80"/>
      <c r="S1621" s="80"/>
      <c r="T1621" s="80"/>
      <c r="U1621" s="80"/>
      <c r="V1621" s="80"/>
      <c r="W1621" s="80"/>
      <c r="X1621" s="80"/>
      <c r="Y1621" s="603"/>
      <c r="Z1621" s="80"/>
      <c r="AA1621" s="80"/>
      <c r="AB1621" s="80"/>
      <c r="AC1621" s="80"/>
      <c r="AD1621" s="80"/>
      <c r="AE1621" s="80"/>
      <c r="AF1621" s="80"/>
    </row>
    <row r="1622" spans="1:32" s="904" customFormat="1">
      <c r="A1622" s="81"/>
      <c r="B1622" s="80"/>
      <c r="C1622" s="80"/>
      <c r="D1622" s="80"/>
      <c r="E1622" s="80"/>
      <c r="F1622" s="80"/>
      <c r="G1622" s="80"/>
      <c r="H1622" s="80"/>
      <c r="I1622" s="603"/>
      <c r="J1622" s="80"/>
      <c r="K1622" s="80"/>
      <c r="L1622" s="80"/>
      <c r="M1622" s="80"/>
      <c r="N1622" s="80"/>
      <c r="O1622" s="80"/>
      <c r="P1622" s="80"/>
      <c r="Q1622" s="603"/>
      <c r="R1622" s="80"/>
      <c r="S1622" s="80"/>
      <c r="T1622" s="80"/>
      <c r="U1622" s="80"/>
      <c r="V1622" s="80"/>
      <c r="W1622" s="80"/>
      <c r="X1622" s="80"/>
      <c r="Y1622" s="603"/>
      <c r="Z1622" s="80"/>
      <c r="AA1622" s="80"/>
      <c r="AB1622" s="80"/>
      <c r="AC1622" s="80"/>
      <c r="AD1622" s="80"/>
      <c r="AE1622" s="80"/>
      <c r="AF1622" s="80"/>
    </row>
    <row r="1623" spans="1:32" s="904" customFormat="1">
      <c r="A1623" s="81"/>
      <c r="B1623" s="80"/>
      <c r="C1623" s="80"/>
      <c r="D1623" s="80"/>
      <c r="E1623" s="80"/>
      <c r="F1623" s="80"/>
      <c r="G1623" s="80"/>
      <c r="H1623" s="80"/>
      <c r="I1623" s="603"/>
      <c r="J1623" s="80"/>
      <c r="K1623" s="80"/>
      <c r="L1623" s="80"/>
      <c r="M1623" s="80"/>
      <c r="N1623" s="80"/>
      <c r="O1623" s="80"/>
      <c r="P1623" s="80"/>
      <c r="Q1623" s="603"/>
      <c r="R1623" s="80"/>
      <c r="S1623" s="80"/>
      <c r="T1623" s="80"/>
      <c r="U1623" s="80"/>
      <c r="V1623" s="80"/>
      <c r="W1623" s="80"/>
      <c r="X1623" s="80"/>
      <c r="Y1623" s="603"/>
      <c r="Z1623" s="80"/>
      <c r="AA1623" s="80"/>
      <c r="AB1623" s="80"/>
      <c r="AC1623" s="80"/>
      <c r="AD1623" s="80"/>
      <c r="AE1623" s="80"/>
      <c r="AF1623" s="80"/>
    </row>
    <row r="1624" spans="1:32" s="904" customFormat="1">
      <c r="A1624" s="81"/>
      <c r="B1624" s="80"/>
      <c r="C1624" s="80"/>
      <c r="D1624" s="80"/>
      <c r="E1624" s="80"/>
      <c r="F1624" s="80"/>
      <c r="G1624" s="80"/>
      <c r="H1624" s="80"/>
      <c r="I1624" s="603"/>
      <c r="J1624" s="80"/>
      <c r="K1624" s="80"/>
      <c r="L1624" s="80"/>
      <c r="M1624" s="80"/>
      <c r="N1624" s="80"/>
      <c r="O1624" s="80"/>
      <c r="P1624" s="80"/>
      <c r="Q1624" s="603"/>
      <c r="R1624" s="80"/>
      <c r="S1624" s="80"/>
      <c r="T1624" s="80"/>
      <c r="U1624" s="80"/>
      <c r="V1624" s="80"/>
      <c r="W1624" s="80"/>
      <c r="X1624" s="80"/>
      <c r="Y1624" s="603"/>
      <c r="Z1624" s="80"/>
      <c r="AA1624" s="80"/>
      <c r="AB1624" s="80"/>
      <c r="AC1624" s="80"/>
      <c r="AD1624" s="80"/>
      <c r="AE1624" s="80"/>
      <c r="AF1624" s="80"/>
    </row>
    <row r="1625" spans="1:32" s="904" customFormat="1">
      <c r="A1625" s="81"/>
      <c r="B1625" s="80"/>
      <c r="C1625" s="80"/>
      <c r="D1625" s="80"/>
      <c r="E1625" s="80"/>
      <c r="F1625" s="80"/>
      <c r="G1625" s="80"/>
      <c r="H1625" s="80"/>
      <c r="I1625" s="603"/>
      <c r="J1625" s="80"/>
      <c r="K1625" s="80"/>
      <c r="L1625" s="80"/>
      <c r="M1625" s="80"/>
      <c r="N1625" s="80"/>
      <c r="O1625" s="80"/>
      <c r="P1625" s="80"/>
      <c r="Q1625" s="603"/>
      <c r="R1625" s="80"/>
      <c r="S1625" s="80"/>
      <c r="T1625" s="80"/>
      <c r="U1625" s="80"/>
      <c r="V1625" s="80"/>
      <c r="W1625" s="80"/>
      <c r="X1625" s="80"/>
      <c r="Y1625" s="603"/>
      <c r="Z1625" s="80"/>
      <c r="AA1625" s="80"/>
      <c r="AB1625" s="80"/>
      <c r="AC1625" s="80"/>
      <c r="AD1625" s="80"/>
      <c r="AE1625" s="80"/>
      <c r="AF1625" s="80"/>
    </row>
    <row r="1626" spans="1:32" s="904" customFormat="1">
      <c r="A1626" s="81"/>
      <c r="B1626" s="80"/>
      <c r="C1626" s="80"/>
      <c r="D1626" s="80"/>
      <c r="E1626" s="80"/>
      <c r="F1626" s="80"/>
      <c r="G1626" s="80"/>
      <c r="H1626" s="80"/>
      <c r="I1626" s="603"/>
      <c r="J1626" s="80"/>
      <c r="K1626" s="80"/>
      <c r="L1626" s="80"/>
      <c r="M1626" s="80"/>
      <c r="N1626" s="80"/>
      <c r="O1626" s="80"/>
      <c r="P1626" s="80"/>
      <c r="Q1626" s="603"/>
      <c r="R1626" s="80"/>
      <c r="S1626" s="80"/>
      <c r="T1626" s="80"/>
      <c r="U1626" s="80"/>
      <c r="V1626" s="80"/>
      <c r="W1626" s="80"/>
      <c r="X1626" s="80"/>
      <c r="Y1626" s="603"/>
      <c r="Z1626" s="80"/>
      <c r="AA1626" s="80"/>
      <c r="AB1626" s="80"/>
      <c r="AC1626" s="80"/>
      <c r="AD1626" s="80"/>
      <c r="AE1626" s="80"/>
      <c r="AF1626" s="80"/>
    </row>
    <row r="1627" spans="1:32" s="904" customFormat="1">
      <c r="A1627" s="81"/>
      <c r="B1627" s="80"/>
      <c r="C1627" s="80"/>
      <c r="D1627" s="80"/>
      <c r="E1627" s="80"/>
      <c r="F1627" s="80"/>
      <c r="G1627" s="80"/>
      <c r="H1627" s="80"/>
      <c r="I1627" s="603"/>
      <c r="J1627" s="80"/>
      <c r="K1627" s="80"/>
      <c r="L1627" s="80"/>
      <c r="M1627" s="80"/>
      <c r="N1627" s="80"/>
      <c r="O1627" s="80"/>
      <c r="P1627" s="80"/>
      <c r="Q1627" s="603"/>
      <c r="R1627" s="80"/>
      <c r="S1627" s="80"/>
      <c r="T1627" s="80"/>
      <c r="U1627" s="80"/>
      <c r="V1627" s="80"/>
      <c r="W1627" s="80"/>
      <c r="X1627" s="80"/>
      <c r="Y1627" s="603"/>
      <c r="Z1627" s="80"/>
      <c r="AA1627" s="80"/>
      <c r="AB1627" s="80"/>
      <c r="AC1627" s="80"/>
      <c r="AD1627" s="80"/>
      <c r="AE1627" s="80"/>
      <c r="AF1627" s="80"/>
    </row>
    <row r="1628" spans="1:32" s="904" customFormat="1">
      <c r="A1628" s="81"/>
      <c r="B1628" s="80"/>
      <c r="C1628" s="80"/>
      <c r="D1628" s="80"/>
      <c r="E1628" s="80"/>
      <c r="F1628" s="80"/>
      <c r="G1628" s="80"/>
      <c r="H1628" s="80"/>
      <c r="I1628" s="603"/>
      <c r="J1628" s="80"/>
      <c r="K1628" s="80"/>
      <c r="L1628" s="80"/>
      <c r="M1628" s="80"/>
      <c r="N1628" s="80"/>
      <c r="O1628" s="80"/>
      <c r="P1628" s="80"/>
      <c r="Q1628" s="603"/>
      <c r="R1628" s="80"/>
      <c r="S1628" s="80"/>
      <c r="T1628" s="80"/>
      <c r="U1628" s="80"/>
      <c r="V1628" s="80"/>
      <c r="W1628" s="80"/>
      <c r="X1628" s="80"/>
      <c r="Y1628" s="603"/>
      <c r="Z1628" s="80"/>
      <c r="AA1628" s="80"/>
      <c r="AB1628" s="80"/>
      <c r="AC1628" s="80"/>
      <c r="AD1628" s="80"/>
      <c r="AE1628" s="80"/>
      <c r="AF1628" s="80"/>
    </row>
    <row r="1629" spans="1:32" s="904" customFormat="1">
      <c r="A1629" s="81"/>
      <c r="B1629" s="80"/>
      <c r="C1629" s="80"/>
      <c r="D1629" s="80"/>
      <c r="E1629" s="80"/>
      <c r="F1629" s="80"/>
      <c r="G1629" s="80"/>
      <c r="H1629" s="80"/>
      <c r="I1629" s="603"/>
      <c r="J1629" s="80"/>
      <c r="K1629" s="80"/>
      <c r="L1629" s="80"/>
      <c r="M1629" s="80"/>
      <c r="N1629" s="80"/>
      <c r="O1629" s="80"/>
      <c r="P1629" s="80"/>
      <c r="Q1629" s="603"/>
      <c r="R1629" s="80"/>
      <c r="S1629" s="80"/>
      <c r="T1629" s="80"/>
      <c r="U1629" s="80"/>
      <c r="V1629" s="80"/>
      <c r="W1629" s="80"/>
      <c r="X1629" s="80"/>
      <c r="Y1629" s="603"/>
      <c r="Z1629" s="80"/>
      <c r="AA1629" s="80"/>
      <c r="AB1629" s="80"/>
      <c r="AC1629" s="80"/>
      <c r="AD1629" s="80"/>
      <c r="AE1629" s="80"/>
      <c r="AF1629" s="80"/>
    </row>
    <row r="1630" spans="1:32" s="904" customFormat="1">
      <c r="A1630" s="81"/>
      <c r="B1630" s="80"/>
      <c r="C1630" s="80"/>
      <c r="D1630" s="80"/>
      <c r="E1630" s="80"/>
      <c r="F1630" s="80"/>
      <c r="G1630" s="80"/>
      <c r="H1630" s="80"/>
      <c r="I1630" s="603"/>
      <c r="J1630" s="80"/>
      <c r="K1630" s="80"/>
      <c r="L1630" s="80"/>
      <c r="M1630" s="80"/>
      <c r="N1630" s="80"/>
      <c r="O1630" s="80"/>
      <c r="P1630" s="80"/>
      <c r="Q1630" s="603"/>
      <c r="R1630" s="80"/>
      <c r="S1630" s="80"/>
      <c r="T1630" s="80"/>
      <c r="U1630" s="80"/>
      <c r="V1630" s="80"/>
      <c r="W1630" s="80"/>
      <c r="X1630" s="80"/>
      <c r="Y1630" s="603"/>
      <c r="Z1630" s="80"/>
      <c r="AA1630" s="80"/>
      <c r="AB1630" s="80"/>
      <c r="AC1630" s="80"/>
      <c r="AD1630" s="80"/>
      <c r="AE1630" s="80"/>
      <c r="AF1630" s="80"/>
    </row>
    <row r="1631" spans="1:32" s="904" customFormat="1">
      <c r="A1631" s="81"/>
      <c r="B1631" s="80"/>
      <c r="C1631" s="80"/>
      <c r="D1631" s="80"/>
      <c r="E1631" s="80"/>
      <c r="F1631" s="80"/>
      <c r="G1631" s="80"/>
      <c r="H1631" s="80"/>
      <c r="I1631" s="603"/>
      <c r="J1631" s="80"/>
      <c r="K1631" s="80"/>
      <c r="L1631" s="80"/>
      <c r="M1631" s="80"/>
      <c r="N1631" s="80"/>
      <c r="O1631" s="80"/>
      <c r="P1631" s="80"/>
      <c r="Q1631" s="603"/>
      <c r="R1631" s="80"/>
      <c r="S1631" s="80"/>
      <c r="T1631" s="80"/>
      <c r="U1631" s="80"/>
      <c r="V1631" s="80"/>
      <c r="W1631" s="80"/>
      <c r="X1631" s="80"/>
      <c r="Y1631" s="603"/>
      <c r="Z1631" s="80"/>
      <c r="AA1631" s="80"/>
      <c r="AB1631" s="80"/>
      <c r="AC1631" s="80"/>
      <c r="AD1631" s="80"/>
      <c r="AE1631" s="80"/>
      <c r="AF1631" s="80"/>
    </row>
    <row r="1632" spans="1:32" s="904" customFormat="1">
      <c r="A1632" s="81"/>
      <c r="B1632" s="80"/>
      <c r="C1632" s="80"/>
      <c r="D1632" s="80"/>
      <c r="E1632" s="80"/>
      <c r="F1632" s="80"/>
      <c r="G1632" s="80"/>
      <c r="H1632" s="80"/>
      <c r="I1632" s="603"/>
      <c r="J1632" s="80"/>
      <c r="K1632" s="80"/>
      <c r="L1632" s="80"/>
      <c r="M1632" s="80"/>
      <c r="N1632" s="80"/>
      <c r="O1632" s="80"/>
      <c r="P1632" s="80"/>
      <c r="Q1632" s="603"/>
      <c r="R1632" s="80"/>
      <c r="S1632" s="80"/>
      <c r="T1632" s="80"/>
      <c r="U1632" s="80"/>
      <c r="V1632" s="80"/>
      <c r="W1632" s="80"/>
      <c r="X1632" s="80"/>
      <c r="Y1632" s="603"/>
      <c r="Z1632" s="80"/>
      <c r="AA1632" s="80"/>
      <c r="AB1632" s="80"/>
      <c r="AC1632" s="80"/>
      <c r="AD1632" s="80"/>
      <c r="AE1632" s="80"/>
      <c r="AF1632" s="80"/>
    </row>
    <row r="1633" spans="1:32" s="904" customFormat="1">
      <c r="A1633" s="81"/>
      <c r="B1633" s="80"/>
      <c r="C1633" s="80"/>
      <c r="D1633" s="80"/>
      <c r="E1633" s="80"/>
      <c r="F1633" s="80"/>
      <c r="G1633" s="80"/>
      <c r="H1633" s="80"/>
      <c r="I1633" s="603"/>
      <c r="J1633" s="80"/>
      <c r="K1633" s="80"/>
      <c r="L1633" s="80"/>
      <c r="M1633" s="80"/>
      <c r="N1633" s="80"/>
      <c r="O1633" s="80"/>
      <c r="P1633" s="80"/>
      <c r="Q1633" s="603"/>
      <c r="R1633" s="80"/>
      <c r="S1633" s="80"/>
      <c r="T1633" s="80"/>
      <c r="U1633" s="80"/>
      <c r="V1633" s="80"/>
      <c r="W1633" s="80"/>
      <c r="X1633" s="80"/>
      <c r="Y1633" s="603"/>
      <c r="Z1633" s="80"/>
      <c r="AA1633" s="80"/>
      <c r="AB1633" s="80"/>
      <c r="AC1633" s="80"/>
      <c r="AD1633" s="80"/>
      <c r="AE1633" s="80"/>
      <c r="AF1633" s="80"/>
    </row>
    <row r="1634" spans="1:32" s="904" customFormat="1">
      <c r="A1634" s="81"/>
      <c r="B1634" s="80"/>
      <c r="C1634" s="80"/>
      <c r="D1634" s="80"/>
      <c r="E1634" s="80"/>
      <c r="F1634" s="80"/>
      <c r="G1634" s="80"/>
      <c r="H1634" s="80"/>
      <c r="I1634" s="603"/>
      <c r="J1634" s="80"/>
      <c r="K1634" s="80"/>
      <c r="L1634" s="80"/>
      <c r="M1634" s="80"/>
      <c r="N1634" s="80"/>
      <c r="O1634" s="80"/>
      <c r="P1634" s="80"/>
      <c r="Q1634" s="603"/>
      <c r="R1634" s="80"/>
      <c r="S1634" s="80"/>
      <c r="T1634" s="80"/>
      <c r="U1634" s="80"/>
      <c r="V1634" s="80"/>
      <c r="W1634" s="80"/>
      <c r="X1634" s="80"/>
      <c r="Y1634" s="603"/>
      <c r="Z1634" s="80"/>
      <c r="AA1634" s="80"/>
      <c r="AB1634" s="80"/>
      <c r="AC1634" s="80"/>
      <c r="AD1634" s="80"/>
      <c r="AE1634" s="80"/>
      <c r="AF1634" s="80"/>
    </row>
    <row r="1635" spans="1:32" s="904" customFormat="1">
      <c r="A1635" s="81"/>
      <c r="B1635" s="80"/>
      <c r="C1635" s="80"/>
      <c r="D1635" s="80"/>
      <c r="E1635" s="80"/>
      <c r="F1635" s="80"/>
      <c r="G1635" s="80"/>
      <c r="H1635" s="80"/>
      <c r="I1635" s="603"/>
      <c r="J1635" s="80"/>
      <c r="K1635" s="80"/>
      <c r="L1635" s="80"/>
      <c r="M1635" s="80"/>
      <c r="N1635" s="80"/>
      <c r="O1635" s="80"/>
      <c r="P1635" s="80"/>
      <c r="Q1635" s="603"/>
      <c r="R1635" s="80"/>
      <c r="S1635" s="80"/>
      <c r="T1635" s="80"/>
      <c r="U1635" s="80"/>
      <c r="V1635" s="80"/>
      <c r="W1635" s="80"/>
      <c r="X1635" s="80"/>
      <c r="Y1635" s="603"/>
      <c r="Z1635" s="80"/>
      <c r="AA1635" s="80"/>
      <c r="AB1635" s="80"/>
      <c r="AC1635" s="80"/>
      <c r="AD1635" s="80"/>
      <c r="AE1635" s="80"/>
      <c r="AF1635" s="80"/>
    </row>
    <row r="1636" spans="1:32" s="904" customFormat="1">
      <c r="A1636" s="81"/>
      <c r="B1636" s="80"/>
      <c r="C1636" s="80"/>
      <c r="D1636" s="80"/>
      <c r="E1636" s="80"/>
      <c r="F1636" s="80"/>
      <c r="G1636" s="80"/>
      <c r="H1636" s="80"/>
      <c r="I1636" s="603"/>
      <c r="J1636" s="80"/>
      <c r="K1636" s="80"/>
      <c r="L1636" s="80"/>
      <c r="M1636" s="80"/>
      <c r="N1636" s="80"/>
      <c r="O1636" s="80"/>
      <c r="P1636" s="80"/>
      <c r="Q1636" s="603"/>
      <c r="R1636" s="80"/>
      <c r="S1636" s="80"/>
      <c r="T1636" s="80"/>
      <c r="U1636" s="80"/>
      <c r="V1636" s="80"/>
      <c r="W1636" s="80"/>
      <c r="X1636" s="80"/>
      <c r="Y1636" s="603"/>
      <c r="Z1636" s="80"/>
      <c r="AA1636" s="80"/>
      <c r="AB1636" s="80"/>
      <c r="AC1636" s="80"/>
      <c r="AD1636" s="80"/>
      <c r="AE1636" s="80"/>
      <c r="AF1636" s="80"/>
    </row>
    <row r="1637" spans="1:32" s="904" customFormat="1">
      <c r="A1637" s="81"/>
      <c r="B1637" s="80"/>
      <c r="C1637" s="80"/>
      <c r="D1637" s="80"/>
      <c r="E1637" s="80"/>
      <c r="F1637" s="80"/>
      <c r="G1637" s="80"/>
      <c r="H1637" s="80"/>
      <c r="I1637" s="603"/>
      <c r="J1637" s="80"/>
      <c r="K1637" s="80"/>
      <c r="L1637" s="80"/>
      <c r="M1637" s="80"/>
      <c r="N1637" s="80"/>
      <c r="O1637" s="80"/>
      <c r="P1637" s="80"/>
      <c r="Q1637" s="603"/>
      <c r="R1637" s="80"/>
      <c r="S1637" s="80"/>
      <c r="T1637" s="80"/>
      <c r="U1637" s="80"/>
      <c r="V1637" s="80"/>
      <c r="W1637" s="80"/>
      <c r="X1637" s="80"/>
      <c r="Y1637" s="603"/>
      <c r="Z1637" s="80"/>
      <c r="AA1637" s="80"/>
      <c r="AB1637" s="80"/>
      <c r="AC1637" s="80"/>
      <c r="AD1637" s="80"/>
      <c r="AE1637" s="80"/>
      <c r="AF1637" s="80"/>
    </row>
    <row r="1638" spans="1:32" s="904" customFormat="1">
      <c r="A1638" s="81"/>
      <c r="B1638" s="80"/>
      <c r="C1638" s="80"/>
      <c r="D1638" s="80"/>
      <c r="E1638" s="80"/>
      <c r="F1638" s="80"/>
      <c r="G1638" s="80"/>
      <c r="H1638" s="80"/>
      <c r="I1638" s="603"/>
      <c r="J1638" s="80"/>
      <c r="K1638" s="80"/>
      <c r="L1638" s="80"/>
      <c r="M1638" s="80"/>
      <c r="N1638" s="80"/>
      <c r="O1638" s="80"/>
      <c r="P1638" s="80"/>
      <c r="Q1638" s="603"/>
      <c r="R1638" s="80"/>
      <c r="S1638" s="80"/>
      <c r="T1638" s="80"/>
      <c r="U1638" s="80"/>
      <c r="V1638" s="80"/>
      <c r="W1638" s="80"/>
      <c r="X1638" s="80"/>
      <c r="Y1638" s="603"/>
      <c r="Z1638" s="80"/>
      <c r="AA1638" s="80"/>
      <c r="AB1638" s="80"/>
      <c r="AC1638" s="80"/>
      <c r="AD1638" s="80"/>
      <c r="AE1638" s="80"/>
      <c r="AF1638" s="80"/>
    </row>
    <row r="1639" spans="1:32" s="904" customFormat="1">
      <c r="A1639" s="81"/>
      <c r="B1639" s="80"/>
      <c r="C1639" s="80"/>
      <c r="D1639" s="80"/>
      <c r="E1639" s="80"/>
      <c r="F1639" s="80"/>
      <c r="G1639" s="80"/>
      <c r="H1639" s="80"/>
      <c r="I1639" s="603"/>
      <c r="J1639" s="80"/>
      <c r="K1639" s="80"/>
      <c r="L1639" s="80"/>
      <c r="M1639" s="80"/>
      <c r="N1639" s="80"/>
      <c r="O1639" s="80"/>
      <c r="P1639" s="80"/>
      <c r="Q1639" s="603"/>
      <c r="R1639" s="80"/>
      <c r="S1639" s="80"/>
      <c r="T1639" s="80"/>
      <c r="U1639" s="80"/>
      <c r="V1639" s="80"/>
      <c r="W1639" s="80"/>
      <c r="X1639" s="80"/>
      <c r="Y1639" s="603"/>
      <c r="Z1639" s="80"/>
      <c r="AA1639" s="80"/>
      <c r="AB1639" s="80"/>
      <c r="AC1639" s="80"/>
      <c r="AD1639" s="80"/>
      <c r="AE1639" s="80"/>
      <c r="AF1639" s="80"/>
    </row>
    <row r="1640" spans="1:32" s="904" customFormat="1">
      <c r="A1640" s="81"/>
      <c r="B1640" s="80"/>
      <c r="C1640" s="80"/>
      <c r="D1640" s="80"/>
      <c r="E1640" s="80"/>
      <c r="F1640" s="80"/>
      <c r="G1640" s="80"/>
      <c r="H1640" s="80"/>
      <c r="I1640" s="603"/>
      <c r="J1640" s="80"/>
      <c r="K1640" s="80"/>
      <c r="L1640" s="80"/>
      <c r="M1640" s="80"/>
      <c r="N1640" s="80"/>
      <c r="O1640" s="80"/>
      <c r="P1640" s="80"/>
      <c r="Q1640" s="603"/>
      <c r="R1640" s="80"/>
      <c r="S1640" s="80"/>
      <c r="T1640" s="80"/>
      <c r="U1640" s="80"/>
      <c r="V1640" s="80"/>
      <c r="W1640" s="80"/>
      <c r="X1640" s="80"/>
      <c r="Y1640" s="603"/>
      <c r="Z1640" s="80"/>
      <c r="AA1640" s="80"/>
      <c r="AB1640" s="80"/>
      <c r="AC1640" s="80"/>
      <c r="AD1640" s="80"/>
      <c r="AE1640" s="80"/>
      <c r="AF1640" s="80"/>
    </row>
    <row r="1641" spans="1:32" s="904" customFormat="1">
      <c r="A1641" s="81"/>
      <c r="B1641" s="80"/>
      <c r="C1641" s="80"/>
      <c r="D1641" s="80"/>
      <c r="E1641" s="80"/>
      <c r="F1641" s="80"/>
      <c r="G1641" s="80"/>
      <c r="H1641" s="80"/>
      <c r="I1641" s="603"/>
      <c r="J1641" s="80"/>
      <c r="K1641" s="80"/>
      <c r="L1641" s="80"/>
      <c r="M1641" s="80"/>
      <c r="N1641" s="80"/>
      <c r="O1641" s="80"/>
      <c r="P1641" s="80"/>
      <c r="Q1641" s="603"/>
      <c r="R1641" s="80"/>
      <c r="S1641" s="80"/>
      <c r="T1641" s="80"/>
      <c r="U1641" s="80"/>
      <c r="V1641" s="80"/>
      <c r="W1641" s="80"/>
      <c r="X1641" s="80"/>
      <c r="Y1641" s="603"/>
      <c r="Z1641" s="80"/>
      <c r="AA1641" s="80"/>
      <c r="AB1641" s="80"/>
      <c r="AC1641" s="80"/>
      <c r="AD1641" s="80"/>
      <c r="AE1641" s="80"/>
      <c r="AF1641" s="80"/>
    </row>
    <row r="1642" spans="1:32" s="904" customFormat="1">
      <c r="A1642" s="81"/>
      <c r="B1642" s="80"/>
      <c r="C1642" s="80"/>
      <c r="D1642" s="80"/>
      <c r="E1642" s="80"/>
      <c r="F1642" s="80"/>
      <c r="G1642" s="80"/>
      <c r="H1642" s="80"/>
      <c r="I1642" s="603"/>
      <c r="J1642" s="80"/>
      <c r="K1642" s="80"/>
      <c r="L1642" s="80"/>
      <c r="M1642" s="80"/>
      <c r="N1642" s="80"/>
      <c r="O1642" s="80"/>
      <c r="P1642" s="80"/>
      <c r="Q1642" s="603"/>
      <c r="R1642" s="80"/>
      <c r="S1642" s="80"/>
      <c r="T1642" s="80"/>
      <c r="U1642" s="80"/>
      <c r="V1642" s="80"/>
      <c r="W1642" s="80"/>
      <c r="X1642" s="80"/>
      <c r="Y1642" s="603"/>
      <c r="Z1642" s="80"/>
      <c r="AA1642" s="80"/>
      <c r="AB1642" s="80"/>
      <c r="AC1642" s="80"/>
      <c r="AD1642" s="80"/>
      <c r="AE1642" s="80"/>
      <c r="AF1642" s="80"/>
    </row>
    <row r="1643" spans="1:32" s="904" customFormat="1">
      <c r="A1643" s="81"/>
      <c r="B1643" s="80"/>
      <c r="C1643" s="80"/>
      <c r="D1643" s="80"/>
      <c r="E1643" s="80"/>
      <c r="F1643" s="80"/>
      <c r="G1643" s="80"/>
      <c r="H1643" s="80"/>
      <c r="I1643" s="603"/>
      <c r="J1643" s="80"/>
      <c r="K1643" s="80"/>
      <c r="L1643" s="80"/>
      <c r="M1643" s="80"/>
      <c r="N1643" s="80"/>
      <c r="O1643" s="80"/>
      <c r="P1643" s="80"/>
      <c r="Q1643" s="603"/>
      <c r="R1643" s="80"/>
      <c r="S1643" s="80"/>
      <c r="T1643" s="80"/>
      <c r="U1643" s="80"/>
      <c r="V1643" s="80"/>
      <c r="W1643" s="80"/>
      <c r="X1643" s="80"/>
      <c r="Y1643" s="603"/>
      <c r="Z1643" s="80"/>
      <c r="AA1643" s="80"/>
      <c r="AB1643" s="80"/>
      <c r="AC1643" s="80"/>
      <c r="AD1643" s="80"/>
      <c r="AE1643" s="80"/>
      <c r="AF1643" s="80"/>
    </row>
    <row r="1644" spans="1:32" s="904" customFormat="1">
      <c r="A1644" s="81"/>
      <c r="B1644" s="80"/>
      <c r="C1644" s="80"/>
      <c r="D1644" s="80"/>
      <c r="E1644" s="80"/>
      <c r="F1644" s="80"/>
      <c r="G1644" s="80"/>
      <c r="H1644" s="80"/>
      <c r="I1644" s="603"/>
      <c r="J1644" s="80"/>
      <c r="K1644" s="80"/>
      <c r="L1644" s="80"/>
      <c r="M1644" s="80"/>
      <c r="N1644" s="80"/>
      <c r="O1644" s="80"/>
      <c r="P1644" s="80"/>
      <c r="Q1644" s="603"/>
      <c r="R1644" s="80"/>
      <c r="S1644" s="80"/>
      <c r="T1644" s="80"/>
      <c r="U1644" s="80"/>
      <c r="V1644" s="80"/>
      <c r="W1644" s="80"/>
      <c r="X1644" s="80"/>
      <c r="Y1644" s="603"/>
      <c r="Z1644" s="80"/>
      <c r="AA1644" s="80"/>
      <c r="AB1644" s="80"/>
      <c r="AC1644" s="80"/>
      <c r="AD1644" s="80"/>
      <c r="AE1644" s="80"/>
      <c r="AF1644" s="80"/>
    </row>
    <row r="1645" spans="1:32" s="904" customFormat="1">
      <c r="A1645" s="81"/>
      <c r="B1645" s="80"/>
      <c r="C1645" s="80"/>
      <c r="D1645" s="80"/>
      <c r="E1645" s="80"/>
      <c r="F1645" s="80"/>
      <c r="G1645" s="80"/>
      <c r="H1645" s="80"/>
      <c r="I1645" s="603"/>
      <c r="J1645" s="80"/>
      <c r="K1645" s="80"/>
      <c r="L1645" s="80"/>
      <c r="M1645" s="80"/>
      <c r="N1645" s="80"/>
      <c r="O1645" s="80"/>
      <c r="P1645" s="80"/>
      <c r="Q1645" s="603"/>
      <c r="R1645" s="80"/>
      <c r="S1645" s="80"/>
      <c r="T1645" s="80"/>
      <c r="U1645" s="80"/>
      <c r="V1645" s="80"/>
      <c r="W1645" s="80"/>
      <c r="X1645" s="80"/>
      <c r="Y1645" s="603"/>
      <c r="Z1645" s="80"/>
      <c r="AA1645" s="80"/>
      <c r="AB1645" s="80"/>
      <c r="AC1645" s="80"/>
      <c r="AD1645" s="80"/>
      <c r="AE1645" s="80"/>
      <c r="AF1645" s="80"/>
    </row>
    <row r="1646" spans="1:32" s="904" customFormat="1">
      <c r="A1646" s="81"/>
      <c r="B1646" s="80"/>
      <c r="C1646" s="80"/>
      <c r="D1646" s="80"/>
      <c r="E1646" s="80"/>
      <c r="F1646" s="80"/>
      <c r="G1646" s="80"/>
      <c r="H1646" s="80"/>
      <c r="I1646" s="603"/>
      <c r="J1646" s="80"/>
      <c r="K1646" s="80"/>
      <c r="L1646" s="80"/>
      <c r="M1646" s="80"/>
      <c r="N1646" s="80"/>
      <c r="O1646" s="80"/>
      <c r="P1646" s="80"/>
      <c r="Q1646" s="603"/>
      <c r="R1646" s="80"/>
      <c r="S1646" s="80"/>
      <c r="T1646" s="80"/>
      <c r="U1646" s="80"/>
      <c r="V1646" s="80"/>
      <c r="W1646" s="80"/>
      <c r="X1646" s="80"/>
      <c r="Y1646" s="603"/>
      <c r="Z1646" s="80"/>
      <c r="AA1646" s="80"/>
      <c r="AB1646" s="80"/>
      <c r="AC1646" s="80"/>
      <c r="AD1646" s="80"/>
      <c r="AE1646" s="80"/>
      <c r="AF1646" s="80"/>
    </row>
    <row r="1647" spans="1:32" s="904" customFormat="1">
      <c r="A1647" s="81"/>
      <c r="B1647" s="80"/>
      <c r="C1647" s="80"/>
      <c r="D1647" s="80"/>
      <c r="E1647" s="80"/>
      <c r="F1647" s="80"/>
      <c r="G1647" s="80"/>
      <c r="H1647" s="80"/>
      <c r="I1647" s="603"/>
      <c r="J1647" s="80"/>
      <c r="K1647" s="80"/>
      <c r="L1647" s="80"/>
      <c r="M1647" s="80"/>
      <c r="N1647" s="80"/>
      <c r="O1647" s="80"/>
      <c r="P1647" s="80"/>
      <c r="Q1647" s="603"/>
      <c r="R1647" s="80"/>
      <c r="S1647" s="80"/>
      <c r="T1647" s="80"/>
      <c r="U1647" s="80"/>
      <c r="V1647" s="80"/>
      <c r="W1647" s="80"/>
      <c r="X1647" s="80"/>
      <c r="Y1647" s="603"/>
      <c r="Z1647" s="80"/>
      <c r="AA1647" s="80"/>
      <c r="AB1647" s="80"/>
      <c r="AC1647" s="80"/>
      <c r="AD1647" s="80"/>
      <c r="AE1647" s="80"/>
      <c r="AF1647" s="80"/>
    </row>
    <row r="1648" spans="1:32" s="904" customFormat="1">
      <c r="A1648" s="81"/>
      <c r="B1648" s="80"/>
      <c r="C1648" s="80"/>
      <c r="D1648" s="80"/>
      <c r="E1648" s="80"/>
      <c r="F1648" s="80"/>
      <c r="G1648" s="80"/>
      <c r="H1648" s="80"/>
      <c r="I1648" s="603"/>
      <c r="J1648" s="80"/>
      <c r="K1648" s="80"/>
      <c r="L1648" s="80"/>
      <c r="M1648" s="80"/>
      <c r="N1648" s="80"/>
      <c r="O1648" s="80"/>
      <c r="P1648" s="80"/>
      <c r="Q1648" s="603"/>
      <c r="R1648" s="80"/>
      <c r="S1648" s="80"/>
      <c r="T1648" s="80"/>
      <c r="U1648" s="80"/>
      <c r="V1648" s="80"/>
      <c r="W1648" s="80"/>
      <c r="X1648" s="80"/>
      <c r="Y1648" s="603"/>
      <c r="Z1648" s="80"/>
      <c r="AA1648" s="80"/>
      <c r="AB1648" s="80"/>
      <c r="AC1648" s="80"/>
      <c r="AD1648" s="80"/>
      <c r="AE1648" s="80"/>
      <c r="AF1648" s="80"/>
    </row>
    <row r="1649" spans="1:32" s="904" customFormat="1">
      <c r="A1649" s="81"/>
      <c r="B1649" s="80"/>
      <c r="C1649" s="80"/>
      <c r="D1649" s="80"/>
      <c r="E1649" s="80"/>
      <c r="F1649" s="80"/>
      <c r="G1649" s="80"/>
      <c r="H1649" s="80"/>
      <c r="I1649" s="603"/>
      <c r="J1649" s="80"/>
      <c r="K1649" s="80"/>
      <c r="L1649" s="80"/>
      <c r="M1649" s="80"/>
      <c r="N1649" s="80"/>
      <c r="O1649" s="80"/>
      <c r="P1649" s="80"/>
      <c r="Q1649" s="603"/>
      <c r="R1649" s="80"/>
      <c r="S1649" s="80"/>
      <c r="T1649" s="80"/>
      <c r="U1649" s="80"/>
      <c r="V1649" s="80"/>
      <c r="W1649" s="80"/>
      <c r="X1649" s="80"/>
      <c r="Y1649" s="603"/>
      <c r="Z1649" s="80"/>
      <c r="AA1649" s="80"/>
      <c r="AB1649" s="80"/>
      <c r="AC1649" s="80"/>
      <c r="AD1649" s="80"/>
      <c r="AE1649" s="80"/>
      <c r="AF1649" s="80"/>
    </row>
    <row r="1650" spans="1:32" s="904" customFormat="1">
      <c r="A1650" s="81"/>
      <c r="B1650" s="80"/>
      <c r="C1650" s="80"/>
      <c r="D1650" s="80"/>
      <c r="E1650" s="80"/>
      <c r="F1650" s="80"/>
      <c r="G1650" s="80"/>
      <c r="H1650" s="80"/>
      <c r="I1650" s="603"/>
      <c r="J1650" s="80"/>
      <c r="K1650" s="80"/>
      <c r="L1650" s="80"/>
      <c r="M1650" s="80"/>
      <c r="N1650" s="80"/>
      <c r="O1650" s="80"/>
      <c r="P1650" s="80"/>
      <c r="Q1650" s="603"/>
      <c r="R1650" s="80"/>
      <c r="S1650" s="80"/>
      <c r="T1650" s="80"/>
      <c r="U1650" s="80"/>
      <c r="V1650" s="80"/>
      <c r="W1650" s="80"/>
      <c r="X1650" s="80"/>
      <c r="Y1650" s="603"/>
      <c r="Z1650" s="80"/>
      <c r="AA1650" s="80"/>
      <c r="AB1650" s="80"/>
      <c r="AC1650" s="80"/>
      <c r="AD1650" s="80"/>
      <c r="AE1650" s="80"/>
      <c r="AF1650" s="80"/>
    </row>
    <row r="1651" spans="1:32" s="904" customFormat="1">
      <c r="A1651" s="81"/>
      <c r="B1651" s="80"/>
      <c r="C1651" s="80"/>
      <c r="D1651" s="80"/>
      <c r="E1651" s="80"/>
      <c r="F1651" s="80"/>
      <c r="G1651" s="80"/>
      <c r="H1651" s="80"/>
      <c r="I1651" s="603"/>
      <c r="J1651" s="80"/>
      <c r="K1651" s="80"/>
      <c r="L1651" s="80"/>
      <c r="M1651" s="80"/>
      <c r="N1651" s="80"/>
      <c r="O1651" s="80"/>
      <c r="P1651" s="80"/>
      <c r="Q1651" s="603"/>
      <c r="R1651" s="80"/>
      <c r="S1651" s="80"/>
      <c r="T1651" s="80"/>
      <c r="U1651" s="80"/>
      <c r="V1651" s="80"/>
      <c r="W1651" s="80"/>
      <c r="X1651" s="80"/>
      <c r="Y1651" s="603"/>
      <c r="Z1651" s="80"/>
      <c r="AA1651" s="80"/>
      <c r="AB1651" s="80"/>
      <c r="AC1651" s="80"/>
      <c r="AD1651" s="80"/>
      <c r="AE1651" s="80"/>
      <c r="AF1651" s="80"/>
    </row>
    <row r="1652" spans="1:32" s="904" customFormat="1">
      <c r="A1652" s="81"/>
      <c r="B1652" s="80"/>
      <c r="C1652" s="80"/>
      <c r="D1652" s="80"/>
      <c r="E1652" s="80"/>
      <c r="F1652" s="80"/>
      <c r="G1652" s="80"/>
      <c r="H1652" s="80"/>
      <c r="I1652" s="603"/>
      <c r="J1652" s="80"/>
      <c r="K1652" s="80"/>
      <c r="L1652" s="80"/>
      <c r="M1652" s="80"/>
      <c r="N1652" s="80"/>
      <c r="O1652" s="80"/>
      <c r="P1652" s="80"/>
      <c r="Q1652" s="603"/>
      <c r="R1652" s="80"/>
      <c r="S1652" s="80"/>
      <c r="T1652" s="80"/>
      <c r="U1652" s="80"/>
      <c r="V1652" s="80"/>
      <c r="W1652" s="80"/>
      <c r="X1652" s="80"/>
      <c r="Y1652" s="603"/>
      <c r="Z1652" s="80"/>
      <c r="AA1652" s="80"/>
      <c r="AB1652" s="80"/>
      <c r="AC1652" s="80"/>
      <c r="AD1652" s="80"/>
      <c r="AE1652" s="80"/>
      <c r="AF1652" s="80"/>
    </row>
    <row r="1653" spans="1:32" s="904" customFormat="1">
      <c r="A1653" s="81"/>
      <c r="B1653" s="80"/>
      <c r="C1653" s="80"/>
      <c r="D1653" s="80"/>
      <c r="E1653" s="80"/>
      <c r="F1653" s="80"/>
      <c r="G1653" s="80"/>
      <c r="H1653" s="80"/>
      <c r="I1653" s="603"/>
      <c r="J1653" s="80"/>
      <c r="K1653" s="80"/>
      <c r="L1653" s="80"/>
      <c r="M1653" s="80"/>
      <c r="N1653" s="80"/>
      <c r="O1653" s="80"/>
      <c r="P1653" s="80"/>
      <c r="Q1653" s="603"/>
      <c r="R1653" s="80"/>
      <c r="S1653" s="80"/>
      <c r="T1653" s="80"/>
      <c r="U1653" s="80"/>
      <c r="V1653" s="80"/>
      <c r="W1653" s="80"/>
      <c r="X1653" s="80"/>
      <c r="Y1653" s="603"/>
      <c r="Z1653" s="80"/>
      <c r="AA1653" s="80"/>
      <c r="AB1653" s="80"/>
      <c r="AC1653" s="80"/>
      <c r="AD1653" s="80"/>
      <c r="AE1653" s="80"/>
      <c r="AF1653" s="80"/>
    </row>
    <row r="1654" spans="1:32" s="904" customFormat="1">
      <c r="A1654" s="81"/>
      <c r="B1654" s="80"/>
      <c r="C1654" s="80"/>
      <c r="D1654" s="80"/>
      <c r="E1654" s="80"/>
      <c r="F1654" s="80"/>
      <c r="G1654" s="80"/>
      <c r="H1654" s="80"/>
      <c r="I1654" s="603"/>
      <c r="J1654" s="80"/>
      <c r="K1654" s="80"/>
      <c r="L1654" s="80"/>
      <c r="M1654" s="80"/>
      <c r="N1654" s="80"/>
      <c r="O1654" s="80"/>
      <c r="P1654" s="80"/>
      <c r="Q1654" s="603"/>
      <c r="R1654" s="80"/>
      <c r="S1654" s="80"/>
      <c r="T1654" s="80"/>
      <c r="U1654" s="80"/>
      <c r="V1654" s="80"/>
      <c r="W1654" s="80"/>
      <c r="X1654" s="80"/>
      <c r="Y1654" s="603"/>
      <c r="Z1654" s="80"/>
      <c r="AA1654" s="80"/>
      <c r="AB1654" s="80"/>
      <c r="AC1654" s="80"/>
      <c r="AD1654" s="80"/>
      <c r="AE1654" s="80"/>
      <c r="AF1654" s="80"/>
    </row>
    <row r="1655" spans="1:32" s="904" customFormat="1">
      <c r="A1655" s="81"/>
      <c r="B1655" s="80"/>
      <c r="C1655" s="80"/>
      <c r="D1655" s="80"/>
      <c r="E1655" s="80"/>
      <c r="F1655" s="80"/>
      <c r="G1655" s="80"/>
      <c r="H1655" s="80"/>
      <c r="I1655" s="603"/>
      <c r="J1655" s="80"/>
      <c r="K1655" s="80"/>
      <c r="L1655" s="80"/>
      <c r="M1655" s="80"/>
      <c r="N1655" s="80"/>
      <c r="O1655" s="80"/>
      <c r="P1655" s="80"/>
      <c r="Q1655" s="603"/>
      <c r="R1655" s="80"/>
      <c r="S1655" s="80"/>
      <c r="T1655" s="80"/>
      <c r="U1655" s="80"/>
      <c r="V1655" s="80"/>
      <c r="W1655" s="80"/>
      <c r="X1655" s="80"/>
      <c r="Y1655" s="603"/>
      <c r="Z1655" s="80"/>
      <c r="AA1655" s="80"/>
      <c r="AB1655" s="80"/>
      <c r="AC1655" s="80"/>
      <c r="AD1655" s="80"/>
      <c r="AE1655" s="80"/>
      <c r="AF1655" s="80"/>
    </row>
    <row r="1656" spans="1:32" s="904" customFormat="1">
      <c r="A1656" s="81"/>
      <c r="B1656" s="80"/>
      <c r="C1656" s="80"/>
      <c r="D1656" s="80"/>
      <c r="E1656" s="80"/>
      <c r="F1656" s="80"/>
      <c r="G1656" s="80"/>
      <c r="H1656" s="80"/>
      <c r="I1656" s="603"/>
      <c r="J1656" s="80"/>
      <c r="K1656" s="80"/>
      <c r="L1656" s="80"/>
      <c r="M1656" s="80"/>
      <c r="N1656" s="80"/>
      <c r="O1656" s="80"/>
      <c r="P1656" s="80"/>
      <c r="Q1656" s="603"/>
      <c r="R1656" s="80"/>
      <c r="S1656" s="80"/>
      <c r="T1656" s="80"/>
      <c r="U1656" s="80"/>
      <c r="V1656" s="80"/>
      <c r="W1656" s="80"/>
      <c r="X1656" s="80"/>
      <c r="Y1656" s="603"/>
      <c r="Z1656" s="80"/>
      <c r="AA1656" s="80"/>
      <c r="AB1656" s="80"/>
      <c r="AC1656" s="80"/>
      <c r="AD1656" s="80"/>
      <c r="AE1656" s="80"/>
      <c r="AF1656" s="80"/>
    </row>
    <row r="1657" spans="1:32" s="904" customFormat="1">
      <c r="A1657" s="81"/>
      <c r="B1657" s="80"/>
      <c r="C1657" s="80"/>
      <c r="D1657" s="80"/>
      <c r="E1657" s="80"/>
      <c r="F1657" s="80"/>
      <c r="G1657" s="80"/>
      <c r="H1657" s="80"/>
      <c r="I1657" s="603"/>
      <c r="J1657" s="80"/>
      <c r="K1657" s="80"/>
      <c r="L1657" s="80"/>
      <c r="M1657" s="80"/>
      <c r="N1657" s="80"/>
      <c r="O1657" s="80"/>
      <c r="P1657" s="80"/>
      <c r="Q1657" s="603"/>
      <c r="R1657" s="80"/>
      <c r="S1657" s="80"/>
      <c r="T1657" s="80"/>
      <c r="U1657" s="80"/>
      <c r="V1657" s="80"/>
      <c r="W1657" s="80"/>
      <c r="X1657" s="80"/>
      <c r="Y1657" s="603"/>
      <c r="Z1657" s="80"/>
      <c r="AA1657" s="80"/>
      <c r="AB1657" s="80"/>
      <c r="AC1657" s="80"/>
      <c r="AD1657" s="80"/>
      <c r="AE1657" s="80"/>
      <c r="AF1657" s="80"/>
    </row>
    <row r="1658" spans="1:32" s="904" customFormat="1">
      <c r="A1658" s="81"/>
      <c r="B1658" s="80"/>
      <c r="C1658" s="80"/>
      <c r="D1658" s="80"/>
      <c r="E1658" s="80"/>
      <c r="F1658" s="80"/>
      <c r="G1658" s="80"/>
      <c r="H1658" s="80"/>
      <c r="I1658" s="603"/>
      <c r="J1658" s="80"/>
      <c r="K1658" s="80"/>
      <c r="L1658" s="80"/>
      <c r="M1658" s="80"/>
      <c r="N1658" s="80"/>
      <c r="O1658" s="80"/>
      <c r="P1658" s="80"/>
      <c r="Q1658" s="603"/>
      <c r="R1658" s="80"/>
      <c r="S1658" s="80"/>
      <c r="T1658" s="80"/>
      <c r="U1658" s="80"/>
      <c r="V1658" s="80"/>
      <c r="W1658" s="80"/>
      <c r="X1658" s="80"/>
      <c r="Y1658" s="603"/>
      <c r="Z1658" s="80"/>
      <c r="AA1658" s="80"/>
      <c r="AB1658" s="80"/>
      <c r="AC1658" s="80"/>
      <c r="AD1658" s="80"/>
      <c r="AE1658" s="80"/>
      <c r="AF1658" s="80"/>
    </row>
    <row r="1659" spans="1:32" s="904" customFormat="1">
      <c r="A1659" s="81"/>
      <c r="B1659" s="80"/>
      <c r="C1659" s="80"/>
      <c r="D1659" s="80"/>
      <c r="E1659" s="80"/>
      <c r="F1659" s="80"/>
      <c r="G1659" s="80"/>
      <c r="H1659" s="80"/>
      <c r="I1659" s="603"/>
      <c r="J1659" s="80"/>
      <c r="K1659" s="80"/>
      <c r="L1659" s="80"/>
      <c r="M1659" s="80"/>
      <c r="N1659" s="80"/>
      <c r="O1659" s="80"/>
      <c r="P1659" s="80"/>
      <c r="Q1659" s="603"/>
      <c r="R1659" s="80"/>
      <c r="S1659" s="80"/>
      <c r="T1659" s="80"/>
      <c r="U1659" s="80"/>
      <c r="V1659" s="80"/>
      <c r="W1659" s="80"/>
      <c r="X1659" s="80"/>
      <c r="Y1659" s="603"/>
      <c r="Z1659" s="80"/>
      <c r="AA1659" s="80"/>
      <c r="AB1659" s="80"/>
      <c r="AC1659" s="80"/>
      <c r="AD1659" s="80"/>
      <c r="AE1659" s="80"/>
      <c r="AF1659" s="80"/>
    </row>
    <row r="1660" spans="1:32" s="904" customFormat="1">
      <c r="A1660" s="81"/>
      <c r="B1660" s="80"/>
      <c r="C1660" s="80"/>
      <c r="D1660" s="80"/>
      <c r="E1660" s="80"/>
      <c r="F1660" s="80"/>
      <c r="G1660" s="80"/>
      <c r="H1660" s="80"/>
      <c r="I1660" s="603"/>
      <c r="J1660" s="80"/>
      <c r="K1660" s="80"/>
      <c r="L1660" s="80"/>
      <c r="M1660" s="80"/>
      <c r="N1660" s="80"/>
      <c r="O1660" s="80"/>
      <c r="P1660" s="80"/>
      <c r="Q1660" s="603"/>
      <c r="R1660" s="80"/>
      <c r="S1660" s="80"/>
      <c r="T1660" s="80"/>
      <c r="U1660" s="80"/>
      <c r="V1660" s="80"/>
      <c r="W1660" s="80"/>
      <c r="X1660" s="80"/>
      <c r="Y1660" s="603"/>
      <c r="Z1660" s="80"/>
      <c r="AA1660" s="80"/>
      <c r="AB1660" s="80"/>
      <c r="AC1660" s="80"/>
      <c r="AD1660" s="80"/>
      <c r="AE1660" s="80"/>
      <c r="AF1660" s="80"/>
    </row>
    <row r="1661" spans="1:32" s="904" customFormat="1">
      <c r="A1661" s="81"/>
      <c r="B1661" s="80"/>
      <c r="C1661" s="80"/>
      <c r="D1661" s="80"/>
      <c r="E1661" s="80"/>
      <c r="F1661" s="80"/>
      <c r="G1661" s="80"/>
      <c r="H1661" s="80"/>
      <c r="I1661" s="603"/>
      <c r="J1661" s="80"/>
      <c r="K1661" s="80"/>
      <c r="L1661" s="80"/>
      <c r="M1661" s="80"/>
      <c r="N1661" s="80"/>
      <c r="O1661" s="80"/>
      <c r="P1661" s="80"/>
      <c r="Q1661" s="603"/>
      <c r="R1661" s="80"/>
      <c r="S1661" s="80"/>
      <c r="T1661" s="80"/>
      <c r="U1661" s="80"/>
      <c r="V1661" s="80"/>
      <c r="W1661" s="80"/>
      <c r="X1661" s="80"/>
      <c r="Y1661" s="603"/>
      <c r="Z1661" s="80"/>
      <c r="AA1661" s="80"/>
      <c r="AB1661" s="80"/>
      <c r="AC1661" s="80"/>
      <c r="AD1661" s="80"/>
      <c r="AE1661" s="80"/>
      <c r="AF1661" s="80"/>
    </row>
    <row r="1662" spans="1:32" s="904" customFormat="1">
      <c r="A1662" s="81"/>
      <c r="B1662" s="80"/>
      <c r="C1662" s="80"/>
      <c r="D1662" s="80"/>
      <c r="E1662" s="80"/>
      <c r="F1662" s="80"/>
      <c r="G1662" s="80"/>
      <c r="H1662" s="80"/>
      <c r="I1662" s="603"/>
      <c r="J1662" s="80"/>
      <c r="K1662" s="80"/>
      <c r="L1662" s="80"/>
      <c r="M1662" s="80"/>
      <c r="N1662" s="80"/>
      <c r="O1662" s="80"/>
      <c r="P1662" s="80"/>
      <c r="Q1662" s="603"/>
      <c r="R1662" s="80"/>
      <c r="S1662" s="80"/>
      <c r="T1662" s="80"/>
      <c r="U1662" s="80"/>
      <c r="V1662" s="80"/>
      <c r="W1662" s="80"/>
      <c r="X1662" s="80"/>
      <c r="Y1662" s="603"/>
      <c r="Z1662" s="80"/>
      <c r="AA1662" s="80"/>
      <c r="AB1662" s="80"/>
      <c r="AC1662" s="80"/>
      <c r="AD1662" s="80"/>
      <c r="AE1662" s="80"/>
      <c r="AF1662" s="80"/>
    </row>
    <row r="1663" spans="1:32" s="904" customFormat="1">
      <c r="A1663" s="81"/>
      <c r="B1663" s="80"/>
      <c r="C1663" s="80"/>
      <c r="D1663" s="80"/>
      <c r="E1663" s="80"/>
      <c r="F1663" s="80"/>
      <c r="G1663" s="80"/>
      <c r="H1663" s="80"/>
      <c r="I1663" s="603"/>
      <c r="J1663" s="80"/>
      <c r="K1663" s="80"/>
      <c r="L1663" s="80"/>
      <c r="M1663" s="80"/>
      <c r="N1663" s="80"/>
      <c r="O1663" s="80"/>
      <c r="P1663" s="80"/>
      <c r="Q1663" s="603"/>
      <c r="R1663" s="80"/>
      <c r="S1663" s="80"/>
      <c r="T1663" s="80"/>
      <c r="U1663" s="80"/>
      <c r="V1663" s="80"/>
      <c r="W1663" s="80"/>
      <c r="X1663" s="80"/>
      <c r="Y1663" s="603"/>
      <c r="Z1663" s="80"/>
      <c r="AA1663" s="80"/>
      <c r="AB1663" s="80"/>
      <c r="AC1663" s="80"/>
      <c r="AD1663" s="80"/>
      <c r="AE1663" s="80"/>
      <c r="AF1663" s="80"/>
    </row>
    <row r="1664" spans="1:32" s="904" customFormat="1">
      <c r="A1664" s="81"/>
      <c r="B1664" s="80"/>
      <c r="C1664" s="80"/>
      <c r="D1664" s="80"/>
      <c r="E1664" s="80"/>
      <c r="F1664" s="80"/>
      <c r="G1664" s="80"/>
      <c r="H1664" s="80"/>
      <c r="I1664" s="603"/>
      <c r="J1664" s="80"/>
      <c r="K1664" s="80"/>
      <c r="L1664" s="80"/>
      <c r="M1664" s="80"/>
      <c r="N1664" s="80"/>
      <c r="O1664" s="80"/>
      <c r="P1664" s="80"/>
      <c r="Q1664" s="603"/>
      <c r="R1664" s="80"/>
      <c r="S1664" s="80"/>
      <c r="T1664" s="80"/>
      <c r="U1664" s="80"/>
      <c r="V1664" s="80"/>
      <c r="W1664" s="80"/>
      <c r="X1664" s="80"/>
      <c r="Y1664" s="603"/>
      <c r="Z1664" s="80"/>
      <c r="AA1664" s="80"/>
      <c r="AB1664" s="80"/>
      <c r="AC1664" s="80"/>
      <c r="AD1664" s="80"/>
      <c r="AE1664" s="80"/>
      <c r="AF1664" s="80"/>
    </row>
    <row r="1665" spans="1:32" s="904" customFormat="1">
      <c r="A1665" s="81"/>
      <c r="B1665" s="80"/>
      <c r="C1665" s="80"/>
      <c r="D1665" s="80"/>
      <c r="E1665" s="80"/>
      <c r="F1665" s="80"/>
      <c r="G1665" s="80"/>
      <c r="H1665" s="80"/>
      <c r="I1665" s="603"/>
      <c r="J1665" s="80"/>
      <c r="K1665" s="80"/>
      <c r="L1665" s="80"/>
      <c r="M1665" s="80"/>
      <c r="N1665" s="80"/>
      <c r="O1665" s="80"/>
      <c r="P1665" s="80"/>
      <c r="Q1665" s="603"/>
      <c r="R1665" s="80"/>
      <c r="S1665" s="80"/>
      <c r="T1665" s="80"/>
      <c r="U1665" s="80"/>
      <c r="V1665" s="80"/>
      <c r="W1665" s="80"/>
      <c r="X1665" s="80"/>
      <c r="Y1665" s="603"/>
      <c r="Z1665" s="80"/>
      <c r="AA1665" s="80"/>
      <c r="AB1665" s="80"/>
      <c r="AC1665" s="80"/>
      <c r="AD1665" s="80"/>
      <c r="AE1665" s="80"/>
      <c r="AF1665" s="80"/>
    </row>
    <row r="1666" spans="1:32" s="904" customFormat="1">
      <c r="A1666" s="81"/>
      <c r="B1666" s="80"/>
      <c r="C1666" s="80"/>
      <c r="D1666" s="80"/>
      <c r="E1666" s="80"/>
      <c r="F1666" s="80"/>
      <c r="G1666" s="80"/>
      <c r="H1666" s="80"/>
      <c r="I1666" s="603"/>
      <c r="J1666" s="80"/>
      <c r="K1666" s="80"/>
      <c r="L1666" s="80"/>
      <c r="M1666" s="80"/>
      <c r="N1666" s="80"/>
      <c r="O1666" s="80"/>
      <c r="P1666" s="80"/>
      <c r="Q1666" s="603"/>
      <c r="R1666" s="80"/>
      <c r="S1666" s="80"/>
      <c r="T1666" s="80"/>
      <c r="U1666" s="80"/>
      <c r="V1666" s="80"/>
      <c r="W1666" s="80"/>
      <c r="X1666" s="80"/>
      <c r="Y1666" s="603"/>
      <c r="Z1666" s="80"/>
      <c r="AA1666" s="80"/>
      <c r="AB1666" s="80"/>
      <c r="AC1666" s="80"/>
      <c r="AD1666" s="80"/>
      <c r="AE1666" s="80"/>
      <c r="AF1666" s="80"/>
    </row>
    <row r="1667" spans="1:32" s="904" customFormat="1">
      <c r="A1667" s="81"/>
      <c r="B1667" s="80"/>
      <c r="C1667" s="80"/>
      <c r="D1667" s="80"/>
      <c r="E1667" s="80"/>
      <c r="F1667" s="80"/>
      <c r="G1667" s="80"/>
      <c r="H1667" s="80"/>
      <c r="I1667" s="603"/>
      <c r="J1667" s="80"/>
      <c r="K1667" s="80"/>
      <c r="L1667" s="80"/>
      <c r="M1667" s="80"/>
      <c r="N1667" s="80"/>
      <c r="O1667" s="80"/>
      <c r="P1667" s="80"/>
      <c r="Q1667" s="603"/>
      <c r="R1667" s="80"/>
      <c r="S1667" s="80"/>
      <c r="T1667" s="80"/>
      <c r="U1667" s="80"/>
      <c r="V1667" s="80"/>
      <c r="W1667" s="80"/>
      <c r="X1667" s="80"/>
      <c r="Y1667" s="603"/>
      <c r="Z1667" s="80"/>
      <c r="AA1667" s="80"/>
      <c r="AB1667" s="80"/>
      <c r="AC1667" s="80"/>
      <c r="AD1667" s="80"/>
      <c r="AE1667" s="80"/>
      <c r="AF1667" s="80"/>
    </row>
    <row r="1668" spans="1:32" s="904" customFormat="1">
      <c r="A1668" s="81"/>
      <c r="B1668" s="80"/>
      <c r="C1668" s="80"/>
      <c r="D1668" s="80"/>
      <c r="E1668" s="80"/>
      <c r="F1668" s="80"/>
      <c r="G1668" s="80"/>
      <c r="H1668" s="80"/>
      <c r="I1668" s="603"/>
      <c r="J1668" s="80"/>
      <c r="K1668" s="80"/>
      <c r="L1668" s="80"/>
      <c r="M1668" s="80"/>
      <c r="N1668" s="80"/>
      <c r="O1668" s="80"/>
      <c r="P1668" s="80"/>
      <c r="Q1668" s="603"/>
      <c r="R1668" s="80"/>
      <c r="S1668" s="80"/>
      <c r="T1668" s="80"/>
      <c r="U1668" s="80"/>
      <c r="V1668" s="80"/>
      <c r="W1668" s="80"/>
      <c r="X1668" s="80"/>
      <c r="Y1668" s="603"/>
      <c r="Z1668" s="80"/>
      <c r="AA1668" s="80"/>
      <c r="AB1668" s="80"/>
      <c r="AC1668" s="80"/>
      <c r="AD1668" s="80"/>
      <c r="AE1668" s="80"/>
      <c r="AF1668" s="80"/>
    </row>
    <row r="1669" spans="1:32" s="904" customFormat="1">
      <c r="A1669" s="81"/>
      <c r="B1669" s="80"/>
      <c r="C1669" s="80"/>
      <c r="D1669" s="80"/>
      <c r="E1669" s="80"/>
      <c r="F1669" s="80"/>
      <c r="G1669" s="80"/>
      <c r="H1669" s="80"/>
      <c r="I1669" s="603"/>
      <c r="J1669" s="80"/>
      <c r="K1669" s="80"/>
      <c r="L1669" s="80"/>
      <c r="M1669" s="80"/>
      <c r="N1669" s="80"/>
      <c r="O1669" s="80"/>
      <c r="P1669" s="80"/>
      <c r="Q1669" s="603"/>
      <c r="R1669" s="80"/>
      <c r="S1669" s="80"/>
      <c r="T1669" s="80"/>
      <c r="U1669" s="80"/>
      <c r="V1669" s="80"/>
      <c r="W1669" s="80"/>
      <c r="X1669" s="80"/>
      <c r="Y1669" s="603"/>
      <c r="Z1669" s="80"/>
      <c r="AA1669" s="80"/>
      <c r="AB1669" s="80"/>
      <c r="AC1669" s="80"/>
      <c r="AD1669" s="80"/>
      <c r="AE1669" s="80"/>
      <c r="AF1669" s="80"/>
    </row>
    <row r="1670" spans="1:32" s="904" customFormat="1">
      <c r="A1670" s="81"/>
      <c r="B1670" s="80"/>
      <c r="C1670" s="80"/>
      <c r="D1670" s="80"/>
      <c r="E1670" s="80"/>
      <c r="F1670" s="80"/>
      <c r="G1670" s="80"/>
      <c r="H1670" s="80"/>
      <c r="I1670" s="603"/>
      <c r="J1670" s="80"/>
      <c r="K1670" s="80"/>
      <c r="L1670" s="80"/>
      <c r="M1670" s="80"/>
      <c r="N1670" s="80"/>
      <c r="O1670" s="80"/>
      <c r="P1670" s="80"/>
      <c r="Q1670" s="603"/>
      <c r="R1670" s="80"/>
      <c r="S1670" s="80"/>
      <c r="T1670" s="80"/>
      <c r="U1670" s="80"/>
      <c r="V1670" s="80"/>
      <c r="W1670" s="80"/>
      <c r="X1670" s="80"/>
      <c r="Y1670" s="603"/>
      <c r="Z1670" s="80"/>
      <c r="AA1670" s="80"/>
      <c r="AB1670" s="80"/>
      <c r="AC1670" s="80"/>
      <c r="AD1670" s="80"/>
      <c r="AE1670" s="80"/>
      <c r="AF1670" s="80"/>
    </row>
    <row r="1671" spans="1:32" s="904" customFormat="1">
      <c r="A1671" s="81"/>
      <c r="B1671" s="80"/>
      <c r="C1671" s="80"/>
      <c r="D1671" s="80"/>
      <c r="E1671" s="80"/>
      <c r="F1671" s="80"/>
      <c r="G1671" s="80"/>
      <c r="H1671" s="80"/>
      <c r="I1671" s="603"/>
      <c r="J1671" s="80"/>
      <c r="K1671" s="80"/>
      <c r="L1671" s="80"/>
      <c r="M1671" s="80"/>
      <c r="N1671" s="80"/>
      <c r="O1671" s="80"/>
      <c r="P1671" s="80"/>
      <c r="Q1671" s="603"/>
      <c r="R1671" s="80"/>
      <c r="S1671" s="80"/>
      <c r="T1671" s="80"/>
      <c r="U1671" s="80"/>
      <c r="V1671" s="80"/>
      <c r="W1671" s="80"/>
      <c r="X1671" s="80"/>
      <c r="Y1671" s="603"/>
      <c r="Z1671" s="80"/>
      <c r="AA1671" s="80"/>
      <c r="AB1671" s="80"/>
      <c r="AC1671" s="80"/>
      <c r="AD1671" s="80"/>
      <c r="AE1671" s="80"/>
      <c r="AF1671" s="80"/>
    </row>
    <row r="1672" spans="1:32" s="904" customFormat="1">
      <c r="A1672" s="81"/>
      <c r="B1672" s="80"/>
      <c r="C1672" s="80"/>
      <c r="D1672" s="80"/>
      <c r="E1672" s="80"/>
      <c r="F1672" s="80"/>
      <c r="G1672" s="80"/>
      <c r="H1672" s="80"/>
      <c r="I1672" s="603"/>
      <c r="J1672" s="80"/>
      <c r="K1672" s="80"/>
      <c r="L1672" s="80"/>
      <c r="M1672" s="80"/>
      <c r="N1672" s="80"/>
      <c r="O1672" s="80"/>
      <c r="P1672" s="80"/>
      <c r="Q1672" s="603"/>
      <c r="R1672" s="80"/>
      <c r="S1672" s="80"/>
      <c r="T1672" s="80"/>
      <c r="U1672" s="80"/>
      <c r="V1672" s="80"/>
      <c r="W1672" s="80"/>
      <c r="X1672" s="80"/>
      <c r="Y1672" s="603"/>
      <c r="Z1672" s="80"/>
      <c r="AA1672" s="80"/>
      <c r="AB1672" s="80"/>
      <c r="AC1672" s="80"/>
      <c r="AD1672" s="80"/>
      <c r="AE1672" s="80"/>
      <c r="AF1672" s="80"/>
    </row>
    <row r="1673" spans="1:32" s="904" customFormat="1">
      <c r="A1673" s="81"/>
      <c r="B1673" s="80"/>
      <c r="C1673" s="80"/>
      <c r="D1673" s="80"/>
      <c r="E1673" s="80"/>
      <c r="F1673" s="80"/>
      <c r="G1673" s="80"/>
      <c r="H1673" s="80"/>
      <c r="I1673" s="603"/>
      <c r="J1673" s="80"/>
      <c r="K1673" s="80"/>
      <c r="L1673" s="80"/>
      <c r="M1673" s="80"/>
      <c r="N1673" s="80"/>
      <c r="O1673" s="80"/>
      <c r="P1673" s="80"/>
      <c r="Q1673" s="603"/>
      <c r="R1673" s="80"/>
      <c r="S1673" s="80"/>
      <c r="T1673" s="80"/>
      <c r="U1673" s="80"/>
      <c r="V1673" s="80"/>
      <c r="W1673" s="80"/>
      <c r="X1673" s="80"/>
      <c r="Y1673" s="603"/>
      <c r="Z1673" s="80"/>
      <c r="AA1673" s="80"/>
      <c r="AB1673" s="80"/>
      <c r="AC1673" s="80"/>
      <c r="AD1673" s="80"/>
      <c r="AE1673" s="80"/>
      <c r="AF1673" s="80"/>
    </row>
    <row r="1674" spans="1:32" s="904" customFormat="1">
      <c r="A1674" s="81"/>
      <c r="B1674" s="80"/>
      <c r="C1674" s="80"/>
      <c r="D1674" s="80"/>
      <c r="E1674" s="80"/>
      <c r="F1674" s="80"/>
      <c r="G1674" s="80"/>
      <c r="H1674" s="80"/>
      <c r="I1674" s="603"/>
      <c r="J1674" s="80"/>
      <c r="K1674" s="80"/>
      <c r="L1674" s="80"/>
      <c r="M1674" s="80"/>
      <c r="N1674" s="80"/>
      <c r="O1674" s="80"/>
      <c r="P1674" s="80"/>
      <c r="Q1674" s="603"/>
      <c r="R1674" s="80"/>
      <c r="S1674" s="80"/>
      <c r="T1674" s="80"/>
      <c r="U1674" s="80"/>
      <c r="V1674" s="80"/>
      <c r="W1674" s="80"/>
      <c r="X1674" s="80"/>
      <c r="Y1674" s="603"/>
      <c r="Z1674" s="80"/>
      <c r="AA1674" s="80"/>
      <c r="AB1674" s="80"/>
      <c r="AC1674" s="80"/>
      <c r="AD1674" s="80"/>
      <c r="AE1674" s="80"/>
      <c r="AF1674" s="80"/>
    </row>
    <row r="1675" spans="1:32" s="904" customFormat="1">
      <c r="A1675" s="81"/>
      <c r="B1675" s="80"/>
      <c r="C1675" s="80"/>
      <c r="D1675" s="80"/>
      <c r="E1675" s="80"/>
      <c r="F1675" s="80"/>
      <c r="G1675" s="80"/>
      <c r="H1675" s="80"/>
      <c r="I1675" s="603"/>
      <c r="J1675" s="80"/>
      <c r="K1675" s="80"/>
      <c r="L1675" s="80"/>
      <c r="M1675" s="80"/>
      <c r="N1675" s="80"/>
      <c r="O1675" s="80"/>
      <c r="P1675" s="80"/>
      <c r="Q1675" s="603"/>
      <c r="R1675" s="80"/>
      <c r="S1675" s="80"/>
      <c r="T1675" s="80"/>
      <c r="U1675" s="80"/>
      <c r="V1675" s="80"/>
      <c r="W1675" s="80"/>
      <c r="X1675" s="80"/>
      <c r="Y1675" s="603"/>
      <c r="Z1675" s="80"/>
      <c r="AA1675" s="80"/>
      <c r="AB1675" s="80"/>
      <c r="AC1675" s="80"/>
      <c r="AD1675" s="80"/>
      <c r="AE1675" s="80"/>
      <c r="AF1675" s="80"/>
    </row>
    <row r="1676" spans="1:32" s="904" customFormat="1">
      <c r="A1676" s="81"/>
      <c r="B1676" s="80"/>
      <c r="C1676" s="80"/>
      <c r="D1676" s="80"/>
      <c r="E1676" s="80"/>
      <c r="F1676" s="80"/>
      <c r="G1676" s="80"/>
      <c r="H1676" s="80"/>
      <c r="I1676" s="603"/>
      <c r="J1676" s="80"/>
      <c r="K1676" s="80"/>
      <c r="L1676" s="80"/>
      <c r="M1676" s="80"/>
      <c r="N1676" s="80"/>
      <c r="O1676" s="80"/>
      <c r="P1676" s="80"/>
      <c r="Q1676" s="603"/>
      <c r="R1676" s="80"/>
      <c r="S1676" s="80"/>
      <c r="T1676" s="80"/>
      <c r="U1676" s="80"/>
      <c r="V1676" s="80"/>
      <c r="W1676" s="80"/>
      <c r="X1676" s="80"/>
      <c r="Y1676" s="603"/>
      <c r="Z1676" s="80"/>
      <c r="AA1676" s="80"/>
      <c r="AB1676" s="80"/>
      <c r="AC1676" s="80"/>
      <c r="AD1676" s="80"/>
      <c r="AE1676" s="80"/>
      <c r="AF1676" s="80"/>
    </row>
    <row r="1677" spans="1:32" s="904" customFormat="1">
      <c r="A1677" s="81"/>
      <c r="B1677" s="80"/>
      <c r="C1677" s="80"/>
      <c r="D1677" s="80"/>
      <c r="E1677" s="80"/>
      <c r="F1677" s="80"/>
      <c r="G1677" s="80"/>
      <c r="H1677" s="80"/>
      <c r="I1677" s="603"/>
      <c r="J1677" s="80"/>
      <c r="K1677" s="80"/>
      <c r="L1677" s="80"/>
      <c r="M1677" s="80"/>
      <c r="N1677" s="80"/>
      <c r="O1677" s="80"/>
      <c r="P1677" s="80"/>
      <c r="Q1677" s="603"/>
      <c r="R1677" s="80"/>
      <c r="S1677" s="80"/>
      <c r="T1677" s="80"/>
      <c r="U1677" s="80"/>
      <c r="V1677" s="80"/>
      <c r="W1677" s="80"/>
      <c r="X1677" s="80"/>
      <c r="Y1677" s="603"/>
      <c r="Z1677" s="80"/>
      <c r="AA1677" s="80"/>
      <c r="AB1677" s="80"/>
      <c r="AC1677" s="80"/>
      <c r="AD1677" s="80"/>
      <c r="AE1677" s="80"/>
      <c r="AF1677" s="80"/>
    </row>
    <row r="1678" spans="1:32" s="904" customFormat="1">
      <c r="A1678" s="81"/>
      <c r="B1678" s="80"/>
      <c r="C1678" s="80"/>
      <c r="D1678" s="80"/>
      <c r="E1678" s="80"/>
      <c r="F1678" s="80"/>
      <c r="G1678" s="80"/>
      <c r="H1678" s="80"/>
      <c r="I1678" s="603"/>
      <c r="J1678" s="80"/>
      <c r="K1678" s="80"/>
      <c r="L1678" s="80"/>
      <c r="M1678" s="80"/>
      <c r="N1678" s="80"/>
      <c r="O1678" s="80"/>
      <c r="P1678" s="80"/>
      <c r="Q1678" s="603"/>
      <c r="R1678" s="80"/>
      <c r="S1678" s="80"/>
      <c r="T1678" s="80"/>
      <c r="U1678" s="80"/>
      <c r="V1678" s="80"/>
      <c r="W1678" s="80"/>
      <c r="X1678" s="80"/>
      <c r="Y1678" s="603"/>
      <c r="Z1678" s="80"/>
      <c r="AA1678" s="80"/>
      <c r="AB1678" s="80"/>
      <c r="AC1678" s="80"/>
      <c r="AD1678" s="80"/>
      <c r="AE1678" s="80"/>
      <c r="AF1678" s="80"/>
    </row>
    <row r="1679" spans="1:32" s="904" customFormat="1">
      <c r="A1679" s="81"/>
      <c r="B1679" s="80"/>
      <c r="C1679" s="80"/>
      <c r="D1679" s="80"/>
      <c r="E1679" s="80"/>
      <c r="F1679" s="80"/>
      <c r="G1679" s="80"/>
      <c r="H1679" s="80"/>
      <c r="I1679" s="603"/>
      <c r="J1679" s="80"/>
      <c r="K1679" s="80"/>
      <c r="L1679" s="80"/>
      <c r="M1679" s="80"/>
      <c r="N1679" s="80"/>
      <c r="O1679" s="80"/>
      <c r="P1679" s="80"/>
      <c r="Q1679" s="603"/>
      <c r="R1679" s="80"/>
      <c r="S1679" s="80"/>
      <c r="T1679" s="80"/>
      <c r="U1679" s="80"/>
      <c r="V1679" s="80"/>
      <c r="W1679" s="80"/>
      <c r="X1679" s="80"/>
      <c r="Y1679" s="603"/>
      <c r="Z1679" s="80"/>
      <c r="AA1679" s="80"/>
      <c r="AB1679" s="80"/>
      <c r="AC1679" s="80"/>
      <c r="AD1679" s="80"/>
      <c r="AE1679" s="80"/>
      <c r="AF1679" s="80"/>
    </row>
    <row r="1680" spans="1:32" s="904" customFormat="1">
      <c r="A1680" s="81"/>
      <c r="B1680" s="80"/>
      <c r="C1680" s="80"/>
      <c r="D1680" s="80"/>
      <c r="E1680" s="80"/>
      <c r="F1680" s="80"/>
      <c r="G1680" s="80"/>
      <c r="H1680" s="80"/>
      <c r="I1680" s="603"/>
      <c r="J1680" s="80"/>
      <c r="K1680" s="80"/>
      <c r="L1680" s="80"/>
      <c r="M1680" s="80"/>
      <c r="N1680" s="80"/>
      <c r="O1680" s="80"/>
      <c r="P1680" s="80"/>
      <c r="Q1680" s="603"/>
      <c r="R1680" s="80"/>
      <c r="S1680" s="80"/>
      <c r="T1680" s="80"/>
      <c r="U1680" s="80"/>
      <c r="V1680" s="80"/>
      <c r="W1680" s="80"/>
      <c r="X1680" s="80"/>
      <c r="Y1680" s="603"/>
      <c r="Z1680" s="80"/>
      <c r="AA1680" s="80"/>
      <c r="AB1680" s="80"/>
      <c r="AC1680" s="80"/>
      <c r="AD1680" s="80"/>
      <c r="AE1680" s="80"/>
      <c r="AF1680" s="80"/>
    </row>
    <row r="1681" spans="1:32" s="904" customFormat="1">
      <c r="A1681" s="81"/>
      <c r="B1681" s="80"/>
      <c r="C1681" s="80"/>
      <c r="D1681" s="80"/>
      <c r="E1681" s="80"/>
      <c r="F1681" s="80"/>
      <c r="G1681" s="80"/>
      <c r="H1681" s="80"/>
      <c r="I1681" s="603"/>
      <c r="J1681" s="80"/>
      <c r="K1681" s="80"/>
      <c r="L1681" s="80"/>
      <c r="M1681" s="80"/>
      <c r="N1681" s="80"/>
      <c r="O1681" s="80"/>
      <c r="P1681" s="80"/>
      <c r="Q1681" s="603"/>
      <c r="R1681" s="80"/>
      <c r="S1681" s="80"/>
      <c r="T1681" s="80"/>
      <c r="U1681" s="80"/>
      <c r="V1681" s="80"/>
      <c r="W1681" s="80"/>
      <c r="X1681" s="80"/>
      <c r="Y1681" s="603"/>
      <c r="Z1681" s="80"/>
      <c r="AA1681" s="80"/>
      <c r="AB1681" s="80"/>
      <c r="AC1681" s="80"/>
      <c r="AD1681" s="80"/>
      <c r="AE1681" s="80"/>
      <c r="AF1681" s="80"/>
    </row>
    <row r="1682" spans="1:32" s="904" customFormat="1">
      <c r="A1682" s="81"/>
      <c r="B1682" s="80"/>
      <c r="C1682" s="80"/>
      <c r="D1682" s="80"/>
      <c r="E1682" s="80"/>
      <c r="F1682" s="80"/>
      <c r="G1682" s="80"/>
      <c r="H1682" s="80"/>
      <c r="I1682" s="603"/>
      <c r="J1682" s="80"/>
      <c r="K1682" s="80"/>
      <c r="L1682" s="80"/>
      <c r="M1682" s="80"/>
      <c r="N1682" s="80"/>
      <c r="O1682" s="80"/>
      <c r="P1682" s="80"/>
      <c r="Q1682" s="603"/>
      <c r="R1682" s="80"/>
      <c r="S1682" s="80"/>
      <c r="T1682" s="80"/>
      <c r="U1682" s="80"/>
      <c r="V1682" s="80"/>
      <c r="W1682" s="80"/>
      <c r="X1682" s="80"/>
      <c r="Y1682" s="603"/>
      <c r="Z1682" s="80"/>
      <c r="AA1682" s="80"/>
      <c r="AB1682" s="80"/>
      <c r="AC1682" s="80"/>
      <c r="AD1682" s="80"/>
      <c r="AE1682" s="80"/>
      <c r="AF1682" s="80"/>
    </row>
    <row r="1683" spans="1:32" s="904" customFormat="1">
      <c r="A1683" s="81"/>
      <c r="B1683" s="80"/>
      <c r="C1683" s="80"/>
      <c r="D1683" s="80"/>
      <c r="E1683" s="80"/>
      <c r="F1683" s="80"/>
      <c r="G1683" s="80"/>
      <c r="H1683" s="80"/>
      <c r="I1683" s="603"/>
      <c r="J1683" s="80"/>
      <c r="K1683" s="80"/>
      <c r="L1683" s="80"/>
      <c r="M1683" s="80"/>
      <c r="N1683" s="80"/>
      <c r="O1683" s="80"/>
      <c r="P1683" s="80"/>
      <c r="Q1683" s="603"/>
      <c r="R1683" s="80"/>
      <c r="S1683" s="80"/>
      <c r="T1683" s="80"/>
      <c r="U1683" s="80"/>
      <c r="V1683" s="80"/>
      <c r="W1683" s="80"/>
      <c r="X1683" s="80"/>
      <c r="Y1683" s="603"/>
      <c r="Z1683" s="80"/>
      <c r="AA1683" s="80"/>
      <c r="AB1683" s="80"/>
      <c r="AC1683" s="80"/>
      <c r="AD1683" s="80"/>
      <c r="AE1683" s="80"/>
      <c r="AF1683" s="80"/>
    </row>
    <row r="1684" spans="1:32" s="904" customFormat="1">
      <c r="A1684" s="81"/>
      <c r="B1684" s="80"/>
      <c r="C1684" s="80"/>
      <c r="D1684" s="80"/>
      <c r="E1684" s="80"/>
      <c r="F1684" s="80"/>
      <c r="G1684" s="80"/>
      <c r="H1684" s="80"/>
      <c r="I1684" s="603"/>
      <c r="J1684" s="80"/>
      <c r="K1684" s="80"/>
      <c r="L1684" s="80"/>
      <c r="M1684" s="80"/>
      <c r="N1684" s="80"/>
      <c r="O1684" s="80"/>
      <c r="P1684" s="80"/>
      <c r="Q1684" s="603"/>
      <c r="R1684" s="80"/>
      <c r="S1684" s="80"/>
      <c r="T1684" s="80"/>
      <c r="U1684" s="80"/>
      <c r="V1684" s="80"/>
      <c r="W1684" s="80"/>
      <c r="X1684" s="80"/>
      <c r="Y1684" s="603"/>
      <c r="Z1684" s="80"/>
      <c r="AA1684" s="80"/>
      <c r="AB1684" s="80"/>
      <c r="AC1684" s="80"/>
      <c r="AD1684" s="80"/>
      <c r="AE1684" s="80"/>
      <c r="AF1684" s="80"/>
    </row>
    <row r="1685" spans="1:32" s="904" customFormat="1">
      <c r="A1685" s="81"/>
      <c r="B1685" s="80"/>
      <c r="C1685" s="80"/>
      <c r="D1685" s="80"/>
      <c r="E1685" s="80"/>
      <c r="F1685" s="80"/>
      <c r="G1685" s="80"/>
      <c r="H1685" s="80"/>
      <c r="I1685" s="603"/>
      <c r="J1685" s="80"/>
      <c r="K1685" s="80"/>
      <c r="L1685" s="80"/>
      <c r="M1685" s="80"/>
      <c r="N1685" s="80"/>
      <c r="O1685" s="80"/>
      <c r="P1685" s="80"/>
      <c r="Q1685" s="603"/>
      <c r="R1685" s="80"/>
      <c r="S1685" s="80"/>
      <c r="T1685" s="80"/>
      <c r="U1685" s="80"/>
      <c r="V1685" s="80"/>
      <c r="W1685" s="80"/>
      <c r="X1685" s="80"/>
      <c r="Y1685" s="603"/>
      <c r="Z1685" s="80"/>
      <c r="AA1685" s="80"/>
      <c r="AB1685" s="80"/>
      <c r="AC1685" s="80"/>
      <c r="AD1685" s="80"/>
      <c r="AE1685" s="80"/>
      <c r="AF1685" s="80"/>
    </row>
    <row r="1686" spans="1:32" s="904" customFormat="1">
      <c r="A1686" s="81"/>
      <c r="B1686" s="80"/>
      <c r="C1686" s="80"/>
      <c r="D1686" s="80"/>
      <c r="E1686" s="80"/>
      <c r="F1686" s="80"/>
      <c r="G1686" s="80"/>
      <c r="H1686" s="80"/>
      <c r="I1686" s="603"/>
      <c r="J1686" s="80"/>
      <c r="K1686" s="80"/>
      <c r="L1686" s="80"/>
      <c r="M1686" s="80"/>
      <c r="N1686" s="80"/>
      <c r="O1686" s="80"/>
      <c r="P1686" s="80"/>
      <c r="Q1686" s="603"/>
      <c r="R1686" s="80"/>
      <c r="S1686" s="80"/>
      <c r="T1686" s="80"/>
      <c r="U1686" s="80"/>
      <c r="V1686" s="80"/>
      <c r="W1686" s="80"/>
      <c r="X1686" s="80"/>
      <c r="Y1686" s="603"/>
      <c r="Z1686" s="80"/>
      <c r="AA1686" s="80"/>
      <c r="AB1686" s="80"/>
      <c r="AC1686" s="80"/>
      <c r="AD1686" s="80"/>
      <c r="AE1686" s="80"/>
      <c r="AF1686" s="80"/>
    </row>
    <row r="1687" spans="1:32" s="904" customFormat="1">
      <c r="A1687" s="81"/>
      <c r="B1687" s="80"/>
      <c r="C1687" s="80"/>
      <c r="D1687" s="80"/>
      <c r="E1687" s="80"/>
      <c r="F1687" s="80"/>
      <c r="G1687" s="80"/>
      <c r="H1687" s="80"/>
      <c r="I1687" s="603"/>
      <c r="J1687" s="80"/>
      <c r="K1687" s="80"/>
      <c r="L1687" s="80"/>
      <c r="M1687" s="80"/>
      <c r="N1687" s="80"/>
      <c r="O1687" s="80"/>
      <c r="P1687" s="80"/>
      <c r="Q1687" s="603"/>
      <c r="R1687" s="80"/>
      <c r="S1687" s="80"/>
      <c r="T1687" s="80"/>
      <c r="U1687" s="80"/>
      <c r="V1687" s="80"/>
      <c r="W1687" s="80"/>
      <c r="X1687" s="80"/>
      <c r="Y1687" s="603"/>
      <c r="Z1687" s="80"/>
      <c r="AA1687" s="80"/>
      <c r="AB1687" s="80"/>
      <c r="AC1687" s="80"/>
      <c r="AD1687" s="80"/>
      <c r="AE1687" s="80"/>
      <c r="AF1687" s="80"/>
    </row>
    <row r="1688" spans="1:32" s="904" customFormat="1">
      <c r="A1688" s="81"/>
      <c r="B1688" s="80"/>
      <c r="C1688" s="80"/>
      <c r="D1688" s="80"/>
      <c r="E1688" s="80"/>
      <c r="F1688" s="80"/>
      <c r="G1688" s="80"/>
      <c r="H1688" s="80"/>
      <c r="I1688" s="603"/>
      <c r="J1688" s="80"/>
      <c r="K1688" s="80"/>
      <c r="L1688" s="80"/>
      <c r="M1688" s="80"/>
      <c r="N1688" s="80"/>
      <c r="O1688" s="80"/>
      <c r="P1688" s="80"/>
      <c r="Q1688" s="603"/>
      <c r="R1688" s="80"/>
      <c r="S1688" s="80"/>
      <c r="T1688" s="80"/>
      <c r="U1688" s="80"/>
      <c r="V1688" s="80"/>
      <c r="W1688" s="80"/>
      <c r="X1688" s="80"/>
      <c r="Y1688" s="603"/>
      <c r="Z1688" s="80"/>
      <c r="AA1688" s="80"/>
      <c r="AB1688" s="80"/>
      <c r="AC1688" s="80"/>
      <c r="AD1688" s="80"/>
      <c r="AE1688" s="80"/>
      <c r="AF1688" s="80"/>
    </row>
    <row r="1689" spans="1:32" s="904" customFormat="1">
      <c r="A1689" s="81"/>
      <c r="B1689" s="80"/>
      <c r="C1689" s="80"/>
      <c r="D1689" s="80"/>
      <c r="E1689" s="80"/>
      <c r="F1689" s="80"/>
      <c r="G1689" s="80"/>
      <c r="H1689" s="80"/>
      <c r="I1689" s="603"/>
      <c r="J1689" s="80"/>
      <c r="K1689" s="80"/>
      <c r="L1689" s="80"/>
      <c r="M1689" s="80"/>
      <c r="N1689" s="80"/>
      <c r="O1689" s="80"/>
      <c r="P1689" s="80"/>
      <c r="Q1689" s="603"/>
      <c r="R1689" s="80"/>
      <c r="S1689" s="80"/>
      <c r="T1689" s="80"/>
      <c r="U1689" s="80"/>
      <c r="V1689" s="80"/>
      <c r="W1689" s="80"/>
      <c r="X1689" s="80"/>
      <c r="Y1689" s="603"/>
      <c r="Z1689" s="80"/>
      <c r="AA1689" s="80"/>
      <c r="AB1689" s="80"/>
      <c r="AC1689" s="80"/>
      <c r="AD1689" s="80"/>
      <c r="AE1689" s="80"/>
      <c r="AF1689" s="80"/>
    </row>
    <row r="1690" spans="1:32" s="904" customFormat="1">
      <c r="A1690" s="81"/>
      <c r="B1690" s="80"/>
      <c r="C1690" s="80"/>
      <c r="D1690" s="80"/>
      <c r="E1690" s="80"/>
      <c r="F1690" s="80"/>
      <c r="G1690" s="80"/>
      <c r="H1690" s="80"/>
      <c r="I1690" s="603"/>
      <c r="J1690" s="80"/>
      <c r="K1690" s="80"/>
      <c r="L1690" s="80"/>
      <c r="M1690" s="80"/>
      <c r="N1690" s="80"/>
      <c r="O1690" s="80"/>
      <c r="P1690" s="80"/>
      <c r="Q1690" s="603"/>
      <c r="R1690" s="80"/>
      <c r="S1690" s="80"/>
      <c r="T1690" s="80"/>
      <c r="U1690" s="80"/>
      <c r="V1690" s="80"/>
      <c r="W1690" s="80"/>
      <c r="X1690" s="80"/>
      <c r="Y1690" s="603"/>
      <c r="Z1690" s="80"/>
      <c r="AA1690" s="80"/>
      <c r="AB1690" s="80"/>
      <c r="AC1690" s="80"/>
      <c r="AD1690" s="80"/>
      <c r="AE1690" s="80"/>
      <c r="AF1690" s="80"/>
    </row>
    <row r="1691" spans="1:32" s="904" customFormat="1">
      <c r="A1691" s="81"/>
      <c r="B1691" s="80"/>
      <c r="C1691" s="80"/>
      <c r="D1691" s="80"/>
      <c r="E1691" s="80"/>
      <c r="F1691" s="80"/>
      <c r="G1691" s="80"/>
      <c r="H1691" s="80"/>
      <c r="I1691" s="603"/>
      <c r="J1691" s="80"/>
      <c r="K1691" s="80"/>
      <c r="L1691" s="80"/>
      <c r="M1691" s="80"/>
      <c r="N1691" s="80"/>
      <c r="O1691" s="80"/>
      <c r="P1691" s="80"/>
      <c r="Q1691" s="603"/>
      <c r="R1691" s="80"/>
      <c r="S1691" s="80"/>
      <c r="T1691" s="80"/>
      <c r="U1691" s="80"/>
      <c r="V1691" s="80"/>
      <c r="W1691" s="80"/>
      <c r="X1691" s="80"/>
      <c r="Y1691" s="603"/>
      <c r="Z1691" s="80"/>
      <c r="AA1691" s="80"/>
      <c r="AB1691" s="80"/>
      <c r="AC1691" s="80"/>
      <c r="AD1691" s="80"/>
      <c r="AE1691" s="80"/>
      <c r="AF1691" s="80"/>
    </row>
    <row r="1692" spans="1:32" s="904" customFormat="1">
      <c r="A1692" s="81"/>
      <c r="B1692" s="80"/>
      <c r="C1692" s="80"/>
      <c r="D1692" s="80"/>
      <c r="E1692" s="80"/>
      <c r="F1692" s="80"/>
      <c r="G1692" s="80"/>
      <c r="H1692" s="80"/>
      <c r="I1692" s="603"/>
      <c r="J1692" s="80"/>
      <c r="K1692" s="80"/>
      <c r="L1692" s="80"/>
      <c r="M1692" s="80"/>
      <c r="N1692" s="80"/>
      <c r="O1692" s="80"/>
      <c r="P1692" s="80"/>
      <c r="Q1692" s="603"/>
      <c r="R1692" s="80"/>
      <c r="S1692" s="80"/>
      <c r="T1692" s="80"/>
      <c r="U1692" s="80"/>
      <c r="V1692" s="80"/>
      <c r="W1692" s="80"/>
      <c r="X1692" s="80"/>
      <c r="Y1692" s="603"/>
      <c r="Z1692" s="80"/>
      <c r="AA1692" s="80"/>
      <c r="AB1692" s="80"/>
      <c r="AC1692" s="80"/>
      <c r="AD1692" s="80"/>
      <c r="AE1692" s="80"/>
      <c r="AF1692" s="80"/>
    </row>
    <row r="1693" spans="1:32" s="904" customFormat="1">
      <c r="A1693" s="81"/>
      <c r="B1693" s="80"/>
      <c r="C1693" s="80"/>
      <c r="D1693" s="80"/>
      <c r="E1693" s="80"/>
      <c r="F1693" s="80"/>
      <c r="G1693" s="80"/>
      <c r="H1693" s="80"/>
      <c r="I1693" s="603"/>
      <c r="J1693" s="80"/>
      <c r="K1693" s="80"/>
      <c r="L1693" s="80"/>
      <c r="M1693" s="80"/>
      <c r="N1693" s="80"/>
      <c r="O1693" s="80"/>
      <c r="P1693" s="80"/>
      <c r="Q1693" s="603"/>
      <c r="R1693" s="80"/>
      <c r="S1693" s="80"/>
      <c r="T1693" s="80"/>
      <c r="U1693" s="80"/>
      <c r="V1693" s="80"/>
      <c r="W1693" s="80"/>
      <c r="X1693" s="80"/>
      <c r="Y1693" s="603"/>
      <c r="Z1693" s="80"/>
      <c r="AA1693" s="80"/>
      <c r="AB1693" s="80"/>
      <c r="AC1693" s="80"/>
      <c r="AD1693" s="80"/>
      <c r="AE1693" s="80"/>
      <c r="AF1693" s="80"/>
    </row>
    <row r="1694" spans="1:32" s="904" customFormat="1">
      <c r="A1694" s="81"/>
      <c r="B1694" s="80"/>
      <c r="C1694" s="80"/>
      <c r="D1694" s="80"/>
      <c r="E1694" s="80"/>
      <c r="F1694" s="80"/>
      <c r="G1694" s="80"/>
      <c r="H1694" s="80"/>
      <c r="I1694" s="603"/>
      <c r="J1694" s="80"/>
      <c r="K1694" s="80"/>
      <c r="L1694" s="80"/>
      <c r="M1694" s="80"/>
      <c r="N1694" s="80"/>
      <c r="O1694" s="80"/>
      <c r="P1694" s="80"/>
      <c r="Q1694" s="603"/>
      <c r="R1694" s="80"/>
      <c r="S1694" s="80"/>
      <c r="T1694" s="80"/>
      <c r="U1694" s="80"/>
      <c r="V1694" s="80"/>
      <c r="W1694" s="80"/>
      <c r="X1694" s="80"/>
      <c r="Y1694" s="603"/>
      <c r="Z1694" s="80"/>
      <c r="AA1694" s="80"/>
      <c r="AB1694" s="80"/>
      <c r="AC1694" s="80"/>
      <c r="AD1694" s="80"/>
      <c r="AE1694" s="80"/>
      <c r="AF1694" s="80"/>
    </row>
    <row r="1695" spans="1:32" s="904" customFormat="1">
      <c r="A1695" s="81"/>
      <c r="B1695" s="80"/>
      <c r="C1695" s="80"/>
      <c r="D1695" s="80"/>
      <c r="E1695" s="80"/>
      <c r="F1695" s="80"/>
      <c r="G1695" s="80"/>
      <c r="H1695" s="80"/>
      <c r="I1695" s="603"/>
      <c r="J1695" s="80"/>
      <c r="K1695" s="80"/>
      <c r="L1695" s="80"/>
      <c r="M1695" s="80"/>
      <c r="N1695" s="80"/>
      <c r="O1695" s="80"/>
      <c r="P1695" s="80"/>
      <c r="Q1695" s="603"/>
      <c r="R1695" s="80"/>
      <c r="S1695" s="80"/>
      <c r="T1695" s="80"/>
      <c r="U1695" s="80"/>
      <c r="V1695" s="80"/>
      <c r="W1695" s="80"/>
      <c r="X1695" s="80"/>
      <c r="Y1695" s="603"/>
      <c r="Z1695" s="80"/>
      <c r="AA1695" s="80"/>
      <c r="AB1695" s="80"/>
      <c r="AC1695" s="80"/>
      <c r="AD1695" s="80"/>
      <c r="AE1695" s="80"/>
      <c r="AF1695" s="80"/>
    </row>
    <row r="1696" spans="1:32" s="904" customFormat="1">
      <c r="A1696" s="81"/>
      <c r="B1696" s="80"/>
      <c r="C1696" s="80"/>
      <c r="D1696" s="80"/>
      <c r="E1696" s="80"/>
      <c r="F1696" s="80"/>
      <c r="G1696" s="80"/>
      <c r="H1696" s="80"/>
      <c r="I1696" s="603"/>
      <c r="J1696" s="80"/>
      <c r="K1696" s="80"/>
      <c r="L1696" s="80"/>
      <c r="M1696" s="80"/>
      <c r="N1696" s="80"/>
      <c r="O1696" s="80"/>
      <c r="P1696" s="80"/>
      <c r="Q1696" s="603"/>
      <c r="R1696" s="80"/>
      <c r="S1696" s="80"/>
      <c r="T1696" s="80"/>
      <c r="U1696" s="80"/>
      <c r="V1696" s="80"/>
      <c r="W1696" s="80"/>
      <c r="X1696" s="80"/>
      <c r="Y1696" s="603"/>
      <c r="Z1696" s="80"/>
      <c r="AA1696" s="80"/>
      <c r="AB1696" s="80"/>
      <c r="AC1696" s="80"/>
      <c r="AD1696" s="80"/>
      <c r="AE1696" s="80"/>
      <c r="AF1696" s="80"/>
    </row>
    <row r="1697" spans="1:32" s="904" customFormat="1">
      <c r="A1697" s="81"/>
      <c r="B1697" s="80"/>
      <c r="C1697" s="80"/>
      <c r="D1697" s="80"/>
      <c r="E1697" s="80"/>
      <c r="F1697" s="80"/>
      <c r="G1697" s="80"/>
      <c r="H1697" s="80"/>
      <c r="I1697" s="603"/>
      <c r="J1697" s="80"/>
      <c r="K1697" s="80"/>
      <c r="L1697" s="80"/>
      <c r="M1697" s="80"/>
      <c r="N1697" s="80"/>
      <c r="O1697" s="80"/>
      <c r="P1697" s="80"/>
      <c r="Q1697" s="603"/>
      <c r="R1697" s="80"/>
      <c r="S1697" s="80"/>
      <c r="T1697" s="80"/>
      <c r="U1697" s="80"/>
      <c r="V1697" s="80"/>
      <c r="W1697" s="80"/>
      <c r="X1697" s="80"/>
      <c r="Y1697" s="603"/>
      <c r="Z1697" s="80"/>
      <c r="AA1697" s="80"/>
      <c r="AB1697" s="80"/>
      <c r="AC1697" s="80"/>
      <c r="AD1697" s="80"/>
      <c r="AE1697" s="80"/>
      <c r="AF1697" s="80"/>
    </row>
    <row r="1698" spans="1:32" s="904" customFormat="1">
      <c r="A1698" s="81"/>
      <c r="B1698" s="80"/>
      <c r="C1698" s="80"/>
      <c r="D1698" s="80"/>
      <c r="E1698" s="80"/>
      <c r="F1698" s="80"/>
      <c r="G1698" s="80"/>
      <c r="H1698" s="80"/>
      <c r="I1698" s="603"/>
      <c r="J1698" s="80"/>
      <c r="K1698" s="80"/>
      <c r="L1698" s="80"/>
      <c r="M1698" s="80"/>
      <c r="N1698" s="80"/>
      <c r="O1698" s="80"/>
      <c r="P1698" s="80"/>
      <c r="Q1698" s="603"/>
      <c r="R1698" s="80"/>
      <c r="S1698" s="80"/>
      <c r="T1698" s="80"/>
      <c r="U1698" s="80"/>
      <c r="V1698" s="80"/>
      <c r="W1698" s="80"/>
      <c r="X1698" s="80"/>
      <c r="Y1698" s="603"/>
      <c r="Z1698" s="80"/>
      <c r="AA1698" s="80"/>
      <c r="AB1698" s="80"/>
      <c r="AC1698" s="80"/>
      <c r="AD1698" s="80"/>
      <c r="AE1698" s="80"/>
      <c r="AF1698" s="80"/>
    </row>
    <row r="1699" spans="1:32" s="904" customFormat="1">
      <c r="A1699" s="81"/>
      <c r="B1699" s="80"/>
      <c r="C1699" s="80"/>
      <c r="D1699" s="80"/>
      <c r="E1699" s="80"/>
      <c r="F1699" s="80"/>
      <c r="G1699" s="80"/>
      <c r="H1699" s="80"/>
      <c r="I1699" s="603"/>
      <c r="J1699" s="80"/>
      <c r="K1699" s="80"/>
      <c r="L1699" s="80"/>
      <c r="M1699" s="80"/>
      <c r="N1699" s="80"/>
      <c r="O1699" s="80"/>
      <c r="P1699" s="80"/>
      <c r="Q1699" s="603"/>
      <c r="R1699" s="80"/>
      <c r="S1699" s="80"/>
      <c r="T1699" s="80"/>
      <c r="U1699" s="80"/>
      <c r="V1699" s="80"/>
      <c r="W1699" s="80"/>
      <c r="X1699" s="80"/>
      <c r="Y1699" s="603"/>
      <c r="Z1699" s="80"/>
      <c r="AA1699" s="80"/>
      <c r="AB1699" s="80"/>
      <c r="AC1699" s="80"/>
      <c r="AD1699" s="80"/>
      <c r="AE1699" s="80"/>
      <c r="AF1699" s="80"/>
    </row>
    <row r="1700" spans="1:32" s="904" customFormat="1">
      <c r="A1700" s="81"/>
      <c r="B1700" s="80"/>
      <c r="C1700" s="80"/>
      <c r="D1700" s="80"/>
      <c r="E1700" s="80"/>
      <c r="F1700" s="80"/>
      <c r="G1700" s="80"/>
      <c r="H1700" s="80"/>
      <c r="I1700" s="603"/>
      <c r="J1700" s="80"/>
      <c r="K1700" s="80"/>
      <c r="L1700" s="80"/>
      <c r="M1700" s="80"/>
      <c r="N1700" s="80"/>
      <c r="O1700" s="80"/>
      <c r="P1700" s="80"/>
      <c r="Q1700" s="603"/>
      <c r="R1700" s="80"/>
      <c r="S1700" s="80"/>
      <c r="T1700" s="80"/>
      <c r="U1700" s="80"/>
      <c r="V1700" s="80"/>
      <c r="W1700" s="80"/>
      <c r="X1700" s="80"/>
      <c r="Y1700" s="603"/>
      <c r="Z1700" s="80"/>
      <c r="AA1700" s="80"/>
      <c r="AB1700" s="80"/>
      <c r="AC1700" s="80"/>
      <c r="AD1700" s="80"/>
      <c r="AE1700" s="80"/>
      <c r="AF1700" s="80"/>
    </row>
    <row r="1701" spans="1:32" s="904" customFormat="1">
      <c r="A1701" s="81"/>
      <c r="B1701" s="80"/>
      <c r="C1701" s="80"/>
      <c r="D1701" s="80"/>
      <c r="E1701" s="80"/>
      <c r="F1701" s="80"/>
      <c r="G1701" s="80"/>
      <c r="H1701" s="80"/>
      <c r="I1701" s="603"/>
      <c r="J1701" s="80"/>
      <c r="K1701" s="80"/>
      <c r="L1701" s="80"/>
      <c r="M1701" s="80"/>
      <c r="N1701" s="80"/>
      <c r="O1701" s="80"/>
      <c r="P1701" s="80"/>
      <c r="Q1701" s="603"/>
      <c r="R1701" s="80"/>
      <c r="S1701" s="80"/>
      <c r="T1701" s="80"/>
      <c r="U1701" s="80"/>
      <c r="V1701" s="80"/>
      <c r="W1701" s="80"/>
      <c r="X1701" s="80"/>
      <c r="Y1701" s="603"/>
      <c r="Z1701" s="80"/>
      <c r="AA1701" s="80"/>
      <c r="AB1701" s="80"/>
      <c r="AC1701" s="80"/>
      <c r="AD1701" s="80"/>
      <c r="AE1701" s="80"/>
      <c r="AF1701" s="80"/>
    </row>
    <row r="1702" spans="1:32" s="904" customFormat="1">
      <c r="A1702" s="81"/>
      <c r="B1702" s="80"/>
      <c r="C1702" s="80"/>
      <c r="D1702" s="80"/>
      <c r="E1702" s="80"/>
      <c r="F1702" s="80"/>
      <c r="G1702" s="80"/>
      <c r="H1702" s="80"/>
      <c r="I1702" s="603"/>
      <c r="J1702" s="80"/>
      <c r="K1702" s="80"/>
      <c r="L1702" s="80"/>
      <c r="M1702" s="80"/>
      <c r="N1702" s="80"/>
      <c r="O1702" s="80"/>
      <c r="P1702" s="80"/>
      <c r="Q1702" s="603"/>
      <c r="R1702" s="80"/>
      <c r="S1702" s="80"/>
      <c r="T1702" s="80"/>
      <c r="U1702" s="80"/>
      <c r="V1702" s="80"/>
      <c r="W1702" s="80"/>
      <c r="X1702" s="80"/>
      <c r="Y1702" s="603"/>
      <c r="Z1702" s="80"/>
      <c r="AA1702" s="80"/>
      <c r="AB1702" s="80"/>
      <c r="AC1702" s="80"/>
      <c r="AD1702" s="80"/>
      <c r="AE1702" s="80"/>
      <c r="AF1702" s="80"/>
    </row>
    <row r="1703" spans="1:32" s="904" customFormat="1">
      <c r="A1703" s="81"/>
      <c r="B1703" s="80"/>
      <c r="C1703" s="80"/>
      <c r="D1703" s="80"/>
      <c r="E1703" s="80"/>
      <c r="F1703" s="80"/>
      <c r="G1703" s="80"/>
      <c r="H1703" s="80"/>
      <c r="I1703" s="603"/>
      <c r="J1703" s="80"/>
      <c r="K1703" s="80"/>
      <c r="L1703" s="80"/>
      <c r="M1703" s="80"/>
      <c r="N1703" s="80"/>
      <c r="O1703" s="80"/>
      <c r="P1703" s="80"/>
      <c r="Q1703" s="603"/>
      <c r="R1703" s="80"/>
      <c r="S1703" s="80"/>
      <c r="T1703" s="80"/>
      <c r="U1703" s="80"/>
      <c r="V1703" s="80"/>
      <c r="W1703" s="80"/>
      <c r="X1703" s="80"/>
      <c r="Y1703" s="603"/>
      <c r="Z1703" s="80"/>
      <c r="AA1703" s="80"/>
      <c r="AB1703" s="80"/>
      <c r="AC1703" s="80"/>
      <c r="AD1703" s="80"/>
      <c r="AE1703" s="80"/>
      <c r="AF1703" s="80"/>
    </row>
    <row r="1704" spans="1:32" s="904" customFormat="1">
      <c r="A1704" s="81"/>
      <c r="B1704" s="80"/>
      <c r="C1704" s="80"/>
      <c r="D1704" s="80"/>
      <c r="E1704" s="80"/>
      <c r="F1704" s="80"/>
      <c r="G1704" s="80"/>
      <c r="H1704" s="80"/>
      <c r="I1704" s="603"/>
      <c r="J1704" s="80"/>
      <c r="K1704" s="80"/>
      <c r="L1704" s="80"/>
      <c r="M1704" s="80"/>
      <c r="N1704" s="80"/>
      <c r="O1704" s="80"/>
      <c r="P1704" s="80"/>
      <c r="Q1704" s="603"/>
      <c r="R1704" s="80"/>
      <c r="S1704" s="80"/>
      <c r="T1704" s="80"/>
      <c r="U1704" s="80"/>
      <c r="V1704" s="80"/>
      <c r="W1704" s="80"/>
      <c r="X1704" s="80"/>
      <c r="Y1704" s="603"/>
      <c r="Z1704" s="80"/>
      <c r="AA1704" s="80"/>
      <c r="AB1704" s="80"/>
      <c r="AC1704" s="80"/>
      <c r="AD1704" s="80"/>
      <c r="AE1704" s="80"/>
      <c r="AF1704" s="80"/>
    </row>
    <row r="1705" spans="1:32" s="904" customFormat="1">
      <c r="A1705" s="81"/>
      <c r="B1705" s="80"/>
      <c r="C1705" s="80"/>
      <c r="D1705" s="80"/>
      <c r="E1705" s="80"/>
      <c r="F1705" s="80"/>
      <c r="G1705" s="80"/>
      <c r="H1705" s="80"/>
      <c r="I1705" s="603"/>
      <c r="J1705" s="80"/>
      <c r="K1705" s="80"/>
      <c r="L1705" s="80"/>
      <c r="M1705" s="80"/>
      <c r="N1705" s="80"/>
      <c r="O1705" s="80"/>
      <c r="P1705" s="80"/>
      <c r="Q1705" s="603"/>
      <c r="R1705" s="80"/>
      <c r="S1705" s="80"/>
      <c r="T1705" s="80"/>
      <c r="U1705" s="80"/>
      <c r="V1705" s="80"/>
      <c r="W1705" s="80"/>
      <c r="X1705" s="80"/>
      <c r="Y1705" s="603"/>
      <c r="Z1705" s="80"/>
      <c r="AA1705" s="80"/>
      <c r="AB1705" s="80"/>
      <c r="AC1705" s="80"/>
      <c r="AD1705" s="80"/>
      <c r="AE1705" s="80"/>
      <c r="AF1705" s="80"/>
    </row>
    <row r="1706" spans="1:32" s="904" customFormat="1">
      <c r="A1706" s="81"/>
      <c r="B1706" s="80"/>
      <c r="C1706" s="80"/>
      <c r="D1706" s="80"/>
      <c r="E1706" s="80"/>
      <c r="F1706" s="80"/>
      <c r="G1706" s="80"/>
      <c r="H1706" s="80"/>
      <c r="I1706" s="603"/>
      <c r="J1706" s="80"/>
      <c r="K1706" s="80"/>
      <c r="L1706" s="80"/>
      <c r="M1706" s="80"/>
      <c r="N1706" s="80"/>
      <c r="O1706" s="80"/>
      <c r="P1706" s="80"/>
      <c r="Q1706" s="603"/>
      <c r="R1706" s="80"/>
      <c r="S1706" s="80"/>
      <c r="T1706" s="80"/>
      <c r="U1706" s="80"/>
      <c r="V1706" s="80"/>
      <c r="W1706" s="80"/>
      <c r="X1706" s="80"/>
      <c r="Y1706" s="603"/>
      <c r="Z1706" s="80"/>
      <c r="AA1706" s="80"/>
      <c r="AB1706" s="80"/>
      <c r="AC1706" s="80"/>
      <c r="AD1706" s="80"/>
      <c r="AE1706" s="80"/>
      <c r="AF1706" s="80"/>
    </row>
    <row r="1707" spans="1:32" s="904" customFormat="1">
      <c r="A1707" s="81"/>
      <c r="B1707" s="80"/>
      <c r="C1707" s="80"/>
      <c r="D1707" s="80"/>
      <c r="E1707" s="80"/>
      <c r="F1707" s="80"/>
      <c r="G1707" s="80"/>
      <c r="H1707" s="80"/>
      <c r="I1707" s="603"/>
      <c r="J1707" s="80"/>
      <c r="K1707" s="80"/>
      <c r="L1707" s="80"/>
      <c r="M1707" s="80"/>
      <c r="N1707" s="80"/>
      <c r="O1707" s="80"/>
      <c r="P1707" s="80"/>
      <c r="Q1707" s="603"/>
      <c r="R1707" s="80"/>
      <c r="S1707" s="80"/>
      <c r="T1707" s="80"/>
      <c r="U1707" s="80"/>
      <c r="V1707" s="80"/>
      <c r="W1707" s="80"/>
      <c r="X1707" s="80"/>
      <c r="Y1707" s="603"/>
      <c r="Z1707" s="80"/>
      <c r="AA1707" s="80"/>
      <c r="AB1707" s="80"/>
      <c r="AC1707" s="80"/>
      <c r="AD1707" s="80"/>
      <c r="AE1707" s="80"/>
      <c r="AF1707" s="80"/>
    </row>
    <row r="1708" spans="1:32" s="904" customFormat="1">
      <c r="A1708" s="81"/>
      <c r="B1708" s="80"/>
      <c r="C1708" s="80"/>
      <c r="D1708" s="80"/>
      <c r="E1708" s="80"/>
      <c r="F1708" s="80"/>
      <c r="G1708" s="80"/>
      <c r="H1708" s="80"/>
      <c r="I1708" s="603"/>
      <c r="J1708" s="80"/>
      <c r="K1708" s="80"/>
      <c r="L1708" s="80"/>
      <c r="M1708" s="80"/>
      <c r="N1708" s="80"/>
      <c r="O1708" s="80"/>
      <c r="P1708" s="80"/>
      <c r="Q1708" s="603"/>
      <c r="R1708" s="80"/>
      <c r="S1708" s="80"/>
      <c r="T1708" s="80"/>
      <c r="U1708" s="80"/>
      <c r="V1708" s="80"/>
      <c r="W1708" s="80"/>
      <c r="X1708" s="80"/>
      <c r="Y1708" s="603"/>
      <c r="Z1708" s="80"/>
      <c r="AA1708" s="80"/>
      <c r="AB1708" s="80"/>
      <c r="AC1708" s="80"/>
      <c r="AD1708" s="80"/>
      <c r="AE1708" s="80"/>
      <c r="AF1708" s="80"/>
    </row>
    <row r="1709" spans="1:32" s="904" customFormat="1">
      <c r="A1709" s="81"/>
      <c r="B1709" s="80"/>
      <c r="C1709" s="80"/>
      <c r="D1709" s="80"/>
      <c r="E1709" s="80"/>
      <c r="F1709" s="80"/>
      <c r="G1709" s="80"/>
      <c r="H1709" s="80"/>
      <c r="I1709" s="603"/>
      <c r="J1709" s="80"/>
      <c r="K1709" s="80"/>
      <c r="L1709" s="80"/>
      <c r="M1709" s="80"/>
      <c r="N1709" s="80"/>
      <c r="O1709" s="80"/>
      <c r="P1709" s="80"/>
      <c r="Q1709" s="603"/>
      <c r="R1709" s="80"/>
      <c r="S1709" s="80"/>
      <c r="T1709" s="80"/>
      <c r="U1709" s="80"/>
      <c r="V1709" s="80"/>
      <c r="W1709" s="80"/>
      <c r="X1709" s="80"/>
      <c r="Y1709" s="603"/>
      <c r="Z1709" s="80"/>
      <c r="AA1709" s="80"/>
      <c r="AB1709" s="80"/>
      <c r="AC1709" s="80"/>
      <c r="AD1709" s="80"/>
      <c r="AE1709" s="80"/>
      <c r="AF1709" s="80"/>
    </row>
    <row r="1710" spans="1:32" s="904" customFormat="1">
      <c r="A1710" s="81"/>
      <c r="B1710" s="80"/>
      <c r="C1710" s="80"/>
      <c r="D1710" s="80"/>
      <c r="E1710" s="80"/>
      <c r="F1710" s="80"/>
      <c r="G1710" s="80"/>
      <c r="H1710" s="80"/>
      <c r="I1710" s="603"/>
      <c r="J1710" s="80"/>
      <c r="K1710" s="80"/>
      <c r="L1710" s="80"/>
      <c r="M1710" s="80"/>
      <c r="N1710" s="80"/>
      <c r="O1710" s="80"/>
      <c r="P1710" s="80"/>
      <c r="Q1710" s="603"/>
      <c r="R1710" s="80"/>
      <c r="S1710" s="80"/>
      <c r="T1710" s="80"/>
      <c r="U1710" s="80"/>
      <c r="V1710" s="80"/>
      <c r="W1710" s="80"/>
      <c r="X1710" s="80"/>
      <c r="Y1710" s="603"/>
      <c r="Z1710" s="80"/>
      <c r="AA1710" s="80"/>
      <c r="AB1710" s="80"/>
      <c r="AC1710" s="80"/>
      <c r="AD1710" s="80"/>
      <c r="AE1710" s="80"/>
      <c r="AF1710" s="80"/>
    </row>
    <row r="1711" spans="1:32" s="904" customFormat="1">
      <c r="A1711" s="81"/>
      <c r="B1711" s="80"/>
      <c r="C1711" s="80"/>
      <c r="D1711" s="80"/>
      <c r="E1711" s="80"/>
      <c r="F1711" s="80"/>
      <c r="G1711" s="80"/>
      <c r="H1711" s="80"/>
      <c r="I1711" s="603"/>
      <c r="J1711" s="80"/>
      <c r="K1711" s="80"/>
      <c r="L1711" s="80"/>
      <c r="M1711" s="80"/>
      <c r="N1711" s="80"/>
      <c r="O1711" s="80"/>
      <c r="P1711" s="80"/>
      <c r="Q1711" s="603"/>
      <c r="R1711" s="80"/>
      <c r="S1711" s="80"/>
      <c r="T1711" s="80"/>
      <c r="U1711" s="80"/>
      <c r="V1711" s="80"/>
      <c r="W1711" s="80"/>
      <c r="X1711" s="80"/>
      <c r="Y1711" s="603"/>
      <c r="Z1711" s="80"/>
      <c r="AA1711" s="80"/>
      <c r="AB1711" s="80"/>
      <c r="AC1711" s="80"/>
      <c r="AD1711" s="80"/>
      <c r="AE1711" s="80"/>
      <c r="AF1711" s="80"/>
    </row>
    <row r="1712" spans="1:32" s="904" customFormat="1">
      <c r="A1712" s="81"/>
      <c r="B1712" s="80"/>
      <c r="C1712" s="80"/>
      <c r="D1712" s="80"/>
      <c r="E1712" s="80"/>
      <c r="F1712" s="80"/>
      <c r="G1712" s="80"/>
      <c r="H1712" s="80"/>
      <c r="I1712" s="603"/>
      <c r="J1712" s="80"/>
      <c r="K1712" s="80"/>
      <c r="L1712" s="80"/>
      <c r="M1712" s="80"/>
      <c r="N1712" s="80"/>
      <c r="O1712" s="80"/>
      <c r="P1712" s="80"/>
      <c r="Q1712" s="603"/>
      <c r="R1712" s="80"/>
      <c r="S1712" s="80"/>
      <c r="T1712" s="80"/>
      <c r="U1712" s="80"/>
      <c r="V1712" s="80"/>
      <c r="W1712" s="80"/>
      <c r="X1712" s="80"/>
      <c r="Y1712" s="603"/>
      <c r="Z1712" s="80"/>
      <c r="AA1712" s="80"/>
      <c r="AB1712" s="80"/>
      <c r="AC1712" s="80"/>
      <c r="AD1712" s="80"/>
      <c r="AE1712" s="80"/>
      <c r="AF1712" s="80"/>
    </row>
    <row r="1713" spans="1:32" s="904" customFormat="1">
      <c r="A1713" s="81"/>
      <c r="B1713" s="80"/>
      <c r="C1713" s="80"/>
      <c r="D1713" s="80"/>
      <c r="E1713" s="80"/>
      <c r="F1713" s="80"/>
      <c r="G1713" s="80"/>
      <c r="H1713" s="80"/>
      <c r="I1713" s="603"/>
      <c r="J1713" s="80"/>
      <c r="K1713" s="80"/>
      <c r="L1713" s="80"/>
      <c r="M1713" s="80"/>
      <c r="N1713" s="80"/>
      <c r="O1713" s="80"/>
      <c r="P1713" s="80"/>
      <c r="Q1713" s="603"/>
      <c r="R1713" s="80"/>
      <c r="S1713" s="80"/>
      <c r="T1713" s="80"/>
      <c r="U1713" s="80"/>
      <c r="V1713" s="80"/>
      <c r="W1713" s="80"/>
      <c r="X1713" s="80"/>
      <c r="Y1713" s="603"/>
      <c r="Z1713" s="80"/>
      <c r="AA1713" s="80"/>
      <c r="AB1713" s="80"/>
      <c r="AC1713" s="80"/>
      <c r="AD1713" s="80"/>
      <c r="AE1713" s="80"/>
      <c r="AF1713" s="80"/>
    </row>
    <row r="1714" spans="1:32" s="904" customFormat="1">
      <c r="A1714" s="81"/>
      <c r="B1714" s="80"/>
      <c r="C1714" s="80"/>
      <c r="D1714" s="80"/>
      <c r="E1714" s="80"/>
      <c r="F1714" s="80"/>
      <c r="G1714" s="80"/>
      <c r="H1714" s="80"/>
      <c r="I1714" s="603"/>
      <c r="J1714" s="80"/>
      <c r="K1714" s="80"/>
      <c r="L1714" s="80"/>
      <c r="M1714" s="80"/>
      <c r="N1714" s="80"/>
      <c r="O1714" s="80"/>
      <c r="P1714" s="80"/>
      <c r="Q1714" s="603"/>
      <c r="R1714" s="80"/>
      <c r="S1714" s="80"/>
      <c r="T1714" s="80"/>
      <c r="U1714" s="80"/>
      <c r="V1714" s="80"/>
      <c r="W1714" s="80"/>
      <c r="X1714" s="80"/>
      <c r="Y1714" s="603"/>
      <c r="Z1714" s="80"/>
      <c r="AA1714" s="80"/>
      <c r="AB1714" s="80"/>
      <c r="AC1714" s="80"/>
      <c r="AD1714" s="80"/>
      <c r="AE1714" s="80"/>
      <c r="AF1714" s="80"/>
    </row>
    <row r="1715" spans="1:32" s="904" customFormat="1">
      <c r="A1715" s="81"/>
      <c r="B1715" s="80"/>
      <c r="C1715" s="80"/>
      <c r="D1715" s="80"/>
      <c r="E1715" s="80"/>
      <c r="F1715" s="80"/>
      <c r="G1715" s="80"/>
      <c r="H1715" s="80"/>
      <c r="I1715" s="603"/>
      <c r="J1715" s="80"/>
      <c r="K1715" s="80"/>
      <c r="L1715" s="80"/>
      <c r="M1715" s="80"/>
      <c r="N1715" s="80"/>
      <c r="O1715" s="80"/>
      <c r="P1715" s="80"/>
      <c r="Q1715" s="603"/>
      <c r="R1715" s="80"/>
      <c r="S1715" s="80"/>
      <c r="T1715" s="80"/>
      <c r="U1715" s="80"/>
      <c r="V1715" s="80"/>
      <c r="W1715" s="80"/>
      <c r="X1715" s="80"/>
      <c r="Y1715" s="603"/>
      <c r="Z1715" s="80"/>
      <c r="AA1715" s="80"/>
      <c r="AB1715" s="80"/>
      <c r="AC1715" s="80"/>
      <c r="AD1715" s="80"/>
      <c r="AE1715" s="80"/>
      <c r="AF1715" s="80"/>
    </row>
    <row r="1716" spans="1:32" s="904" customFormat="1">
      <c r="A1716" s="81"/>
      <c r="B1716" s="80"/>
      <c r="C1716" s="80"/>
      <c r="D1716" s="80"/>
      <c r="E1716" s="80"/>
      <c r="F1716" s="80"/>
      <c r="G1716" s="80"/>
      <c r="H1716" s="80"/>
      <c r="I1716" s="603"/>
      <c r="J1716" s="80"/>
      <c r="K1716" s="80"/>
      <c r="L1716" s="80"/>
      <c r="M1716" s="80"/>
      <c r="N1716" s="80"/>
      <c r="O1716" s="80"/>
      <c r="P1716" s="80"/>
      <c r="Q1716" s="603"/>
      <c r="R1716" s="80"/>
      <c r="S1716" s="80"/>
      <c r="T1716" s="80"/>
      <c r="U1716" s="80"/>
      <c r="V1716" s="80"/>
      <c r="W1716" s="80"/>
      <c r="X1716" s="80"/>
      <c r="Y1716" s="603"/>
      <c r="Z1716" s="80"/>
      <c r="AA1716" s="80"/>
      <c r="AB1716" s="80"/>
      <c r="AC1716" s="80"/>
      <c r="AD1716" s="80"/>
      <c r="AE1716" s="80"/>
      <c r="AF1716" s="80"/>
    </row>
    <row r="1717" spans="1:32" s="904" customFormat="1">
      <c r="A1717" s="81"/>
      <c r="B1717" s="80"/>
      <c r="C1717" s="80"/>
      <c r="D1717" s="80"/>
      <c r="E1717" s="80"/>
      <c r="F1717" s="80"/>
      <c r="G1717" s="80"/>
      <c r="H1717" s="80"/>
      <c r="I1717" s="603"/>
      <c r="J1717" s="80"/>
      <c r="K1717" s="80"/>
      <c r="L1717" s="80"/>
      <c r="M1717" s="80"/>
      <c r="N1717" s="80"/>
      <c r="O1717" s="80"/>
      <c r="P1717" s="80"/>
      <c r="Q1717" s="603"/>
      <c r="R1717" s="80"/>
      <c r="S1717" s="80"/>
      <c r="T1717" s="80"/>
      <c r="U1717" s="80"/>
      <c r="V1717" s="80"/>
      <c r="W1717" s="80"/>
      <c r="X1717" s="80"/>
      <c r="Y1717" s="603"/>
      <c r="Z1717" s="80"/>
      <c r="AA1717" s="80"/>
      <c r="AB1717" s="80"/>
      <c r="AC1717" s="80"/>
      <c r="AD1717" s="80"/>
      <c r="AE1717" s="80"/>
      <c r="AF1717" s="80"/>
    </row>
    <row r="1718" spans="1:32" s="904" customFormat="1">
      <c r="A1718" s="81"/>
      <c r="B1718" s="80"/>
      <c r="C1718" s="80"/>
      <c r="D1718" s="80"/>
      <c r="E1718" s="80"/>
      <c r="F1718" s="80"/>
      <c r="G1718" s="80"/>
      <c r="H1718" s="80"/>
      <c r="I1718" s="603"/>
      <c r="J1718" s="80"/>
      <c r="K1718" s="80"/>
      <c r="L1718" s="80"/>
      <c r="M1718" s="80"/>
      <c r="N1718" s="80"/>
      <c r="O1718" s="80"/>
      <c r="P1718" s="80"/>
      <c r="Q1718" s="603"/>
      <c r="R1718" s="80"/>
      <c r="S1718" s="80"/>
      <c r="T1718" s="80"/>
      <c r="U1718" s="80"/>
      <c r="V1718" s="80"/>
      <c r="W1718" s="80"/>
      <c r="X1718" s="80"/>
      <c r="Y1718" s="603"/>
      <c r="Z1718" s="80"/>
      <c r="AA1718" s="80"/>
      <c r="AB1718" s="80"/>
      <c r="AC1718" s="80"/>
      <c r="AD1718" s="80"/>
      <c r="AE1718" s="80"/>
      <c r="AF1718" s="80"/>
    </row>
    <row r="1719" spans="1:32" s="904" customFormat="1">
      <c r="A1719" s="81"/>
      <c r="B1719" s="80"/>
      <c r="C1719" s="80"/>
      <c r="D1719" s="80"/>
      <c r="E1719" s="80"/>
      <c r="F1719" s="80"/>
      <c r="G1719" s="80"/>
      <c r="H1719" s="80"/>
      <c r="I1719" s="603"/>
      <c r="J1719" s="80"/>
      <c r="K1719" s="80"/>
      <c r="L1719" s="80"/>
      <c r="M1719" s="80"/>
      <c r="N1719" s="80"/>
      <c r="O1719" s="80"/>
      <c r="P1719" s="80"/>
      <c r="Q1719" s="603"/>
      <c r="R1719" s="80"/>
      <c r="S1719" s="80"/>
      <c r="T1719" s="80"/>
      <c r="U1719" s="80"/>
      <c r="V1719" s="80"/>
      <c r="W1719" s="80"/>
      <c r="X1719" s="80"/>
      <c r="Y1719" s="603"/>
      <c r="Z1719" s="80"/>
      <c r="AA1719" s="80"/>
      <c r="AB1719" s="80"/>
      <c r="AC1719" s="80"/>
      <c r="AD1719" s="80"/>
      <c r="AE1719" s="80"/>
      <c r="AF1719" s="80"/>
    </row>
    <row r="1720" spans="1:32" s="904" customFormat="1">
      <c r="A1720" s="81"/>
      <c r="B1720" s="80"/>
      <c r="C1720" s="80"/>
      <c r="D1720" s="80"/>
      <c r="E1720" s="80"/>
      <c r="F1720" s="80"/>
      <c r="G1720" s="80"/>
      <c r="H1720" s="80"/>
      <c r="I1720" s="603"/>
      <c r="J1720" s="80"/>
      <c r="K1720" s="80"/>
      <c r="L1720" s="80"/>
      <c r="M1720" s="80"/>
      <c r="N1720" s="80"/>
      <c r="O1720" s="80"/>
      <c r="P1720" s="80"/>
      <c r="Q1720" s="603"/>
      <c r="R1720" s="80"/>
      <c r="S1720" s="80"/>
      <c r="T1720" s="80"/>
      <c r="U1720" s="80"/>
      <c r="V1720" s="80"/>
      <c r="W1720" s="80"/>
      <c r="X1720" s="80"/>
      <c r="Y1720" s="603"/>
      <c r="Z1720" s="80"/>
      <c r="AA1720" s="80"/>
      <c r="AB1720" s="80"/>
      <c r="AC1720" s="80"/>
      <c r="AD1720" s="80"/>
      <c r="AE1720" s="80"/>
      <c r="AF1720" s="80"/>
    </row>
    <row r="1721" spans="1:32" s="904" customFormat="1">
      <c r="A1721" s="81"/>
      <c r="B1721" s="80"/>
      <c r="C1721" s="80"/>
      <c r="D1721" s="80"/>
      <c r="E1721" s="80"/>
      <c r="F1721" s="80"/>
      <c r="G1721" s="80"/>
      <c r="H1721" s="80"/>
      <c r="I1721" s="603"/>
      <c r="J1721" s="80"/>
      <c r="K1721" s="80"/>
      <c r="L1721" s="80"/>
      <c r="M1721" s="80"/>
      <c r="N1721" s="80"/>
      <c r="O1721" s="80"/>
      <c r="P1721" s="80"/>
      <c r="Q1721" s="603"/>
      <c r="R1721" s="80"/>
      <c r="S1721" s="80"/>
      <c r="T1721" s="80"/>
      <c r="U1721" s="80"/>
      <c r="V1721" s="80"/>
      <c r="W1721" s="80"/>
      <c r="X1721" s="80"/>
      <c r="Y1721" s="603"/>
      <c r="Z1721" s="80"/>
      <c r="AA1721" s="80"/>
      <c r="AB1721" s="80"/>
      <c r="AC1721" s="80"/>
      <c r="AD1721" s="80"/>
      <c r="AE1721" s="80"/>
      <c r="AF1721" s="80"/>
    </row>
    <row r="1722" spans="1:32" s="904" customFormat="1">
      <c r="A1722" s="81"/>
      <c r="B1722" s="80"/>
      <c r="C1722" s="80"/>
      <c r="D1722" s="80"/>
      <c r="E1722" s="80"/>
      <c r="F1722" s="80"/>
      <c r="G1722" s="80"/>
      <c r="H1722" s="80"/>
      <c r="I1722" s="603"/>
      <c r="J1722" s="80"/>
      <c r="K1722" s="80"/>
      <c r="L1722" s="80"/>
      <c r="M1722" s="80"/>
      <c r="N1722" s="80"/>
      <c r="O1722" s="80"/>
      <c r="P1722" s="80"/>
      <c r="Q1722" s="603"/>
      <c r="R1722" s="80"/>
      <c r="S1722" s="80"/>
      <c r="T1722" s="80"/>
      <c r="U1722" s="80"/>
      <c r="V1722" s="80"/>
      <c r="W1722" s="80"/>
      <c r="X1722" s="80"/>
      <c r="Y1722" s="603"/>
      <c r="Z1722" s="80"/>
      <c r="AA1722" s="80"/>
      <c r="AB1722" s="80"/>
      <c r="AC1722" s="80"/>
      <c r="AD1722" s="80"/>
      <c r="AE1722" s="80"/>
      <c r="AF1722" s="80"/>
    </row>
    <row r="1723" spans="1:32" s="904" customFormat="1">
      <c r="A1723" s="81"/>
      <c r="B1723" s="80"/>
      <c r="C1723" s="80"/>
      <c r="D1723" s="80"/>
      <c r="E1723" s="80"/>
      <c r="F1723" s="80"/>
      <c r="G1723" s="80"/>
      <c r="H1723" s="80"/>
      <c r="I1723" s="603"/>
      <c r="J1723" s="80"/>
      <c r="K1723" s="80"/>
      <c r="L1723" s="80"/>
      <c r="M1723" s="80"/>
      <c r="N1723" s="80"/>
      <c r="O1723" s="80"/>
      <c r="P1723" s="80"/>
      <c r="Q1723" s="603"/>
      <c r="R1723" s="80"/>
      <c r="S1723" s="80"/>
      <c r="T1723" s="80"/>
      <c r="U1723" s="80"/>
      <c r="V1723" s="80"/>
      <c r="W1723" s="80"/>
      <c r="X1723" s="80"/>
      <c r="Y1723" s="603"/>
      <c r="Z1723" s="80"/>
      <c r="AA1723" s="80"/>
      <c r="AB1723" s="80"/>
      <c r="AC1723" s="80"/>
      <c r="AD1723" s="80"/>
      <c r="AE1723" s="80"/>
      <c r="AF1723" s="80"/>
    </row>
    <row r="1724" spans="1:32" s="904" customFormat="1">
      <c r="A1724" s="81"/>
      <c r="B1724" s="80"/>
      <c r="C1724" s="80"/>
      <c r="D1724" s="80"/>
      <c r="E1724" s="80"/>
      <c r="F1724" s="80"/>
      <c r="G1724" s="80"/>
      <c r="H1724" s="80"/>
      <c r="I1724" s="603"/>
      <c r="J1724" s="80"/>
      <c r="K1724" s="80"/>
      <c r="L1724" s="80"/>
      <c r="M1724" s="80"/>
      <c r="N1724" s="80"/>
      <c r="O1724" s="80"/>
      <c r="P1724" s="80"/>
      <c r="Q1724" s="603"/>
      <c r="R1724" s="80"/>
      <c r="S1724" s="80"/>
      <c r="T1724" s="80"/>
      <c r="U1724" s="80"/>
      <c r="V1724" s="80"/>
      <c r="W1724" s="80"/>
      <c r="X1724" s="80"/>
      <c r="Y1724" s="603"/>
      <c r="Z1724" s="80"/>
      <c r="AA1724" s="80"/>
      <c r="AB1724" s="80"/>
      <c r="AC1724" s="80"/>
      <c r="AD1724" s="80"/>
      <c r="AE1724" s="80"/>
      <c r="AF1724" s="80"/>
    </row>
    <row r="1725" spans="1:32" s="904" customFormat="1">
      <c r="A1725" s="81"/>
      <c r="B1725" s="80"/>
      <c r="C1725" s="80"/>
      <c r="D1725" s="80"/>
      <c r="E1725" s="80"/>
      <c r="F1725" s="80"/>
      <c r="G1725" s="80"/>
      <c r="H1725" s="80"/>
      <c r="I1725" s="603"/>
      <c r="J1725" s="80"/>
      <c r="K1725" s="80"/>
      <c r="L1725" s="80"/>
      <c r="M1725" s="80"/>
      <c r="N1725" s="80"/>
      <c r="O1725" s="80"/>
      <c r="P1725" s="80"/>
      <c r="Q1725" s="603"/>
      <c r="R1725" s="80"/>
      <c r="S1725" s="80"/>
      <c r="T1725" s="80"/>
      <c r="U1725" s="80"/>
      <c r="V1725" s="80"/>
      <c r="W1725" s="80"/>
      <c r="X1725" s="80"/>
      <c r="Y1725" s="603"/>
      <c r="Z1725" s="80"/>
      <c r="AA1725" s="80"/>
      <c r="AB1725" s="80"/>
      <c r="AC1725" s="80"/>
      <c r="AD1725" s="80"/>
      <c r="AE1725" s="80"/>
      <c r="AF1725" s="80"/>
    </row>
    <row r="1726" spans="1:32" s="904" customFormat="1">
      <c r="A1726" s="81"/>
      <c r="B1726" s="80"/>
      <c r="C1726" s="80"/>
      <c r="D1726" s="80"/>
      <c r="E1726" s="80"/>
      <c r="F1726" s="80"/>
      <c r="G1726" s="80"/>
      <c r="H1726" s="80"/>
      <c r="I1726" s="603"/>
      <c r="J1726" s="80"/>
      <c r="K1726" s="80"/>
      <c r="L1726" s="80"/>
      <c r="M1726" s="80"/>
      <c r="N1726" s="80"/>
      <c r="O1726" s="80"/>
      <c r="P1726" s="80"/>
      <c r="Q1726" s="603"/>
      <c r="R1726" s="80"/>
      <c r="S1726" s="80"/>
      <c r="T1726" s="80"/>
      <c r="U1726" s="80"/>
      <c r="V1726" s="80"/>
      <c r="W1726" s="80"/>
      <c r="X1726" s="80"/>
      <c r="Y1726" s="603"/>
      <c r="Z1726" s="80"/>
      <c r="AA1726" s="80"/>
      <c r="AB1726" s="80"/>
      <c r="AC1726" s="80"/>
      <c r="AD1726" s="80"/>
      <c r="AE1726" s="80"/>
      <c r="AF1726" s="80"/>
    </row>
    <row r="1727" spans="1:32" s="904" customFormat="1">
      <c r="A1727" s="81"/>
      <c r="B1727" s="80"/>
      <c r="C1727" s="80"/>
      <c r="D1727" s="80"/>
      <c r="E1727" s="80"/>
      <c r="F1727" s="80"/>
      <c r="G1727" s="80"/>
      <c r="H1727" s="80"/>
      <c r="I1727" s="603"/>
      <c r="J1727" s="80"/>
      <c r="K1727" s="80"/>
      <c r="L1727" s="80"/>
      <c r="M1727" s="80"/>
      <c r="N1727" s="80"/>
      <c r="O1727" s="80"/>
      <c r="P1727" s="80"/>
      <c r="Q1727" s="603"/>
      <c r="R1727" s="80"/>
      <c r="S1727" s="80"/>
      <c r="T1727" s="80"/>
      <c r="U1727" s="80"/>
      <c r="V1727" s="80"/>
      <c r="W1727" s="80"/>
      <c r="X1727" s="80"/>
      <c r="Y1727" s="603"/>
      <c r="Z1727" s="80"/>
      <c r="AA1727" s="80"/>
      <c r="AB1727" s="80"/>
      <c r="AC1727" s="80"/>
      <c r="AD1727" s="80"/>
      <c r="AE1727" s="80"/>
      <c r="AF1727" s="80"/>
    </row>
    <row r="1728" spans="1:32" s="904" customFormat="1">
      <c r="A1728" s="81"/>
      <c r="B1728" s="80"/>
      <c r="C1728" s="80"/>
      <c r="D1728" s="80"/>
      <c r="E1728" s="80"/>
      <c r="F1728" s="80"/>
      <c r="G1728" s="80"/>
      <c r="H1728" s="80"/>
      <c r="I1728" s="603"/>
      <c r="J1728" s="80"/>
      <c r="K1728" s="80"/>
      <c r="L1728" s="80"/>
      <c r="M1728" s="80"/>
      <c r="N1728" s="80"/>
      <c r="O1728" s="80"/>
      <c r="P1728" s="80"/>
      <c r="Q1728" s="603"/>
      <c r="R1728" s="80"/>
      <c r="S1728" s="80"/>
      <c r="T1728" s="80"/>
      <c r="U1728" s="80"/>
      <c r="V1728" s="80"/>
      <c r="W1728" s="80"/>
      <c r="X1728" s="80"/>
      <c r="Y1728" s="603"/>
      <c r="Z1728" s="80"/>
      <c r="AA1728" s="80"/>
      <c r="AB1728" s="80"/>
      <c r="AC1728" s="80"/>
      <c r="AD1728" s="80"/>
      <c r="AE1728" s="80"/>
      <c r="AF1728" s="80"/>
    </row>
    <row r="1729" spans="1:32" s="904" customFormat="1">
      <c r="A1729" s="81"/>
      <c r="B1729" s="80"/>
      <c r="C1729" s="80"/>
      <c r="D1729" s="80"/>
      <c r="E1729" s="80"/>
      <c r="F1729" s="80"/>
      <c r="G1729" s="80"/>
      <c r="H1729" s="80"/>
      <c r="I1729" s="603"/>
      <c r="J1729" s="80"/>
      <c r="K1729" s="80"/>
      <c r="L1729" s="80"/>
      <c r="M1729" s="80"/>
      <c r="N1729" s="80"/>
      <c r="O1729" s="80"/>
      <c r="P1729" s="80"/>
      <c r="Q1729" s="603"/>
      <c r="R1729" s="80"/>
      <c r="S1729" s="80"/>
      <c r="T1729" s="80"/>
      <c r="U1729" s="80"/>
      <c r="V1729" s="80"/>
      <c r="W1729" s="80"/>
      <c r="X1729" s="80"/>
      <c r="Y1729" s="603"/>
      <c r="Z1729" s="80"/>
      <c r="AA1729" s="80"/>
      <c r="AB1729" s="80"/>
      <c r="AC1729" s="80"/>
      <c r="AD1729" s="80"/>
      <c r="AE1729" s="80"/>
      <c r="AF1729" s="80"/>
    </row>
    <row r="1730" spans="1:32" s="904" customFormat="1">
      <c r="A1730" s="81"/>
      <c r="B1730" s="80"/>
      <c r="C1730" s="80"/>
      <c r="D1730" s="80"/>
      <c r="E1730" s="80"/>
      <c r="F1730" s="80"/>
      <c r="G1730" s="80"/>
      <c r="H1730" s="80"/>
      <c r="I1730" s="603"/>
      <c r="J1730" s="80"/>
      <c r="K1730" s="80"/>
      <c r="L1730" s="80"/>
      <c r="M1730" s="80"/>
      <c r="N1730" s="80"/>
      <c r="O1730" s="80"/>
      <c r="P1730" s="80"/>
      <c r="Q1730" s="603"/>
      <c r="R1730" s="80"/>
      <c r="S1730" s="80"/>
      <c r="T1730" s="80"/>
      <c r="U1730" s="80"/>
      <c r="V1730" s="80"/>
      <c r="W1730" s="80"/>
      <c r="X1730" s="80"/>
      <c r="Y1730" s="603"/>
      <c r="Z1730" s="80"/>
      <c r="AA1730" s="80"/>
      <c r="AB1730" s="80"/>
      <c r="AC1730" s="80"/>
      <c r="AD1730" s="80"/>
      <c r="AE1730" s="80"/>
      <c r="AF1730" s="80"/>
    </row>
    <row r="1731" spans="1:32" s="904" customFormat="1">
      <c r="A1731" s="81"/>
      <c r="B1731" s="80"/>
      <c r="C1731" s="80"/>
      <c r="D1731" s="80"/>
      <c r="E1731" s="80"/>
      <c r="F1731" s="80"/>
      <c r="G1731" s="80"/>
      <c r="H1731" s="80"/>
      <c r="I1731" s="603"/>
      <c r="J1731" s="80"/>
      <c r="K1731" s="80"/>
      <c r="L1731" s="80"/>
      <c r="M1731" s="80"/>
      <c r="N1731" s="80"/>
      <c r="O1731" s="80"/>
      <c r="P1731" s="80"/>
      <c r="Q1731" s="603"/>
      <c r="R1731" s="80"/>
      <c r="S1731" s="80"/>
      <c r="T1731" s="80"/>
      <c r="U1731" s="80"/>
      <c r="V1731" s="80"/>
      <c r="W1731" s="80"/>
      <c r="X1731" s="80"/>
      <c r="Y1731" s="603"/>
      <c r="Z1731" s="80"/>
      <c r="AA1731" s="80"/>
      <c r="AB1731" s="80"/>
      <c r="AC1731" s="80"/>
      <c r="AD1731" s="80"/>
      <c r="AE1731" s="80"/>
      <c r="AF1731" s="80"/>
    </row>
    <row r="1732" spans="1:32" s="904" customFormat="1">
      <c r="A1732" s="81"/>
      <c r="B1732" s="80"/>
      <c r="C1732" s="80"/>
      <c r="D1732" s="80"/>
      <c r="E1732" s="80"/>
      <c r="F1732" s="80"/>
      <c r="G1732" s="80"/>
      <c r="H1732" s="80"/>
      <c r="I1732" s="603"/>
      <c r="J1732" s="80"/>
      <c r="K1732" s="80"/>
      <c r="L1732" s="80"/>
      <c r="M1732" s="80"/>
      <c r="N1732" s="80"/>
      <c r="O1732" s="80"/>
      <c r="P1732" s="80"/>
      <c r="Q1732" s="603"/>
      <c r="R1732" s="80"/>
      <c r="S1732" s="80"/>
      <c r="T1732" s="80"/>
      <c r="U1732" s="80"/>
      <c r="V1732" s="80"/>
      <c r="W1732" s="80"/>
      <c r="X1732" s="80"/>
      <c r="Y1732" s="603"/>
      <c r="Z1732" s="80"/>
      <c r="AA1732" s="80"/>
      <c r="AB1732" s="80"/>
      <c r="AC1732" s="80"/>
      <c r="AD1732" s="80"/>
      <c r="AE1732" s="80"/>
      <c r="AF1732" s="80"/>
    </row>
    <row r="1733" spans="1:32" s="904" customFormat="1">
      <c r="A1733" s="81"/>
      <c r="B1733" s="80"/>
      <c r="C1733" s="80"/>
      <c r="D1733" s="80"/>
      <c r="E1733" s="80"/>
      <c r="F1733" s="80"/>
      <c r="G1733" s="80"/>
      <c r="H1733" s="80"/>
      <c r="I1733" s="603"/>
      <c r="J1733" s="80"/>
      <c r="K1733" s="80"/>
      <c r="L1733" s="80"/>
      <c r="M1733" s="80"/>
      <c r="N1733" s="80"/>
      <c r="O1733" s="80"/>
      <c r="P1733" s="80"/>
      <c r="Q1733" s="603"/>
      <c r="R1733" s="80"/>
      <c r="S1733" s="80"/>
      <c r="T1733" s="80"/>
      <c r="U1733" s="80"/>
      <c r="V1733" s="80"/>
      <c r="W1733" s="80"/>
      <c r="X1733" s="80"/>
      <c r="Y1733" s="603"/>
      <c r="Z1733" s="80"/>
      <c r="AA1733" s="80"/>
      <c r="AB1733" s="80"/>
      <c r="AC1733" s="80"/>
      <c r="AD1733" s="80"/>
      <c r="AE1733" s="80"/>
      <c r="AF1733" s="80"/>
    </row>
    <row r="1734" spans="1:32" s="904" customFormat="1">
      <c r="A1734" s="81"/>
      <c r="B1734" s="80"/>
      <c r="C1734" s="80"/>
      <c r="D1734" s="80"/>
      <c r="E1734" s="80"/>
      <c r="F1734" s="80"/>
      <c r="G1734" s="80"/>
      <c r="H1734" s="80"/>
      <c r="I1734" s="603"/>
      <c r="J1734" s="80"/>
      <c r="K1734" s="80"/>
      <c r="L1734" s="80"/>
      <c r="M1734" s="80"/>
      <c r="N1734" s="80"/>
      <c r="O1734" s="80"/>
      <c r="P1734" s="80"/>
      <c r="Q1734" s="603"/>
      <c r="R1734" s="80"/>
      <c r="S1734" s="80"/>
      <c r="T1734" s="80"/>
      <c r="U1734" s="80"/>
      <c r="V1734" s="80"/>
      <c r="W1734" s="80"/>
      <c r="X1734" s="80"/>
      <c r="Y1734" s="603"/>
      <c r="Z1734" s="80"/>
      <c r="AA1734" s="80"/>
      <c r="AB1734" s="80"/>
      <c r="AC1734" s="80"/>
      <c r="AD1734" s="80"/>
      <c r="AE1734" s="80"/>
      <c r="AF1734" s="80"/>
    </row>
    <row r="1735" spans="1:32" s="904" customFormat="1">
      <c r="A1735" s="81"/>
      <c r="B1735" s="80"/>
      <c r="C1735" s="80"/>
      <c r="D1735" s="80"/>
      <c r="E1735" s="80"/>
      <c r="F1735" s="80"/>
      <c r="G1735" s="80"/>
      <c r="H1735" s="80"/>
      <c r="I1735" s="603"/>
      <c r="J1735" s="80"/>
      <c r="K1735" s="80"/>
      <c r="L1735" s="80"/>
      <c r="M1735" s="80"/>
      <c r="N1735" s="80"/>
      <c r="O1735" s="80"/>
      <c r="P1735" s="80"/>
      <c r="Q1735" s="603"/>
      <c r="R1735" s="80"/>
      <c r="S1735" s="80"/>
      <c r="T1735" s="80"/>
      <c r="U1735" s="80"/>
      <c r="V1735" s="80"/>
      <c r="W1735" s="80"/>
      <c r="X1735" s="80"/>
      <c r="Y1735" s="603"/>
      <c r="Z1735" s="80"/>
      <c r="AA1735" s="80"/>
      <c r="AB1735" s="80"/>
      <c r="AC1735" s="80"/>
      <c r="AD1735" s="80"/>
      <c r="AE1735" s="80"/>
      <c r="AF1735" s="80"/>
    </row>
    <row r="1736" spans="1:32" s="904" customFormat="1">
      <c r="A1736" s="81"/>
      <c r="B1736" s="80"/>
      <c r="C1736" s="80"/>
      <c r="D1736" s="80"/>
      <c r="E1736" s="80"/>
      <c r="F1736" s="80"/>
      <c r="G1736" s="80"/>
      <c r="H1736" s="80"/>
      <c r="I1736" s="603"/>
      <c r="J1736" s="80"/>
      <c r="K1736" s="80"/>
      <c r="L1736" s="80"/>
      <c r="M1736" s="80"/>
      <c r="N1736" s="80"/>
      <c r="O1736" s="80"/>
      <c r="P1736" s="80"/>
      <c r="Q1736" s="603"/>
      <c r="R1736" s="80"/>
      <c r="S1736" s="80"/>
      <c r="T1736" s="80"/>
      <c r="U1736" s="80"/>
      <c r="V1736" s="80"/>
      <c r="W1736" s="80"/>
      <c r="X1736" s="80"/>
      <c r="Y1736" s="603"/>
      <c r="Z1736" s="80"/>
      <c r="AA1736" s="80"/>
      <c r="AB1736" s="80"/>
      <c r="AC1736" s="80"/>
      <c r="AD1736" s="80"/>
      <c r="AE1736" s="80"/>
      <c r="AF1736" s="80"/>
    </row>
    <row r="1737" spans="1:32" s="904" customFormat="1">
      <c r="A1737" s="81"/>
      <c r="B1737" s="80"/>
      <c r="C1737" s="80"/>
      <c r="D1737" s="80"/>
      <c r="E1737" s="80"/>
      <c r="F1737" s="80"/>
      <c r="G1737" s="80"/>
      <c r="H1737" s="80"/>
      <c r="I1737" s="603"/>
      <c r="J1737" s="80"/>
      <c r="K1737" s="80"/>
      <c r="L1737" s="80"/>
      <c r="M1737" s="80"/>
      <c r="N1737" s="80"/>
      <c r="O1737" s="80"/>
      <c r="P1737" s="80"/>
      <c r="Q1737" s="603"/>
      <c r="R1737" s="80"/>
      <c r="S1737" s="80"/>
      <c r="T1737" s="80"/>
      <c r="U1737" s="80"/>
      <c r="V1737" s="80"/>
      <c r="W1737" s="80"/>
      <c r="X1737" s="80"/>
      <c r="Y1737" s="603"/>
      <c r="Z1737" s="80"/>
      <c r="AA1737" s="80"/>
      <c r="AB1737" s="80"/>
      <c r="AC1737" s="80"/>
      <c r="AD1737" s="80"/>
      <c r="AE1737" s="80"/>
      <c r="AF1737" s="80"/>
    </row>
    <row r="1738" spans="1:32" s="904" customFormat="1">
      <c r="A1738" s="81"/>
      <c r="B1738" s="80"/>
      <c r="C1738" s="80"/>
      <c r="D1738" s="80"/>
      <c r="E1738" s="80"/>
      <c r="F1738" s="80"/>
      <c r="G1738" s="80"/>
      <c r="H1738" s="80"/>
      <c r="I1738" s="603"/>
      <c r="J1738" s="80"/>
      <c r="K1738" s="80"/>
      <c r="L1738" s="80"/>
      <c r="M1738" s="80"/>
      <c r="N1738" s="80"/>
      <c r="O1738" s="80"/>
      <c r="P1738" s="80"/>
      <c r="Q1738" s="603"/>
      <c r="R1738" s="80"/>
      <c r="S1738" s="80"/>
      <c r="T1738" s="80"/>
      <c r="U1738" s="80"/>
      <c r="V1738" s="80"/>
      <c r="W1738" s="80"/>
      <c r="X1738" s="80"/>
      <c r="Y1738" s="603"/>
      <c r="Z1738" s="80"/>
      <c r="AA1738" s="80"/>
      <c r="AB1738" s="80"/>
      <c r="AC1738" s="80"/>
      <c r="AD1738" s="80"/>
      <c r="AE1738" s="80"/>
      <c r="AF1738" s="80"/>
    </row>
    <row r="1739" spans="1:32" s="904" customFormat="1">
      <c r="A1739" s="81"/>
      <c r="B1739" s="80"/>
      <c r="C1739" s="80"/>
      <c r="D1739" s="80"/>
      <c r="E1739" s="80"/>
      <c r="F1739" s="80"/>
      <c r="G1739" s="80"/>
      <c r="H1739" s="80"/>
      <c r="I1739" s="603"/>
      <c r="J1739" s="80"/>
      <c r="K1739" s="80"/>
      <c r="L1739" s="80"/>
      <c r="M1739" s="80"/>
      <c r="N1739" s="80"/>
      <c r="O1739" s="80"/>
      <c r="P1739" s="80"/>
      <c r="Q1739" s="603"/>
      <c r="R1739" s="80"/>
      <c r="S1739" s="80"/>
      <c r="T1739" s="80"/>
      <c r="U1739" s="80"/>
      <c r="V1739" s="80"/>
      <c r="W1739" s="80"/>
      <c r="X1739" s="80"/>
      <c r="Y1739" s="603"/>
      <c r="Z1739" s="80"/>
      <c r="AA1739" s="80"/>
      <c r="AB1739" s="80"/>
      <c r="AC1739" s="80"/>
      <c r="AD1739" s="80"/>
      <c r="AE1739" s="80"/>
      <c r="AF1739" s="80"/>
    </row>
    <row r="1740" spans="1:32" s="904" customFormat="1">
      <c r="A1740" s="81"/>
      <c r="B1740" s="80"/>
      <c r="C1740" s="80"/>
      <c r="D1740" s="80"/>
      <c r="E1740" s="80"/>
      <c r="F1740" s="80"/>
      <c r="G1740" s="80"/>
      <c r="H1740" s="80"/>
      <c r="I1740" s="603"/>
      <c r="J1740" s="80"/>
      <c r="K1740" s="80"/>
      <c r="L1740" s="80"/>
      <c r="M1740" s="80"/>
      <c r="N1740" s="80"/>
      <c r="O1740" s="80"/>
      <c r="P1740" s="80"/>
      <c r="Q1740" s="603"/>
      <c r="R1740" s="80"/>
      <c r="S1740" s="80"/>
      <c r="T1740" s="80"/>
      <c r="U1740" s="80"/>
      <c r="V1740" s="80"/>
      <c r="W1740" s="80"/>
      <c r="X1740" s="80"/>
      <c r="Y1740" s="603"/>
      <c r="Z1740" s="80"/>
      <c r="AA1740" s="80"/>
      <c r="AB1740" s="80"/>
      <c r="AC1740" s="80"/>
      <c r="AD1740" s="80"/>
      <c r="AE1740" s="80"/>
      <c r="AF1740" s="80"/>
    </row>
    <row r="1741" spans="1:32" s="904" customFormat="1">
      <c r="A1741" s="81"/>
      <c r="B1741" s="80"/>
      <c r="C1741" s="80"/>
      <c r="D1741" s="80"/>
      <c r="E1741" s="80"/>
      <c r="F1741" s="80"/>
      <c r="G1741" s="80"/>
      <c r="H1741" s="80"/>
      <c r="I1741" s="603"/>
      <c r="J1741" s="80"/>
      <c r="K1741" s="80"/>
      <c r="L1741" s="80"/>
      <c r="M1741" s="80"/>
      <c r="N1741" s="80"/>
      <c r="O1741" s="80"/>
      <c r="P1741" s="80"/>
      <c r="Q1741" s="603"/>
      <c r="R1741" s="80"/>
      <c r="S1741" s="80"/>
      <c r="T1741" s="80"/>
      <c r="U1741" s="80"/>
      <c r="V1741" s="80"/>
      <c r="W1741" s="80"/>
      <c r="X1741" s="80"/>
      <c r="Y1741" s="603"/>
      <c r="Z1741" s="80"/>
      <c r="AA1741" s="80"/>
      <c r="AB1741" s="80"/>
      <c r="AC1741" s="80"/>
      <c r="AD1741" s="80"/>
      <c r="AE1741" s="80"/>
      <c r="AF1741" s="80"/>
    </row>
    <row r="1742" spans="1:32" s="904" customFormat="1">
      <c r="A1742" s="81"/>
      <c r="B1742" s="80"/>
      <c r="C1742" s="80"/>
      <c r="D1742" s="80"/>
      <c r="E1742" s="80"/>
      <c r="F1742" s="80"/>
      <c r="G1742" s="80"/>
      <c r="H1742" s="80"/>
      <c r="I1742" s="603"/>
      <c r="J1742" s="80"/>
      <c r="K1742" s="80"/>
      <c r="L1742" s="80"/>
      <c r="M1742" s="80"/>
      <c r="N1742" s="80"/>
      <c r="O1742" s="80"/>
      <c r="P1742" s="80"/>
      <c r="Q1742" s="603"/>
      <c r="R1742" s="80"/>
      <c r="S1742" s="80"/>
      <c r="T1742" s="80"/>
      <c r="U1742" s="80"/>
      <c r="V1742" s="80"/>
      <c r="W1742" s="80"/>
      <c r="X1742" s="80"/>
      <c r="Y1742" s="603"/>
      <c r="Z1742" s="80"/>
      <c r="AA1742" s="80"/>
      <c r="AB1742" s="80"/>
      <c r="AC1742" s="80"/>
      <c r="AD1742" s="80"/>
      <c r="AE1742" s="80"/>
      <c r="AF1742" s="80"/>
    </row>
    <row r="1743" spans="1:32" s="904" customFormat="1">
      <c r="A1743" s="81"/>
      <c r="B1743" s="80"/>
      <c r="C1743" s="80"/>
      <c r="D1743" s="80"/>
      <c r="E1743" s="80"/>
      <c r="F1743" s="80"/>
      <c r="G1743" s="80"/>
      <c r="H1743" s="80"/>
      <c r="I1743" s="603"/>
      <c r="J1743" s="80"/>
      <c r="K1743" s="80"/>
      <c r="L1743" s="80"/>
      <c r="M1743" s="80"/>
      <c r="N1743" s="80"/>
      <c r="O1743" s="80"/>
      <c r="P1743" s="80"/>
      <c r="Q1743" s="603"/>
      <c r="R1743" s="80"/>
      <c r="S1743" s="80"/>
      <c r="T1743" s="80"/>
      <c r="U1743" s="80"/>
      <c r="V1743" s="80"/>
      <c r="W1743" s="80"/>
      <c r="X1743" s="80"/>
      <c r="Y1743" s="603"/>
      <c r="Z1743" s="80"/>
      <c r="AA1743" s="80"/>
      <c r="AB1743" s="80"/>
      <c r="AC1743" s="80"/>
      <c r="AD1743" s="80"/>
      <c r="AE1743" s="80"/>
      <c r="AF1743" s="80"/>
    </row>
    <row r="1744" spans="1:32" s="904" customFormat="1">
      <c r="A1744" s="81"/>
      <c r="B1744" s="80"/>
      <c r="C1744" s="80"/>
      <c r="D1744" s="80"/>
      <c r="E1744" s="80"/>
      <c r="F1744" s="80"/>
      <c r="G1744" s="80"/>
      <c r="H1744" s="80"/>
      <c r="I1744" s="603"/>
      <c r="J1744" s="80"/>
      <c r="K1744" s="80"/>
      <c r="L1744" s="80"/>
      <c r="M1744" s="80"/>
      <c r="N1744" s="80"/>
      <c r="O1744" s="80"/>
      <c r="P1744" s="80"/>
      <c r="Q1744" s="603"/>
      <c r="R1744" s="80"/>
      <c r="S1744" s="80"/>
      <c r="T1744" s="80"/>
      <c r="U1744" s="80"/>
      <c r="V1744" s="80"/>
      <c r="W1744" s="80"/>
      <c r="X1744" s="80"/>
      <c r="Y1744" s="603"/>
      <c r="Z1744" s="80"/>
      <c r="AA1744" s="80"/>
      <c r="AB1744" s="80"/>
      <c r="AC1744" s="80"/>
      <c r="AD1744" s="80"/>
      <c r="AE1744" s="80"/>
      <c r="AF1744" s="80"/>
    </row>
    <row r="1745" spans="1:32" s="904" customFormat="1">
      <c r="A1745" s="81"/>
      <c r="B1745" s="80"/>
      <c r="C1745" s="80"/>
      <c r="D1745" s="80"/>
      <c r="E1745" s="80"/>
      <c r="F1745" s="80"/>
      <c r="G1745" s="80"/>
      <c r="H1745" s="80"/>
      <c r="I1745" s="603"/>
      <c r="J1745" s="80"/>
      <c r="K1745" s="80"/>
      <c r="L1745" s="80"/>
      <c r="M1745" s="80"/>
      <c r="N1745" s="80"/>
      <c r="O1745" s="80"/>
      <c r="P1745" s="80"/>
      <c r="Q1745" s="603"/>
      <c r="R1745" s="80"/>
      <c r="S1745" s="80"/>
      <c r="T1745" s="80"/>
      <c r="U1745" s="80"/>
      <c r="V1745" s="80"/>
      <c r="W1745" s="80"/>
      <c r="X1745" s="80"/>
      <c r="Y1745" s="603"/>
      <c r="Z1745" s="80"/>
      <c r="AA1745" s="80"/>
      <c r="AB1745" s="80"/>
      <c r="AC1745" s="80"/>
      <c r="AD1745" s="80"/>
      <c r="AE1745" s="80"/>
      <c r="AF1745" s="80"/>
    </row>
    <row r="1746" spans="1:32" s="904" customFormat="1">
      <c r="A1746" s="81"/>
      <c r="B1746" s="80"/>
      <c r="C1746" s="80"/>
      <c r="D1746" s="80"/>
      <c r="E1746" s="80"/>
      <c r="F1746" s="80"/>
      <c r="G1746" s="80"/>
      <c r="H1746" s="80"/>
      <c r="I1746" s="603"/>
      <c r="J1746" s="80"/>
      <c r="K1746" s="80"/>
      <c r="L1746" s="80"/>
      <c r="M1746" s="80"/>
      <c r="N1746" s="80"/>
      <c r="O1746" s="80"/>
      <c r="P1746" s="80"/>
      <c r="Q1746" s="603"/>
      <c r="R1746" s="80"/>
      <c r="S1746" s="80"/>
      <c r="T1746" s="80"/>
      <c r="U1746" s="80"/>
      <c r="V1746" s="80"/>
      <c r="W1746" s="80"/>
      <c r="X1746" s="80"/>
      <c r="Y1746" s="603"/>
      <c r="Z1746" s="80"/>
      <c r="AA1746" s="80"/>
      <c r="AB1746" s="80"/>
      <c r="AC1746" s="80"/>
      <c r="AD1746" s="80"/>
      <c r="AE1746" s="80"/>
      <c r="AF1746" s="80"/>
    </row>
    <row r="1747" spans="1:32" s="904" customFormat="1">
      <c r="A1747" s="81"/>
      <c r="B1747" s="80"/>
      <c r="C1747" s="80"/>
      <c r="D1747" s="80"/>
      <c r="E1747" s="80"/>
      <c r="F1747" s="80"/>
      <c r="G1747" s="80"/>
      <c r="H1747" s="80"/>
      <c r="I1747" s="603"/>
      <c r="J1747" s="80"/>
      <c r="K1747" s="80"/>
      <c r="L1747" s="80"/>
      <c r="M1747" s="80"/>
      <c r="N1747" s="80"/>
      <c r="O1747" s="80"/>
      <c r="P1747" s="80"/>
      <c r="Q1747" s="603"/>
      <c r="R1747" s="80"/>
      <c r="S1747" s="80"/>
      <c r="T1747" s="80"/>
      <c r="U1747" s="80"/>
      <c r="V1747" s="80"/>
      <c r="W1747" s="80"/>
      <c r="X1747" s="80"/>
      <c r="Y1747" s="603"/>
      <c r="Z1747" s="80"/>
      <c r="AA1747" s="80"/>
      <c r="AB1747" s="80"/>
      <c r="AC1747" s="80"/>
      <c r="AD1747" s="80"/>
      <c r="AE1747" s="80"/>
      <c r="AF1747" s="80"/>
    </row>
    <row r="1748" spans="1:32" s="904" customFormat="1">
      <c r="A1748" s="81"/>
      <c r="B1748" s="80"/>
      <c r="C1748" s="80"/>
      <c r="D1748" s="80"/>
      <c r="E1748" s="80"/>
      <c r="F1748" s="80"/>
      <c r="G1748" s="80"/>
      <c r="H1748" s="80"/>
      <c r="I1748" s="603"/>
      <c r="J1748" s="80"/>
      <c r="K1748" s="80"/>
      <c r="L1748" s="80"/>
      <c r="M1748" s="80"/>
      <c r="N1748" s="80"/>
      <c r="O1748" s="80"/>
      <c r="P1748" s="80"/>
      <c r="Q1748" s="603"/>
      <c r="R1748" s="80"/>
      <c r="S1748" s="80"/>
      <c r="T1748" s="80"/>
      <c r="U1748" s="80"/>
      <c r="V1748" s="80"/>
      <c r="W1748" s="80"/>
      <c r="X1748" s="80"/>
      <c r="Y1748" s="603"/>
      <c r="Z1748" s="80"/>
      <c r="AA1748" s="80"/>
      <c r="AB1748" s="80"/>
      <c r="AC1748" s="80"/>
      <c r="AD1748" s="80"/>
      <c r="AE1748" s="80"/>
      <c r="AF1748" s="80"/>
    </row>
    <row r="1749" spans="1:32" s="904" customFormat="1">
      <c r="A1749" s="81"/>
      <c r="B1749" s="80"/>
      <c r="C1749" s="80"/>
      <c r="D1749" s="80"/>
      <c r="E1749" s="80"/>
      <c r="F1749" s="80"/>
      <c r="G1749" s="80"/>
      <c r="H1749" s="80"/>
      <c r="I1749" s="603"/>
      <c r="J1749" s="80"/>
      <c r="K1749" s="80"/>
      <c r="L1749" s="80"/>
      <c r="M1749" s="80"/>
      <c r="N1749" s="80"/>
      <c r="O1749" s="80"/>
      <c r="P1749" s="80"/>
      <c r="Q1749" s="603"/>
      <c r="R1749" s="80"/>
      <c r="S1749" s="80"/>
      <c r="T1749" s="80"/>
      <c r="U1749" s="80"/>
      <c r="V1749" s="80"/>
      <c r="W1749" s="80"/>
      <c r="X1749" s="80"/>
      <c r="Y1749" s="603"/>
      <c r="Z1749" s="80"/>
      <c r="AA1749" s="80"/>
      <c r="AB1749" s="80"/>
      <c r="AC1749" s="80"/>
      <c r="AD1749" s="80"/>
      <c r="AE1749" s="80"/>
      <c r="AF1749" s="80"/>
    </row>
    <row r="1750" spans="1:32" s="904" customFormat="1">
      <c r="A1750" s="81"/>
      <c r="B1750" s="80"/>
      <c r="C1750" s="80"/>
      <c r="D1750" s="80"/>
      <c r="E1750" s="80"/>
      <c r="F1750" s="80"/>
      <c r="G1750" s="80"/>
      <c r="H1750" s="80"/>
      <c r="I1750" s="603"/>
      <c r="J1750" s="80"/>
      <c r="K1750" s="80"/>
      <c r="L1750" s="80"/>
      <c r="M1750" s="80"/>
      <c r="N1750" s="80"/>
      <c r="O1750" s="80"/>
      <c r="P1750" s="80"/>
      <c r="Q1750" s="603"/>
      <c r="R1750" s="80"/>
      <c r="S1750" s="80"/>
      <c r="T1750" s="80"/>
      <c r="U1750" s="80"/>
      <c r="V1750" s="80"/>
      <c r="W1750" s="80"/>
      <c r="X1750" s="80"/>
      <c r="Y1750" s="603"/>
      <c r="Z1750" s="80"/>
      <c r="AA1750" s="80"/>
      <c r="AB1750" s="80"/>
      <c r="AC1750" s="80"/>
      <c r="AD1750" s="80"/>
      <c r="AE1750" s="80"/>
      <c r="AF1750" s="80"/>
    </row>
    <row r="1751" spans="1:32" s="904" customFormat="1">
      <c r="A1751" s="81"/>
      <c r="B1751" s="80"/>
      <c r="C1751" s="80"/>
      <c r="D1751" s="80"/>
      <c r="E1751" s="80"/>
      <c r="F1751" s="80"/>
      <c r="G1751" s="80"/>
      <c r="H1751" s="80"/>
      <c r="I1751" s="603"/>
      <c r="J1751" s="80"/>
      <c r="K1751" s="80"/>
      <c r="L1751" s="80"/>
      <c r="M1751" s="80"/>
      <c r="N1751" s="80"/>
      <c r="O1751" s="80"/>
      <c r="P1751" s="80"/>
      <c r="Q1751" s="603"/>
      <c r="R1751" s="80"/>
      <c r="S1751" s="80"/>
      <c r="T1751" s="80"/>
      <c r="U1751" s="80"/>
      <c r="V1751" s="80"/>
      <c r="W1751" s="80"/>
      <c r="X1751" s="80"/>
      <c r="Y1751" s="603"/>
      <c r="Z1751" s="80"/>
      <c r="AA1751" s="80"/>
      <c r="AB1751" s="80"/>
      <c r="AC1751" s="80"/>
      <c r="AD1751" s="80"/>
      <c r="AE1751" s="80"/>
      <c r="AF1751" s="80"/>
    </row>
    <row r="1752" spans="1:32" s="904" customFormat="1">
      <c r="A1752" s="81"/>
      <c r="B1752" s="80"/>
      <c r="C1752" s="80"/>
      <c r="D1752" s="80"/>
      <c r="E1752" s="80"/>
      <c r="F1752" s="80"/>
      <c r="G1752" s="80"/>
      <c r="H1752" s="80"/>
      <c r="I1752" s="603"/>
      <c r="J1752" s="80"/>
      <c r="K1752" s="80"/>
      <c r="L1752" s="80"/>
      <c r="M1752" s="80"/>
      <c r="N1752" s="80"/>
      <c r="O1752" s="80"/>
      <c r="P1752" s="80"/>
      <c r="Q1752" s="603"/>
      <c r="R1752" s="80"/>
      <c r="S1752" s="80"/>
      <c r="T1752" s="80"/>
      <c r="U1752" s="80"/>
      <c r="V1752" s="80"/>
      <c r="W1752" s="80"/>
      <c r="X1752" s="80"/>
      <c r="Y1752" s="603"/>
      <c r="Z1752" s="80"/>
      <c r="AA1752" s="80"/>
      <c r="AB1752" s="80"/>
      <c r="AC1752" s="80"/>
      <c r="AD1752" s="80"/>
      <c r="AE1752" s="80"/>
      <c r="AF1752" s="80"/>
    </row>
    <row r="1753" spans="1:32" s="904" customFormat="1">
      <c r="A1753" s="81"/>
      <c r="B1753" s="80"/>
      <c r="C1753" s="80"/>
      <c r="D1753" s="80"/>
      <c r="E1753" s="80"/>
      <c r="F1753" s="80"/>
      <c r="G1753" s="80"/>
      <c r="H1753" s="80"/>
      <c r="I1753" s="603"/>
      <c r="J1753" s="80"/>
      <c r="K1753" s="80"/>
      <c r="L1753" s="80"/>
      <c r="M1753" s="80"/>
      <c r="N1753" s="80"/>
      <c r="O1753" s="80"/>
      <c r="P1753" s="80"/>
      <c r="Q1753" s="603"/>
      <c r="R1753" s="80"/>
      <c r="S1753" s="80"/>
      <c r="T1753" s="80"/>
      <c r="U1753" s="80"/>
      <c r="V1753" s="80"/>
      <c r="W1753" s="80"/>
      <c r="X1753" s="80"/>
      <c r="Y1753" s="603"/>
      <c r="Z1753" s="80"/>
      <c r="AA1753" s="80"/>
      <c r="AB1753" s="80"/>
      <c r="AC1753" s="80"/>
      <c r="AD1753" s="80"/>
      <c r="AE1753" s="80"/>
      <c r="AF1753" s="80"/>
    </row>
    <row r="1754" spans="1:32" s="904" customFormat="1">
      <c r="A1754" s="81"/>
      <c r="B1754" s="80"/>
      <c r="C1754" s="80"/>
      <c r="D1754" s="80"/>
      <c r="E1754" s="80"/>
      <c r="F1754" s="80"/>
      <c r="G1754" s="80"/>
      <c r="H1754" s="80"/>
      <c r="I1754" s="603"/>
      <c r="J1754" s="80"/>
      <c r="K1754" s="80"/>
      <c r="L1754" s="80"/>
      <c r="M1754" s="80"/>
      <c r="N1754" s="80"/>
      <c r="O1754" s="80"/>
      <c r="P1754" s="80"/>
      <c r="Q1754" s="603"/>
      <c r="R1754" s="80"/>
      <c r="S1754" s="80"/>
      <c r="T1754" s="80"/>
      <c r="U1754" s="80"/>
      <c r="V1754" s="80"/>
      <c r="W1754" s="80"/>
      <c r="X1754" s="80"/>
      <c r="Y1754" s="603"/>
      <c r="Z1754" s="80"/>
      <c r="AA1754" s="80"/>
      <c r="AB1754" s="80"/>
      <c r="AC1754" s="80"/>
      <c r="AD1754" s="80"/>
      <c r="AE1754" s="80"/>
      <c r="AF1754" s="80"/>
    </row>
    <row r="1755" spans="1:32" s="904" customFormat="1">
      <c r="A1755" s="81"/>
      <c r="B1755" s="80"/>
      <c r="C1755" s="80"/>
      <c r="D1755" s="80"/>
      <c r="E1755" s="80"/>
      <c r="F1755" s="80"/>
      <c r="G1755" s="80"/>
      <c r="H1755" s="80"/>
      <c r="I1755" s="603"/>
      <c r="J1755" s="80"/>
      <c r="K1755" s="80"/>
      <c r="L1755" s="80"/>
      <c r="M1755" s="80"/>
      <c r="N1755" s="80"/>
      <c r="O1755" s="80"/>
      <c r="P1755" s="80"/>
      <c r="Q1755" s="603"/>
      <c r="R1755" s="80"/>
      <c r="S1755" s="80"/>
      <c r="T1755" s="80"/>
      <c r="U1755" s="80"/>
      <c r="V1755" s="80"/>
      <c r="W1755" s="80"/>
      <c r="X1755" s="80"/>
      <c r="Y1755" s="603"/>
      <c r="Z1755" s="80"/>
      <c r="AA1755" s="80"/>
      <c r="AB1755" s="80"/>
      <c r="AC1755" s="80"/>
      <c r="AD1755" s="80"/>
      <c r="AE1755" s="80"/>
      <c r="AF1755" s="80"/>
    </row>
    <row r="1756" spans="1:32" s="904" customFormat="1">
      <c r="A1756" s="81"/>
      <c r="B1756" s="80"/>
      <c r="C1756" s="80"/>
      <c r="D1756" s="80"/>
      <c r="E1756" s="80"/>
      <c r="F1756" s="80"/>
      <c r="G1756" s="80"/>
      <c r="H1756" s="80"/>
      <c r="I1756" s="603"/>
      <c r="J1756" s="80"/>
      <c r="K1756" s="80"/>
      <c r="L1756" s="80"/>
      <c r="M1756" s="80"/>
      <c r="N1756" s="80"/>
      <c r="O1756" s="80"/>
      <c r="P1756" s="80"/>
      <c r="Q1756" s="603"/>
      <c r="R1756" s="80"/>
      <c r="S1756" s="80"/>
      <c r="T1756" s="80"/>
      <c r="U1756" s="80"/>
      <c r="V1756" s="80"/>
      <c r="W1756" s="80"/>
      <c r="X1756" s="80"/>
      <c r="Y1756" s="603"/>
      <c r="Z1756" s="80"/>
      <c r="AA1756" s="80"/>
      <c r="AB1756" s="80"/>
      <c r="AC1756" s="80"/>
      <c r="AD1756" s="80"/>
      <c r="AE1756" s="80"/>
      <c r="AF1756" s="80"/>
    </row>
    <row r="1757" spans="1:32" s="904" customFormat="1">
      <c r="A1757" s="81"/>
      <c r="B1757" s="80"/>
      <c r="C1757" s="80"/>
      <c r="D1757" s="80"/>
      <c r="E1757" s="80"/>
      <c r="F1757" s="80"/>
      <c r="G1757" s="80"/>
      <c r="H1757" s="80"/>
      <c r="I1757" s="603"/>
      <c r="J1757" s="80"/>
      <c r="K1757" s="80"/>
      <c r="L1757" s="80"/>
      <c r="M1757" s="80"/>
      <c r="N1757" s="80"/>
      <c r="O1757" s="80"/>
      <c r="P1757" s="80"/>
      <c r="Q1757" s="603"/>
      <c r="R1757" s="80"/>
      <c r="S1757" s="80"/>
      <c r="T1757" s="80"/>
      <c r="U1757" s="80"/>
      <c r="V1757" s="80"/>
      <c r="W1757" s="80"/>
      <c r="X1757" s="80"/>
      <c r="Y1757" s="603"/>
      <c r="Z1757" s="80"/>
      <c r="AA1757" s="80"/>
      <c r="AB1757" s="80"/>
      <c r="AC1757" s="80"/>
      <c r="AD1757" s="80"/>
      <c r="AE1757" s="80"/>
      <c r="AF1757" s="80"/>
    </row>
    <row r="1758" spans="1:32" s="904" customFormat="1">
      <c r="A1758" s="81"/>
      <c r="B1758" s="80"/>
      <c r="C1758" s="80"/>
      <c r="D1758" s="80"/>
      <c r="E1758" s="80"/>
      <c r="F1758" s="80"/>
      <c r="G1758" s="80"/>
      <c r="H1758" s="80"/>
      <c r="I1758" s="603"/>
      <c r="J1758" s="80"/>
      <c r="K1758" s="80"/>
      <c r="L1758" s="80"/>
      <c r="M1758" s="80"/>
      <c r="N1758" s="80"/>
      <c r="O1758" s="80"/>
      <c r="P1758" s="80"/>
      <c r="Q1758" s="603"/>
      <c r="R1758" s="80"/>
      <c r="S1758" s="80"/>
      <c r="T1758" s="80"/>
      <c r="U1758" s="80"/>
      <c r="V1758" s="80"/>
      <c r="W1758" s="80"/>
      <c r="X1758" s="80"/>
      <c r="Y1758" s="603"/>
      <c r="Z1758" s="80"/>
      <c r="AA1758" s="80"/>
      <c r="AB1758" s="80"/>
      <c r="AC1758" s="80"/>
      <c r="AD1758" s="80"/>
      <c r="AE1758" s="80"/>
      <c r="AF1758" s="80"/>
    </row>
    <row r="1759" spans="1:32" s="904" customFormat="1">
      <c r="A1759" s="81"/>
      <c r="B1759" s="80"/>
      <c r="C1759" s="80"/>
      <c r="D1759" s="80"/>
      <c r="E1759" s="80"/>
      <c r="F1759" s="80"/>
      <c r="G1759" s="80"/>
      <c r="H1759" s="80"/>
      <c r="I1759" s="603"/>
      <c r="J1759" s="80"/>
      <c r="K1759" s="80"/>
      <c r="L1759" s="80"/>
      <c r="M1759" s="80"/>
      <c r="N1759" s="80"/>
      <c r="O1759" s="80"/>
      <c r="P1759" s="80"/>
      <c r="Q1759" s="603"/>
      <c r="R1759" s="80"/>
      <c r="S1759" s="80"/>
      <c r="T1759" s="80"/>
      <c r="U1759" s="80"/>
      <c r="V1759" s="80"/>
      <c r="W1759" s="80"/>
      <c r="X1759" s="80"/>
      <c r="Y1759" s="603"/>
      <c r="Z1759" s="80"/>
      <c r="AA1759" s="80"/>
      <c r="AB1759" s="80"/>
      <c r="AC1759" s="80"/>
      <c r="AD1759" s="80"/>
      <c r="AE1759" s="80"/>
      <c r="AF1759" s="80"/>
    </row>
    <row r="1760" spans="1:32" s="904" customFormat="1">
      <c r="A1760" s="81"/>
      <c r="B1760" s="80"/>
      <c r="C1760" s="80"/>
      <c r="D1760" s="80"/>
      <c r="E1760" s="80"/>
      <c r="F1760" s="80"/>
      <c r="G1760" s="80"/>
      <c r="H1760" s="80"/>
      <c r="I1760" s="603"/>
      <c r="J1760" s="80"/>
      <c r="K1760" s="80"/>
      <c r="L1760" s="80"/>
      <c r="M1760" s="80"/>
      <c r="N1760" s="80"/>
      <c r="O1760" s="80"/>
      <c r="P1760" s="80"/>
      <c r="Q1760" s="603"/>
      <c r="R1760" s="80"/>
      <c r="S1760" s="80"/>
      <c r="T1760" s="80"/>
      <c r="U1760" s="80"/>
      <c r="V1760" s="80"/>
      <c r="W1760" s="80"/>
      <c r="X1760" s="80"/>
      <c r="Y1760" s="603"/>
      <c r="Z1760" s="80"/>
      <c r="AA1760" s="80"/>
      <c r="AB1760" s="80"/>
      <c r="AC1760" s="80"/>
      <c r="AD1760" s="80"/>
      <c r="AE1760" s="80"/>
      <c r="AF1760" s="80"/>
    </row>
    <row r="1761" spans="1:32" s="904" customFormat="1">
      <c r="A1761" s="81"/>
      <c r="B1761" s="80"/>
      <c r="C1761" s="80"/>
      <c r="D1761" s="80"/>
      <c r="E1761" s="80"/>
      <c r="F1761" s="80"/>
      <c r="G1761" s="80"/>
      <c r="H1761" s="80"/>
      <c r="I1761" s="603"/>
      <c r="J1761" s="80"/>
      <c r="K1761" s="80"/>
      <c r="L1761" s="80"/>
      <c r="M1761" s="80"/>
      <c r="N1761" s="80"/>
      <c r="O1761" s="80"/>
      <c r="P1761" s="80"/>
      <c r="Q1761" s="603"/>
      <c r="R1761" s="80"/>
      <c r="S1761" s="80"/>
      <c r="T1761" s="80"/>
      <c r="U1761" s="80"/>
      <c r="V1761" s="80"/>
      <c r="W1761" s="80"/>
      <c r="X1761" s="80"/>
      <c r="Y1761" s="603"/>
      <c r="Z1761" s="80"/>
      <c r="AA1761" s="80"/>
      <c r="AB1761" s="80"/>
      <c r="AC1761" s="80"/>
      <c r="AD1761" s="80"/>
      <c r="AE1761" s="80"/>
      <c r="AF1761" s="80"/>
    </row>
    <row r="1762" spans="1:32" s="904" customFormat="1">
      <c r="A1762" s="81"/>
      <c r="B1762" s="80"/>
      <c r="C1762" s="80"/>
      <c r="D1762" s="80"/>
      <c r="E1762" s="80"/>
      <c r="F1762" s="80"/>
      <c r="G1762" s="80"/>
      <c r="H1762" s="80"/>
      <c r="I1762" s="603"/>
      <c r="J1762" s="80"/>
      <c r="K1762" s="80"/>
      <c r="L1762" s="80"/>
      <c r="M1762" s="80"/>
      <c r="N1762" s="80"/>
      <c r="O1762" s="80"/>
      <c r="P1762" s="80"/>
      <c r="Q1762" s="603"/>
      <c r="R1762" s="80"/>
      <c r="S1762" s="80"/>
      <c r="T1762" s="80"/>
      <c r="U1762" s="80"/>
      <c r="V1762" s="80"/>
      <c r="W1762" s="80"/>
      <c r="X1762" s="80"/>
      <c r="Y1762" s="603"/>
      <c r="Z1762" s="80"/>
      <c r="AA1762" s="80"/>
      <c r="AB1762" s="80"/>
      <c r="AC1762" s="80"/>
      <c r="AD1762" s="80"/>
      <c r="AE1762" s="80"/>
      <c r="AF1762" s="80"/>
    </row>
    <row r="1763" spans="1:32" s="904" customFormat="1">
      <c r="A1763" s="81"/>
      <c r="B1763" s="80"/>
      <c r="C1763" s="80"/>
      <c r="D1763" s="80"/>
      <c r="E1763" s="80"/>
      <c r="F1763" s="80"/>
      <c r="G1763" s="80"/>
      <c r="H1763" s="80"/>
      <c r="I1763" s="603"/>
      <c r="J1763" s="80"/>
      <c r="K1763" s="80"/>
      <c r="L1763" s="80"/>
      <c r="M1763" s="80"/>
      <c r="N1763" s="80"/>
      <c r="O1763" s="80"/>
      <c r="P1763" s="80"/>
      <c r="Q1763" s="603"/>
      <c r="R1763" s="80"/>
      <c r="S1763" s="80"/>
      <c r="T1763" s="80"/>
      <c r="U1763" s="80"/>
      <c r="V1763" s="80"/>
      <c r="W1763" s="80"/>
      <c r="X1763" s="80"/>
      <c r="Y1763" s="603"/>
      <c r="Z1763" s="80"/>
      <c r="AA1763" s="80"/>
      <c r="AB1763" s="80"/>
      <c r="AC1763" s="80"/>
      <c r="AD1763" s="80"/>
      <c r="AE1763" s="80"/>
      <c r="AF1763" s="80"/>
    </row>
    <row r="1764" spans="1:32" s="904" customFormat="1">
      <c r="A1764" s="81"/>
      <c r="B1764" s="80"/>
      <c r="C1764" s="80"/>
      <c r="D1764" s="80"/>
      <c r="E1764" s="80"/>
      <c r="F1764" s="80"/>
      <c r="G1764" s="80"/>
      <c r="H1764" s="80"/>
      <c r="I1764" s="603"/>
      <c r="J1764" s="80"/>
      <c r="K1764" s="80"/>
      <c r="L1764" s="80"/>
      <c r="M1764" s="80"/>
      <c r="N1764" s="80"/>
      <c r="O1764" s="80"/>
      <c r="P1764" s="80"/>
      <c r="Q1764" s="603"/>
      <c r="R1764" s="80"/>
      <c r="S1764" s="80"/>
      <c r="T1764" s="80"/>
      <c r="U1764" s="80"/>
      <c r="V1764" s="80"/>
      <c r="W1764" s="80"/>
      <c r="X1764" s="80"/>
      <c r="Y1764" s="603"/>
      <c r="Z1764" s="80"/>
      <c r="AA1764" s="80"/>
      <c r="AB1764" s="80"/>
      <c r="AC1764" s="80"/>
      <c r="AD1764" s="80"/>
      <c r="AE1764" s="80"/>
      <c r="AF1764" s="80"/>
    </row>
    <row r="1765" spans="1:32" s="904" customFormat="1">
      <c r="A1765" s="81"/>
      <c r="B1765" s="80"/>
      <c r="C1765" s="80"/>
      <c r="D1765" s="80"/>
      <c r="E1765" s="80"/>
      <c r="F1765" s="80"/>
      <c r="G1765" s="80"/>
      <c r="H1765" s="80"/>
      <c r="I1765" s="603"/>
      <c r="J1765" s="80"/>
      <c r="K1765" s="80"/>
      <c r="L1765" s="80"/>
      <c r="M1765" s="80"/>
      <c r="N1765" s="80"/>
      <c r="O1765" s="80"/>
      <c r="P1765" s="80"/>
      <c r="Q1765" s="603"/>
      <c r="R1765" s="80"/>
      <c r="S1765" s="80"/>
      <c r="T1765" s="80"/>
      <c r="U1765" s="80"/>
      <c r="V1765" s="80"/>
      <c r="W1765" s="80"/>
      <c r="X1765" s="80"/>
      <c r="Y1765" s="603"/>
      <c r="Z1765" s="80"/>
      <c r="AA1765" s="80"/>
      <c r="AB1765" s="80"/>
      <c r="AC1765" s="80"/>
      <c r="AD1765" s="80"/>
      <c r="AE1765" s="80"/>
      <c r="AF1765" s="80"/>
    </row>
    <row r="1766" spans="1:32" s="904" customFormat="1">
      <c r="A1766" s="81"/>
      <c r="B1766" s="80"/>
      <c r="C1766" s="80"/>
      <c r="D1766" s="80"/>
      <c r="E1766" s="80"/>
      <c r="F1766" s="80"/>
      <c r="G1766" s="80"/>
      <c r="H1766" s="80"/>
      <c r="I1766" s="603"/>
      <c r="J1766" s="80"/>
      <c r="K1766" s="80"/>
      <c r="L1766" s="80"/>
      <c r="M1766" s="80"/>
      <c r="N1766" s="80"/>
      <c r="O1766" s="80"/>
      <c r="P1766" s="80"/>
      <c r="Q1766" s="603"/>
      <c r="R1766" s="80"/>
      <c r="S1766" s="80"/>
      <c r="T1766" s="80"/>
      <c r="U1766" s="80"/>
      <c r="V1766" s="80"/>
      <c r="W1766" s="80"/>
      <c r="X1766" s="80"/>
      <c r="Y1766" s="603"/>
      <c r="Z1766" s="80"/>
      <c r="AA1766" s="80"/>
      <c r="AB1766" s="80"/>
      <c r="AC1766" s="80"/>
      <c r="AD1766" s="80"/>
      <c r="AE1766" s="80"/>
      <c r="AF1766" s="80"/>
    </row>
    <row r="1767" spans="1:32" s="904" customFormat="1">
      <c r="A1767" s="81"/>
      <c r="B1767" s="80"/>
      <c r="C1767" s="80"/>
      <c r="D1767" s="80"/>
      <c r="E1767" s="80"/>
      <c r="F1767" s="80"/>
      <c r="G1767" s="80"/>
      <c r="H1767" s="80"/>
      <c r="I1767" s="603"/>
      <c r="J1767" s="80"/>
      <c r="K1767" s="80"/>
      <c r="L1767" s="80"/>
      <c r="M1767" s="80"/>
      <c r="N1767" s="80"/>
      <c r="O1767" s="80"/>
      <c r="P1767" s="80"/>
      <c r="Q1767" s="603"/>
      <c r="R1767" s="80"/>
      <c r="S1767" s="80"/>
      <c r="T1767" s="80"/>
      <c r="U1767" s="80"/>
      <c r="V1767" s="80"/>
      <c r="W1767" s="80"/>
      <c r="X1767" s="80"/>
      <c r="Y1767" s="603"/>
      <c r="Z1767" s="80"/>
      <c r="AA1767" s="80"/>
      <c r="AB1767" s="80"/>
      <c r="AC1767" s="80"/>
      <c r="AD1767" s="80"/>
      <c r="AE1767" s="80"/>
      <c r="AF1767" s="80"/>
    </row>
    <row r="1768" spans="1:32" s="904" customFormat="1">
      <c r="A1768" s="81"/>
      <c r="B1768" s="80"/>
      <c r="C1768" s="80"/>
      <c r="D1768" s="80"/>
      <c r="E1768" s="80"/>
      <c r="F1768" s="80"/>
      <c r="G1768" s="80"/>
      <c r="H1768" s="80"/>
      <c r="I1768" s="603"/>
      <c r="J1768" s="80"/>
      <c r="K1768" s="80"/>
      <c r="L1768" s="80"/>
      <c r="M1768" s="80"/>
      <c r="N1768" s="80"/>
      <c r="O1768" s="80"/>
      <c r="P1768" s="80"/>
      <c r="Q1768" s="603"/>
      <c r="R1768" s="80"/>
      <c r="S1768" s="80"/>
      <c r="T1768" s="80"/>
      <c r="U1768" s="80"/>
      <c r="V1768" s="80"/>
      <c r="W1768" s="80"/>
      <c r="X1768" s="80"/>
      <c r="Y1768" s="603"/>
      <c r="Z1768" s="80"/>
      <c r="AA1768" s="80"/>
      <c r="AB1768" s="80"/>
      <c r="AC1768" s="80"/>
      <c r="AD1768" s="80"/>
      <c r="AE1768" s="80"/>
      <c r="AF1768" s="80"/>
    </row>
    <row r="1769" spans="1:32" s="904" customFormat="1">
      <c r="A1769" s="81"/>
      <c r="B1769" s="80"/>
      <c r="C1769" s="80"/>
      <c r="D1769" s="80"/>
      <c r="E1769" s="80"/>
      <c r="F1769" s="80"/>
      <c r="G1769" s="80"/>
      <c r="H1769" s="80"/>
      <c r="I1769" s="603"/>
      <c r="J1769" s="80"/>
      <c r="K1769" s="80"/>
      <c r="L1769" s="80"/>
      <c r="M1769" s="80"/>
      <c r="N1769" s="80"/>
      <c r="O1769" s="80"/>
      <c r="P1769" s="80"/>
      <c r="Q1769" s="603"/>
      <c r="R1769" s="80"/>
      <c r="S1769" s="80"/>
      <c r="T1769" s="80"/>
      <c r="U1769" s="80"/>
      <c r="V1769" s="80"/>
      <c r="W1769" s="80"/>
      <c r="X1769" s="80"/>
      <c r="Y1769" s="603"/>
      <c r="Z1769" s="80"/>
      <c r="AA1769" s="80"/>
      <c r="AB1769" s="80"/>
      <c r="AC1769" s="80"/>
      <c r="AD1769" s="80"/>
      <c r="AE1769" s="80"/>
      <c r="AF1769" s="80"/>
    </row>
    <row r="1770" spans="1:32" s="904" customFormat="1">
      <c r="A1770" s="81"/>
      <c r="B1770" s="80"/>
      <c r="C1770" s="80"/>
      <c r="D1770" s="80"/>
      <c r="E1770" s="80"/>
      <c r="F1770" s="80"/>
      <c r="G1770" s="80"/>
      <c r="H1770" s="80"/>
      <c r="I1770" s="603"/>
      <c r="J1770" s="80"/>
      <c r="K1770" s="80"/>
      <c r="L1770" s="80"/>
      <c r="M1770" s="80"/>
      <c r="N1770" s="80"/>
      <c r="O1770" s="80"/>
      <c r="P1770" s="80"/>
      <c r="Q1770" s="603"/>
      <c r="R1770" s="80"/>
      <c r="S1770" s="80"/>
      <c r="T1770" s="80"/>
      <c r="U1770" s="80"/>
      <c r="V1770" s="80"/>
      <c r="W1770" s="80"/>
      <c r="X1770" s="80"/>
      <c r="Y1770" s="603"/>
      <c r="Z1770" s="80"/>
      <c r="AA1770" s="80"/>
      <c r="AB1770" s="80"/>
      <c r="AC1770" s="80"/>
      <c r="AD1770" s="80"/>
      <c r="AE1770" s="80"/>
      <c r="AF1770" s="80"/>
    </row>
    <row r="1771" spans="1:32" s="904" customFormat="1">
      <c r="A1771" s="81"/>
      <c r="B1771" s="80"/>
      <c r="C1771" s="80"/>
      <c r="D1771" s="80"/>
      <c r="E1771" s="80"/>
      <c r="F1771" s="80"/>
      <c r="G1771" s="80"/>
      <c r="H1771" s="80"/>
      <c r="I1771" s="603"/>
      <c r="J1771" s="80"/>
      <c r="K1771" s="80"/>
      <c r="L1771" s="80"/>
      <c r="M1771" s="80"/>
      <c r="N1771" s="80"/>
      <c r="O1771" s="80"/>
      <c r="P1771" s="80"/>
      <c r="Q1771" s="603"/>
      <c r="R1771" s="80"/>
      <c r="S1771" s="80"/>
      <c r="T1771" s="80"/>
      <c r="U1771" s="80"/>
      <c r="V1771" s="80"/>
      <c r="W1771" s="80"/>
      <c r="X1771" s="80"/>
      <c r="Y1771" s="603"/>
      <c r="Z1771" s="80"/>
      <c r="AA1771" s="80"/>
      <c r="AB1771" s="80"/>
      <c r="AC1771" s="80"/>
      <c r="AD1771" s="80"/>
      <c r="AE1771" s="80"/>
      <c r="AF1771" s="80"/>
    </row>
    <row r="1772" spans="1:32" s="904" customFormat="1">
      <c r="A1772" s="81"/>
      <c r="B1772" s="80"/>
      <c r="C1772" s="80"/>
      <c r="D1772" s="80"/>
      <c r="E1772" s="80"/>
      <c r="F1772" s="80"/>
      <c r="G1772" s="80"/>
      <c r="H1772" s="80"/>
      <c r="I1772" s="603"/>
      <c r="J1772" s="80"/>
      <c r="K1772" s="80"/>
      <c r="L1772" s="80"/>
      <c r="M1772" s="80"/>
      <c r="N1772" s="80"/>
      <c r="O1772" s="80"/>
      <c r="P1772" s="80"/>
      <c r="Q1772" s="603"/>
      <c r="R1772" s="80"/>
      <c r="S1772" s="80"/>
      <c r="T1772" s="80"/>
      <c r="U1772" s="80"/>
      <c r="V1772" s="80"/>
      <c r="W1772" s="80"/>
      <c r="X1772" s="80"/>
      <c r="Y1772" s="603"/>
      <c r="Z1772" s="80"/>
      <c r="AA1772" s="80"/>
      <c r="AB1772" s="80"/>
      <c r="AC1772" s="80"/>
      <c r="AD1772" s="80"/>
      <c r="AE1772" s="80"/>
      <c r="AF1772" s="80"/>
    </row>
    <row r="1773" spans="1:32" s="904" customFormat="1">
      <c r="A1773" s="81"/>
      <c r="B1773" s="80"/>
      <c r="C1773" s="80"/>
      <c r="D1773" s="80"/>
      <c r="E1773" s="80"/>
      <c r="F1773" s="80"/>
      <c r="G1773" s="80"/>
      <c r="H1773" s="80"/>
      <c r="I1773" s="603"/>
      <c r="J1773" s="80"/>
      <c r="K1773" s="80"/>
      <c r="L1773" s="80"/>
      <c r="M1773" s="80"/>
      <c r="N1773" s="80"/>
      <c r="O1773" s="80"/>
      <c r="P1773" s="80"/>
      <c r="Q1773" s="603"/>
      <c r="R1773" s="80"/>
      <c r="S1773" s="80"/>
      <c r="T1773" s="80"/>
      <c r="U1773" s="80"/>
      <c r="V1773" s="80"/>
      <c r="W1773" s="80"/>
      <c r="X1773" s="80"/>
      <c r="Y1773" s="603"/>
      <c r="Z1773" s="80"/>
      <c r="AA1773" s="80"/>
      <c r="AB1773" s="80"/>
      <c r="AC1773" s="80"/>
      <c r="AD1773" s="80"/>
      <c r="AE1773" s="80"/>
      <c r="AF1773" s="80"/>
    </row>
    <row r="1774" spans="1:32" s="904" customFormat="1">
      <c r="A1774" s="81"/>
      <c r="B1774" s="80"/>
      <c r="C1774" s="80"/>
      <c r="D1774" s="80"/>
      <c r="E1774" s="80"/>
      <c r="F1774" s="80"/>
      <c r="G1774" s="80"/>
      <c r="H1774" s="80"/>
      <c r="I1774" s="603"/>
      <c r="J1774" s="80"/>
      <c r="K1774" s="80"/>
      <c r="L1774" s="80"/>
      <c r="M1774" s="80"/>
      <c r="N1774" s="80"/>
      <c r="O1774" s="80"/>
      <c r="P1774" s="80"/>
      <c r="Q1774" s="603"/>
      <c r="R1774" s="80"/>
      <c r="S1774" s="80"/>
      <c r="T1774" s="80"/>
      <c r="U1774" s="80"/>
      <c r="V1774" s="80"/>
      <c r="W1774" s="80"/>
      <c r="X1774" s="80"/>
      <c r="Y1774" s="603"/>
      <c r="Z1774" s="80"/>
      <c r="AA1774" s="80"/>
      <c r="AB1774" s="80"/>
      <c r="AC1774" s="80"/>
      <c r="AD1774" s="80"/>
      <c r="AE1774" s="80"/>
      <c r="AF1774" s="80"/>
    </row>
    <row r="1775" spans="1:32" s="904" customFormat="1">
      <c r="A1775" s="81"/>
      <c r="B1775" s="80"/>
      <c r="C1775" s="80"/>
      <c r="D1775" s="80"/>
      <c r="E1775" s="80"/>
      <c r="F1775" s="80"/>
      <c r="G1775" s="80"/>
      <c r="H1775" s="80"/>
      <c r="I1775" s="603"/>
      <c r="J1775" s="80"/>
      <c r="K1775" s="80"/>
      <c r="L1775" s="80"/>
      <c r="M1775" s="80"/>
      <c r="N1775" s="80"/>
      <c r="O1775" s="80"/>
      <c r="P1775" s="80"/>
      <c r="Q1775" s="603"/>
      <c r="R1775" s="80"/>
      <c r="S1775" s="80"/>
      <c r="T1775" s="80"/>
      <c r="U1775" s="80"/>
      <c r="V1775" s="80"/>
      <c r="W1775" s="80"/>
      <c r="X1775" s="80"/>
      <c r="Y1775" s="603"/>
      <c r="Z1775" s="80"/>
      <c r="AA1775" s="80"/>
      <c r="AB1775" s="80"/>
      <c r="AC1775" s="80"/>
      <c r="AD1775" s="80"/>
      <c r="AE1775" s="80"/>
      <c r="AF1775" s="80"/>
    </row>
    <row r="1776" spans="1:32" s="904" customFormat="1">
      <c r="A1776" s="81"/>
      <c r="B1776" s="80"/>
      <c r="C1776" s="80"/>
      <c r="D1776" s="80"/>
      <c r="E1776" s="80"/>
      <c r="F1776" s="80"/>
      <c r="G1776" s="80"/>
      <c r="H1776" s="80"/>
      <c r="I1776" s="603"/>
      <c r="J1776" s="80"/>
      <c r="K1776" s="80"/>
      <c r="L1776" s="80"/>
      <c r="M1776" s="80"/>
      <c r="N1776" s="80"/>
      <c r="O1776" s="80"/>
      <c r="P1776" s="80"/>
      <c r="Q1776" s="603"/>
      <c r="R1776" s="80"/>
      <c r="S1776" s="80"/>
      <c r="T1776" s="80"/>
      <c r="U1776" s="80"/>
      <c r="V1776" s="80"/>
      <c r="W1776" s="80"/>
      <c r="X1776" s="80"/>
      <c r="Y1776" s="603"/>
      <c r="Z1776" s="80"/>
      <c r="AA1776" s="80"/>
      <c r="AB1776" s="80"/>
      <c r="AC1776" s="80"/>
      <c r="AD1776" s="80"/>
      <c r="AE1776" s="80"/>
      <c r="AF1776" s="80"/>
    </row>
    <row r="1777" spans="1:32" s="904" customFormat="1">
      <c r="A1777" s="81"/>
      <c r="B1777" s="80"/>
      <c r="C1777" s="80"/>
      <c r="D1777" s="80"/>
      <c r="E1777" s="80"/>
      <c r="F1777" s="80"/>
      <c r="G1777" s="80"/>
      <c r="H1777" s="80"/>
      <c r="I1777" s="603"/>
      <c r="J1777" s="80"/>
      <c r="K1777" s="80"/>
      <c r="L1777" s="80"/>
      <c r="M1777" s="80"/>
      <c r="N1777" s="80"/>
      <c r="O1777" s="80"/>
      <c r="P1777" s="80"/>
      <c r="Q1777" s="603"/>
      <c r="R1777" s="80"/>
      <c r="S1777" s="80"/>
      <c r="T1777" s="80"/>
      <c r="U1777" s="80"/>
      <c r="V1777" s="80"/>
      <c r="W1777" s="80"/>
      <c r="X1777" s="80"/>
      <c r="Y1777" s="603"/>
      <c r="Z1777" s="80"/>
      <c r="AA1777" s="80"/>
      <c r="AB1777" s="80"/>
      <c r="AC1777" s="80"/>
      <c r="AD1777" s="80"/>
      <c r="AE1777" s="80"/>
      <c r="AF1777" s="80"/>
    </row>
    <row r="1778" spans="1:32" s="904" customFormat="1">
      <c r="A1778" s="81"/>
      <c r="B1778" s="80"/>
      <c r="C1778" s="80"/>
      <c r="D1778" s="80"/>
      <c r="E1778" s="80"/>
      <c r="F1778" s="80"/>
      <c r="G1778" s="80"/>
      <c r="H1778" s="80"/>
      <c r="I1778" s="603"/>
      <c r="J1778" s="80"/>
      <c r="K1778" s="80"/>
      <c r="L1778" s="80"/>
      <c r="M1778" s="80"/>
      <c r="N1778" s="80"/>
      <c r="O1778" s="80"/>
      <c r="P1778" s="80"/>
      <c r="Q1778" s="603"/>
      <c r="R1778" s="80"/>
      <c r="S1778" s="80"/>
      <c r="T1778" s="80"/>
      <c r="U1778" s="80"/>
      <c r="V1778" s="80"/>
      <c r="W1778" s="80"/>
      <c r="X1778" s="80"/>
      <c r="Y1778" s="603"/>
      <c r="Z1778" s="80"/>
      <c r="AA1778" s="80"/>
      <c r="AB1778" s="80"/>
      <c r="AC1778" s="80"/>
      <c r="AD1778" s="80"/>
      <c r="AE1778" s="80"/>
      <c r="AF1778" s="80"/>
    </row>
    <row r="1779" spans="1:32" s="904" customFormat="1">
      <c r="A1779" s="81"/>
      <c r="B1779" s="80"/>
      <c r="C1779" s="80"/>
      <c r="D1779" s="80"/>
      <c r="E1779" s="80"/>
      <c r="F1779" s="80"/>
      <c r="G1779" s="80"/>
      <c r="H1779" s="80"/>
      <c r="I1779" s="603"/>
      <c r="J1779" s="80"/>
      <c r="K1779" s="80"/>
      <c r="L1779" s="80"/>
      <c r="M1779" s="80"/>
      <c r="N1779" s="80"/>
      <c r="O1779" s="80"/>
      <c r="P1779" s="80"/>
      <c r="Q1779" s="603"/>
      <c r="R1779" s="80"/>
      <c r="S1779" s="80"/>
      <c r="T1779" s="80"/>
      <c r="U1779" s="80"/>
      <c r="V1779" s="80"/>
      <c r="W1779" s="80"/>
      <c r="X1779" s="80"/>
      <c r="Y1779" s="603"/>
      <c r="Z1779" s="80"/>
      <c r="AA1779" s="80"/>
      <c r="AB1779" s="80"/>
      <c r="AC1779" s="80"/>
      <c r="AD1779" s="80"/>
      <c r="AE1779" s="80"/>
      <c r="AF1779" s="80"/>
    </row>
    <row r="1780" spans="1:32" s="904" customFormat="1">
      <c r="A1780" s="81"/>
      <c r="B1780" s="80"/>
      <c r="C1780" s="80"/>
      <c r="D1780" s="80"/>
      <c r="E1780" s="80"/>
      <c r="F1780" s="80"/>
      <c r="G1780" s="80"/>
      <c r="H1780" s="80"/>
      <c r="I1780" s="603"/>
      <c r="J1780" s="80"/>
      <c r="K1780" s="80"/>
      <c r="L1780" s="80"/>
      <c r="M1780" s="80"/>
      <c r="N1780" s="80"/>
      <c r="O1780" s="80"/>
      <c r="P1780" s="80"/>
      <c r="Q1780" s="603"/>
      <c r="R1780" s="80"/>
      <c r="S1780" s="80"/>
      <c r="T1780" s="80"/>
      <c r="U1780" s="80"/>
      <c r="V1780" s="80"/>
      <c r="W1780" s="80"/>
      <c r="X1780" s="80"/>
      <c r="Y1780" s="603"/>
      <c r="Z1780" s="80"/>
      <c r="AA1780" s="80"/>
      <c r="AB1780" s="80"/>
      <c r="AC1780" s="80"/>
      <c r="AD1780" s="80"/>
      <c r="AE1780" s="80"/>
      <c r="AF1780" s="80"/>
    </row>
    <row r="1781" spans="1:32" s="904" customFormat="1">
      <c r="A1781" s="81"/>
      <c r="B1781" s="80"/>
      <c r="C1781" s="80"/>
      <c r="D1781" s="80"/>
      <c r="E1781" s="80"/>
      <c r="F1781" s="80"/>
      <c r="G1781" s="80"/>
      <c r="H1781" s="80"/>
      <c r="I1781" s="603"/>
      <c r="J1781" s="80"/>
      <c r="K1781" s="80"/>
      <c r="L1781" s="80"/>
      <c r="M1781" s="80"/>
      <c r="N1781" s="80"/>
      <c r="O1781" s="80"/>
      <c r="P1781" s="80"/>
      <c r="Q1781" s="603"/>
      <c r="R1781" s="80"/>
      <c r="S1781" s="80"/>
      <c r="T1781" s="80"/>
      <c r="U1781" s="80"/>
      <c r="V1781" s="80"/>
      <c r="W1781" s="80"/>
      <c r="X1781" s="80"/>
      <c r="Y1781" s="603"/>
      <c r="Z1781" s="80"/>
      <c r="AA1781" s="80"/>
      <c r="AB1781" s="80"/>
      <c r="AC1781" s="80"/>
      <c r="AD1781" s="80"/>
      <c r="AE1781" s="80"/>
      <c r="AF1781" s="80"/>
    </row>
    <row r="1782" spans="1:32" s="904" customFormat="1">
      <c r="A1782" s="81"/>
      <c r="B1782" s="80"/>
      <c r="C1782" s="80"/>
      <c r="D1782" s="80"/>
      <c r="E1782" s="80"/>
      <c r="F1782" s="80"/>
      <c r="G1782" s="80"/>
      <c r="H1782" s="80"/>
      <c r="I1782" s="603"/>
      <c r="J1782" s="80"/>
      <c r="K1782" s="80"/>
      <c r="L1782" s="80"/>
      <c r="M1782" s="80"/>
      <c r="N1782" s="80"/>
      <c r="O1782" s="80"/>
      <c r="P1782" s="80"/>
      <c r="Q1782" s="603"/>
      <c r="R1782" s="80"/>
      <c r="S1782" s="80"/>
      <c r="T1782" s="80"/>
      <c r="U1782" s="80"/>
      <c r="V1782" s="80"/>
      <c r="W1782" s="80"/>
      <c r="X1782" s="80"/>
      <c r="Y1782" s="603"/>
      <c r="Z1782" s="80"/>
      <c r="AA1782" s="80"/>
      <c r="AB1782" s="80"/>
      <c r="AC1782" s="80"/>
      <c r="AD1782" s="80"/>
      <c r="AE1782" s="80"/>
      <c r="AF1782" s="80"/>
    </row>
    <row r="1783" spans="1:32" s="904" customFormat="1">
      <c r="A1783" s="81"/>
      <c r="B1783" s="80"/>
      <c r="C1783" s="80"/>
      <c r="D1783" s="80"/>
      <c r="E1783" s="80"/>
      <c r="F1783" s="80"/>
      <c r="G1783" s="80"/>
      <c r="H1783" s="80"/>
      <c r="I1783" s="603"/>
      <c r="J1783" s="80"/>
      <c r="K1783" s="80"/>
      <c r="L1783" s="80"/>
      <c r="M1783" s="80"/>
      <c r="N1783" s="80"/>
      <c r="O1783" s="80"/>
      <c r="P1783" s="80"/>
      <c r="Q1783" s="603"/>
      <c r="R1783" s="80"/>
      <c r="S1783" s="80"/>
      <c r="T1783" s="80"/>
      <c r="U1783" s="80"/>
      <c r="V1783" s="80"/>
      <c r="W1783" s="80"/>
      <c r="X1783" s="80"/>
      <c r="Y1783" s="603"/>
      <c r="Z1783" s="80"/>
      <c r="AA1783" s="80"/>
      <c r="AB1783" s="80"/>
      <c r="AC1783" s="80"/>
      <c r="AD1783" s="80"/>
      <c r="AE1783" s="80"/>
      <c r="AF1783" s="80"/>
    </row>
    <row r="1784" spans="1:32" s="904" customFormat="1">
      <c r="A1784" s="81"/>
      <c r="B1784" s="80"/>
      <c r="C1784" s="80"/>
      <c r="D1784" s="80"/>
      <c r="E1784" s="80"/>
      <c r="F1784" s="80"/>
      <c r="G1784" s="80"/>
      <c r="H1784" s="80"/>
      <c r="I1784" s="603"/>
      <c r="J1784" s="80"/>
      <c r="K1784" s="80"/>
      <c r="L1784" s="80"/>
      <c r="M1784" s="80"/>
      <c r="N1784" s="80"/>
      <c r="O1784" s="80"/>
      <c r="P1784" s="80"/>
      <c r="Q1784" s="603"/>
      <c r="R1784" s="80"/>
      <c r="S1784" s="80"/>
      <c r="T1784" s="80"/>
      <c r="U1784" s="80"/>
      <c r="V1784" s="80"/>
      <c r="W1784" s="80"/>
      <c r="X1784" s="80"/>
      <c r="Y1784" s="603"/>
      <c r="Z1784" s="80"/>
      <c r="AA1784" s="80"/>
      <c r="AB1784" s="80"/>
      <c r="AC1784" s="80"/>
      <c r="AD1784" s="80"/>
      <c r="AE1784" s="80"/>
      <c r="AF1784" s="80"/>
    </row>
    <row r="1785" spans="1:32" s="904" customFormat="1">
      <c r="A1785" s="81"/>
      <c r="B1785" s="80"/>
      <c r="C1785" s="80"/>
      <c r="D1785" s="80"/>
      <c r="E1785" s="80"/>
      <c r="F1785" s="80"/>
      <c r="G1785" s="80"/>
      <c r="H1785" s="80"/>
      <c r="I1785" s="603"/>
      <c r="J1785" s="80"/>
      <c r="K1785" s="80"/>
      <c r="L1785" s="80"/>
      <c r="M1785" s="80"/>
      <c r="N1785" s="80"/>
      <c r="O1785" s="80"/>
      <c r="P1785" s="80"/>
      <c r="Q1785" s="603"/>
      <c r="R1785" s="80"/>
      <c r="S1785" s="80"/>
      <c r="T1785" s="80"/>
      <c r="U1785" s="80"/>
      <c r="V1785" s="80"/>
      <c r="W1785" s="80"/>
      <c r="X1785" s="80"/>
      <c r="Y1785" s="603"/>
      <c r="Z1785" s="80"/>
      <c r="AA1785" s="80"/>
      <c r="AB1785" s="80"/>
      <c r="AC1785" s="80"/>
      <c r="AD1785" s="80"/>
      <c r="AE1785" s="80"/>
      <c r="AF1785" s="80"/>
    </row>
    <row r="1786" spans="1:32" s="904" customFormat="1">
      <c r="A1786" s="81"/>
      <c r="B1786" s="80"/>
      <c r="C1786" s="80"/>
      <c r="D1786" s="80"/>
      <c r="E1786" s="80"/>
      <c r="F1786" s="80"/>
      <c r="G1786" s="80"/>
      <c r="H1786" s="80"/>
      <c r="I1786" s="603"/>
      <c r="J1786" s="80"/>
      <c r="K1786" s="80"/>
      <c r="L1786" s="80"/>
      <c r="M1786" s="80"/>
      <c r="N1786" s="80"/>
      <c r="O1786" s="80"/>
      <c r="P1786" s="80"/>
      <c r="Q1786" s="603"/>
      <c r="R1786" s="80"/>
      <c r="S1786" s="80"/>
      <c r="T1786" s="80"/>
      <c r="U1786" s="80"/>
      <c r="V1786" s="80"/>
      <c r="W1786" s="80"/>
      <c r="X1786" s="80"/>
      <c r="Y1786" s="603"/>
      <c r="Z1786" s="80"/>
      <c r="AA1786" s="80"/>
      <c r="AB1786" s="80"/>
      <c r="AC1786" s="80"/>
      <c r="AD1786" s="80"/>
      <c r="AE1786" s="80"/>
      <c r="AF1786" s="80"/>
    </row>
    <row r="1787" spans="1:32" s="904" customFormat="1">
      <c r="A1787" s="81"/>
      <c r="B1787" s="80"/>
      <c r="C1787" s="80"/>
      <c r="D1787" s="80"/>
      <c r="E1787" s="80"/>
      <c r="F1787" s="80"/>
      <c r="G1787" s="80"/>
      <c r="H1787" s="80"/>
      <c r="I1787" s="603"/>
      <c r="J1787" s="80"/>
      <c r="K1787" s="80"/>
      <c r="L1787" s="80"/>
      <c r="M1787" s="80"/>
      <c r="N1787" s="80"/>
      <c r="O1787" s="80"/>
      <c r="P1787" s="80"/>
      <c r="Q1787" s="603"/>
      <c r="R1787" s="80"/>
      <c r="S1787" s="80"/>
      <c r="T1787" s="80"/>
      <c r="U1787" s="80"/>
      <c r="V1787" s="80"/>
      <c r="W1787" s="80"/>
      <c r="X1787" s="80"/>
      <c r="Y1787" s="603"/>
      <c r="Z1787" s="80"/>
      <c r="AA1787" s="80"/>
      <c r="AB1787" s="80"/>
      <c r="AC1787" s="80"/>
      <c r="AD1787" s="80"/>
      <c r="AE1787" s="80"/>
      <c r="AF1787" s="80"/>
    </row>
    <row r="1788" spans="1:32" s="904" customFormat="1">
      <c r="A1788" s="81"/>
      <c r="B1788" s="80"/>
      <c r="C1788" s="80"/>
      <c r="D1788" s="80"/>
      <c r="E1788" s="80"/>
      <c r="F1788" s="80"/>
      <c r="G1788" s="80"/>
      <c r="H1788" s="80"/>
      <c r="I1788" s="603"/>
      <c r="J1788" s="80"/>
      <c r="K1788" s="80"/>
      <c r="L1788" s="80"/>
      <c r="M1788" s="80"/>
      <c r="N1788" s="80"/>
      <c r="O1788" s="80"/>
      <c r="P1788" s="80"/>
      <c r="Q1788" s="603"/>
      <c r="R1788" s="80"/>
      <c r="S1788" s="80"/>
      <c r="T1788" s="80"/>
      <c r="U1788" s="80"/>
      <c r="V1788" s="80"/>
      <c r="W1788" s="80"/>
      <c r="X1788" s="80"/>
      <c r="Y1788" s="603"/>
      <c r="Z1788" s="80"/>
      <c r="AA1788" s="80"/>
      <c r="AB1788" s="80"/>
      <c r="AC1788" s="80"/>
      <c r="AD1788" s="80"/>
      <c r="AE1788" s="80"/>
      <c r="AF1788" s="80"/>
    </row>
    <row r="1789" spans="1:32" s="904" customFormat="1">
      <c r="A1789" s="81"/>
      <c r="B1789" s="80"/>
      <c r="C1789" s="80"/>
      <c r="D1789" s="80"/>
      <c r="E1789" s="80"/>
      <c r="F1789" s="80"/>
      <c r="G1789" s="80"/>
      <c r="H1789" s="80"/>
      <c r="I1789" s="603"/>
      <c r="J1789" s="80"/>
      <c r="K1789" s="80"/>
      <c r="L1789" s="80"/>
      <c r="M1789" s="80"/>
      <c r="N1789" s="80"/>
      <c r="O1789" s="80"/>
      <c r="P1789" s="80"/>
      <c r="Q1789" s="603"/>
      <c r="R1789" s="80"/>
      <c r="S1789" s="80"/>
      <c r="T1789" s="80"/>
      <c r="U1789" s="80"/>
      <c r="V1789" s="80"/>
      <c r="W1789" s="80"/>
      <c r="X1789" s="80"/>
      <c r="Y1789" s="603"/>
      <c r="Z1789" s="80"/>
      <c r="AA1789" s="80"/>
      <c r="AB1789" s="80"/>
      <c r="AC1789" s="80"/>
      <c r="AD1789" s="80"/>
      <c r="AE1789" s="80"/>
      <c r="AF1789" s="80"/>
    </row>
    <row r="1790" spans="1:32" s="904" customFormat="1">
      <c r="A1790" s="81"/>
      <c r="B1790" s="80"/>
      <c r="C1790" s="80"/>
      <c r="D1790" s="80"/>
      <c r="E1790" s="80"/>
      <c r="F1790" s="80"/>
      <c r="G1790" s="80"/>
      <c r="H1790" s="80"/>
      <c r="I1790" s="603"/>
      <c r="J1790" s="80"/>
      <c r="K1790" s="80"/>
      <c r="L1790" s="80"/>
      <c r="M1790" s="80"/>
      <c r="N1790" s="80"/>
      <c r="O1790" s="80"/>
      <c r="P1790" s="80"/>
      <c r="Q1790" s="603"/>
      <c r="R1790" s="80"/>
      <c r="S1790" s="80"/>
      <c r="T1790" s="80"/>
      <c r="U1790" s="80"/>
      <c r="V1790" s="80"/>
      <c r="W1790" s="80"/>
      <c r="X1790" s="80"/>
      <c r="Y1790" s="603"/>
      <c r="Z1790" s="80"/>
      <c r="AA1790" s="80"/>
      <c r="AB1790" s="80"/>
      <c r="AC1790" s="80"/>
      <c r="AD1790" s="80"/>
      <c r="AE1790" s="80"/>
      <c r="AF1790" s="80"/>
    </row>
    <row r="1791" spans="1:32" s="904" customFormat="1">
      <c r="A1791" s="81"/>
      <c r="B1791" s="80"/>
      <c r="C1791" s="80"/>
      <c r="D1791" s="80"/>
      <c r="E1791" s="80"/>
      <c r="F1791" s="80"/>
      <c r="G1791" s="80"/>
      <c r="H1791" s="80"/>
      <c r="I1791" s="603"/>
      <c r="J1791" s="80"/>
      <c r="K1791" s="80"/>
      <c r="L1791" s="80"/>
      <c r="M1791" s="80"/>
      <c r="N1791" s="80"/>
      <c r="O1791" s="80"/>
      <c r="P1791" s="80"/>
      <c r="Q1791" s="603"/>
      <c r="R1791" s="80"/>
      <c r="S1791" s="80"/>
      <c r="T1791" s="80"/>
      <c r="U1791" s="80"/>
      <c r="V1791" s="80"/>
      <c r="W1791" s="80"/>
      <c r="X1791" s="80"/>
      <c r="Y1791" s="603"/>
      <c r="Z1791" s="80"/>
      <c r="AA1791" s="80"/>
      <c r="AB1791" s="80"/>
      <c r="AC1791" s="80"/>
      <c r="AD1791" s="80"/>
      <c r="AE1791" s="80"/>
      <c r="AF1791" s="80"/>
    </row>
    <row r="1792" spans="1:32" s="904" customFormat="1">
      <c r="A1792" s="81"/>
      <c r="B1792" s="80"/>
      <c r="C1792" s="80"/>
      <c r="D1792" s="80"/>
      <c r="E1792" s="80"/>
      <c r="F1792" s="80"/>
      <c r="G1792" s="80"/>
      <c r="H1792" s="80"/>
      <c r="I1792" s="603"/>
      <c r="J1792" s="80"/>
      <c r="K1792" s="80"/>
      <c r="L1792" s="80"/>
      <c r="M1792" s="80"/>
      <c r="N1792" s="80"/>
      <c r="O1792" s="80"/>
      <c r="P1792" s="80"/>
      <c r="Q1792" s="603"/>
      <c r="R1792" s="80"/>
      <c r="S1792" s="80"/>
      <c r="T1792" s="80"/>
      <c r="U1792" s="80"/>
      <c r="V1792" s="80"/>
      <c r="W1792" s="80"/>
      <c r="X1792" s="80"/>
      <c r="Y1792" s="603"/>
      <c r="Z1792" s="80"/>
      <c r="AA1792" s="80"/>
      <c r="AB1792" s="80"/>
      <c r="AC1792" s="80"/>
      <c r="AD1792" s="80"/>
      <c r="AE1792" s="80"/>
      <c r="AF1792" s="80"/>
    </row>
    <row r="1793" spans="1:32" s="904" customFormat="1">
      <c r="A1793" s="81"/>
      <c r="B1793" s="80"/>
      <c r="C1793" s="80"/>
      <c r="D1793" s="80"/>
      <c r="E1793" s="80"/>
      <c r="F1793" s="80"/>
      <c r="G1793" s="80"/>
      <c r="H1793" s="80"/>
      <c r="I1793" s="603"/>
      <c r="J1793" s="80"/>
      <c r="K1793" s="80"/>
      <c r="L1793" s="80"/>
      <c r="M1793" s="80"/>
      <c r="N1793" s="80"/>
      <c r="O1793" s="80"/>
      <c r="P1793" s="80"/>
      <c r="Q1793" s="603"/>
      <c r="R1793" s="80"/>
      <c r="S1793" s="80"/>
      <c r="T1793" s="80"/>
      <c r="U1793" s="80"/>
      <c r="V1793" s="80"/>
      <c r="W1793" s="80"/>
      <c r="X1793" s="80"/>
      <c r="Y1793" s="603"/>
      <c r="Z1793" s="80"/>
      <c r="AA1793" s="80"/>
      <c r="AB1793" s="80"/>
      <c r="AC1793" s="80"/>
      <c r="AD1793" s="80"/>
      <c r="AE1793" s="80"/>
      <c r="AF1793" s="80"/>
    </row>
    <row r="1794" spans="1:32" s="904" customFormat="1">
      <c r="A1794" s="81"/>
      <c r="B1794" s="80"/>
      <c r="C1794" s="80"/>
      <c r="D1794" s="80"/>
      <c r="E1794" s="80"/>
      <c r="F1794" s="80"/>
      <c r="G1794" s="80"/>
      <c r="H1794" s="80"/>
      <c r="I1794" s="603"/>
      <c r="J1794" s="80"/>
      <c r="K1794" s="80"/>
      <c r="L1794" s="80"/>
      <c r="M1794" s="80"/>
      <c r="N1794" s="80"/>
      <c r="O1794" s="80"/>
      <c r="P1794" s="80"/>
      <c r="Q1794" s="603"/>
      <c r="R1794" s="80"/>
      <c r="S1794" s="80"/>
      <c r="T1794" s="80"/>
      <c r="U1794" s="80"/>
      <c r="V1794" s="80"/>
      <c r="W1794" s="80"/>
      <c r="X1794" s="80"/>
      <c r="Y1794" s="603"/>
      <c r="Z1794" s="80"/>
      <c r="AA1794" s="80"/>
      <c r="AB1794" s="80"/>
      <c r="AC1794" s="80"/>
      <c r="AD1794" s="80"/>
      <c r="AE1794" s="80"/>
      <c r="AF1794" s="80"/>
    </row>
    <row r="1795" spans="1:32" s="904" customFormat="1">
      <c r="A1795" s="81"/>
      <c r="B1795" s="80"/>
      <c r="C1795" s="80"/>
      <c r="D1795" s="80"/>
      <c r="E1795" s="80"/>
      <c r="F1795" s="80"/>
      <c r="G1795" s="80"/>
      <c r="H1795" s="80"/>
      <c r="I1795" s="603"/>
      <c r="J1795" s="80"/>
      <c r="K1795" s="80"/>
      <c r="L1795" s="80"/>
      <c r="M1795" s="80"/>
      <c r="N1795" s="80"/>
      <c r="O1795" s="80"/>
      <c r="P1795" s="80"/>
      <c r="Q1795" s="603"/>
      <c r="R1795" s="80"/>
      <c r="S1795" s="80"/>
      <c r="T1795" s="80"/>
      <c r="U1795" s="80"/>
      <c r="V1795" s="80"/>
      <c r="W1795" s="80"/>
      <c r="X1795" s="80"/>
      <c r="Y1795" s="603"/>
      <c r="Z1795" s="80"/>
      <c r="AA1795" s="80"/>
      <c r="AB1795" s="80"/>
      <c r="AC1795" s="80"/>
      <c r="AD1795" s="80"/>
      <c r="AE1795" s="80"/>
      <c r="AF1795" s="80"/>
    </row>
    <row r="1796" spans="1:32" s="904" customFormat="1">
      <c r="A1796" s="81"/>
      <c r="B1796" s="80"/>
      <c r="C1796" s="80"/>
      <c r="D1796" s="80"/>
      <c r="E1796" s="80"/>
      <c r="F1796" s="80"/>
      <c r="G1796" s="80"/>
      <c r="H1796" s="80"/>
      <c r="I1796" s="603"/>
      <c r="J1796" s="80"/>
      <c r="K1796" s="80"/>
      <c r="L1796" s="80"/>
      <c r="M1796" s="80"/>
      <c r="N1796" s="80"/>
      <c r="O1796" s="80"/>
      <c r="P1796" s="80"/>
      <c r="Q1796" s="603"/>
      <c r="R1796" s="80"/>
      <c r="S1796" s="80"/>
      <c r="T1796" s="80"/>
      <c r="U1796" s="80"/>
      <c r="V1796" s="80"/>
      <c r="W1796" s="80"/>
      <c r="X1796" s="80"/>
      <c r="Y1796" s="603"/>
      <c r="Z1796" s="80"/>
      <c r="AA1796" s="80"/>
      <c r="AB1796" s="80"/>
      <c r="AC1796" s="80"/>
      <c r="AD1796" s="80"/>
      <c r="AE1796" s="80"/>
      <c r="AF1796" s="80"/>
    </row>
    <row r="1797" spans="1:32" s="904" customFormat="1">
      <c r="A1797" s="81"/>
      <c r="B1797" s="80"/>
      <c r="C1797" s="80"/>
      <c r="D1797" s="80"/>
      <c r="E1797" s="80"/>
      <c r="F1797" s="80"/>
      <c r="G1797" s="80"/>
      <c r="H1797" s="80"/>
      <c r="I1797" s="603"/>
      <c r="J1797" s="80"/>
      <c r="K1797" s="80"/>
      <c r="L1797" s="80"/>
      <c r="M1797" s="80"/>
      <c r="N1797" s="80"/>
      <c r="O1797" s="80"/>
      <c r="P1797" s="80"/>
      <c r="Q1797" s="603"/>
      <c r="R1797" s="80"/>
      <c r="S1797" s="80"/>
      <c r="T1797" s="80"/>
      <c r="U1797" s="80"/>
      <c r="V1797" s="80"/>
      <c r="W1797" s="80"/>
      <c r="X1797" s="80"/>
      <c r="Y1797" s="603"/>
      <c r="Z1797" s="80"/>
      <c r="AA1797" s="80"/>
      <c r="AB1797" s="80"/>
      <c r="AC1797" s="80"/>
      <c r="AD1797" s="80"/>
      <c r="AE1797" s="80"/>
      <c r="AF1797" s="80"/>
    </row>
    <row r="1798" spans="1:32" s="904" customFormat="1">
      <c r="A1798" s="81"/>
      <c r="B1798" s="80"/>
      <c r="C1798" s="80"/>
      <c r="D1798" s="80"/>
      <c r="E1798" s="80"/>
      <c r="F1798" s="80"/>
      <c r="G1798" s="80"/>
      <c r="H1798" s="80"/>
      <c r="I1798" s="603"/>
      <c r="J1798" s="80"/>
      <c r="K1798" s="80"/>
      <c r="L1798" s="80"/>
      <c r="M1798" s="80"/>
      <c r="N1798" s="80"/>
      <c r="O1798" s="80"/>
      <c r="P1798" s="80"/>
      <c r="Q1798" s="603"/>
      <c r="R1798" s="80"/>
      <c r="S1798" s="80"/>
      <c r="T1798" s="80"/>
      <c r="U1798" s="80"/>
      <c r="V1798" s="80"/>
      <c r="W1798" s="80"/>
      <c r="X1798" s="80"/>
      <c r="Y1798" s="603"/>
      <c r="Z1798" s="80"/>
      <c r="AA1798" s="80"/>
      <c r="AB1798" s="80"/>
      <c r="AC1798" s="80"/>
      <c r="AD1798" s="80"/>
      <c r="AE1798" s="80"/>
      <c r="AF1798" s="80"/>
    </row>
    <row r="1799" spans="1:32" s="904" customFormat="1">
      <c r="A1799" s="81"/>
      <c r="B1799" s="80"/>
      <c r="C1799" s="80"/>
      <c r="D1799" s="80"/>
      <c r="E1799" s="80"/>
      <c r="F1799" s="80"/>
      <c r="G1799" s="80"/>
      <c r="H1799" s="80"/>
      <c r="I1799" s="603"/>
      <c r="J1799" s="80"/>
      <c r="K1799" s="80"/>
      <c r="L1799" s="80"/>
      <c r="M1799" s="80"/>
      <c r="N1799" s="80"/>
      <c r="O1799" s="80"/>
      <c r="P1799" s="80"/>
      <c r="Q1799" s="603"/>
      <c r="R1799" s="80"/>
      <c r="S1799" s="80"/>
      <c r="T1799" s="80"/>
      <c r="U1799" s="80"/>
      <c r="V1799" s="80"/>
      <c r="W1799" s="80"/>
      <c r="X1799" s="80"/>
      <c r="Y1799" s="603"/>
      <c r="Z1799" s="80"/>
      <c r="AA1799" s="80"/>
      <c r="AB1799" s="80"/>
      <c r="AC1799" s="80"/>
      <c r="AD1799" s="80"/>
      <c r="AE1799" s="80"/>
      <c r="AF1799" s="80"/>
    </row>
    <row r="1800" spans="1:32" s="904" customFormat="1">
      <c r="A1800" s="81"/>
      <c r="B1800" s="80"/>
      <c r="C1800" s="80"/>
      <c r="D1800" s="80"/>
      <c r="E1800" s="80"/>
      <c r="F1800" s="80"/>
      <c r="G1800" s="80"/>
      <c r="H1800" s="80"/>
      <c r="I1800" s="603"/>
      <c r="J1800" s="80"/>
      <c r="K1800" s="80"/>
      <c r="L1800" s="80"/>
      <c r="M1800" s="80"/>
      <c r="N1800" s="80"/>
      <c r="O1800" s="80"/>
      <c r="P1800" s="80"/>
      <c r="Q1800" s="603"/>
      <c r="R1800" s="80"/>
      <c r="S1800" s="80"/>
      <c r="T1800" s="80"/>
      <c r="U1800" s="80"/>
      <c r="V1800" s="80"/>
      <c r="W1800" s="80"/>
      <c r="X1800" s="80"/>
      <c r="Y1800" s="603"/>
      <c r="Z1800" s="80"/>
      <c r="AA1800" s="80"/>
      <c r="AB1800" s="80"/>
      <c r="AC1800" s="80"/>
      <c r="AD1800" s="80"/>
      <c r="AE1800" s="80"/>
      <c r="AF1800" s="80"/>
    </row>
    <row r="1801" spans="1:32" s="904" customFormat="1">
      <c r="A1801" s="81"/>
      <c r="B1801" s="80"/>
      <c r="C1801" s="80"/>
      <c r="D1801" s="80"/>
      <c r="E1801" s="80"/>
      <c r="F1801" s="80"/>
      <c r="G1801" s="80"/>
      <c r="H1801" s="80"/>
      <c r="I1801" s="603"/>
      <c r="J1801" s="80"/>
      <c r="K1801" s="80"/>
      <c r="L1801" s="80"/>
      <c r="M1801" s="80"/>
      <c r="N1801" s="80"/>
      <c r="O1801" s="80"/>
      <c r="P1801" s="80"/>
      <c r="Q1801" s="603"/>
      <c r="R1801" s="80"/>
      <c r="S1801" s="80"/>
      <c r="T1801" s="80"/>
      <c r="U1801" s="80"/>
      <c r="V1801" s="80"/>
      <c r="W1801" s="80"/>
      <c r="X1801" s="80"/>
      <c r="Y1801" s="603"/>
      <c r="Z1801" s="80"/>
      <c r="AA1801" s="80"/>
      <c r="AB1801" s="80"/>
      <c r="AC1801" s="80"/>
      <c r="AD1801" s="80"/>
      <c r="AE1801" s="80"/>
      <c r="AF1801" s="80"/>
    </row>
    <row r="1802" spans="1:32" s="904" customFormat="1">
      <c r="A1802" s="81"/>
      <c r="B1802" s="80"/>
      <c r="C1802" s="80"/>
      <c r="D1802" s="80"/>
      <c r="E1802" s="80"/>
      <c r="F1802" s="80"/>
      <c r="G1802" s="80"/>
      <c r="H1802" s="80"/>
      <c r="I1802" s="603"/>
      <c r="J1802" s="80"/>
      <c r="K1802" s="80"/>
      <c r="L1802" s="80"/>
      <c r="M1802" s="80"/>
      <c r="N1802" s="80"/>
      <c r="O1802" s="80"/>
      <c r="P1802" s="80"/>
      <c r="Q1802" s="603"/>
      <c r="R1802" s="80"/>
      <c r="S1802" s="80"/>
      <c r="T1802" s="80"/>
      <c r="U1802" s="80"/>
      <c r="V1802" s="80"/>
      <c r="W1802" s="80"/>
      <c r="X1802" s="80"/>
      <c r="Y1802" s="603"/>
      <c r="Z1802" s="80"/>
      <c r="AA1802" s="80"/>
      <c r="AB1802" s="80"/>
      <c r="AC1802" s="80"/>
      <c r="AD1802" s="80"/>
      <c r="AE1802" s="80"/>
      <c r="AF1802" s="80"/>
    </row>
    <row r="1803" spans="1:32" s="904" customFormat="1">
      <c r="A1803" s="81"/>
      <c r="B1803" s="80"/>
      <c r="C1803" s="80"/>
      <c r="D1803" s="80"/>
      <c r="E1803" s="80"/>
      <c r="F1803" s="80"/>
      <c r="G1803" s="80"/>
      <c r="H1803" s="80"/>
      <c r="I1803" s="603"/>
      <c r="J1803" s="80"/>
      <c r="K1803" s="80"/>
      <c r="L1803" s="80"/>
      <c r="M1803" s="80"/>
      <c r="N1803" s="80"/>
      <c r="O1803" s="80"/>
      <c r="P1803" s="80"/>
      <c r="Q1803" s="603"/>
      <c r="R1803" s="80"/>
      <c r="S1803" s="80"/>
      <c r="T1803" s="80"/>
      <c r="U1803" s="80"/>
      <c r="V1803" s="80"/>
      <c r="W1803" s="80"/>
      <c r="X1803" s="80"/>
      <c r="Y1803" s="603"/>
      <c r="Z1803" s="80"/>
      <c r="AA1803" s="80"/>
      <c r="AB1803" s="80"/>
      <c r="AC1803" s="80"/>
      <c r="AD1803" s="80"/>
      <c r="AE1803" s="80"/>
      <c r="AF1803" s="80"/>
    </row>
    <row r="1804" spans="1:32" s="904" customFormat="1">
      <c r="A1804" s="81"/>
      <c r="B1804" s="80"/>
      <c r="C1804" s="80"/>
      <c r="D1804" s="80"/>
      <c r="E1804" s="80"/>
      <c r="F1804" s="80"/>
      <c r="G1804" s="80"/>
      <c r="H1804" s="80"/>
      <c r="I1804" s="603"/>
      <c r="J1804" s="80"/>
      <c r="K1804" s="80"/>
      <c r="L1804" s="80"/>
      <c r="M1804" s="80"/>
      <c r="N1804" s="80"/>
      <c r="O1804" s="80"/>
      <c r="P1804" s="80"/>
      <c r="Q1804" s="603"/>
      <c r="R1804" s="80"/>
      <c r="S1804" s="80"/>
      <c r="T1804" s="80"/>
      <c r="U1804" s="80"/>
      <c r="V1804" s="80"/>
      <c r="W1804" s="80"/>
      <c r="X1804" s="80"/>
      <c r="Y1804" s="603"/>
      <c r="Z1804" s="80"/>
      <c r="AA1804" s="80"/>
      <c r="AB1804" s="80"/>
      <c r="AC1804" s="80"/>
      <c r="AD1804" s="80"/>
      <c r="AE1804" s="80"/>
      <c r="AF1804" s="80"/>
    </row>
    <row r="1805" spans="1:32" s="904" customFormat="1">
      <c r="A1805" s="81"/>
      <c r="B1805" s="80"/>
      <c r="C1805" s="80"/>
      <c r="D1805" s="80"/>
      <c r="E1805" s="80"/>
      <c r="F1805" s="80"/>
      <c r="G1805" s="80"/>
      <c r="H1805" s="80"/>
      <c r="I1805" s="603"/>
      <c r="J1805" s="80"/>
      <c r="K1805" s="80"/>
      <c r="L1805" s="80"/>
      <c r="M1805" s="80"/>
      <c r="N1805" s="80"/>
      <c r="O1805" s="80"/>
      <c r="P1805" s="80"/>
      <c r="Q1805" s="603"/>
      <c r="R1805" s="80"/>
      <c r="S1805" s="80"/>
      <c r="T1805" s="80"/>
      <c r="U1805" s="80"/>
      <c r="V1805" s="80"/>
      <c r="W1805" s="80"/>
      <c r="X1805" s="80"/>
      <c r="Y1805" s="603"/>
      <c r="Z1805" s="80"/>
      <c r="AA1805" s="80"/>
      <c r="AB1805" s="80"/>
      <c r="AC1805" s="80"/>
      <c r="AD1805" s="80"/>
      <c r="AE1805" s="80"/>
      <c r="AF1805" s="80"/>
    </row>
    <row r="1806" spans="1:32" s="904" customFormat="1">
      <c r="A1806" s="81"/>
      <c r="B1806" s="80"/>
      <c r="C1806" s="80"/>
      <c r="D1806" s="80"/>
      <c r="E1806" s="80"/>
      <c r="F1806" s="80"/>
      <c r="G1806" s="80"/>
      <c r="H1806" s="80"/>
      <c r="I1806" s="603"/>
      <c r="J1806" s="80"/>
      <c r="K1806" s="80"/>
      <c r="L1806" s="80"/>
      <c r="M1806" s="80"/>
      <c r="N1806" s="80"/>
      <c r="O1806" s="80"/>
      <c r="P1806" s="80"/>
      <c r="Q1806" s="603"/>
      <c r="R1806" s="80"/>
      <c r="S1806" s="80"/>
      <c r="T1806" s="80"/>
      <c r="U1806" s="80"/>
      <c r="V1806" s="80"/>
      <c r="W1806" s="80"/>
      <c r="X1806" s="80"/>
      <c r="Y1806" s="603"/>
      <c r="Z1806" s="80"/>
      <c r="AA1806" s="80"/>
      <c r="AB1806" s="80"/>
      <c r="AC1806" s="80"/>
      <c r="AD1806" s="80"/>
      <c r="AE1806" s="80"/>
      <c r="AF1806" s="80"/>
    </row>
    <row r="1807" spans="1:32" s="904" customFormat="1">
      <c r="A1807" s="81"/>
      <c r="B1807" s="80"/>
      <c r="C1807" s="80"/>
      <c r="D1807" s="80"/>
      <c r="E1807" s="80"/>
      <c r="F1807" s="80"/>
      <c r="G1807" s="80"/>
      <c r="H1807" s="80"/>
      <c r="I1807" s="603"/>
      <c r="J1807" s="80"/>
      <c r="K1807" s="80"/>
      <c r="L1807" s="80"/>
      <c r="M1807" s="80"/>
      <c r="N1807" s="80"/>
      <c r="O1807" s="80"/>
      <c r="P1807" s="80"/>
      <c r="Q1807" s="603"/>
      <c r="R1807" s="80"/>
      <c r="S1807" s="80"/>
      <c r="T1807" s="80"/>
      <c r="U1807" s="80"/>
      <c r="V1807" s="80"/>
      <c r="W1807" s="80"/>
      <c r="X1807" s="80"/>
      <c r="Y1807" s="603"/>
      <c r="Z1807" s="80"/>
      <c r="AA1807" s="80"/>
      <c r="AB1807" s="80"/>
      <c r="AC1807" s="80"/>
      <c r="AD1807" s="80"/>
      <c r="AE1807" s="80"/>
      <c r="AF1807" s="80"/>
    </row>
    <row r="1808" spans="1:32" s="904" customFormat="1">
      <c r="A1808" s="81"/>
      <c r="B1808" s="80"/>
      <c r="C1808" s="80"/>
      <c r="D1808" s="80"/>
      <c r="E1808" s="80"/>
      <c r="F1808" s="80"/>
      <c r="G1808" s="80"/>
      <c r="H1808" s="80"/>
      <c r="I1808" s="603"/>
      <c r="J1808" s="80"/>
      <c r="K1808" s="80"/>
      <c r="L1808" s="80"/>
      <c r="M1808" s="80"/>
      <c r="N1808" s="80"/>
      <c r="O1808" s="80"/>
      <c r="P1808" s="80"/>
      <c r="Q1808" s="603"/>
      <c r="R1808" s="80"/>
      <c r="S1808" s="80"/>
      <c r="T1808" s="80"/>
      <c r="U1808" s="80"/>
      <c r="V1808" s="80"/>
      <c r="W1808" s="80"/>
      <c r="X1808" s="80"/>
      <c r="Y1808" s="603"/>
      <c r="Z1808" s="80"/>
      <c r="AA1808" s="80"/>
      <c r="AB1808" s="80"/>
      <c r="AC1808" s="80"/>
      <c r="AD1808" s="80"/>
      <c r="AE1808" s="80"/>
      <c r="AF1808" s="80"/>
    </row>
    <row r="1809" spans="1:32" s="904" customFormat="1">
      <c r="A1809" s="81"/>
      <c r="B1809" s="80"/>
      <c r="C1809" s="80"/>
      <c r="D1809" s="80"/>
      <c r="E1809" s="80"/>
      <c r="F1809" s="80"/>
      <c r="G1809" s="80"/>
      <c r="H1809" s="80"/>
      <c r="I1809" s="603"/>
      <c r="J1809" s="80"/>
      <c r="K1809" s="80"/>
      <c r="L1809" s="80"/>
      <c r="M1809" s="80"/>
      <c r="N1809" s="80"/>
      <c r="O1809" s="80"/>
      <c r="P1809" s="80"/>
      <c r="Q1809" s="603"/>
      <c r="R1809" s="80"/>
      <c r="S1809" s="80"/>
      <c r="T1809" s="80"/>
      <c r="U1809" s="80"/>
      <c r="V1809" s="80"/>
      <c r="W1809" s="80"/>
      <c r="X1809" s="80"/>
      <c r="Y1809" s="603"/>
      <c r="Z1809" s="80"/>
      <c r="AA1809" s="80"/>
      <c r="AB1809" s="80"/>
      <c r="AC1809" s="80"/>
      <c r="AD1809" s="80"/>
      <c r="AE1809" s="80"/>
      <c r="AF1809" s="80"/>
    </row>
    <row r="1810" spans="1:32" s="904" customFormat="1">
      <c r="A1810" s="81"/>
      <c r="B1810" s="80"/>
      <c r="C1810" s="80"/>
      <c r="D1810" s="80"/>
      <c r="E1810" s="80"/>
      <c r="F1810" s="80"/>
      <c r="G1810" s="80"/>
      <c r="H1810" s="80"/>
      <c r="I1810" s="603"/>
      <c r="J1810" s="80"/>
      <c r="K1810" s="80"/>
      <c r="L1810" s="80"/>
      <c r="M1810" s="80"/>
      <c r="N1810" s="80"/>
      <c r="O1810" s="80"/>
      <c r="P1810" s="80"/>
      <c r="Q1810" s="603"/>
      <c r="R1810" s="80"/>
      <c r="S1810" s="80"/>
      <c r="T1810" s="80"/>
      <c r="U1810" s="80"/>
      <c r="V1810" s="80"/>
      <c r="W1810" s="80"/>
      <c r="X1810" s="80"/>
      <c r="Y1810" s="603"/>
      <c r="Z1810" s="80"/>
      <c r="AA1810" s="80"/>
      <c r="AB1810" s="80"/>
      <c r="AC1810" s="80"/>
      <c r="AD1810" s="80"/>
      <c r="AE1810" s="80"/>
      <c r="AF1810" s="80"/>
    </row>
    <row r="1811" spans="1:32" s="904" customFormat="1">
      <c r="A1811" s="81"/>
      <c r="B1811" s="80"/>
      <c r="C1811" s="80"/>
      <c r="D1811" s="80"/>
      <c r="E1811" s="80"/>
      <c r="F1811" s="80"/>
      <c r="G1811" s="80"/>
      <c r="H1811" s="80"/>
      <c r="I1811" s="603"/>
      <c r="J1811" s="80"/>
      <c r="K1811" s="80"/>
      <c r="L1811" s="80"/>
      <c r="M1811" s="80"/>
      <c r="N1811" s="80"/>
      <c r="O1811" s="80"/>
      <c r="P1811" s="80"/>
      <c r="Q1811" s="603"/>
      <c r="R1811" s="80"/>
      <c r="S1811" s="80"/>
      <c r="T1811" s="80"/>
      <c r="U1811" s="80"/>
      <c r="V1811" s="80"/>
      <c r="W1811" s="80"/>
      <c r="X1811" s="80"/>
      <c r="Y1811" s="603"/>
      <c r="Z1811" s="80"/>
      <c r="AA1811" s="80"/>
      <c r="AB1811" s="80"/>
      <c r="AC1811" s="80"/>
      <c r="AD1811" s="80"/>
      <c r="AE1811" s="80"/>
      <c r="AF1811" s="80"/>
    </row>
    <row r="1812" spans="1:32" s="904" customFormat="1">
      <c r="A1812" s="81"/>
      <c r="B1812" s="80"/>
      <c r="C1812" s="80"/>
      <c r="D1812" s="80"/>
      <c r="E1812" s="80"/>
      <c r="F1812" s="80"/>
      <c r="G1812" s="80"/>
      <c r="H1812" s="80"/>
      <c r="I1812" s="603"/>
      <c r="J1812" s="80"/>
      <c r="K1812" s="80"/>
      <c r="L1812" s="80"/>
      <c r="M1812" s="80"/>
      <c r="N1812" s="80"/>
      <c r="O1812" s="80"/>
      <c r="P1812" s="80"/>
      <c r="Q1812" s="603"/>
      <c r="R1812" s="80"/>
      <c r="S1812" s="80"/>
      <c r="T1812" s="80"/>
      <c r="U1812" s="80"/>
      <c r="V1812" s="80"/>
      <c r="W1812" s="80"/>
      <c r="X1812" s="80"/>
      <c r="Y1812" s="603"/>
      <c r="Z1812" s="80"/>
      <c r="AA1812" s="80"/>
      <c r="AB1812" s="80"/>
      <c r="AC1812" s="80"/>
      <c r="AD1812" s="80"/>
      <c r="AE1812" s="80"/>
      <c r="AF1812" s="80"/>
    </row>
    <row r="1813" spans="1:32" s="904" customFormat="1">
      <c r="A1813" s="81"/>
      <c r="B1813" s="80"/>
      <c r="C1813" s="80"/>
      <c r="D1813" s="80"/>
      <c r="E1813" s="80"/>
      <c r="F1813" s="80"/>
      <c r="G1813" s="80"/>
      <c r="H1813" s="80"/>
      <c r="I1813" s="603"/>
      <c r="J1813" s="80"/>
      <c r="K1813" s="80"/>
      <c r="L1813" s="80"/>
      <c r="M1813" s="80"/>
      <c r="N1813" s="80"/>
      <c r="O1813" s="80"/>
      <c r="P1813" s="80"/>
      <c r="Q1813" s="603"/>
      <c r="R1813" s="80"/>
      <c r="S1813" s="80"/>
      <c r="T1813" s="80"/>
      <c r="U1813" s="80"/>
      <c r="V1813" s="80"/>
      <c r="W1813" s="80"/>
      <c r="X1813" s="80"/>
      <c r="Y1813" s="603"/>
      <c r="Z1813" s="80"/>
      <c r="AA1813" s="80"/>
      <c r="AB1813" s="80"/>
      <c r="AC1813" s="80"/>
      <c r="AD1813" s="80"/>
      <c r="AE1813" s="80"/>
      <c r="AF1813" s="80"/>
    </row>
    <row r="1814" spans="1:32" s="904" customFormat="1">
      <c r="A1814" s="81"/>
      <c r="B1814" s="80"/>
      <c r="C1814" s="80"/>
      <c r="D1814" s="80"/>
      <c r="E1814" s="80"/>
      <c r="F1814" s="80"/>
      <c r="G1814" s="80"/>
      <c r="H1814" s="80"/>
      <c r="I1814" s="603"/>
      <c r="J1814" s="80"/>
      <c r="K1814" s="80"/>
      <c r="L1814" s="80"/>
      <c r="M1814" s="80"/>
      <c r="N1814" s="80"/>
      <c r="O1814" s="80"/>
      <c r="P1814" s="80"/>
      <c r="Q1814" s="603"/>
      <c r="R1814" s="80"/>
      <c r="S1814" s="80"/>
      <c r="T1814" s="80"/>
      <c r="U1814" s="80"/>
      <c r="V1814" s="80"/>
      <c r="W1814" s="80"/>
      <c r="X1814" s="80"/>
      <c r="Y1814" s="603"/>
      <c r="Z1814" s="80"/>
      <c r="AA1814" s="80"/>
      <c r="AB1814" s="80"/>
      <c r="AC1814" s="80"/>
      <c r="AD1814" s="80"/>
      <c r="AE1814" s="80"/>
      <c r="AF1814" s="80"/>
    </row>
    <row r="1815" spans="1:32" s="904" customFormat="1">
      <c r="A1815" s="81"/>
      <c r="B1815" s="80"/>
      <c r="C1815" s="80"/>
      <c r="D1815" s="80"/>
      <c r="E1815" s="80"/>
      <c r="F1815" s="80"/>
      <c r="G1815" s="80"/>
      <c r="H1815" s="80"/>
      <c r="I1815" s="603"/>
      <c r="J1815" s="80"/>
      <c r="K1815" s="80"/>
      <c r="L1815" s="80"/>
      <c r="M1815" s="80"/>
      <c r="N1815" s="80"/>
      <c r="O1815" s="80"/>
      <c r="P1815" s="80"/>
      <c r="Q1815" s="603"/>
      <c r="R1815" s="80"/>
      <c r="S1815" s="80"/>
      <c r="T1815" s="80"/>
      <c r="U1815" s="80"/>
      <c r="V1815" s="80"/>
      <c r="W1815" s="80"/>
      <c r="X1815" s="80"/>
      <c r="Y1815" s="603"/>
      <c r="Z1815" s="80"/>
      <c r="AA1815" s="80"/>
      <c r="AB1815" s="80"/>
      <c r="AC1815" s="80"/>
      <c r="AD1815" s="80"/>
      <c r="AE1815" s="80"/>
      <c r="AF1815" s="80"/>
    </row>
    <row r="1816" spans="1:32" s="904" customFormat="1">
      <c r="A1816" s="81"/>
      <c r="B1816" s="80"/>
      <c r="C1816" s="80"/>
      <c r="D1816" s="80"/>
      <c r="E1816" s="80"/>
      <c r="F1816" s="80"/>
      <c r="G1816" s="80"/>
      <c r="H1816" s="80"/>
      <c r="I1816" s="603"/>
      <c r="J1816" s="80"/>
      <c r="K1816" s="80"/>
      <c r="L1816" s="80"/>
      <c r="M1816" s="80"/>
      <c r="N1816" s="80"/>
      <c r="O1816" s="80"/>
      <c r="P1816" s="80"/>
      <c r="Q1816" s="603"/>
      <c r="R1816" s="80"/>
      <c r="S1816" s="80"/>
      <c r="T1816" s="80"/>
      <c r="U1816" s="80"/>
      <c r="V1816" s="80"/>
      <c r="W1816" s="80"/>
      <c r="X1816" s="80"/>
      <c r="Y1816" s="603"/>
      <c r="Z1816" s="80"/>
      <c r="AA1816" s="80"/>
      <c r="AB1816" s="80"/>
      <c r="AC1816" s="80"/>
      <c r="AD1816" s="80"/>
      <c r="AE1816" s="80"/>
      <c r="AF1816" s="80"/>
    </row>
    <row r="1817" spans="1:32" s="904" customFormat="1">
      <c r="A1817" s="81"/>
      <c r="B1817" s="80"/>
      <c r="C1817" s="80"/>
      <c r="D1817" s="80"/>
      <c r="E1817" s="80"/>
      <c r="F1817" s="80"/>
      <c r="G1817" s="80"/>
      <c r="H1817" s="80"/>
      <c r="I1817" s="603"/>
      <c r="J1817" s="80"/>
      <c r="K1817" s="80"/>
      <c r="L1817" s="80"/>
      <c r="M1817" s="80"/>
      <c r="N1817" s="80"/>
      <c r="O1817" s="80"/>
      <c r="P1817" s="80"/>
      <c r="Q1817" s="603"/>
      <c r="R1817" s="80"/>
      <c r="S1817" s="80"/>
      <c r="T1817" s="80"/>
      <c r="U1817" s="80"/>
      <c r="V1817" s="80"/>
      <c r="W1817" s="80"/>
      <c r="X1817" s="80"/>
      <c r="Y1817" s="603"/>
      <c r="Z1817" s="80"/>
      <c r="AA1817" s="80"/>
      <c r="AB1817" s="80"/>
      <c r="AC1817" s="80"/>
      <c r="AD1817" s="80"/>
      <c r="AE1817" s="80"/>
      <c r="AF1817" s="80"/>
    </row>
    <row r="1818" spans="1:32" s="904" customFormat="1">
      <c r="A1818" s="81"/>
      <c r="B1818" s="80"/>
      <c r="C1818" s="80"/>
      <c r="D1818" s="80"/>
      <c r="E1818" s="80"/>
      <c r="F1818" s="80"/>
      <c r="G1818" s="80"/>
      <c r="H1818" s="80"/>
      <c r="I1818" s="603"/>
      <c r="J1818" s="80"/>
      <c r="K1818" s="80"/>
      <c r="L1818" s="80"/>
      <c r="M1818" s="80"/>
      <c r="N1818" s="80"/>
      <c r="O1818" s="80"/>
      <c r="P1818" s="80"/>
      <c r="Q1818" s="603"/>
      <c r="R1818" s="80"/>
      <c r="S1818" s="80"/>
      <c r="T1818" s="80"/>
      <c r="U1818" s="80"/>
      <c r="V1818" s="80"/>
      <c r="W1818" s="80"/>
      <c r="X1818" s="80"/>
      <c r="Y1818" s="603"/>
      <c r="Z1818" s="80"/>
      <c r="AA1818" s="80"/>
      <c r="AB1818" s="80"/>
      <c r="AC1818" s="80"/>
      <c r="AD1818" s="80"/>
      <c r="AE1818" s="80"/>
      <c r="AF1818" s="80"/>
    </row>
    <row r="1819" spans="1:32" s="904" customFormat="1">
      <c r="A1819" s="81"/>
      <c r="B1819" s="80"/>
      <c r="C1819" s="80"/>
      <c r="D1819" s="80"/>
      <c r="E1819" s="80"/>
      <c r="F1819" s="80"/>
      <c r="G1819" s="80"/>
      <c r="H1819" s="80"/>
      <c r="I1819" s="603"/>
      <c r="J1819" s="80"/>
      <c r="K1819" s="80"/>
      <c r="L1819" s="80"/>
      <c r="M1819" s="80"/>
      <c r="N1819" s="80"/>
      <c r="O1819" s="80"/>
      <c r="P1819" s="80"/>
      <c r="Q1819" s="603"/>
      <c r="R1819" s="80"/>
      <c r="S1819" s="80"/>
      <c r="T1819" s="80"/>
      <c r="U1819" s="80"/>
      <c r="V1819" s="80"/>
      <c r="W1819" s="80"/>
      <c r="X1819" s="80"/>
      <c r="Y1819" s="603"/>
      <c r="Z1819" s="80"/>
      <c r="AA1819" s="80"/>
      <c r="AB1819" s="80"/>
      <c r="AC1819" s="80"/>
      <c r="AD1819" s="80"/>
      <c r="AE1819" s="80"/>
      <c r="AF1819" s="80"/>
    </row>
    <row r="1820" spans="1:32" s="904" customFormat="1">
      <c r="A1820" s="81"/>
      <c r="B1820" s="80"/>
      <c r="C1820" s="80"/>
      <c r="D1820" s="80"/>
      <c r="E1820" s="80"/>
      <c r="F1820" s="80"/>
      <c r="G1820" s="80"/>
      <c r="H1820" s="80"/>
      <c r="I1820" s="603"/>
      <c r="J1820" s="80"/>
      <c r="K1820" s="80"/>
      <c r="L1820" s="80"/>
      <c r="M1820" s="80"/>
      <c r="N1820" s="80"/>
      <c r="O1820" s="80"/>
      <c r="P1820" s="80"/>
      <c r="Q1820" s="603"/>
      <c r="R1820" s="80"/>
      <c r="S1820" s="80"/>
      <c r="T1820" s="80"/>
      <c r="U1820" s="80"/>
      <c r="V1820" s="80"/>
      <c r="W1820" s="80"/>
      <c r="X1820" s="80"/>
      <c r="Y1820" s="603"/>
      <c r="Z1820" s="80"/>
      <c r="AA1820" s="80"/>
      <c r="AB1820" s="80"/>
      <c r="AC1820" s="80"/>
      <c r="AD1820" s="80"/>
      <c r="AE1820" s="80"/>
      <c r="AF1820" s="80"/>
    </row>
    <row r="1821" spans="1:32" s="904" customFormat="1">
      <c r="A1821" s="81"/>
      <c r="B1821" s="80"/>
      <c r="C1821" s="80"/>
      <c r="D1821" s="80"/>
      <c r="E1821" s="80"/>
      <c r="F1821" s="80"/>
      <c r="G1821" s="80"/>
      <c r="H1821" s="80"/>
      <c r="I1821" s="603"/>
      <c r="J1821" s="80"/>
      <c r="K1821" s="80"/>
      <c r="L1821" s="80"/>
      <c r="M1821" s="80"/>
      <c r="N1821" s="80"/>
      <c r="O1821" s="80"/>
      <c r="P1821" s="80"/>
      <c r="Q1821" s="603"/>
      <c r="R1821" s="80"/>
      <c r="S1821" s="80"/>
      <c r="T1821" s="80"/>
      <c r="U1821" s="80"/>
      <c r="V1821" s="80"/>
      <c r="W1821" s="80"/>
      <c r="X1821" s="80"/>
      <c r="Y1821" s="603"/>
      <c r="Z1821" s="80"/>
      <c r="AA1821" s="80"/>
      <c r="AB1821" s="80"/>
      <c r="AC1821" s="80"/>
      <c r="AD1821" s="80"/>
      <c r="AE1821" s="80"/>
      <c r="AF1821" s="80"/>
    </row>
    <row r="1822" spans="1:32" s="904" customFormat="1">
      <c r="A1822" s="81"/>
      <c r="B1822" s="80"/>
      <c r="C1822" s="80"/>
      <c r="D1822" s="80"/>
      <c r="E1822" s="80"/>
      <c r="F1822" s="80"/>
      <c r="G1822" s="80"/>
      <c r="H1822" s="80"/>
      <c r="I1822" s="603"/>
      <c r="J1822" s="80"/>
      <c r="K1822" s="80"/>
      <c r="L1822" s="80"/>
      <c r="M1822" s="80"/>
      <c r="N1822" s="80"/>
      <c r="O1822" s="80"/>
      <c r="P1822" s="80"/>
      <c r="Q1822" s="603"/>
      <c r="R1822" s="80"/>
      <c r="S1822" s="80"/>
      <c r="T1822" s="80"/>
      <c r="U1822" s="80"/>
      <c r="V1822" s="80"/>
      <c r="W1822" s="80"/>
      <c r="X1822" s="80"/>
      <c r="Y1822" s="603"/>
      <c r="Z1822" s="80"/>
      <c r="AA1822" s="80"/>
      <c r="AB1822" s="80"/>
      <c r="AC1822" s="80"/>
      <c r="AD1822" s="80"/>
      <c r="AE1822" s="80"/>
      <c r="AF1822" s="80"/>
    </row>
    <row r="1823" spans="1:32" s="904" customFormat="1">
      <c r="A1823" s="81"/>
      <c r="B1823" s="80"/>
      <c r="C1823" s="80"/>
      <c r="D1823" s="80"/>
      <c r="E1823" s="80"/>
      <c r="F1823" s="80"/>
      <c r="G1823" s="80"/>
      <c r="H1823" s="80"/>
      <c r="I1823" s="603"/>
      <c r="J1823" s="80"/>
      <c r="K1823" s="80"/>
      <c r="L1823" s="80"/>
      <c r="M1823" s="80"/>
      <c r="N1823" s="80"/>
      <c r="O1823" s="80"/>
      <c r="P1823" s="80"/>
      <c r="Q1823" s="603"/>
      <c r="R1823" s="80"/>
      <c r="S1823" s="80"/>
      <c r="T1823" s="80"/>
      <c r="U1823" s="80"/>
      <c r="V1823" s="80"/>
      <c r="W1823" s="80"/>
      <c r="X1823" s="80"/>
      <c r="Y1823" s="603"/>
      <c r="Z1823" s="80"/>
      <c r="AA1823" s="80"/>
      <c r="AB1823" s="80"/>
      <c r="AC1823" s="80"/>
      <c r="AD1823" s="80"/>
      <c r="AE1823" s="80"/>
      <c r="AF1823" s="80"/>
    </row>
    <row r="1824" spans="1:32" s="904" customFormat="1">
      <c r="A1824" s="81"/>
      <c r="B1824" s="80"/>
      <c r="C1824" s="80"/>
      <c r="D1824" s="80"/>
      <c r="E1824" s="80"/>
      <c r="F1824" s="80"/>
      <c r="G1824" s="80"/>
      <c r="H1824" s="80"/>
      <c r="I1824" s="603"/>
      <c r="J1824" s="80"/>
      <c r="K1824" s="80"/>
      <c r="L1824" s="80"/>
      <c r="M1824" s="80"/>
      <c r="N1824" s="80"/>
      <c r="O1824" s="80"/>
      <c r="P1824" s="80"/>
      <c r="Q1824" s="603"/>
      <c r="R1824" s="80"/>
      <c r="S1824" s="80"/>
      <c r="T1824" s="80"/>
      <c r="U1824" s="80"/>
      <c r="V1824" s="80"/>
      <c r="W1824" s="80"/>
      <c r="X1824" s="80"/>
      <c r="Y1824" s="603"/>
      <c r="Z1824" s="80"/>
      <c r="AA1824" s="80"/>
      <c r="AB1824" s="80"/>
      <c r="AC1824" s="80"/>
      <c r="AD1824" s="80"/>
      <c r="AE1824" s="80"/>
      <c r="AF1824" s="80"/>
    </row>
    <row r="1825" spans="1:32" s="904" customFormat="1">
      <c r="A1825" s="81"/>
      <c r="B1825" s="80"/>
      <c r="C1825" s="80"/>
      <c r="D1825" s="80"/>
      <c r="E1825" s="80"/>
      <c r="F1825" s="80"/>
      <c r="G1825" s="80"/>
      <c r="H1825" s="80"/>
      <c r="I1825" s="603"/>
      <c r="J1825" s="80"/>
      <c r="K1825" s="80"/>
      <c r="L1825" s="80"/>
      <c r="M1825" s="80"/>
      <c r="N1825" s="80"/>
      <c r="O1825" s="80"/>
      <c r="P1825" s="80"/>
      <c r="Q1825" s="603"/>
      <c r="R1825" s="80"/>
      <c r="S1825" s="80"/>
      <c r="T1825" s="80"/>
      <c r="U1825" s="80"/>
      <c r="V1825" s="80"/>
      <c r="W1825" s="80"/>
      <c r="X1825" s="80"/>
      <c r="Y1825" s="603"/>
      <c r="Z1825" s="80"/>
      <c r="AA1825" s="80"/>
      <c r="AB1825" s="80"/>
      <c r="AC1825" s="80"/>
      <c r="AD1825" s="80"/>
      <c r="AE1825" s="80"/>
      <c r="AF1825" s="80"/>
    </row>
    <row r="1826" spans="1:32" s="904" customFormat="1">
      <c r="A1826" s="81"/>
      <c r="B1826" s="80"/>
      <c r="C1826" s="80"/>
      <c r="D1826" s="80"/>
      <c r="E1826" s="80"/>
      <c r="F1826" s="80"/>
      <c r="G1826" s="80"/>
      <c r="H1826" s="80"/>
      <c r="I1826" s="603"/>
      <c r="J1826" s="80"/>
      <c r="K1826" s="80"/>
      <c r="L1826" s="80"/>
      <c r="M1826" s="80"/>
      <c r="N1826" s="80"/>
      <c r="O1826" s="80"/>
      <c r="P1826" s="80"/>
      <c r="Q1826" s="603"/>
      <c r="R1826" s="80"/>
      <c r="S1826" s="80"/>
      <c r="T1826" s="80"/>
      <c r="U1826" s="80"/>
      <c r="V1826" s="80"/>
      <c r="W1826" s="80"/>
      <c r="X1826" s="80"/>
      <c r="Y1826" s="603"/>
      <c r="Z1826" s="80"/>
      <c r="AA1826" s="80"/>
      <c r="AB1826" s="80"/>
      <c r="AC1826" s="80"/>
      <c r="AD1826" s="80"/>
      <c r="AE1826" s="80"/>
      <c r="AF1826" s="80"/>
    </row>
    <row r="1827" spans="1:32" s="904" customFormat="1">
      <c r="A1827" s="81"/>
      <c r="B1827" s="80"/>
      <c r="C1827" s="80"/>
      <c r="D1827" s="80"/>
      <c r="E1827" s="80"/>
      <c r="F1827" s="80"/>
      <c r="G1827" s="80"/>
      <c r="H1827" s="80"/>
      <c r="I1827" s="603"/>
      <c r="J1827" s="80"/>
      <c r="K1827" s="80"/>
      <c r="L1827" s="80"/>
      <c r="M1827" s="80"/>
      <c r="N1827" s="80"/>
      <c r="O1827" s="80"/>
      <c r="P1827" s="80"/>
      <c r="Q1827" s="603"/>
      <c r="R1827" s="80"/>
      <c r="S1827" s="80"/>
      <c r="T1827" s="80"/>
      <c r="U1827" s="80"/>
      <c r="V1827" s="80"/>
      <c r="W1827" s="80"/>
      <c r="X1827" s="80"/>
      <c r="Y1827" s="603"/>
      <c r="Z1827" s="80"/>
      <c r="AA1827" s="80"/>
      <c r="AB1827" s="80"/>
      <c r="AC1827" s="80"/>
      <c r="AD1827" s="80"/>
      <c r="AE1827" s="80"/>
      <c r="AF1827" s="80"/>
    </row>
    <row r="1828" spans="1:32" s="904" customFormat="1">
      <c r="A1828" s="81"/>
      <c r="B1828" s="80"/>
      <c r="C1828" s="80"/>
      <c r="D1828" s="80"/>
      <c r="E1828" s="80"/>
      <c r="F1828" s="80"/>
      <c r="G1828" s="80"/>
      <c r="H1828" s="80"/>
      <c r="I1828" s="603"/>
      <c r="J1828" s="80"/>
      <c r="K1828" s="80"/>
      <c r="L1828" s="80"/>
      <c r="M1828" s="80"/>
      <c r="N1828" s="80"/>
      <c r="O1828" s="80"/>
      <c r="P1828" s="80"/>
      <c r="Q1828" s="603"/>
      <c r="R1828" s="80"/>
      <c r="S1828" s="80"/>
      <c r="T1828" s="80"/>
      <c r="U1828" s="80"/>
      <c r="V1828" s="80"/>
      <c r="W1828" s="80"/>
      <c r="X1828" s="80"/>
      <c r="Y1828" s="603"/>
      <c r="Z1828" s="80"/>
      <c r="AA1828" s="80"/>
      <c r="AB1828" s="80"/>
      <c r="AC1828" s="80"/>
      <c r="AD1828" s="80"/>
      <c r="AE1828" s="80"/>
      <c r="AF1828" s="80"/>
    </row>
    <row r="1829" spans="1:32" s="904" customFormat="1">
      <c r="A1829" s="81"/>
      <c r="B1829" s="80"/>
      <c r="C1829" s="80"/>
      <c r="D1829" s="80"/>
      <c r="E1829" s="80"/>
      <c r="F1829" s="80"/>
      <c r="G1829" s="80"/>
      <c r="H1829" s="80"/>
      <c r="I1829" s="603"/>
      <c r="J1829" s="80"/>
      <c r="K1829" s="80"/>
      <c r="L1829" s="80"/>
      <c r="M1829" s="80"/>
      <c r="N1829" s="80"/>
      <c r="O1829" s="80"/>
      <c r="P1829" s="80"/>
      <c r="Q1829" s="603"/>
      <c r="R1829" s="80"/>
      <c r="S1829" s="80"/>
      <c r="T1829" s="80"/>
      <c r="U1829" s="80"/>
      <c r="V1829" s="80"/>
      <c r="W1829" s="80"/>
      <c r="X1829" s="80"/>
      <c r="Y1829" s="603"/>
      <c r="Z1829" s="80"/>
      <c r="AA1829" s="80"/>
      <c r="AB1829" s="80"/>
      <c r="AC1829" s="80"/>
      <c r="AD1829" s="80"/>
      <c r="AE1829" s="80"/>
      <c r="AF1829" s="80"/>
    </row>
    <row r="1830" spans="1:32" s="904" customFormat="1">
      <c r="A1830" s="81"/>
      <c r="B1830" s="80"/>
      <c r="C1830" s="80"/>
      <c r="D1830" s="80"/>
      <c r="E1830" s="80"/>
      <c r="F1830" s="80"/>
      <c r="G1830" s="80"/>
      <c r="H1830" s="80"/>
      <c r="I1830" s="603"/>
      <c r="J1830" s="80"/>
      <c r="K1830" s="80"/>
      <c r="L1830" s="80"/>
      <c r="M1830" s="80"/>
      <c r="N1830" s="80"/>
      <c r="O1830" s="80"/>
      <c r="P1830" s="80"/>
      <c r="Q1830" s="603"/>
      <c r="R1830" s="80"/>
      <c r="S1830" s="80"/>
      <c r="T1830" s="80"/>
      <c r="U1830" s="80"/>
      <c r="V1830" s="80"/>
      <c r="W1830" s="80"/>
      <c r="X1830" s="80"/>
      <c r="Y1830" s="603"/>
      <c r="Z1830" s="80"/>
      <c r="AA1830" s="80"/>
      <c r="AB1830" s="80"/>
      <c r="AC1830" s="80"/>
      <c r="AD1830" s="80"/>
      <c r="AE1830" s="80"/>
      <c r="AF1830" s="80"/>
    </row>
    <row r="1831" spans="1:32" s="904" customFormat="1">
      <c r="A1831" s="81"/>
      <c r="B1831" s="80"/>
      <c r="C1831" s="80"/>
      <c r="D1831" s="80"/>
      <c r="E1831" s="80"/>
      <c r="F1831" s="80"/>
      <c r="G1831" s="80"/>
      <c r="H1831" s="80"/>
      <c r="I1831" s="603"/>
      <c r="J1831" s="80"/>
      <c r="K1831" s="80"/>
      <c r="L1831" s="80"/>
      <c r="M1831" s="80"/>
      <c r="N1831" s="80"/>
      <c r="O1831" s="80"/>
      <c r="P1831" s="80"/>
      <c r="Q1831" s="603"/>
      <c r="R1831" s="80"/>
      <c r="S1831" s="80"/>
      <c r="T1831" s="80"/>
      <c r="U1831" s="80"/>
      <c r="V1831" s="80"/>
      <c r="W1831" s="80"/>
      <c r="X1831" s="80"/>
      <c r="Y1831" s="603"/>
      <c r="Z1831" s="80"/>
      <c r="AA1831" s="80"/>
      <c r="AB1831" s="80"/>
      <c r="AC1831" s="80"/>
      <c r="AD1831" s="80"/>
      <c r="AE1831" s="80"/>
      <c r="AF1831" s="80"/>
    </row>
    <row r="1832" spans="1:32" s="904" customFormat="1">
      <c r="A1832" s="81"/>
      <c r="B1832" s="80"/>
      <c r="C1832" s="80"/>
      <c r="D1832" s="80"/>
      <c r="E1832" s="80"/>
      <c r="F1832" s="80"/>
      <c r="G1832" s="80"/>
      <c r="H1832" s="80"/>
      <c r="I1832" s="603"/>
      <c r="J1832" s="80"/>
      <c r="K1832" s="80"/>
      <c r="L1832" s="80"/>
      <c r="M1832" s="80"/>
      <c r="N1832" s="80"/>
      <c r="O1832" s="80"/>
      <c r="P1832" s="80"/>
      <c r="Q1832" s="603"/>
      <c r="R1832" s="80"/>
      <c r="S1832" s="80"/>
      <c r="T1832" s="80"/>
      <c r="U1832" s="80"/>
      <c r="V1832" s="80"/>
      <c r="W1832" s="80"/>
      <c r="X1832" s="80"/>
      <c r="Y1832" s="603"/>
      <c r="Z1832" s="80"/>
      <c r="AA1832" s="80"/>
      <c r="AB1832" s="80"/>
      <c r="AC1832" s="80"/>
      <c r="AD1832" s="80"/>
      <c r="AE1832" s="80"/>
      <c r="AF1832" s="80"/>
    </row>
    <row r="1833" spans="1:32" s="904" customFormat="1">
      <c r="A1833" s="81"/>
      <c r="B1833" s="80"/>
      <c r="C1833" s="80"/>
      <c r="D1833" s="80"/>
      <c r="E1833" s="80"/>
      <c r="F1833" s="80"/>
      <c r="G1833" s="80"/>
      <c r="H1833" s="80"/>
      <c r="I1833" s="603"/>
      <c r="J1833" s="80"/>
      <c r="K1833" s="80"/>
      <c r="L1833" s="80"/>
      <c r="M1833" s="80"/>
      <c r="N1833" s="80"/>
      <c r="O1833" s="80"/>
      <c r="P1833" s="80"/>
      <c r="Q1833" s="603"/>
      <c r="R1833" s="80"/>
      <c r="S1833" s="80"/>
      <c r="T1833" s="80"/>
      <c r="U1833" s="80"/>
      <c r="V1833" s="80"/>
      <c r="W1833" s="80"/>
      <c r="X1833" s="80"/>
      <c r="Y1833" s="603"/>
      <c r="Z1833" s="80"/>
      <c r="AA1833" s="80"/>
      <c r="AB1833" s="80"/>
      <c r="AC1833" s="80"/>
      <c r="AD1833" s="80"/>
      <c r="AE1833" s="80"/>
      <c r="AF1833" s="80"/>
    </row>
    <row r="1834" spans="1:32" s="904" customFormat="1">
      <c r="A1834" s="81"/>
      <c r="B1834" s="80"/>
      <c r="C1834" s="80"/>
      <c r="D1834" s="80"/>
      <c r="E1834" s="80"/>
      <c r="F1834" s="80"/>
      <c r="G1834" s="80"/>
      <c r="H1834" s="80"/>
      <c r="I1834" s="603"/>
      <c r="J1834" s="80"/>
      <c r="K1834" s="80"/>
      <c r="L1834" s="80"/>
      <c r="M1834" s="80"/>
      <c r="N1834" s="80"/>
      <c r="O1834" s="80"/>
      <c r="P1834" s="80"/>
      <c r="Q1834" s="603"/>
      <c r="R1834" s="80"/>
      <c r="S1834" s="80"/>
      <c r="T1834" s="80"/>
      <c r="U1834" s="80"/>
      <c r="V1834" s="80"/>
      <c r="W1834" s="80"/>
      <c r="X1834" s="80"/>
      <c r="Y1834" s="603"/>
      <c r="Z1834" s="80"/>
      <c r="AA1834" s="80"/>
      <c r="AB1834" s="80"/>
      <c r="AC1834" s="80"/>
      <c r="AD1834" s="80"/>
      <c r="AE1834" s="80"/>
      <c r="AF1834" s="80"/>
    </row>
    <row r="1835" spans="1:32" s="904" customFormat="1">
      <c r="A1835" s="81"/>
      <c r="B1835" s="80"/>
      <c r="C1835" s="80"/>
      <c r="D1835" s="80"/>
      <c r="E1835" s="80"/>
      <c r="F1835" s="80"/>
      <c r="G1835" s="80"/>
      <c r="H1835" s="80"/>
      <c r="I1835" s="603"/>
      <c r="J1835" s="80"/>
      <c r="K1835" s="80"/>
      <c r="L1835" s="80"/>
      <c r="M1835" s="80"/>
      <c r="N1835" s="80"/>
      <c r="O1835" s="80"/>
      <c r="P1835" s="80"/>
      <c r="Q1835" s="603"/>
      <c r="R1835" s="80"/>
      <c r="S1835" s="80"/>
      <c r="T1835" s="80"/>
      <c r="U1835" s="80"/>
      <c r="V1835" s="80"/>
      <c r="W1835" s="80"/>
      <c r="X1835" s="80"/>
      <c r="Y1835" s="603"/>
      <c r="Z1835" s="80"/>
      <c r="AA1835" s="80"/>
      <c r="AB1835" s="80"/>
      <c r="AC1835" s="80"/>
      <c r="AD1835" s="80"/>
      <c r="AE1835" s="80"/>
      <c r="AF1835" s="80"/>
    </row>
    <row r="1836" spans="1:32" s="904" customFormat="1">
      <c r="A1836" s="81"/>
      <c r="B1836" s="80"/>
      <c r="C1836" s="80"/>
      <c r="D1836" s="80"/>
      <c r="E1836" s="80"/>
      <c r="F1836" s="80"/>
      <c r="G1836" s="80"/>
      <c r="H1836" s="80"/>
      <c r="I1836" s="603"/>
      <c r="J1836" s="80"/>
      <c r="K1836" s="80"/>
      <c r="L1836" s="80"/>
      <c r="M1836" s="80"/>
      <c r="N1836" s="80"/>
      <c r="O1836" s="80"/>
      <c r="P1836" s="80"/>
      <c r="Q1836" s="603"/>
      <c r="R1836" s="80"/>
      <c r="S1836" s="80"/>
      <c r="T1836" s="80"/>
      <c r="U1836" s="80"/>
      <c r="V1836" s="80"/>
      <c r="W1836" s="80"/>
      <c r="X1836" s="80"/>
      <c r="Y1836" s="603"/>
      <c r="Z1836" s="80"/>
      <c r="AA1836" s="80"/>
      <c r="AB1836" s="80"/>
      <c r="AC1836" s="80"/>
      <c r="AD1836" s="80"/>
      <c r="AE1836" s="80"/>
      <c r="AF1836" s="80"/>
    </row>
    <row r="1837" spans="1:32" s="904" customFormat="1">
      <c r="A1837" s="81"/>
      <c r="B1837" s="80"/>
      <c r="C1837" s="80"/>
      <c r="D1837" s="80"/>
      <c r="E1837" s="80"/>
      <c r="F1837" s="80"/>
      <c r="G1837" s="80"/>
      <c r="H1837" s="80"/>
      <c r="I1837" s="603"/>
      <c r="J1837" s="80"/>
      <c r="K1837" s="80"/>
      <c r="L1837" s="80"/>
      <c r="M1837" s="80"/>
      <c r="N1837" s="80"/>
      <c r="O1837" s="80"/>
      <c r="P1837" s="80"/>
      <c r="Q1837" s="603"/>
      <c r="R1837" s="80"/>
      <c r="S1837" s="80"/>
      <c r="T1837" s="80"/>
      <c r="U1837" s="80"/>
      <c r="V1837" s="80"/>
      <c r="W1837" s="80"/>
      <c r="X1837" s="80"/>
      <c r="Y1837" s="603"/>
      <c r="Z1837" s="80"/>
      <c r="AA1837" s="80"/>
      <c r="AB1837" s="80"/>
      <c r="AC1837" s="80"/>
      <c r="AD1837" s="80"/>
      <c r="AE1837" s="80"/>
      <c r="AF1837" s="80"/>
    </row>
    <row r="1838" spans="1:32" s="904" customFormat="1">
      <c r="A1838" s="81"/>
      <c r="B1838" s="80"/>
      <c r="C1838" s="80"/>
      <c r="D1838" s="80"/>
      <c r="E1838" s="80"/>
      <c r="F1838" s="80"/>
      <c r="G1838" s="80"/>
      <c r="H1838" s="80"/>
      <c r="I1838" s="603"/>
      <c r="J1838" s="80"/>
      <c r="K1838" s="80"/>
      <c r="L1838" s="80"/>
      <c r="M1838" s="80"/>
      <c r="N1838" s="80"/>
      <c r="O1838" s="80"/>
      <c r="P1838" s="80"/>
      <c r="Q1838" s="603"/>
      <c r="R1838" s="80"/>
      <c r="S1838" s="80"/>
      <c r="T1838" s="80"/>
      <c r="U1838" s="80"/>
      <c r="V1838" s="80"/>
      <c r="W1838" s="80"/>
      <c r="X1838" s="80"/>
      <c r="Y1838" s="603"/>
      <c r="Z1838" s="80"/>
      <c r="AA1838" s="80"/>
      <c r="AB1838" s="80"/>
      <c r="AC1838" s="80"/>
      <c r="AD1838" s="80"/>
      <c r="AE1838" s="80"/>
      <c r="AF1838" s="80"/>
    </row>
    <row r="1839" spans="1:32" s="904" customFormat="1">
      <c r="A1839" s="81"/>
      <c r="B1839" s="80"/>
      <c r="C1839" s="80"/>
      <c r="D1839" s="80"/>
      <c r="E1839" s="80"/>
      <c r="F1839" s="80"/>
      <c r="G1839" s="80"/>
      <c r="H1839" s="80"/>
      <c r="I1839" s="603"/>
      <c r="J1839" s="80"/>
      <c r="K1839" s="80"/>
      <c r="L1839" s="80"/>
      <c r="M1839" s="80"/>
      <c r="N1839" s="80"/>
      <c r="O1839" s="80"/>
      <c r="P1839" s="80"/>
      <c r="Q1839" s="603"/>
      <c r="R1839" s="80"/>
      <c r="S1839" s="80"/>
      <c r="T1839" s="80"/>
      <c r="U1839" s="80"/>
      <c r="V1839" s="80"/>
      <c r="W1839" s="80"/>
      <c r="X1839" s="80"/>
      <c r="Y1839" s="603"/>
      <c r="Z1839" s="80"/>
      <c r="AA1839" s="80"/>
      <c r="AB1839" s="80"/>
      <c r="AC1839" s="80"/>
      <c r="AD1839" s="80"/>
      <c r="AE1839" s="80"/>
      <c r="AF1839" s="80"/>
    </row>
    <row r="1840" spans="1:32" s="904" customFormat="1">
      <c r="A1840" s="81"/>
      <c r="B1840" s="80"/>
      <c r="C1840" s="80"/>
      <c r="D1840" s="80"/>
      <c r="E1840" s="80"/>
      <c r="F1840" s="80"/>
      <c r="G1840" s="80"/>
      <c r="H1840" s="80"/>
      <c r="I1840" s="603"/>
      <c r="J1840" s="80"/>
      <c r="K1840" s="80"/>
      <c r="L1840" s="80"/>
      <c r="M1840" s="80"/>
      <c r="N1840" s="80"/>
      <c r="O1840" s="80"/>
      <c r="P1840" s="80"/>
      <c r="Q1840" s="603"/>
      <c r="R1840" s="80"/>
      <c r="S1840" s="80"/>
      <c r="T1840" s="80"/>
      <c r="U1840" s="80"/>
      <c r="V1840" s="80"/>
      <c r="W1840" s="80"/>
      <c r="X1840" s="80"/>
      <c r="Y1840" s="603"/>
      <c r="Z1840" s="80"/>
      <c r="AA1840" s="80"/>
      <c r="AB1840" s="80"/>
      <c r="AC1840" s="80"/>
      <c r="AD1840" s="80"/>
      <c r="AE1840" s="80"/>
      <c r="AF1840" s="80"/>
    </row>
    <row r="1841" spans="1:32" s="904" customFormat="1">
      <c r="A1841" s="81"/>
      <c r="B1841" s="80"/>
      <c r="C1841" s="80"/>
      <c r="D1841" s="80"/>
      <c r="E1841" s="80"/>
      <c r="F1841" s="80"/>
      <c r="G1841" s="80"/>
      <c r="H1841" s="80"/>
      <c r="I1841" s="603"/>
      <c r="J1841" s="80"/>
      <c r="K1841" s="80"/>
      <c r="L1841" s="80"/>
      <c r="M1841" s="80"/>
      <c r="N1841" s="80"/>
      <c r="O1841" s="80"/>
      <c r="P1841" s="80"/>
      <c r="Q1841" s="603"/>
      <c r="R1841" s="80"/>
      <c r="S1841" s="80"/>
      <c r="T1841" s="80"/>
      <c r="U1841" s="80"/>
      <c r="V1841" s="80"/>
      <c r="W1841" s="80"/>
      <c r="X1841" s="80"/>
      <c r="Y1841" s="603"/>
      <c r="Z1841" s="80"/>
      <c r="AA1841" s="80"/>
      <c r="AB1841" s="80"/>
      <c r="AC1841" s="80"/>
      <c r="AD1841" s="80"/>
      <c r="AE1841" s="80"/>
      <c r="AF1841" s="80"/>
    </row>
    <row r="1842" spans="1:32" s="904" customFormat="1">
      <c r="A1842" s="81"/>
      <c r="B1842" s="80"/>
      <c r="C1842" s="80"/>
      <c r="D1842" s="80"/>
      <c r="E1842" s="80"/>
      <c r="F1842" s="80"/>
      <c r="G1842" s="80"/>
      <c r="H1842" s="80"/>
      <c r="I1842" s="603"/>
      <c r="J1842" s="80"/>
      <c r="K1842" s="80"/>
      <c r="L1842" s="80"/>
      <c r="M1842" s="80"/>
      <c r="N1842" s="80"/>
      <c r="O1842" s="80"/>
      <c r="P1842" s="80"/>
      <c r="Q1842" s="603"/>
      <c r="R1842" s="80"/>
      <c r="S1842" s="80"/>
      <c r="T1842" s="80"/>
      <c r="U1842" s="80"/>
      <c r="V1842" s="80"/>
      <c r="W1842" s="80"/>
      <c r="X1842" s="80"/>
      <c r="Y1842" s="603"/>
      <c r="Z1842" s="80"/>
      <c r="AA1842" s="80"/>
      <c r="AB1842" s="80"/>
      <c r="AC1842" s="80"/>
      <c r="AD1842" s="80"/>
      <c r="AE1842" s="80"/>
      <c r="AF1842" s="80"/>
    </row>
    <row r="1843" spans="1:32" s="904" customFormat="1">
      <c r="A1843" s="81"/>
      <c r="B1843" s="80"/>
      <c r="C1843" s="80"/>
      <c r="D1843" s="80"/>
      <c r="E1843" s="80"/>
      <c r="F1843" s="80"/>
      <c r="G1843" s="80"/>
      <c r="H1843" s="80"/>
      <c r="I1843" s="603"/>
      <c r="J1843" s="80"/>
      <c r="K1843" s="80"/>
      <c r="L1843" s="80"/>
      <c r="M1843" s="80"/>
      <c r="N1843" s="80"/>
      <c r="O1843" s="80"/>
      <c r="P1843" s="80"/>
      <c r="Q1843" s="603"/>
      <c r="R1843" s="80"/>
      <c r="S1843" s="80"/>
      <c r="T1843" s="80"/>
      <c r="U1843" s="80"/>
      <c r="V1843" s="80"/>
      <c r="W1843" s="80"/>
      <c r="X1843" s="80"/>
      <c r="Y1843" s="603"/>
      <c r="Z1843" s="80"/>
      <c r="AA1843" s="80"/>
      <c r="AB1843" s="80"/>
      <c r="AC1843" s="80"/>
      <c r="AD1843" s="80"/>
      <c r="AE1843" s="80"/>
      <c r="AF1843" s="80"/>
    </row>
    <row r="1844" spans="1:32" s="904" customFormat="1">
      <c r="A1844" s="81"/>
      <c r="B1844" s="80"/>
      <c r="C1844" s="80"/>
      <c r="D1844" s="80"/>
      <c r="E1844" s="80"/>
      <c r="F1844" s="80"/>
      <c r="G1844" s="80"/>
      <c r="H1844" s="80"/>
      <c r="I1844" s="603"/>
      <c r="J1844" s="80"/>
      <c r="K1844" s="80"/>
      <c r="L1844" s="80"/>
      <c r="M1844" s="80"/>
      <c r="N1844" s="80"/>
      <c r="O1844" s="80"/>
      <c r="P1844" s="80"/>
      <c r="Q1844" s="603"/>
      <c r="R1844" s="80"/>
      <c r="S1844" s="80"/>
      <c r="T1844" s="80"/>
      <c r="U1844" s="80"/>
      <c r="V1844" s="80"/>
      <c r="W1844" s="80"/>
      <c r="X1844" s="80"/>
      <c r="Y1844" s="603"/>
      <c r="Z1844" s="80"/>
      <c r="AA1844" s="80"/>
      <c r="AB1844" s="80"/>
      <c r="AC1844" s="80"/>
      <c r="AD1844" s="80"/>
      <c r="AE1844" s="80"/>
      <c r="AF1844" s="80"/>
    </row>
    <row r="1845" spans="1:32" s="904" customFormat="1">
      <c r="A1845" s="81"/>
      <c r="B1845" s="80"/>
      <c r="C1845" s="80"/>
      <c r="D1845" s="80"/>
      <c r="E1845" s="80"/>
      <c r="F1845" s="80"/>
      <c r="G1845" s="80"/>
      <c r="H1845" s="80"/>
      <c r="I1845" s="603"/>
      <c r="J1845" s="80"/>
      <c r="K1845" s="80"/>
      <c r="L1845" s="80"/>
      <c r="M1845" s="80"/>
      <c r="N1845" s="80"/>
      <c r="O1845" s="80"/>
      <c r="P1845" s="80"/>
      <c r="Q1845" s="603"/>
      <c r="R1845" s="80"/>
      <c r="S1845" s="80"/>
      <c r="T1845" s="80"/>
      <c r="U1845" s="80"/>
      <c r="V1845" s="80"/>
      <c r="W1845" s="80"/>
      <c r="X1845" s="80"/>
      <c r="Y1845" s="603"/>
      <c r="Z1845" s="80"/>
      <c r="AA1845" s="80"/>
      <c r="AB1845" s="80"/>
      <c r="AC1845" s="80"/>
      <c r="AD1845" s="80"/>
      <c r="AE1845" s="80"/>
      <c r="AF1845" s="80"/>
    </row>
    <row r="1846" spans="1:32" s="904" customFormat="1">
      <c r="A1846" s="81"/>
      <c r="B1846" s="80"/>
      <c r="C1846" s="80"/>
      <c r="D1846" s="80"/>
      <c r="E1846" s="80"/>
      <c r="F1846" s="80"/>
      <c r="G1846" s="80"/>
      <c r="H1846" s="80"/>
      <c r="I1846" s="603"/>
      <c r="J1846" s="80"/>
      <c r="K1846" s="80"/>
      <c r="L1846" s="80"/>
      <c r="M1846" s="80"/>
      <c r="N1846" s="80"/>
      <c r="O1846" s="80"/>
      <c r="P1846" s="80"/>
      <c r="Q1846" s="603"/>
      <c r="R1846" s="80"/>
      <c r="S1846" s="80"/>
      <c r="T1846" s="80"/>
      <c r="U1846" s="80"/>
      <c r="V1846" s="80"/>
      <c r="W1846" s="80"/>
      <c r="X1846" s="80"/>
      <c r="Y1846" s="603"/>
      <c r="Z1846" s="80"/>
      <c r="AA1846" s="80"/>
      <c r="AB1846" s="80"/>
      <c r="AC1846" s="80"/>
      <c r="AD1846" s="80"/>
      <c r="AE1846" s="80"/>
      <c r="AF1846" s="80"/>
    </row>
    <row r="1847" spans="1:32" s="904" customFormat="1">
      <c r="A1847" s="81"/>
      <c r="B1847" s="80"/>
      <c r="C1847" s="80"/>
      <c r="D1847" s="80"/>
      <c r="E1847" s="80"/>
      <c r="F1847" s="80"/>
      <c r="G1847" s="80"/>
      <c r="H1847" s="80"/>
      <c r="I1847" s="603"/>
      <c r="J1847" s="80"/>
      <c r="K1847" s="80"/>
      <c r="L1847" s="80"/>
      <c r="M1847" s="80"/>
      <c r="N1847" s="80"/>
      <c r="O1847" s="80"/>
      <c r="P1847" s="80"/>
      <c r="Q1847" s="603"/>
      <c r="R1847" s="80"/>
      <c r="S1847" s="80"/>
      <c r="T1847" s="80"/>
      <c r="U1847" s="80"/>
      <c r="V1847" s="80"/>
      <c r="W1847" s="80"/>
      <c r="X1847" s="80"/>
      <c r="Y1847" s="603"/>
      <c r="Z1847" s="80"/>
      <c r="AA1847" s="80"/>
      <c r="AB1847" s="80"/>
      <c r="AC1847" s="80"/>
      <c r="AD1847" s="80"/>
      <c r="AE1847" s="80"/>
      <c r="AF1847" s="80"/>
    </row>
    <row r="1848" spans="1:32" s="904" customFormat="1">
      <c r="A1848" s="81"/>
      <c r="B1848" s="80"/>
      <c r="C1848" s="80"/>
      <c r="D1848" s="80"/>
      <c r="E1848" s="80"/>
      <c r="F1848" s="80"/>
      <c r="G1848" s="80"/>
      <c r="H1848" s="80"/>
      <c r="I1848" s="603"/>
      <c r="J1848" s="80"/>
      <c r="K1848" s="80"/>
      <c r="L1848" s="80"/>
      <c r="M1848" s="80"/>
      <c r="N1848" s="80"/>
      <c r="O1848" s="80"/>
      <c r="P1848" s="80"/>
      <c r="Q1848" s="603"/>
      <c r="R1848" s="80"/>
      <c r="S1848" s="80"/>
      <c r="T1848" s="80"/>
      <c r="U1848" s="80"/>
      <c r="V1848" s="80"/>
      <c r="W1848" s="80"/>
      <c r="X1848" s="80"/>
      <c r="Y1848" s="603"/>
      <c r="Z1848" s="80"/>
      <c r="AA1848" s="80"/>
      <c r="AB1848" s="80"/>
      <c r="AC1848" s="80"/>
      <c r="AD1848" s="80"/>
      <c r="AE1848" s="80"/>
      <c r="AF1848" s="80"/>
    </row>
    <row r="1849" spans="1:32" s="904" customFormat="1">
      <c r="A1849" s="81"/>
      <c r="B1849" s="80"/>
      <c r="C1849" s="80"/>
      <c r="D1849" s="80"/>
      <c r="E1849" s="80"/>
      <c r="F1849" s="80"/>
      <c r="G1849" s="80"/>
      <c r="H1849" s="80"/>
      <c r="I1849" s="603"/>
      <c r="J1849" s="80"/>
      <c r="K1849" s="80"/>
      <c r="L1849" s="80"/>
      <c r="M1849" s="80"/>
      <c r="N1849" s="80"/>
      <c r="O1849" s="80"/>
      <c r="P1849" s="80"/>
      <c r="Q1849" s="603"/>
      <c r="R1849" s="80"/>
      <c r="S1849" s="80"/>
      <c r="T1849" s="80"/>
      <c r="U1849" s="80"/>
      <c r="V1849" s="80"/>
      <c r="W1849" s="80"/>
      <c r="X1849" s="80"/>
      <c r="Y1849" s="603"/>
      <c r="Z1849" s="80"/>
      <c r="AA1849" s="80"/>
      <c r="AB1849" s="80"/>
      <c r="AC1849" s="80"/>
      <c r="AD1849" s="80"/>
      <c r="AE1849" s="80"/>
      <c r="AF1849" s="80"/>
    </row>
    <row r="1850" spans="1:32" s="904" customFormat="1">
      <c r="A1850" s="81"/>
      <c r="B1850" s="80"/>
      <c r="C1850" s="80"/>
      <c r="D1850" s="80"/>
      <c r="E1850" s="80"/>
      <c r="F1850" s="80"/>
      <c r="G1850" s="80"/>
      <c r="H1850" s="80"/>
      <c r="I1850" s="603"/>
      <c r="J1850" s="80"/>
      <c r="K1850" s="80"/>
      <c r="L1850" s="80"/>
      <c r="M1850" s="80"/>
      <c r="N1850" s="80"/>
      <c r="O1850" s="80"/>
      <c r="P1850" s="80"/>
      <c r="Q1850" s="603"/>
      <c r="R1850" s="80"/>
      <c r="S1850" s="80"/>
      <c r="T1850" s="80"/>
      <c r="U1850" s="80"/>
      <c r="V1850" s="80"/>
      <c r="W1850" s="80"/>
      <c r="X1850" s="80"/>
      <c r="Y1850" s="603"/>
      <c r="Z1850" s="80"/>
      <c r="AA1850" s="80"/>
      <c r="AB1850" s="80"/>
      <c r="AC1850" s="80"/>
      <c r="AD1850" s="80"/>
      <c r="AE1850" s="80"/>
      <c r="AF1850" s="80"/>
    </row>
    <row r="1851" spans="1:32" s="904" customFormat="1">
      <c r="A1851" s="81"/>
      <c r="B1851" s="80"/>
      <c r="C1851" s="80"/>
      <c r="D1851" s="80"/>
      <c r="E1851" s="80"/>
      <c r="F1851" s="80"/>
      <c r="G1851" s="80"/>
      <c r="H1851" s="80"/>
      <c r="I1851" s="603"/>
      <c r="J1851" s="80"/>
      <c r="K1851" s="80"/>
      <c r="L1851" s="80"/>
      <c r="M1851" s="80"/>
      <c r="N1851" s="80"/>
      <c r="O1851" s="80"/>
      <c r="P1851" s="80"/>
      <c r="Q1851" s="603"/>
      <c r="R1851" s="80"/>
      <c r="S1851" s="80"/>
      <c r="T1851" s="80"/>
      <c r="U1851" s="80"/>
      <c r="V1851" s="80"/>
      <c r="W1851" s="80"/>
      <c r="X1851" s="80"/>
      <c r="Y1851" s="603"/>
      <c r="Z1851" s="80"/>
      <c r="AA1851" s="80"/>
      <c r="AB1851" s="80"/>
      <c r="AC1851" s="80"/>
      <c r="AD1851" s="80"/>
      <c r="AE1851" s="80"/>
      <c r="AF1851" s="80"/>
    </row>
    <row r="1852" spans="1:32" s="904" customFormat="1">
      <c r="A1852" s="81"/>
      <c r="B1852" s="80"/>
      <c r="C1852" s="80"/>
      <c r="D1852" s="80"/>
      <c r="E1852" s="80"/>
      <c r="F1852" s="80"/>
      <c r="G1852" s="80"/>
      <c r="H1852" s="80"/>
      <c r="I1852" s="603"/>
      <c r="J1852" s="80"/>
      <c r="K1852" s="80"/>
      <c r="L1852" s="80"/>
      <c r="M1852" s="80"/>
      <c r="N1852" s="80"/>
      <c r="O1852" s="80"/>
      <c r="P1852" s="80"/>
      <c r="Q1852" s="603"/>
      <c r="R1852" s="80"/>
      <c r="S1852" s="80"/>
      <c r="T1852" s="80"/>
      <c r="U1852" s="80"/>
      <c r="V1852" s="80"/>
      <c r="W1852" s="80"/>
      <c r="X1852" s="80"/>
      <c r="Y1852" s="603"/>
      <c r="Z1852" s="80"/>
      <c r="AA1852" s="80"/>
      <c r="AB1852" s="80"/>
      <c r="AC1852" s="80"/>
      <c r="AD1852" s="80"/>
      <c r="AE1852" s="80"/>
      <c r="AF1852" s="80"/>
    </row>
    <row r="1853" spans="1:32" s="904" customFormat="1">
      <c r="A1853" s="81"/>
      <c r="B1853" s="80"/>
      <c r="C1853" s="80"/>
      <c r="D1853" s="80"/>
      <c r="E1853" s="80"/>
      <c r="F1853" s="80"/>
      <c r="G1853" s="80"/>
      <c r="H1853" s="80"/>
      <c r="I1853" s="603"/>
      <c r="J1853" s="80"/>
      <c r="K1853" s="80"/>
      <c r="L1853" s="80"/>
      <c r="M1853" s="80"/>
      <c r="N1853" s="80"/>
      <c r="O1853" s="80"/>
      <c r="P1853" s="80"/>
      <c r="Q1853" s="603"/>
      <c r="R1853" s="80"/>
      <c r="S1853" s="80"/>
      <c r="T1853" s="80"/>
      <c r="U1853" s="80"/>
      <c r="V1853" s="80"/>
      <c r="W1853" s="80"/>
      <c r="X1853" s="80"/>
      <c r="Y1853" s="603"/>
      <c r="Z1853" s="80"/>
      <c r="AA1853" s="80"/>
      <c r="AB1853" s="80"/>
      <c r="AC1853" s="80"/>
      <c r="AD1853" s="80"/>
      <c r="AE1853" s="80"/>
      <c r="AF1853" s="80"/>
    </row>
    <row r="1854" spans="1:32" s="904" customFormat="1">
      <c r="A1854" s="81"/>
      <c r="B1854" s="80"/>
      <c r="C1854" s="80"/>
      <c r="D1854" s="80"/>
      <c r="E1854" s="80"/>
      <c r="F1854" s="80"/>
      <c r="G1854" s="80"/>
      <c r="H1854" s="80"/>
      <c r="I1854" s="603"/>
      <c r="J1854" s="80"/>
      <c r="K1854" s="80"/>
      <c r="L1854" s="80"/>
      <c r="M1854" s="80"/>
      <c r="N1854" s="80"/>
      <c r="O1854" s="80"/>
      <c r="P1854" s="80"/>
      <c r="Q1854" s="603"/>
      <c r="R1854" s="80"/>
      <c r="S1854" s="80"/>
      <c r="T1854" s="80"/>
      <c r="U1854" s="80"/>
      <c r="V1854" s="80"/>
      <c r="W1854" s="80"/>
      <c r="X1854" s="80"/>
      <c r="Y1854" s="603"/>
      <c r="Z1854" s="80"/>
      <c r="AA1854" s="80"/>
      <c r="AB1854" s="80"/>
      <c r="AC1854" s="80"/>
      <c r="AD1854" s="80"/>
      <c r="AE1854" s="80"/>
      <c r="AF1854" s="80"/>
    </row>
    <row r="1855" spans="1:32" s="904" customFormat="1">
      <c r="A1855" s="81"/>
      <c r="B1855" s="80"/>
      <c r="C1855" s="80"/>
      <c r="D1855" s="80"/>
      <c r="E1855" s="80"/>
      <c r="F1855" s="80"/>
      <c r="G1855" s="80"/>
      <c r="H1855" s="80"/>
      <c r="I1855" s="603"/>
      <c r="J1855" s="80"/>
      <c r="K1855" s="80"/>
      <c r="L1855" s="80"/>
      <c r="M1855" s="80"/>
      <c r="N1855" s="80"/>
      <c r="O1855" s="80"/>
      <c r="P1855" s="80"/>
      <c r="Q1855" s="603"/>
      <c r="R1855" s="80"/>
      <c r="S1855" s="80"/>
      <c r="T1855" s="80"/>
      <c r="U1855" s="80"/>
      <c r="V1855" s="80"/>
      <c r="W1855" s="80"/>
      <c r="X1855" s="80"/>
      <c r="Y1855" s="603"/>
      <c r="Z1855" s="80"/>
      <c r="AA1855" s="80"/>
      <c r="AB1855" s="80"/>
      <c r="AC1855" s="80"/>
      <c r="AD1855" s="80"/>
      <c r="AE1855" s="80"/>
      <c r="AF1855" s="80"/>
    </row>
    <row r="1856" spans="1:32" s="904" customFormat="1">
      <c r="A1856" s="81"/>
      <c r="B1856" s="80"/>
      <c r="C1856" s="80"/>
      <c r="D1856" s="80"/>
      <c r="E1856" s="80"/>
      <c r="F1856" s="80"/>
      <c r="G1856" s="80"/>
      <c r="H1856" s="80"/>
      <c r="I1856" s="603"/>
      <c r="J1856" s="80"/>
      <c r="K1856" s="80"/>
      <c r="L1856" s="80"/>
      <c r="M1856" s="80"/>
      <c r="N1856" s="80"/>
      <c r="O1856" s="80"/>
      <c r="P1856" s="80"/>
      <c r="Q1856" s="603"/>
      <c r="R1856" s="80"/>
      <c r="S1856" s="80"/>
      <c r="T1856" s="80"/>
      <c r="U1856" s="80"/>
      <c r="V1856" s="80"/>
      <c r="W1856" s="80"/>
      <c r="X1856" s="80"/>
      <c r="Y1856" s="603"/>
      <c r="Z1856" s="80"/>
      <c r="AA1856" s="80"/>
      <c r="AB1856" s="80"/>
      <c r="AC1856" s="80"/>
      <c r="AD1856" s="80"/>
      <c r="AE1856" s="80"/>
      <c r="AF1856" s="80"/>
    </row>
    <row r="1857" spans="1:32" s="904" customFormat="1">
      <c r="A1857" s="81"/>
      <c r="B1857" s="80"/>
      <c r="C1857" s="80"/>
      <c r="D1857" s="80"/>
      <c r="E1857" s="80"/>
      <c r="F1857" s="80"/>
      <c r="G1857" s="80"/>
      <c r="H1857" s="80"/>
      <c r="I1857" s="603"/>
      <c r="J1857" s="80"/>
      <c r="K1857" s="80"/>
      <c r="L1857" s="80"/>
      <c r="M1857" s="80"/>
      <c r="N1857" s="80"/>
      <c r="O1857" s="80"/>
      <c r="P1857" s="80"/>
      <c r="Q1857" s="603"/>
      <c r="R1857" s="80"/>
      <c r="S1857" s="80"/>
      <c r="T1857" s="80"/>
      <c r="U1857" s="80"/>
      <c r="V1857" s="80"/>
      <c r="W1857" s="80"/>
      <c r="X1857" s="80"/>
      <c r="Y1857" s="603"/>
      <c r="Z1857" s="80"/>
      <c r="AA1857" s="80"/>
      <c r="AB1857" s="80"/>
      <c r="AC1857" s="80"/>
      <c r="AD1857" s="80"/>
      <c r="AE1857" s="80"/>
      <c r="AF1857" s="80"/>
    </row>
    <row r="1858" spans="1:32" s="904" customFormat="1">
      <c r="A1858" s="81"/>
      <c r="B1858" s="80"/>
      <c r="C1858" s="80"/>
      <c r="D1858" s="80"/>
      <c r="E1858" s="80"/>
      <c r="F1858" s="80"/>
      <c r="G1858" s="80"/>
      <c r="H1858" s="80"/>
      <c r="I1858" s="603"/>
      <c r="J1858" s="80"/>
      <c r="K1858" s="80"/>
      <c r="L1858" s="80"/>
      <c r="M1858" s="80"/>
      <c r="N1858" s="80"/>
      <c r="O1858" s="80"/>
      <c r="P1858" s="80"/>
      <c r="Q1858" s="603"/>
      <c r="R1858" s="80"/>
      <c r="S1858" s="80"/>
      <c r="T1858" s="80"/>
      <c r="U1858" s="80"/>
      <c r="V1858" s="80"/>
      <c r="W1858" s="80"/>
      <c r="X1858" s="80"/>
      <c r="Y1858" s="603"/>
      <c r="Z1858" s="80"/>
      <c r="AA1858" s="80"/>
      <c r="AB1858" s="80"/>
      <c r="AC1858" s="80"/>
      <c r="AD1858" s="80"/>
      <c r="AE1858" s="80"/>
      <c r="AF1858" s="80"/>
    </row>
    <row r="1859" spans="1:32" s="904" customFormat="1">
      <c r="A1859" s="81"/>
      <c r="B1859" s="80"/>
      <c r="C1859" s="80"/>
      <c r="D1859" s="80"/>
      <c r="E1859" s="80"/>
      <c r="F1859" s="80"/>
      <c r="G1859" s="80"/>
      <c r="H1859" s="80"/>
      <c r="I1859" s="603"/>
      <c r="J1859" s="80"/>
      <c r="K1859" s="80"/>
      <c r="L1859" s="80"/>
      <c r="M1859" s="80"/>
      <c r="N1859" s="80"/>
      <c r="O1859" s="80"/>
      <c r="P1859" s="80"/>
      <c r="Q1859" s="603"/>
      <c r="R1859" s="80"/>
      <c r="S1859" s="80"/>
      <c r="T1859" s="80"/>
      <c r="U1859" s="80"/>
      <c r="V1859" s="80"/>
      <c r="W1859" s="80"/>
      <c r="X1859" s="80"/>
      <c r="Y1859" s="603"/>
      <c r="Z1859" s="80"/>
      <c r="AA1859" s="80"/>
      <c r="AB1859" s="80"/>
      <c r="AC1859" s="80"/>
      <c r="AD1859" s="80"/>
      <c r="AE1859" s="80"/>
      <c r="AF1859" s="80"/>
    </row>
    <row r="1860" spans="1:32" s="904" customFormat="1">
      <c r="A1860" s="81"/>
      <c r="B1860" s="80"/>
      <c r="C1860" s="80"/>
      <c r="D1860" s="80"/>
      <c r="E1860" s="80"/>
      <c r="F1860" s="80"/>
      <c r="G1860" s="80"/>
      <c r="H1860" s="80"/>
      <c r="I1860" s="603"/>
      <c r="J1860" s="80"/>
      <c r="K1860" s="80"/>
      <c r="L1860" s="80"/>
      <c r="M1860" s="80"/>
      <c r="N1860" s="80"/>
      <c r="O1860" s="80"/>
      <c r="P1860" s="80"/>
      <c r="Q1860" s="603"/>
      <c r="R1860" s="80"/>
      <c r="S1860" s="80"/>
      <c r="T1860" s="80"/>
      <c r="U1860" s="80"/>
      <c r="V1860" s="80"/>
      <c r="W1860" s="80"/>
      <c r="X1860" s="80"/>
      <c r="Y1860" s="603"/>
      <c r="Z1860" s="80"/>
      <c r="AA1860" s="80"/>
      <c r="AB1860" s="80"/>
      <c r="AC1860" s="80"/>
      <c r="AD1860" s="80"/>
      <c r="AE1860" s="80"/>
      <c r="AF1860" s="80"/>
    </row>
    <row r="1861" spans="1:32" s="904" customFormat="1">
      <c r="A1861" s="81"/>
      <c r="B1861" s="80"/>
      <c r="C1861" s="80"/>
      <c r="D1861" s="80"/>
      <c r="E1861" s="80"/>
      <c r="F1861" s="80"/>
      <c r="G1861" s="80"/>
      <c r="H1861" s="80"/>
      <c r="I1861" s="603"/>
      <c r="J1861" s="80"/>
      <c r="K1861" s="80"/>
      <c r="L1861" s="80"/>
      <c r="M1861" s="80"/>
      <c r="N1861" s="80"/>
      <c r="O1861" s="80"/>
      <c r="P1861" s="80"/>
      <c r="Q1861" s="603"/>
      <c r="R1861" s="80"/>
      <c r="S1861" s="80"/>
      <c r="T1861" s="80"/>
      <c r="U1861" s="80"/>
      <c r="V1861" s="80"/>
      <c r="W1861" s="80"/>
      <c r="X1861" s="80"/>
      <c r="Y1861" s="603"/>
      <c r="Z1861" s="80"/>
      <c r="AA1861" s="80"/>
      <c r="AB1861" s="80"/>
      <c r="AC1861" s="80"/>
      <c r="AD1861" s="80"/>
      <c r="AE1861" s="80"/>
      <c r="AF1861" s="80"/>
    </row>
    <row r="1862" spans="1:32" s="904" customFormat="1">
      <c r="A1862" s="81"/>
      <c r="B1862" s="80"/>
      <c r="C1862" s="80"/>
      <c r="D1862" s="80"/>
      <c r="E1862" s="80"/>
      <c r="F1862" s="80"/>
      <c r="G1862" s="80"/>
      <c r="H1862" s="80"/>
      <c r="I1862" s="603"/>
      <c r="J1862" s="80"/>
      <c r="K1862" s="80"/>
      <c r="L1862" s="80"/>
      <c r="M1862" s="80"/>
      <c r="N1862" s="80"/>
      <c r="O1862" s="80"/>
      <c r="P1862" s="80"/>
      <c r="Q1862" s="603"/>
      <c r="R1862" s="80"/>
      <c r="S1862" s="80"/>
      <c r="T1862" s="80"/>
      <c r="U1862" s="80"/>
      <c r="V1862" s="80"/>
      <c r="W1862" s="80"/>
      <c r="X1862" s="80"/>
      <c r="Y1862" s="603"/>
      <c r="Z1862" s="80"/>
      <c r="AA1862" s="80"/>
      <c r="AB1862" s="80"/>
      <c r="AC1862" s="80"/>
      <c r="AD1862" s="80"/>
      <c r="AE1862" s="80"/>
      <c r="AF1862" s="80"/>
    </row>
    <row r="1863" spans="1:32" s="904" customFormat="1">
      <c r="A1863" s="81"/>
      <c r="B1863" s="80"/>
      <c r="C1863" s="80"/>
      <c r="D1863" s="80"/>
      <c r="E1863" s="80"/>
      <c r="F1863" s="80"/>
      <c r="G1863" s="80"/>
      <c r="H1863" s="80"/>
      <c r="I1863" s="603"/>
      <c r="J1863" s="80"/>
      <c r="K1863" s="80"/>
      <c r="L1863" s="80"/>
      <c r="M1863" s="80"/>
      <c r="N1863" s="80"/>
      <c r="O1863" s="80"/>
      <c r="P1863" s="80"/>
      <c r="Q1863" s="603"/>
      <c r="R1863" s="80"/>
      <c r="S1863" s="80"/>
      <c r="T1863" s="80"/>
      <c r="U1863" s="80"/>
      <c r="V1863" s="80"/>
      <c r="W1863" s="80"/>
      <c r="X1863" s="80"/>
      <c r="Y1863" s="603"/>
      <c r="Z1863" s="80"/>
      <c r="AA1863" s="80"/>
      <c r="AB1863" s="80"/>
      <c r="AC1863" s="80"/>
      <c r="AD1863" s="80"/>
      <c r="AE1863" s="80"/>
      <c r="AF1863" s="80"/>
    </row>
    <row r="1864" spans="1:32" s="904" customFormat="1">
      <c r="A1864" s="81"/>
      <c r="B1864" s="80"/>
      <c r="C1864" s="80"/>
      <c r="D1864" s="80"/>
      <c r="E1864" s="80"/>
      <c r="F1864" s="80"/>
      <c r="G1864" s="80"/>
      <c r="H1864" s="80"/>
      <c r="I1864" s="603"/>
      <c r="J1864" s="80"/>
      <c r="K1864" s="80"/>
      <c r="L1864" s="80"/>
      <c r="M1864" s="80"/>
      <c r="N1864" s="80"/>
      <c r="O1864" s="80"/>
      <c r="P1864" s="80"/>
      <c r="Q1864" s="603"/>
      <c r="R1864" s="80"/>
      <c r="S1864" s="80"/>
      <c r="T1864" s="80"/>
      <c r="U1864" s="80"/>
      <c r="V1864" s="80"/>
      <c r="W1864" s="80"/>
      <c r="X1864" s="80"/>
      <c r="Y1864" s="603"/>
      <c r="Z1864" s="80"/>
      <c r="AA1864" s="80"/>
      <c r="AB1864" s="80"/>
      <c r="AC1864" s="80"/>
      <c r="AD1864" s="80"/>
      <c r="AE1864" s="80"/>
      <c r="AF1864" s="80"/>
    </row>
    <row r="1865" spans="1:32" s="904" customFormat="1">
      <c r="A1865" s="81"/>
      <c r="B1865" s="80"/>
      <c r="C1865" s="80"/>
      <c r="D1865" s="80"/>
      <c r="E1865" s="80"/>
      <c r="F1865" s="80"/>
      <c r="G1865" s="80"/>
      <c r="H1865" s="80"/>
      <c r="I1865" s="603"/>
      <c r="J1865" s="80"/>
      <c r="K1865" s="80"/>
      <c r="L1865" s="80"/>
      <c r="M1865" s="80"/>
      <c r="N1865" s="80"/>
      <c r="O1865" s="80"/>
      <c r="P1865" s="80"/>
      <c r="Q1865" s="603"/>
      <c r="R1865" s="80"/>
      <c r="S1865" s="80"/>
      <c r="T1865" s="80"/>
      <c r="U1865" s="80"/>
      <c r="V1865" s="80"/>
      <c r="W1865" s="80"/>
      <c r="X1865" s="80"/>
      <c r="Y1865" s="603"/>
      <c r="Z1865" s="80"/>
      <c r="AA1865" s="80"/>
      <c r="AB1865" s="80"/>
      <c r="AC1865" s="80"/>
      <c r="AD1865" s="80"/>
      <c r="AE1865" s="80"/>
      <c r="AF1865" s="80"/>
    </row>
    <row r="1866" spans="1:32" s="904" customFormat="1">
      <c r="A1866" s="81"/>
      <c r="B1866" s="80"/>
      <c r="C1866" s="80"/>
      <c r="D1866" s="80"/>
      <c r="E1866" s="80"/>
      <c r="F1866" s="80"/>
      <c r="G1866" s="80"/>
      <c r="H1866" s="80"/>
      <c r="I1866" s="603"/>
      <c r="J1866" s="80"/>
      <c r="K1866" s="80"/>
      <c r="L1866" s="80"/>
      <c r="M1866" s="80"/>
      <c r="N1866" s="80"/>
      <c r="O1866" s="80"/>
      <c r="P1866" s="80"/>
      <c r="Q1866" s="603"/>
      <c r="R1866" s="80"/>
      <c r="S1866" s="80"/>
      <c r="T1866" s="80"/>
      <c r="U1866" s="80"/>
      <c r="V1866" s="80"/>
      <c r="W1866" s="80"/>
      <c r="X1866" s="80"/>
      <c r="Y1866" s="603"/>
      <c r="Z1866" s="80"/>
      <c r="AA1866" s="80"/>
      <c r="AB1866" s="80"/>
      <c r="AC1866" s="80"/>
      <c r="AD1866" s="80"/>
      <c r="AE1866" s="80"/>
      <c r="AF1866" s="80"/>
    </row>
    <row r="1867" spans="1:32" s="904" customFormat="1">
      <c r="A1867" s="81"/>
      <c r="B1867" s="80"/>
      <c r="C1867" s="80"/>
      <c r="D1867" s="80"/>
      <c r="E1867" s="80"/>
      <c r="F1867" s="80"/>
      <c r="G1867" s="80"/>
      <c r="H1867" s="80"/>
      <c r="I1867" s="603"/>
      <c r="J1867" s="80"/>
      <c r="K1867" s="80"/>
      <c r="L1867" s="80"/>
      <c r="M1867" s="80"/>
      <c r="N1867" s="80"/>
      <c r="O1867" s="80"/>
      <c r="P1867" s="80"/>
      <c r="Q1867" s="603"/>
      <c r="R1867" s="80"/>
      <c r="S1867" s="80"/>
      <c r="T1867" s="80"/>
      <c r="U1867" s="80"/>
      <c r="V1867" s="80"/>
      <c r="W1867" s="80"/>
      <c r="X1867" s="80"/>
      <c r="Y1867" s="603"/>
      <c r="Z1867" s="80"/>
      <c r="AA1867" s="80"/>
      <c r="AB1867" s="80"/>
      <c r="AC1867" s="80"/>
      <c r="AD1867" s="80"/>
      <c r="AE1867" s="80"/>
      <c r="AF1867" s="80"/>
    </row>
    <row r="1868" spans="1:32" s="904" customFormat="1">
      <c r="A1868" s="81"/>
      <c r="B1868" s="80"/>
      <c r="C1868" s="80"/>
      <c r="D1868" s="80"/>
      <c r="E1868" s="80"/>
      <c r="F1868" s="80"/>
      <c r="G1868" s="80"/>
      <c r="H1868" s="80"/>
      <c r="I1868" s="603"/>
      <c r="J1868" s="80"/>
      <c r="K1868" s="80"/>
      <c r="L1868" s="80"/>
      <c r="M1868" s="80"/>
      <c r="N1868" s="80"/>
      <c r="O1868" s="80"/>
      <c r="P1868" s="80"/>
      <c r="Q1868" s="603"/>
      <c r="R1868" s="80"/>
      <c r="S1868" s="80"/>
      <c r="T1868" s="80"/>
      <c r="U1868" s="80"/>
      <c r="V1868" s="80"/>
      <c r="W1868" s="80"/>
      <c r="X1868" s="80"/>
      <c r="Y1868" s="603"/>
      <c r="Z1868" s="80"/>
      <c r="AA1868" s="80"/>
      <c r="AB1868" s="80"/>
      <c r="AC1868" s="80"/>
      <c r="AD1868" s="80"/>
      <c r="AE1868" s="80"/>
      <c r="AF1868" s="80"/>
    </row>
    <row r="1869" spans="1:32" s="904" customFormat="1">
      <c r="A1869" s="81"/>
      <c r="B1869" s="80"/>
      <c r="C1869" s="80"/>
      <c r="D1869" s="80"/>
      <c r="E1869" s="80"/>
      <c r="F1869" s="80"/>
      <c r="G1869" s="80"/>
      <c r="H1869" s="80"/>
      <c r="I1869" s="603"/>
      <c r="J1869" s="80"/>
      <c r="K1869" s="80"/>
      <c r="L1869" s="80"/>
      <c r="M1869" s="80"/>
      <c r="N1869" s="80"/>
      <c r="O1869" s="80"/>
      <c r="P1869" s="80"/>
      <c r="Q1869" s="603"/>
      <c r="R1869" s="80"/>
      <c r="S1869" s="80"/>
      <c r="T1869" s="80"/>
      <c r="U1869" s="80"/>
      <c r="V1869" s="80"/>
      <c r="W1869" s="80"/>
      <c r="X1869" s="80"/>
      <c r="Y1869" s="603"/>
      <c r="Z1869" s="80"/>
      <c r="AA1869" s="80"/>
      <c r="AB1869" s="80"/>
      <c r="AC1869" s="80"/>
      <c r="AD1869" s="80"/>
      <c r="AE1869" s="80"/>
      <c r="AF1869" s="80"/>
    </row>
    <row r="1870" spans="1:32" s="904" customFormat="1">
      <c r="A1870" s="81"/>
      <c r="B1870" s="80"/>
      <c r="C1870" s="80"/>
      <c r="D1870" s="80"/>
      <c r="E1870" s="80"/>
      <c r="F1870" s="80"/>
      <c r="G1870" s="80"/>
      <c r="H1870" s="80"/>
      <c r="I1870" s="603"/>
      <c r="J1870" s="80"/>
      <c r="K1870" s="80"/>
      <c r="L1870" s="80"/>
      <c r="M1870" s="80"/>
      <c r="N1870" s="80"/>
      <c r="O1870" s="80"/>
      <c r="P1870" s="80"/>
      <c r="Q1870" s="603"/>
      <c r="R1870" s="80"/>
      <c r="S1870" s="80"/>
      <c r="T1870" s="80"/>
      <c r="U1870" s="80"/>
      <c r="V1870" s="80"/>
      <c r="W1870" s="80"/>
      <c r="X1870" s="80"/>
      <c r="Y1870" s="603"/>
      <c r="Z1870" s="80"/>
      <c r="AA1870" s="80"/>
      <c r="AB1870" s="80"/>
      <c r="AC1870" s="80"/>
      <c r="AD1870" s="80"/>
      <c r="AE1870" s="80"/>
      <c r="AF1870" s="80"/>
    </row>
    <row r="1871" spans="1:32" s="904" customFormat="1">
      <c r="A1871" s="81"/>
      <c r="B1871" s="80"/>
      <c r="C1871" s="80"/>
      <c r="D1871" s="80"/>
      <c r="E1871" s="80"/>
      <c r="F1871" s="80"/>
      <c r="G1871" s="80"/>
      <c r="H1871" s="80"/>
      <c r="I1871" s="603"/>
      <c r="J1871" s="80"/>
      <c r="K1871" s="80"/>
      <c r="L1871" s="80"/>
      <c r="M1871" s="80"/>
      <c r="N1871" s="80"/>
      <c r="O1871" s="80"/>
      <c r="P1871" s="80"/>
      <c r="Q1871" s="603"/>
      <c r="R1871" s="80"/>
      <c r="S1871" s="80"/>
      <c r="T1871" s="80"/>
      <c r="U1871" s="80"/>
      <c r="V1871" s="80"/>
      <c r="W1871" s="80"/>
      <c r="X1871" s="80"/>
      <c r="Y1871" s="603"/>
      <c r="Z1871" s="80"/>
      <c r="AA1871" s="80"/>
      <c r="AB1871" s="80"/>
      <c r="AC1871" s="80"/>
      <c r="AD1871" s="80"/>
      <c r="AE1871" s="80"/>
      <c r="AF1871" s="80"/>
    </row>
    <row r="1872" spans="1:32" s="904" customFormat="1">
      <c r="A1872" s="81"/>
      <c r="B1872" s="80"/>
      <c r="C1872" s="80"/>
      <c r="D1872" s="80"/>
      <c r="E1872" s="80"/>
      <c r="F1872" s="80"/>
      <c r="G1872" s="80"/>
      <c r="H1872" s="80"/>
      <c r="I1872" s="603"/>
      <c r="J1872" s="80"/>
      <c r="K1872" s="80"/>
      <c r="L1872" s="80"/>
      <c r="M1872" s="80"/>
      <c r="N1872" s="80"/>
      <c r="O1872" s="80"/>
      <c r="P1872" s="80"/>
      <c r="Q1872" s="603"/>
      <c r="R1872" s="80"/>
      <c r="S1872" s="80"/>
      <c r="T1872" s="80"/>
      <c r="U1872" s="80"/>
      <c r="V1872" s="80"/>
      <c r="W1872" s="80"/>
      <c r="X1872" s="80"/>
      <c r="Y1872" s="603"/>
      <c r="Z1872" s="80"/>
      <c r="AA1872" s="80"/>
      <c r="AB1872" s="80"/>
      <c r="AC1872" s="80"/>
      <c r="AD1872" s="80"/>
      <c r="AE1872" s="80"/>
      <c r="AF1872" s="80"/>
    </row>
    <row r="1873" spans="1:32" s="904" customFormat="1">
      <c r="A1873" s="81"/>
      <c r="B1873" s="80"/>
      <c r="C1873" s="80"/>
      <c r="D1873" s="80"/>
      <c r="E1873" s="80"/>
      <c r="F1873" s="80"/>
      <c r="G1873" s="80"/>
      <c r="H1873" s="80"/>
      <c r="I1873" s="603"/>
      <c r="J1873" s="80"/>
      <c r="K1873" s="80"/>
      <c r="L1873" s="80"/>
      <c r="M1873" s="80"/>
      <c r="N1873" s="80"/>
      <c r="O1873" s="80"/>
      <c r="P1873" s="80"/>
      <c r="Q1873" s="603"/>
      <c r="R1873" s="80"/>
      <c r="S1873" s="80"/>
      <c r="T1873" s="80"/>
      <c r="U1873" s="80"/>
      <c r="V1873" s="80"/>
      <c r="W1873" s="80"/>
      <c r="X1873" s="80"/>
      <c r="Y1873" s="603"/>
      <c r="Z1873" s="80"/>
      <c r="AA1873" s="80"/>
      <c r="AB1873" s="80"/>
      <c r="AC1873" s="80"/>
      <c r="AD1873" s="80"/>
      <c r="AE1873" s="80"/>
      <c r="AF1873" s="80"/>
    </row>
    <row r="1874" spans="1:32" s="904" customFormat="1">
      <c r="A1874" s="81"/>
      <c r="B1874" s="80"/>
      <c r="C1874" s="80"/>
      <c r="D1874" s="80"/>
      <c r="E1874" s="80"/>
      <c r="F1874" s="80"/>
      <c r="G1874" s="80"/>
      <c r="H1874" s="80"/>
      <c r="I1874" s="603"/>
      <c r="J1874" s="80"/>
      <c r="K1874" s="80"/>
      <c r="L1874" s="80"/>
      <c r="M1874" s="80"/>
      <c r="N1874" s="80"/>
      <c r="O1874" s="80"/>
      <c r="P1874" s="80"/>
      <c r="Q1874" s="603"/>
      <c r="R1874" s="80"/>
      <c r="S1874" s="80"/>
      <c r="T1874" s="80"/>
      <c r="U1874" s="80"/>
      <c r="V1874" s="80"/>
      <c r="W1874" s="80"/>
      <c r="X1874" s="80"/>
      <c r="Y1874" s="603"/>
      <c r="Z1874" s="80"/>
      <c r="AA1874" s="80"/>
      <c r="AB1874" s="80"/>
      <c r="AC1874" s="80"/>
      <c r="AD1874" s="80"/>
      <c r="AE1874" s="80"/>
      <c r="AF1874" s="80"/>
    </row>
    <row r="1875" spans="1:32" s="904" customFormat="1">
      <c r="A1875" s="81"/>
      <c r="B1875" s="80"/>
      <c r="C1875" s="80"/>
      <c r="D1875" s="80"/>
      <c r="E1875" s="80"/>
      <c r="F1875" s="80"/>
      <c r="G1875" s="80"/>
      <c r="H1875" s="80"/>
      <c r="I1875" s="603"/>
      <c r="J1875" s="80"/>
      <c r="K1875" s="80"/>
      <c r="L1875" s="80"/>
      <c r="M1875" s="80"/>
      <c r="N1875" s="80"/>
      <c r="O1875" s="80"/>
      <c r="P1875" s="80"/>
      <c r="Q1875" s="603"/>
      <c r="R1875" s="80"/>
      <c r="S1875" s="80"/>
      <c r="T1875" s="80"/>
      <c r="U1875" s="80"/>
      <c r="V1875" s="80"/>
      <c r="W1875" s="80"/>
      <c r="X1875" s="80"/>
      <c r="Y1875" s="603"/>
      <c r="Z1875" s="80"/>
      <c r="AA1875" s="80"/>
      <c r="AB1875" s="80"/>
      <c r="AC1875" s="80"/>
      <c r="AD1875" s="80"/>
      <c r="AE1875" s="80"/>
      <c r="AF1875" s="80"/>
    </row>
    <row r="1876" spans="1:32" s="904" customFormat="1">
      <c r="A1876" s="81"/>
      <c r="B1876" s="80"/>
      <c r="C1876" s="80"/>
      <c r="D1876" s="80"/>
      <c r="E1876" s="80"/>
      <c r="F1876" s="80"/>
      <c r="G1876" s="80"/>
      <c r="H1876" s="80"/>
      <c r="I1876" s="603"/>
      <c r="J1876" s="80"/>
      <c r="K1876" s="80"/>
      <c r="L1876" s="80"/>
      <c r="M1876" s="80"/>
      <c r="N1876" s="80"/>
      <c r="O1876" s="80"/>
      <c r="P1876" s="80"/>
      <c r="Q1876" s="603"/>
      <c r="R1876" s="80"/>
      <c r="S1876" s="80"/>
      <c r="T1876" s="80"/>
      <c r="U1876" s="80"/>
      <c r="V1876" s="80"/>
      <c r="W1876" s="80"/>
      <c r="X1876" s="80"/>
      <c r="Y1876" s="603"/>
      <c r="Z1876" s="80"/>
      <c r="AA1876" s="80"/>
      <c r="AB1876" s="80"/>
      <c r="AC1876" s="80"/>
      <c r="AD1876" s="80"/>
      <c r="AE1876" s="80"/>
      <c r="AF1876" s="80"/>
    </row>
    <row r="1877" spans="1:32" s="904" customFormat="1">
      <c r="A1877" s="81"/>
      <c r="B1877" s="80"/>
      <c r="C1877" s="80"/>
      <c r="D1877" s="80"/>
      <c r="E1877" s="80"/>
      <c r="F1877" s="80"/>
      <c r="G1877" s="80"/>
      <c r="H1877" s="80"/>
      <c r="I1877" s="603"/>
      <c r="J1877" s="80"/>
      <c r="K1877" s="80"/>
      <c r="L1877" s="80"/>
      <c r="M1877" s="80"/>
      <c r="N1877" s="80"/>
      <c r="O1877" s="80"/>
      <c r="P1877" s="80"/>
      <c r="Q1877" s="603"/>
      <c r="R1877" s="80"/>
      <c r="S1877" s="80"/>
      <c r="T1877" s="80"/>
      <c r="U1877" s="80"/>
      <c r="V1877" s="80"/>
      <c r="W1877" s="80"/>
      <c r="X1877" s="80"/>
      <c r="Y1877" s="603"/>
      <c r="Z1877" s="80"/>
      <c r="AA1877" s="80"/>
      <c r="AB1877" s="80"/>
      <c r="AC1877" s="80"/>
      <c r="AD1877" s="80"/>
      <c r="AE1877" s="80"/>
      <c r="AF1877" s="80"/>
    </row>
    <row r="1878" spans="1:32" s="904" customFormat="1">
      <c r="A1878" s="81"/>
      <c r="B1878" s="80"/>
      <c r="C1878" s="80"/>
      <c r="D1878" s="80"/>
      <c r="E1878" s="80"/>
      <c r="F1878" s="80"/>
      <c r="G1878" s="80"/>
      <c r="H1878" s="80"/>
      <c r="I1878" s="603"/>
      <c r="J1878" s="80"/>
      <c r="K1878" s="80"/>
      <c r="L1878" s="80"/>
      <c r="M1878" s="80"/>
      <c r="N1878" s="80"/>
      <c r="O1878" s="80"/>
      <c r="P1878" s="80"/>
      <c r="Q1878" s="603"/>
      <c r="R1878" s="80"/>
      <c r="S1878" s="80"/>
      <c r="T1878" s="80"/>
      <c r="U1878" s="80"/>
      <c r="V1878" s="80"/>
      <c r="W1878" s="80"/>
      <c r="X1878" s="80"/>
      <c r="Y1878" s="603"/>
      <c r="Z1878" s="80"/>
      <c r="AA1878" s="80"/>
      <c r="AB1878" s="80"/>
      <c r="AC1878" s="80"/>
      <c r="AD1878" s="80"/>
      <c r="AE1878" s="80"/>
      <c r="AF1878" s="80"/>
    </row>
    <row r="1879" spans="1:32" s="904" customFormat="1">
      <c r="A1879" s="81"/>
      <c r="B1879" s="80"/>
      <c r="C1879" s="80"/>
      <c r="D1879" s="80"/>
      <c r="E1879" s="80"/>
      <c r="F1879" s="80"/>
      <c r="G1879" s="80"/>
      <c r="H1879" s="80"/>
      <c r="I1879" s="603"/>
      <c r="J1879" s="80"/>
      <c r="K1879" s="80"/>
      <c r="L1879" s="80"/>
      <c r="M1879" s="80"/>
      <c r="N1879" s="80"/>
      <c r="O1879" s="80"/>
      <c r="P1879" s="80"/>
      <c r="Q1879" s="603"/>
      <c r="R1879" s="80"/>
      <c r="S1879" s="80"/>
      <c r="T1879" s="80"/>
      <c r="U1879" s="80"/>
      <c r="V1879" s="80"/>
      <c r="W1879" s="80"/>
      <c r="X1879" s="80"/>
      <c r="Y1879" s="603"/>
      <c r="Z1879" s="80"/>
      <c r="AA1879" s="80"/>
      <c r="AB1879" s="80"/>
      <c r="AC1879" s="80"/>
      <c r="AD1879" s="80"/>
      <c r="AE1879" s="80"/>
      <c r="AF1879" s="80"/>
    </row>
    <row r="1880" spans="1:32" s="904" customFormat="1">
      <c r="A1880" s="81"/>
      <c r="B1880" s="80"/>
      <c r="C1880" s="80"/>
      <c r="D1880" s="80"/>
      <c r="E1880" s="80"/>
      <c r="F1880" s="80"/>
      <c r="G1880" s="80"/>
      <c r="H1880" s="80"/>
      <c r="I1880" s="603"/>
      <c r="J1880" s="80"/>
      <c r="K1880" s="80"/>
      <c r="L1880" s="80"/>
      <c r="M1880" s="80"/>
      <c r="N1880" s="80"/>
      <c r="O1880" s="80"/>
      <c r="P1880" s="80"/>
      <c r="Q1880" s="603"/>
      <c r="R1880" s="80"/>
      <c r="S1880" s="80"/>
      <c r="T1880" s="80"/>
      <c r="U1880" s="80"/>
      <c r="V1880" s="80"/>
      <c r="W1880" s="80"/>
      <c r="X1880" s="80"/>
      <c r="Y1880" s="603"/>
      <c r="Z1880" s="80"/>
      <c r="AA1880" s="80"/>
      <c r="AB1880" s="80"/>
      <c r="AC1880" s="80"/>
      <c r="AD1880" s="80"/>
      <c r="AE1880" s="80"/>
      <c r="AF1880" s="80"/>
    </row>
    <row r="1881" spans="1:32" s="904" customFormat="1">
      <c r="A1881" s="81"/>
      <c r="B1881" s="80"/>
      <c r="C1881" s="80"/>
      <c r="D1881" s="80"/>
      <c r="E1881" s="80"/>
      <c r="F1881" s="80"/>
      <c r="G1881" s="80"/>
      <c r="H1881" s="80"/>
      <c r="I1881" s="603"/>
      <c r="J1881" s="80"/>
      <c r="K1881" s="80"/>
      <c r="L1881" s="80"/>
      <c r="M1881" s="80"/>
      <c r="N1881" s="80"/>
      <c r="O1881" s="80"/>
      <c r="P1881" s="80"/>
      <c r="Q1881" s="603"/>
      <c r="R1881" s="80"/>
      <c r="S1881" s="80"/>
      <c r="T1881" s="80"/>
      <c r="U1881" s="80"/>
      <c r="V1881" s="80"/>
      <c r="W1881" s="80"/>
      <c r="X1881" s="80"/>
      <c r="Y1881" s="603"/>
      <c r="Z1881" s="80"/>
      <c r="AA1881" s="80"/>
      <c r="AB1881" s="80"/>
      <c r="AC1881" s="80"/>
      <c r="AD1881" s="80"/>
      <c r="AE1881" s="80"/>
      <c r="AF1881" s="80"/>
    </row>
    <row r="1882" spans="1:32" s="904" customFormat="1">
      <c r="A1882" s="81"/>
      <c r="B1882" s="80"/>
      <c r="C1882" s="80"/>
      <c r="D1882" s="80"/>
      <c r="E1882" s="80"/>
      <c r="F1882" s="80"/>
      <c r="G1882" s="80"/>
      <c r="H1882" s="80"/>
      <c r="I1882" s="603"/>
      <c r="J1882" s="80"/>
      <c r="K1882" s="80"/>
      <c r="L1882" s="80"/>
      <c r="M1882" s="80"/>
      <c r="N1882" s="80"/>
      <c r="O1882" s="80"/>
      <c r="P1882" s="80"/>
      <c r="Q1882" s="603"/>
      <c r="R1882" s="80"/>
      <c r="S1882" s="80"/>
      <c r="T1882" s="80"/>
      <c r="U1882" s="80"/>
      <c r="V1882" s="80"/>
      <c r="W1882" s="80"/>
      <c r="X1882" s="80"/>
      <c r="Y1882" s="603"/>
      <c r="Z1882" s="80"/>
      <c r="AA1882" s="80"/>
      <c r="AB1882" s="80"/>
      <c r="AC1882" s="80"/>
      <c r="AD1882" s="80"/>
      <c r="AE1882" s="80"/>
      <c r="AF1882" s="80"/>
    </row>
    <row r="1883" spans="1:32" s="904" customFormat="1">
      <c r="A1883" s="81"/>
      <c r="B1883" s="80"/>
      <c r="C1883" s="80"/>
      <c r="D1883" s="80"/>
      <c r="E1883" s="80"/>
      <c r="F1883" s="80"/>
      <c r="G1883" s="80"/>
      <c r="H1883" s="80"/>
      <c r="I1883" s="603"/>
      <c r="J1883" s="80"/>
      <c r="K1883" s="80"/>
      <c r="L1883" s="80"/>
      <c r="M1883" s="80"/>
      <c r="N1883" s="80"/>
      <c r="O1883" s="80"/>
      <c r="P1883" s="80"/>
      <c r="Q1883" s="603"/>
      <c r="R1883" s="80"/>
      <c r="S1883" s="80"/>
      <c r="T1883" s="80"/>
      <c r="U1883" s="80"/>
      <c r="V1883" s="80"/>
      <c r="W1883" s="80"/>
      <c r="X1883" s="80"/>
      <c r="Y1883" s="603"/>
      <c r="Z1883" s="80"/>
      <c r="AA1883" s="80"/>
      <c r="AB1883" s="80"/>
      <c r="AC1883" s="80"/>
      <c r="AD1883" s="80"/>
      <c r="AE1883" s="80"/>
      <c r="AF1883" s="80"/>
    </row>
    <row r="1884" spans="1:32" s="904" customFormat="1">
      <c r="A1884" s="81"/>
      <c r="B1884" s="80"/>
      <c r="C1884" s="80"/>
      <c r="D1884" s="80"/>
      <c r="E1884" s="80"/>
      <c r="F1884" s="80"/>
      <c r="G1884" s="80"/>
      <c r="H1884" s="80"/>
      <c r="I1884" s="603"/>
      <c r="J1884" s="80"/>
      <c r="K1884" s="80"/>
      <c r="L1884" s="80"/>
      <c r="M1884" s="80"/>
      <c r="N1884" s="80"/>
      <c r="O1884" s="80"/>
      <c r="P1884" s="80"/>
      <c r="Q1884" s="603"/>
      <c r="R1884" s="80"/>
      <c r="S1884" s="80"/>
      <c r="T1884" s="80"/>
      <c r="U1884" s="80"/>
      <c r="V1884" s="80"/>
      <c r="W1884" s="80"/>
      <c r="X1884" s="80"/>
      <c r="Y1884" s="603"/>
      <c r="Z1884" s="80"/>
      <c r="AA1884" s="80"/>
      <c r="AB1884" s="80"/>
      <c r="AC1884" s="80"/>
      <c r="AD1884" s="80"/>
      <c r="AE1884" s="80"/>
      <c r="AF1884" s="80"/>
    </row>
    <row r="1885" spans="1:32" s="904" customFormat="1">
      <c r="A1885" s="81"/>
      <c r="B1885" s="80"/>
      <c r="C1885" s="80"/>
      <c r="D1885" s="80"/>
      <c r="E1885" s="80"/>
      <c r="F1885" s="80"/>
      <c r="G1885" s="80"/>
      <c r="H1885" s="80"/>
      <c r="I1885" s="603"/>
      <c r="J1885" s="80"/>
      <c r="K1885" s="80"/>
      <c r="L1885" s="80"/>
      <c r="M1885" s="80"/>
      <c r="N1885" s="80"/>
      <c r="O1885" s="80"/>
      <c r="P1885" s="80"/>
      <c r="Q1885" s="603"/>
      <c r="R1885" s="80"/>
      <c r="S1885" s="80"/>
      <c r="T1885" s="80"/>
      <c r="U1885" s="80"/>
      <c r="V1885" s="80"/>
      <c r="W1885" s="80"/>
      <c r="X1885" s="80"/>
      <c r="Y1885" s="603"/>
      <c r="Z1885" s="80"/>
      <c r="AA1885" s="80"/>
      <c r="AB1885" s="80"/>
      <c r="AC1885" s="80"/>
      <c r="AD1885" s="80"/>
      <c r="AE1885" s="80"/>
      <c r="AF1885" s="80"/>
    </row>
    <row r="1886" spans="1:32" s="904" customFormat="1">
      <c r="A1886" s="81"/>
      <c r="B1886" s="80"/>
      <c r="C1886" s="80"/>
      <c r="D1886" s="80"/>
      <c r="E1886" s="80"/>
      <c r="F1886" s="80"/>
      <c r="G1886" s="80"/>
      <c r="H1886" s="80"/>
      <c r="I1886" s="603"/>
      <c r="J1886" s="80"/>
      <c r="K1886" s="80"/>
      <c r="L1886" s="80"/>
      <c r="M1886" s="80"/>
      <c r="N1886" s="80"/>
      <c r="O1886" s="80"/>
      <c r="P1886" s="80"/>
      <c r="Q1886" s="603"/>
      <c r="R1886" s="80"/>
      <c r="S1886" s="80"/>
      <c r="T1886" s="80"/>
      <c r="U1886" s="80"/>
      <c r="V1886" s="80"/>
      <c r="W1886" s="80"/>
      <c r="X1886" s="80"/>
      <c r="Y1886" s="603"/>
      <c r="Z1886" s="80"/>
      <c r="AA1886" s="80"/>
      <c r="AB1886" s="80"/>
      <c r="AC1886" s="80"/>
      <c r="AD1886" s="80"/>
      <c r="AE1886" s="80"/>
      <c r="AF1886" s="80"/>
    </row>
    <row r="1887" spans="1:32" s="904" customFormat="1">
      <c r="A1887" s="81"/>
      <c r="B1887" s="80"/>
      <c r="C1887" s="80"/>
      <c r="D1887" s="80"/>
      <c r="E1887" s="80"/>
      <c r="F1887" s="80"/>
      <c r="G1887" s="80"/>
      <c r="H1887" s="80"/>
      <c r="I1887" s="603"/>
      <c r="J1887" s="80"/>
      <c r="K1887" s="80"/>
      <c r="L1887" s="80"/>
      <c r="M1887" s="80"/>
      <c r="N1887" s="80"/>
      <c r="O1887" s="80"/>
      <c r="P1887" s="80"/>
      <c r="Q1887" s="603"/>
      <c r="R1887" s="80"/>
      <c r="S1887" s="80"/>
      <c r="T1887" s="80"/>
      <c r="U1887" s="80"/>
      <c r="V1887" s="80"/>
      <c r="W1887" s="80"/>
      <c r="X1887" s="80"/>
      <c r="Y1887" s="603"/>
      <c r="Z1887" s="80"/>
      <c r="AA1887" s="80"/>
      <c r="AB1887" s="80"/>
      <c r="AC1887" s="80"/>
      <c r="AD1887" s="80"/>
      <c r="AE1887" s="80"/>
      <c r="AF1887" s="80"/>
    </row>
    <row r="1888" spans="1:32" s="904" customFormat="1">
      <c r="A1888" s="81"/>
      <c r="B1888" s="80"/>
      <c r="C1888" s="80"/>
      <c r="D1888" s="80"/>
      <c r="E1888" s="80"/>
      <c r="F1888" s="80"/>
      <c r="G1888" s="80"/>
      <c r="H1888" s="80"/>
      <c r="I1888" s="603"/>
      <c r="J1888" s="80"/>
      <c r="K1888" s="80"/>
      <c r="L1888" s="80"/>
      <c r="M1888" s="80"/>
      <c r="N1888" s="80"/>
      <c r="O1888" s="80"/>
      <c r="P1888" s="80"/>
      <c r="Q1888" s="603"/>
      <c r="R1888" s="80"/>
      <c r="S1888" s="80"/>
      <c r="T1888" s="80"/>
      <c r="U1888" s="80"/>
      <c r="V1888" s="80"/>
      <c r="W1888" s="80"/>
      <c r="X1888" s="80"/>
      <c r="Y1888" s="603"/>
      <c r="Z1888" s="80"/>
      <c r="AA1888" s="80"/>
      <c r="AB1888" s="80"/>
      <c r="AC1888" s="80"/>
      <c r="AD1888" s="80"/>
      <c r="AE1888" s="80"/>
      <c r="AF1888" s="80"/>
    </row>
    <row r="1889" spans="1:32" s="904" customFormat="1">
      <c r="A1889" s="81"/>
      <c r="B1889" s="80"/>
      <c r="C1889" s="80"/>
      <c r="D1889" s="80"/>
      <c r="E1889" s="80"/>
      <c r="F1889" s="80"/>
      <c r="G1889" s="80"/>
      <c r="H1889" s="80"/>
      <c r="I1889" s="603"/>
      <c r="J1889" s="80"/>
      <c r="K1889" s="80"/>
      <c r="L1889" s="80"/>
      <c r="M1889" s="80"/>
      <c r="N1889" s="80"/>
      <c r="O1889" s="80"/>
      <c r="P1889" s="80"/>
      <c r="Q1889" s="603"/>
      <c r="R1889" s="80"/>
      <c r="S1889" s="80"/>
      <c r="T1889" s="80"/>
      <c r="U1889" s="80"/>
      <c r="V1889" s="80"/>
      <c r="W1889" s="80"/>
      <c r="X1889" s="80"/>
      <c r="Y1889" s="603"/>
      <c r="Z1889" s="80"/>
      <c r="AA1889" s="80"/>
      <c r="AB1889" s="80"/>
      <c r="AC1889" s="80"/>
      <c r="AD1889" s="80"/>
      <c r="AE1889" s="80"/>
      <c r="AF1889" s="80"/>
    </row>
    <row r="1890" spans="1:32" s="904" customFormat="1">
      <c r="A1890" s="81"/>
      <c r="B1890" s="80"/>
      <c r="C1890" s="80"/>
      <c r="D1890" s="80"/>
      <c r="E1890" s="80"/>
      <c r="F1890" s="80"/>
      <c r="G1890" s="80"/>
      <c r="H1890" s="80"/>
      <c r="I1890" s="603"/>
      <c r="J1890" s="80"/>
      <c r="K1890" s="80"/>
      <c r="L1890" s="80"/>
      <c r="M1890" s="80"/>
      <c r="N1890" s="80"/>
      <c r="O1890" s="80"/>
      <c r="P1890" s="80"/>
      <c r="Q1890" s="603"/>
      <c r="R1890" s="80"/>
      <c r="S1890" s="80"/>
      <c r="T1890" s="80"/>
      <c r="U1890" s="80"/>
      <c r="V1890" s="80"/>
      <c r="W1890" s="80"/>
      <c r="X1890" s="80"/>
      <c r="Y1890" s="603"/>
      <c r="Z1890" s="80"/>
      <c r="AA1890" s="80"/>
      <c r="AB1890" s="80"/>
      <c r="AC1890" s="80"/>
      <c r="AD1890" s="80"/>
      <c r="AE1890" s="80"/>
      <c r="AF1890" s="80"/>
    </row>
    <row r="1891" spans="1:32" s="904" customFormat="1">
      <c r="A1891" s="81"/>
      <c r="B1891" s="80"/>
      <c r="C1891" s="80"/>
      <c r="D1891" s="80"/>
      <c r="E1891" s="80"/>
      <c r="F1891" s="80"/>
      <c r="G1891" s="80"/>
      <c r="H1891" s="80"/>
      <c r="I1891" s="603"/>
      <c r="J1891" s="80"/>
      <c r="K1891" s="80"/>
      <c r="L1891" s="80"/>
      <c r="M1891" s="80"/>
      <c r="N1891" s="80"/>
      <c r="O1891" s="80"/>
      <c r="P1891" s="80"/>
      <c r="Q1891" s="603"/>
      <c r="R1891" s="80"/>
      <c r="S1891" s="80"/>
      <c r="T1891" s="80"/>
      <c r="U1891" s="80"/>
      <c r="V1891" s="80"/>
      <c r="W1891" s="80"/>
      <c r="X1891" s="80"/>
      <c r="Y1891" s="603"/>
      <c r="Z1891" s="80"/>
      <c r="AA1891" s="80"/>
      <c r="AB1891" s="80"/>
      <c r="AC1891" s="80"/>
      <c r="AD1891" s="80"/>
      <c r="AE1891" s="80"/>
      <c r="AF1891" s="80"/>
    </row>
    <row r="1892" spans="1:32" s="904" customFormat="1">
      <c r="A1892" s="81"/>
      <c r="B1892" s="80"/>
      <c r="C1892" s="80"/>
      <c r="D1892" s="80"/>
      <c r="E1892" s="80"/>
      <c r="F1892" s="80"/>
      <c r="G1892" s="80"/>
      <c r="H1892" s="80"/>
      <c r="I1892" s="603"/>
      <c r="J1892" s="80"/>
      <c r="K1892" s="80"/>
      <c r="L1892" s="80"/>
      <c r="M1892" s="80"/>
      <c r="N1892" s="80"/>
      <c r="O1892" s="80"/>
      <c r="P1892" s="80"/>
      <c r="Q1892" s="603"/>
      <c r="R1892" s="80"/>
      <c r="S1892" s="80"/>
      <c r="T1892" s="80"/>
      <c r="U1892" s="80"/>
      <c r="V1892" s="80"/>
      <c r="W1892" s="80"/>
      <c r="X1892" s="80"/>
      <c r="Y1892" s="603"/>
      <c r="Z1892" s="80"/>
      <c r="AA1892" s="80"/>
      <c r="AB1892" s="80"/>
      <c r="AC1892" s="80"/>
      <c r="AD1892" s="80"/>
      <c r="AE1892" s="80"/>
      <c r="AF1892" s="8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A10" sqref="A10"/>
    </sheetView>
  </sheetViews>
  <sheetFormatPr defaultRowHeight="15"/>
  <cols>
    <col min="1" max="1" width="77.28515625" style="81" customWidth="1"/>
    <col min="2" max="32" width="9.28515625" style="80" customWidth="1"/>
    <col min="33" max="256" width="9.140625" style="904"/>
    <col min="257" max="257" width="77.28515625" style="904" customWidth="1"/>
    <col min="258" max="288" width="9.28515625" style="904" customWidth="1"/>
    <col min="289" max="512" width="9.140625" style="904"/>
    <col min="513" max="513" width="77.28515625" style="904" customWidth="1"/>
    <col min="514" max="544" width="9.28515625" style="904" customWidth="1"/>
    <col min="545" max="768" width="9.140625" style="904"/>
    <col min="769" max="769" width="77.28515625" style="904" customWidth="1"/>
    <col min="770" max="800" width="9.28515625" style="904" customWidth="1"/>
    <col min="801" max="1024" width="9.140625" style="904"/>
    <col min="1025" max="1025" width="77.28515625" style="904" customWidth="1"/>
    <col min="1026" max="1056" width="9.28515625" style="904" customWidth="1"/>
    <col min="1057" max="1280" width="9.140625" style="904"/>
    <col min="1281" max="1281" width="77.28515625" style="904" customWidth="1"/>
    <col min="1282" max="1312" width="9.28515625" style="904" customWidth="1"/>
    <col min="1313" max="1536" width="9.140625" style="904"/>
    <col min="1537" max="1537" width="77.28515625" style="904" customWidth="1"/>
    <col min="1538" max="1568" width="9.28515625" style="904" customWidth="1"/>
    <col min="1569" max="1792" width="9.140625" style="904"/>
    <col min="1793" max="1793" width="77.28515625" style="904" customWidth="1"/>
    <col min="1794" max="1824" width="9.28515625" style="904" customWidth="1"/>
    <col min="1825" max="2048" width="9.140625" style="904"/>
    <col min="2049" max="2049" width="77.28515625" style="904" customWidth="1"/>
    <col min="2050" max="2080" width="9.28515625" style="904" customWidth="1"/>
    <col min="2081" max="2304" width="9.140625" style="904"/>
    <col min="2305" max="2305" width="77.28515625" style="904" customWidth="1"/>
    <col min="2306" max="2336" width="9.28515625" style="904" customWidth="1"/>
    <col min="2337" max="2560" width="9.140625" style="904"/>
    <col min="2561" max="2561" width="77.28515625" style="904" customWidth="1"/>
    <col min="2562" max="2592" width="9.28515625" style="904" customWidth="1"/>
    <col min="2593" max="2816" width="9.140625" style="904"/>
    <col min="2817" max="2817" width="77.28515625" style="904" customWidth="1"/>
    <col min="2818" max="2848" width="9.28515625" style="904" customWidth="1"/>
    <col min="2849" max="3072" width="9.140625" style="904"/>
    <col min="3073" max="3073" width="77.28515625" style="904" customWidth="1"/>
    <col min="3074" max="3104" width="9.28515625" style="904" customWidth="1"/>
    <col min="3105" max="3328" width="9.140625" style="904"/>
    <col min="3329" max="3329" width="77.28515625" style="904" customWidth="1"/>
    <col min="3330" max="3360" width="9.28515625" style="904" customWidth="1"/>
    <col min="3361" max="3584" width="9.140625" style="904"/>
    <col min="3585" max="3585" width="77.28515625" style="904" customWidth="1"/>
    <col min="3586" max="3616" width="9.28515625" style="904" customWidth="1"/>
    <col min="3617" max="3840" width="9.140625" style="904"/>
    <col min="3841" max="3841" width="77.28515625" style="904" customWidth="1"/>
    <col min="3842" max="3872" width="9.28515625" style="904" customWidth="1"/>
    <col min="3873" max="4096" width="9.140625" style="904"/>
    <col min="4097" max="4097" width="77.28515625" style="904" customWidth="1"/>
    <col min="4098" max="4128" width="9.28515625" style="904" customWidth="1"/>
    <col min="4129" max="4352" width="9.140625" style="904"/>
    <col min="4353" max="4353" width="77.28515625" style="904" customWidth="1"/>
    <col min="4354" max="4384" width="9.28515625" style="904" customWidth="1"/>
    <col min="4385" max="4608" width="9.140625" style="904"/>
    <col min="4609" max="4609" width="77.28515625" style="904" customWidth="1"/>
    <col min="4610" max="4640" width="9.28515625" style="904" customWidth="1"/>
    <col min="4641" max="4864" width="9.140625" style="904"/>
    <col min="4865" max="4865" width="77.28515625" style="904" customWidth="1"/>
    <col min="4866" max="4896" width="9.28515625" style="904" customWidth="1"/>
    <col min="4897" max="5120" width="9.140625" style="904"/>
    <col min="5121" max="5121" width="77.28515625" style="904" customWidth="1"/>
    <col min="5122" max="5152" width="9.28515625" style="904" customWidth="1"/>
    <col min="5153" max="5376" width="9.140625" style="904"/>
    <col min="5377" max="5377" width="77.28515625" style="904" customWidth="1"/>
    <col min="5378" max="5408" width="9.28515625" style="904" customWidth="1"/>
    <col min="5409" max="5632" width="9.140625" style="904"/>
    <col min="5633" max="5633" width="77.28515625" style="904" customWidth="1"/>
    <col min="5634" max="5664" width="9.28515625" style="904" customWidth="1"/>
    <col min="5665" max="5888" width="9.140625" style="904"/>
    <col min="5889" max="5889" width="77.28515625" style="904" customWidth="1"/>
    <col min="5890" max="5920" width="9.28515625" style="904" customWidth="1"/>
    <col min="5921" max="6144" width="9.140625" style="904"/>
    <col min="6145" max="6145" width="77.28515625" style="904" customWidth="1"/>
    <col min="6146" max="6176" width="9.28515625" style="904" customWidth="1"/>
    <col min="6177" max="6400" width="9.140625" style="904"/>
    <col min="6401" max="6401" width="77.28515625" style="904" customWidth="1"/>
    <col min="6402" max="6432" width="9.28515625" style="904" customWidth="1"/>
    <col min="6433" max="6656" width="9.140625" style="904"/>
    <col min="6657" max="6657" width="77.28515625" style="904" customWidth="1"/>
    <col min="6658" max="6688" width="9.28515625" style="904" customWidth="1"/>
    <col min="6689" max="6912" width="9.140625" style="904"/>
    <col min="6913" max="6913" width="77.28515625" style="904" customWidth="1"/>
    <col min="6914" max="6944" width="9.28515625" style="904" customWidth="1"/>
    <col min="6945" max="7168" width="9.140625" style="904"/>
    <col min="7169" max="7169" width="77.28515625" style="904" customWidth="1"/>
    <col min="7170" max="7200" width="9.28515625" style="904" customWidth="1"/>
    <col min="7201" max="7424" width="9.140625" style="904"/>
    <col min="7425" max="7425" width="77.28515625" style="904" customWidth="1"/>
    <col min="7426" max="7456" width="9.28515625" style="904" customWidth="1"/>
    <col min="7457" max="7680" width="9.140625" style="904"/>
    <col min="7681" max="7681" width="77.28515625" style="904" customWidth="1"/>
    <col min="7682" max="7712" width="9.28515625" style="904" customWidth="1"/>
    <col min="7713" max="7936" width="9.140625" style="904"/>
    <col min="7937" max="7937" width="77.28515625" style="904" customWidth="1"/>
    <col min="7938" max="7968" width="9.28515625" style="904" customWidth="1"/>
    <col min="7969" max="8192" width="9.140625" style="904"/>
    <col min="8193" max="8193" width="77.28515625" style="904" customWidth="1"/>
    <col min="8194" max="8224" width="9.28515625" style="904" customWidth="1"/>
    <col min="8225" max="8448" width="9.140625" style="904"/>
    <col min="8449" max="8449" width="77.28515625" style="904" customWidth="1"/>
    <col min="8450" max="8480" width="9.28515625" style="904" customWidth="1"/>
    <col min="8481" max="8704" width="9.140625" style="904"/>
    <col min="8705" max="8705" width="77.28515625" style="904" customWidth="1"/>
    <col min="8706" max="8736" width="9.28515625" style="904" customWidth="1"/>
    <col min="8737" max="8960" width="9.140625" style="904"/>
    <col min="8961" max="8961" width="77.28515625" style="904" customWidth="1"/>
    <col min="8962" max="8992" width="9.28515625" style="904" customWidth="1"/>
    <col min="8993" max="9216" width="9.140625" style="904"/>
    <col min="9217" max="9217" width="77.28515625" style="904" customWidth="1"/>
    <col min="9218" max="9248" width="9.28515625" style="904" customWidth="1"/>
    <col min="9249" max="9472" width="9.140625" style="904"/>
    <col min="9473" max="9473" width="77.28515625" style="904" customWidth="1"/>
    <col min="9474" max="9504" width="9.28515625" style="904" customWidth="1"/>
    <col min="9505" max="9728" width="9.140625" style="904"/>
    <col min="9729" max="9729" width="77.28515625" style="904" customWidth="1"/>
    <col min="9730" max="9760" width="9.28515625" style="904" customWidth="1"/>
    <col min="9761" max="9984" width="9.140625" style="904"/>
    <col min="9985" max="9985" width="77.28515625" style="904" customWidth="1"/>
    <col min="9986" max="10016" width="9.28515625" style="904" customWidth="1"/>
    <col min="10017" max="10240" width="9.140625" style="904"/>
    <col min="10241" max="10241" width="77.28515625" style="904" customWidth="1"/>
    <col min="10242" max="10272" width="9.28515625" style="904" customWidth="1"/>
    <col min="10273" max="10496" width="9.140625" style="904"/>
    <col min="10497" max="10497" width="77.28515625" style="904" customWidth="1"/>
    <col min="10498" max="10528" width="9.28515625" style="904" customWidth="1"/>
    <col min="10529" max="10752" width="9.140625" style="904"/>
    <col min="10753" max="10753" width="77.28515625" style="904" customWidth="1"/>
    <col min="10754" max="10784" width="9.28515625" style="904" customWidth="1"/>
    <col min="10785" max="11008" width="9.140625" style="904"/>
    <col min="11009" max="11009" width="77.28515625" style="904" customWidth="1"/>
    <col min="11010" max="11040" width="9.28515625" style="904" customWidth="1"/>
    <col min="11041" max="11264" width="9.140625" style="904"/>
    <col min="11265" max="11265" width="77.28515625" style="904" customWidth="1"/>
    <col min="11266" max="11296" width="9.28515625" style="904" customWidth="1"/>
    <col min="11297" max="11520" width="9.140625" style="904"/>
    <col min="11521" max="11521" width="77.28515625" style="904" customWidth="1"/>
    <col min="11522" max="11552" width="9.28515625" style="904" customWidth="1"/>
    <col min="11553" max="11776" width="9.140625" style="904"/>
    <col min="11777" max="11777" width="77.28515625" style="904" customWidth="1"/>
    <col min="11778" max="11808" width="9.28515625" style="904" customWidth="1"/>
    <col min="11809" max="12032" width="9.140625" style="904"/>
    <col min="12033" max="12033" width="77.28515625" style="904" customWidth="1"/>
    <col min="12034" max="12064" width="9.28515625" style="904" customWidth="1"/>
    <col min="12065" max="12288" width="9.140625" style="904"/>
    <col min="12289" max="12289" width="77.28515625" style="904" customWidth="1"/>
    <col min="12290" max="12320" width="9.28515625" style="904" customWidth="1"/>
    <col min="12321" max="12544" width="9.140625" style="904"/>
    <col min="12545" max="12545" width="77.28515625" style="904" customWidth="1"/>
    <col min="12546" max="12576" width="9.28515625" style="904" customWidth="1"/>
    <col min="12577" max="12800" width="9.140625" style="904"/>
    <col min="12801" max="12801" width="77.28515625" style="904" customWidth="1"/>
    <col min="12802" max="12832" width="9.28515625" style="904" customWidth="1"/>
    <col min="12833" max="13056" width="9.140625" style="904"/>
    <col min="13057" max="13057" width="77.28515625" style="904" customWidth="1"/>
    <col min="13058" max="13088" width="9.28515625" style="904" customWidth="1"/>
    <col min="13089" max="13312" width="9.140625" style="904"/>
    <col min="13313" max="13313" width="77.28515625" style="904" customWidth="1"/>
    <col min="13314" max="13344" width="9.28515625" style="904" customWidth="1"/>
    <col min="13345" max="13568" width="9.140625" style="904"/>
    <col min="13569" max="13569" width="77.28515625" style="904" customWidth="1"/>
    <col min="13570" max="13600" width="9.28515625" style="904" customWidth="1"/>
    <col min="13601" max="13824" width="9.140625" style="904"/>
    <col min="13825" max="13825" width="77.28515625" style="904" customWidth="1"/>
    <col min="13826" max="13856" width="9.28515625" style="904" customWidth="1"/>
    <col min="13857" max="14080" width="9.140625" style="904"/>
    <col min="14081" max="14081" width="77.28515625" style="904" customWidth="1"/>
    <col min="14082" max="14112" width="9.28515625" style="904" customWidth="1"/>
    <col min="14113" max="14336" width="9.140625" style="904"/>
    <col min="14337" max="14337" width="77.28515625" style="904" customWidth="1"/>
    <col min="14338" max="14368" width="9.28515625" style="904" customWidth="1"/>
    <col min="14369" max="14592" width="9.140625" style="904"/>
    <col min="14593" max="14593" width="77.28515625" style="904" customWidth="1"/>
    <col min="14594" max="14624" width="9.28515625" style="904" customWidth="1"/>
    <col min="14625" max="14848" width="9.140625" style="904"/>
    <col min="14849" max="14849" width="77.28515625" style="904" customWidth="1"/>
    <col min="14850" max="14880" width="9.28515625" style="904" customWidth="1"/>
    <col min="14881" max="15104" width="9.140625" style="904"/>
    <col min="15105" max="15105" width="77.28515625" style="904" customWidth="1"/>
    <col min="15106" max="15136" width="9.28515625" style="904" customWidth="1"/>
    <col min="15137" max="15360" width="9.140625" style="904"/>
    <col min="15361" max="15361" width="77.28515625" style="904" customWidth="1"/>
    <col min="15362" max="15392" width="9.28515625" style="904" customWidth="1"/>
    <col min="15393" max="15616" width="9.140625" style="904"/>
    <col min="15617" max="15617" width="77.28515625" style="904" customWidth="1"/>
    <col min="15618" max="15648" width="9.28515625" style="904" customWidth="1"/>
    <col min="15649" max="15872" width="9.140625" style="904"/>
    <col min="15873" max="15873" width="77.28515625" style="904" customWidth="1"/>
    <col min="15874" max="15904" width="9.28515625" style="904" customWidth="1"/>
    <col min="15905" max="16128" width="9.140625" style="904"/>
    <col min="16129" max="16129" width="77.28515625" style="904" customWidth="1"/>
    <col min="16130" max="16160" width="9.28515625" style="904" customWidth="1"/>
    <col min="16161" max="16384" width="9.140625" style="904"/>
  </cols>
  <sheetData>
    <row r="1" spans="1:218" s="84" customFormat="1" ht="17.25" customHeight="1">
      <c r="A1" s="921"/>
      <c r="B1" s="921"/>
      <c r="C1" s="921"/>
      <c r="D1" s="921"/>
      <c r="E1" s="921"/>
      <c r="F1" s="921"/>
      <c r="G1" s="921"/>
      <c r="H1" s="921"/>
      <c r="I1" s="921"/>
      <c r="J1" s="921"/>
      <c r="K1" s="921"/>
      <c r="L1" s="921"/>
      <c r="M1" s="921"/>
      <c r="N1" s="921"/>
      <c r="O1" s="921"/>
      <c r="P1" s="921"/>
      <c r="Q1" s="921"/>
      <c r="R1" s="921"/>
      <c r="S1" s="921"/>
      <c r="T1" s="921"/>
      <c r="U1" s="921"/>
      <c r="V1" s="921"/>
      <c r="W1" s="921"/>
      <c r="X1" s="921"/>
      <c r="Y1" s="921"/>
      <c r="Z1" s="921"/>
      <c r="AA1" s="921"/>
      <c r="AB1" s="921"/>
      <c r="AC1" s="921"/>
      <c r="AD1" s="921"/>
      <c r="AE1" s="921"/>
      <c r="AF1" s="921"/>
    </row>
    <row r="2" spans="1:218" s="74" customFormat="1" ht="27" customHeight="1">
      <c r="A2" s="914" t="s">
        <v>886</v>
      </c>
      <c r="B2" s="914"/>
      <c r="C2" s="914"/>
      <c r="D2" s="914"/>
      <c r="E2" s="914"/>
      <c r="F2" s="914"/>
      <c r="G2" s="914"/>
      <c r="H2" s="914"/>
      <c r="I2" s="914"/>
      <c r="J2" s="914"/>
      <c r="K2" s="914"/>
      <c r="L2" s="914"/>
      <c r="M2" s="914"/>
      <c r="N2" s="914"/>
      <c r="O2" s="914"/>
      <c r="P2" s="914"/>
      <c r="Q2" s="914"/>
      <c r="R2" s="914"/>
      <c r="S2" s="914"/>
      <c r="T2" s="914"/>
      <c r="U2" s="914"/>
      <c r="V2" s="914"/>
      <c r="W2" s="914"/>
      <c r="X2" s="914"/>
      <c r="Y2" s="914"/>
      <c r="Z2" s="914"/>
      <c r="AA2" s="914"/>
      <c r="AB2" s="914"/>
      <c r="AC2" s="914"/>
      <c r="AD2" s="914"/>
      <c r="AE2" s="914"/>
      <c r="AF2" s="914"/>
    </row>
    <row r="3" spans="1:218" s="74" customFormat="1" ht="27.75" customHeight="1">
      <c r="A3" s="914" t="s">
        <v>1305</v>
      </c>
      <c r="B3" s="914"/>
      <c r="C3" s="914"/>
      <c r="D3" s="914"/>
      <c r="E3" s="914"/>
      <c r="F3" s="914"/>
      <c r="G3" s="914"/>
      <c r="H3" s="914"/>
      <c r="I3" s="914"/>
      <c r="J3" s="914"/>
      <c r="K3" s="914"/>
      <c r="L3" s="914"/>
      <c r="M3" s="914"/>
      <c r="N3" s="914"/>
      <c r="O3" s="914"/>
      <c r="P3" s="914"/>
      <c r="Q3" s="914"/>
      <c r="R3" s="914"/>
      <c r="S3" s="914"/>
      <c r="T3" s="914"/>
      <c r="U3" s="914"/>
      <c r="V3" s="914"/>
      <c r="W3" s="914"/>
      <c r="X3" s="914"/>
      <c r="Y3" s="914"/>
      <c r="Z3" s="914"/>
      <c r="AA3" s="914"/>
      <c r="AB3" s="914"/>
      <c r="AC3" s="914"/>
      <c r="AD3" s="914"/>
      <c r="AE3" s="914"/>
      <c r="AF3" s="914"/>
    </row>
    <row r="4" spans="1:218" s="89" customFormat="1" ht="28.5" customHeight="1">
      <c r="A4" s="922" t="s">
        <v>1537</v>
      </c>
      <c r="B4" s="922"/>
      <c r="C4" s="922"/>
      <c r="D4" s="922"/>
      <c r="E4" s="922"/>
      <c r="F4" s="922"/>
      <c r="G4" s="922"/>
      <c r="H4" s="922"/>
      <c r="I4" s="922"/>
      <c r="J4" s="922"/>
      <c r="K4" s="922"/>
      <c r="L4" s="922"/>
      <c r="M4" s="922"/>
      <c r="N4" s="922"/>
      <c r="O4" s="922"/>
      <c r="P4" s="922"/>
      <c r="Q4" s="922"/>
      <c r="R4" s="922"/>
      <c r="S4" s="922"/>
      <c r="T4" s="922"/>
      <c r="U4" s="922"/>
      <c r="V4" s="922"/>
      <c r="W4" s="922"/>
      <c r="X4" s="922"/>
      <c r="Y4" s="922"/>
      <c r="Z4" s="922"/>
      <c r="AA4" s="922"/>
      <c r="AB4" s="922"/>
      <c r="AC4" s="922"/>
      <c r="AD4" s="922"/>
      <c r="AE4" s="922"/>
      <c r="AF4" s="922"/>
    </row>
    <row r="5" spans="1:218" s="74" customFormat="1" ht="9" customHeight="1">
      <c r="A5" s="914"/>
      <c r="B5" s="914"/>
      <c r="C5" s="914"/>
      <c r="D5" s="914"/>
      <c r="E5" s="914"/>
      <c r="F5" s="914"/>
      <c r="G5" s="914"/>
      <c r="H5" s="914"/>
      <c r="I5" s="914"/>
      <c r="J5" s="914"/>
      <c r="K5" s="914"/>
      <c r="L5" s="914"/>
      <c r="M5" s="914"/>
      <c r="N5" s="914"/>
      <c r="O5" s="914"/>
      <c r="P5" s="914"/>
      <c r="Q5" s="914"/>
      <c r="R5" s="914"/>
      <c r="S5" s="914"/>
      <c r="T5" s="914"/>
      <c r="U5" s="914"/>
      <c r="V5" s="914"/>
      <c r="W5" s="914"/>
      <c r="X5" s="914"/>
      <c r="Y5" s="914"/>
      <c r="Z5" s="914"/>
      <c r="AA5" s="914"/>
      <c r="AB5" s="914"/>
      <c r="AC5" s="914"/>
      <c r="AD5" s="914"/>
      <c r="AE5" s="914"/>
      <c r="AF5" s="914"/>
    </row>
    <row r="6" spans="1:218" s="904" customFormat="1" ht="6.75" customHeight="1">
      <c r="A6" s="244"/>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row>
    <row r="7" spans="1:218" s="904" customFormat="1" ht="5.25" customHeight="1" thickBot="1">
      <c r="A7" s="244"/>
      <c r="B7" s="637"/>
      <c r="C7" s="637"/>
      <c r="D7" s="637"/>
      <c r="E7" s="637"/>
      <c r="F7" s="637"/>
      <c r="G7" s="637"/>
      <c r="H7" s="637"/>
      <c r="I7" s="637"/>
      <c r="J7" s="637"/>
      <c r="K7" s="637"/>
      <c r="L7" s="637"/>
      <c r="M7" s="637"/>
      <c r="N7" s="637"/>
      <c r="O7" s="637"/>
      <c r="P7" s="637"/>
      <c r="Q7" s="637"/>
      <c r="R7" s="637"/>
      <c r="S7" s="637"/>
      <c r="T7" s="637"/>
      <c r="U7" s="637"/>
      <c r="V7" s="637"/>
      <c r="W7" s="637"/>
      <c r="X7" s="637"/>
      <c r="Y7" s="637"/>
      <c r="Z7" s="637"/>
      <c r="AA7" s="637"/>
      <c r="AB7" s="637"/>
      <c r="AC7" s="637"/>
      <c r="AD7" s="637"/>
      <c r="AE7" s="637"/>
      <c r="AF7" s="637"/>
    </row>
    <row r="8" spans="1:218" s="904" customFormat="1" ht="28.5" customHeight="1" thickTop="1" thickBot="1">
      <c r="A8" s="374"/>
      <c r="B8" s="648" t="s">
        <v>860</v>
      </c>
      <c r="C8" s="648" t="s">
        <v>861</v>
      </c>
      <c r="D8" s="648" t="s">
        <v>862</v>
      </c>
      <c r="E8" s="648" t="s">
        <v>884</v>
      </c>
      <c r="F8" s="648" t="s">
        <v>863</v>
      </c>
      <c r="G8" s="648" t="s">
        <v>864</v>
      </c>
      <c r="H8" s="649" t="s">
        <v>881</v>
      </c>
      <c r="I8" s="648" t="s">
        <v>865</v>
      </c>
      <c r="J8" s="648" t="s">
        <v>866</v>
      </c>
      <c r="K8" s="648" t="s">
        <v>867</v>
      </c>
      <c r="L8" s="648" t="s">
        <v>868</v>
      </c>
      <c r="M8" s="648" t="s">
        <v>869</v>
      </c>
      <c r="N8" s="648" t="s">
        <v>875</v>
      </c>
      <c r="O8" s="649" t="s">
        <v>873</v>
      </c>
      <c r="P8" s="648" t="s">
        <v>882</v>
      </c>
      <c r="Q8" s="648" t="s">
        <v>874</v>
      </c>
      <c r="R8" s="648" t="s">
        <v>872</v>
      </c>
      <c r="S8" s="648" t="s">
        <v>870</v>
      </c>
      <c r="T8" s="648" t="s">
        <v>883</v>
      </c>
      <c r="U8" s="648" t="s">
        <v>871</v>
      </c>
      <c r="V8" s="649" t="s">
        <v>879</v>
      </c>
      <c r="W8" s="648" t="s">
        <v>880</v>
      </c>
      <c r="X8" s="648" t="s">
        <v>878</v>
      </c>
      <c r="Y8" s="648" t="s">
        <v>877</v>
      </c>
      <c r="Z8" s="648" t="s">
        <v>876</v>
      </c>
      <c r="AA8" s="648" t="s">
        <v>885</v>
      </c>
      <c r="AB8" s="648" t="s">
        <v>1388</v>
      </c>
      <c r="AC8" s="648" t="s">
        <v>1410</v>
      </c>
      <c r="AD8" s="648" t="s">
        <v>1454</v>
      </c>
      <c r="AE8" s="648" t="s">
        <v>1455</v>
      </c>
      <c r="AF8" s="649" t="s">
        <v>309</v>
      </c>
    </row>
    <row r="9" spans="1:218" s="904" customFormat="1" ht="12" customHeight="1" thickTop="1" thickBot="1">
      <c r="A9" s="375"/>
      <c r="B9" s="603"/>
      <c r="C9" s="603"/>
      <c r="D9" s="603"/>
      <c r="E9" s="603"/>
      <c r="F9" s="603"/>
      <c r="G9" s="603"/>
      <c r="H9" s="650"/>
      <c r="I9" s="603"/>
      <c r="J9" s="603"/>
      <c r="K9" s="603"/>
      <c r="L9" s="603"/>
      <c r="M9" s="603"/>
      <c r="N9" s="603"/>
      <c r="O9" s="650"/>
      <c r="P9" s="603"/>
      <c r="Q9" s="603"/>
      <c r="R9" s="603"/>
      <c r="S9" s="603"/>
      <c r="T9" s="603"/>
      <c r="U9" s="603"/>
      <c r="V9" s="650"/>
      <c r="W9" s="603"/>
      <c r="X9" s="603"/>
      <c r="Y9" s="603"/>
      <c r="Z9" s="603"/>
      <c r="AA9" s="603"/>
      <c r="AB9" s="603"/>
      <c r="AC9" s="603"/>
      <c r="AD9" s="603"/>
      <c r="AE9" s="603"/>
      <c r="AF9" s="650"/>
    </row>
    <row r="10" spans="1:218" s="904" customFormat="1" ht="18" customHeight="1" thickTop="1" thickBot="1">
      <c r="A10" s="91" t="s">
        <v>310</v>
      </c>
      <c r="B10" s="648"/>
      <c r="C10" s="648"/>
      <c r="D10" s="648"/>
      <c r="E10" s="648"/>
      <c r="F10" s="648"/>
      <c r="G10" s="648"/>
      <c r="H10" s="649"/>
      <c r="I10" s="648"/>
      <c r="J10" s="648"/>
      <c r="K10" s="648"/>
      <c r="L10" s="648"/>
      <c r="M10" s="648"/>
      <c r="N10" s="648"/>
      <c r="O10" s="649"/>
      <c r="P10" s="648"/>
      <c r="Q10" s="648"/>
      <c r="R10" s="648"/>
      <c r="S10" s="648"/>
      <c r="T10" s="648"/>
      <c r="U10" s="648"/>
      <c r="V10" s="649"/>
      <c r="W10" s="648"/>
      <c r="X10" s="648"/>
      <c r="Y10" s="648"/>
      <c r="Z10" s="648"/>
      <c r="AA10" s="648"/>
      <c r="AB10" s="648"/>
      <c r="AC10" s="648"/>
      <c r="AD10" s="648"/>
      <c r="AE10" s="648"/>
      <c r="AF10" s="649"/>
    </row>
    <row r="11" spans="1:218" s="904" customFormat="1" ht="18" customHeight="1" thickTop="1">
      <c r="A11" s="375" t="s">
        <v>311</v>
      </c>
      <c r="B11" s="396">
        <v>0.1636</v>
      </c>
      <c r="C11" s="396">
        <v>0.1031</v>
      </c>
      <c r="D11" s="396">
        <v>9.2399999999999996E-2</v>
      </c>
      <c r="E11" s="396">
        <v>7.0199999999999999E-2</v>
      </c>
      <c r="F11" s="396">
        <v>0.19239999999999999</v>
      </c>
      <c r="G11" s="396">
        <v>0.10299999999999999</v>
      </c>
      <c r="H11" s="396">
        <v>7.4700000000000003E-2</v>
      </c>
      <c r="I11" s="396">
        <v>6.6799999999999998E-2</v>
      </c>
      <c r="J11" s="396">
        <v>7.8299999999999995E-2</v>
      </c>
      <c r="K11" s="396">
        <v>0.1124</v>
      </c>
      <c r="L11" s="396">
        <v>5.8200000000000002E-2</v>
      </c>
      <c r="M11" s="396">
        <v>7.7100000000000002E-2</v>
      </c>
      <c r="N11" s="396">
        <v>5.7599999999999998E-2</v>
      </c>
      <c r="O11" s="396">
        <v>0.18279999999999999</v>
      </c>
      <c r="P11" s="396">
        <v>6.1499999999999999E-2</v>
      </c>
      <c r="Q11" s="396">
        <v>0.13930000000000001</v>
      </c>
      <c r="R11" s="396">
        <v>0.1032</v>
      </c>
      <c r="S11" s="396">
        <v>7.9699999999999993E-2</v>
      </c>
      <c r="T11" s="396">
        <v>9.1899999999999996E-2</v>
      </c>
      <c r="U11" s="396">
        <v>0.1002</v>
      </c>
      <c r="V11" s="396">
        <v>8.6699999999999999E-2</v>
      </c>
      <c r="W11" s="396">
        <v>8.2199999999999995E-2</v>
      </c>
      <c r="X11" s="396">
        <v>0.1066</v>
      </c>
      <c r="Y11" s="396">
        <v>5.2200000000000003E-2</v>
      </c>
      <c r="Z11" s="396">
        <v>5.5E-2</v>
      </c>
      <c r="AA11" s="396">
        <v>5.16E-2</v>
      </c>
      <c r="AB11" s="396">
        <v>8.8999999999999996E-2</v>
      </c>
      <c r="AC11" s="396">
        <v>0.11700000000000001</v>
      </c>
      <c r="AD11" s="396">
        <v>4.5400000000000003E-2</v>
      </c>
      <c r="AE11" s="396">
        <v>7.8600000000000003E-2</v>
      </c>
      <c r="AF11" s="396">
        <v>0.10780000000000001</v>
      </c>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c r="GY11" s="92"/>
      <c r="GZ11" s="92"/>
      <c r="HA11" s="92"/>
      <c r="HB11" s="92"/>
      <c r="HC11" s="92"/>
      <c r="HD11" s="92"/>
      <c r="HE11" s="92"/>
      <c r="HF11" s="92"/>
      <c r="HG11" s="92"/>
      <c r="HH11" s="92"/>
      <c r="HI11" s="92"/>
      <c r="HJ11" s="92"/>
    </row>
    <row r="12" spans="1:218" s="904" customFormat="1" ht="20.25" customHeight="1">
      <c r="A12" s="375" t="s">
        <v>312</v>
      </c>
      <c r="B12" s="396">
        <v>0.64510000000000001</v>
      </c>
      <c r="C12" s="396">
        <v>0.73360000000000003</v>
      </c>
      <c r="D12" s="396">
        <v>0.62490000000000001</v>
      </c>
      <c r="E12" s="396">
        <v>0.72370000000000001</v>
      </c>
      <c r="F12" s="396">
        <v>0.50439999999999996</v>
      </c>
      <c r="G12" s="396">
        <v>0.68889999999999996</v>
      </c>
      <c r="H12" s="396">
        <v>0.68879999999999997</v>
      </c>
      <c r="I12" s="396">
        <v>0.80010000000000003</v>
      </c>
      <c r="J12" s="396">
        <v>0.80689999999999995</v>
      </c>
      <c r="K12" s="396">
        <v>0.73399999999999999</v>
      </c>
      <c r="L12" s="396">
        <v>0.78620000000000001</v>
      </c>
      <c r="M12" s="396">
        <v>0.81489999999999996</v>
      </c>
      <c r="N12" s="396">
        <v>0.86480000000000001</v>
      </c>
      <c r="O12" s="396">
        <v>0.70040000000000002</v>
      </c>
      <c r="P12" s="396">
        <v>0.7117</v>
      </c>
      <c r="Q12" s="396">
        <v>0.72119999999999995</v>
      </c>
      <c r="R12" s="396">
        <v>0.78280000000000005</v>
      </c>
      <c r="S12" s="396">
        <v>0.79569999999999996</v>
      </c>
      <c r="T12" s="396">
        <v>0.7268</v>
      </c>
      <c r="U12" s="396">
        <v>0.76049999999999995</v>
      </c>
      <c r="V12" s="396">
        <v>0.77110000000000001</v>
      </c>
      <c r="W12" s="396">
        <v>0.70779999999999998</v>
      </c>
      <c r="X12" s="396">
        <v>0.69589999999999996</v>
      </c>
      <c r="Y12" s="396">
        <v>0.84850000000000003</v>
      </c>
      <c r="Z12" s="396">
        <v>0.66439999999999999</v>
      </c>
      <c r="AA12" s="396">
        <v>0.82530000000000003</v>
      </c>
      <c r="AB12" s="396">
        <v>0.7631</v>
      </c>
      <c r="AC12" s="396">
        <v>0.79239999999999999</v>
      </c>
      <c r="AD12" s="396">
        <v>0.90700000000000003</v>
      </c>
      <c r="AE12" s="396">
        <v>0.74990000000000001</v>
      </c>
      <c r="AF12" s="396">
        <v>0.71550000000000002</v>
      </c>
    </row>
    <row r="13" spans="1:218" s="904" customFormat="1" ht="12" customHeight="1" thickBot="1">
      <c r="A13" s="375"/>
      <c r="B13" s="396"/>
      <c r="C13" s="396"/>
      <c r="D13" s="396"/>
      <c r="E13" s="396"/>
      <c r="F13" s="396"/>
      <c r="G13" s="396"/>
      <c r="H13" s="396"/>
      <c r="I13" s="396"/>
      <c r="J13" s="396"/>
      <c r="K13" s="396"/>
      <c r="L13" s="396"/>
      <c r="M13" s="396"/>
      <c r="N13" s="396"/>
      <c r="O13" s="396"/>
      <c r="P13" s="396"/>
      <c r="Q13" s="396"/>
      <c r="R13" s="396"/>
      <c r="S13" s="396"/>
      <c r="T13" s="396"/>
      <c r="U13" s="396"/>
      <c r="V13" s="396"/>
      <c r="W13" s="396"/>
      <c r="X13" s="396"/>
      <c r="Y13" s="396"/>
      <c r="Z13" s="396"/>
      <c r="AA13" s="396"/>
      <c r="AB13" s="396"/>
      <c r="AC13" s="396"/>
      <c r="AD13" s="396"/>
      <c r="AE13" s="396"/>
      <c r="AF13" s="396"/>
    </row>
    <row r="14" spans="1:218" s="904" customFormat="1" ht="15" customHeight="1" thickTop="1" thickBot="1">
      <c r="A14" s="91" t="s">
        <v>313</v>
      </c>
      <c r="B14" s="397"/>
      <c r="C14" s="397"/>
      <c r="D14" s="397"/>
      <c r="E14" s="397"/>
      <c r="F14" s="397"/>
      <c r="G14" s="397"/>
      <c r="H14" s="397"/>
      <c r="I14" s="397"/>
      <c r="J14" s="397"/>
      <c r="K14" s="397"/>
      <c r="L14" s="397"/>
      <c r="M14" s="397"/>
      <c r="N14" s="397"/>
      <c r="O14" s="397"/>
      <c r="P14" s="397"/>
      <c r="Q14" s="397"/>
      <c r="R14" s="397"/>
      <c r="S14" s="397"/>
      <c r="T14" s="397"/>
      <c r="U14" s="397"/>
      <c r="V14" s="397"/>
      <c r="W14" s="397"/>
      <c r="X14" s="397"/>
      <c r="Y14" s="397"/>
      <c r="Z14" s="397"/>
      <c r="AA14" s="397"/>
      <c r="AB14" s="397"/>
      <c r="AC14" s="397"/>
      <c r="AD14" s="397"/>
      <c r="AE14" s="397"/>
      <c r="AF14" s="397"/>
    </row>
    <row r="15" spans="1:218" s="904" customFormat="1" ht="20.25" customHeight="1" thickTop="1">
      <c r="A15" s="376" t="s">
        <v>314</v>
      </c>
      <c r="B15" s="396">
        <v>0.72809999999999997</v>
      </c>
      <c r="C15" s="396">
        <v>0.7873</v>
      </c>
      <c r="D15" s="396">
        <v>0.78859999999999997</v>
      </c>
      <c r="E15" s="396">
        <v>0.88880000000000003</v>
      </c>
      <c r="F15" s="396">
        <v>0.77410000000000001</v>
      </c>
      <c r="G15" s="396">
        <v>0.75409999999999999</v>
      </c>
      <c r="H15" s="396">
        <v>0.79810000000000003</v>
      </c>
      <c r="I15" s="396">
        <v>0.72840000000000005</v>
      </c>
      <c r="J15" s="396">
        <v>0.72189999999999999</v>
      </c>
      <c r="K15" s="396">
        <v>0.75039999999999996</v>
      </c>
      <c r="L15" s="396">
        <v>0.75490000000000002</v>
      </c>
      <c r="M15" s="396">
        <v>0.74099999999999999</v>
      </c>
      <c r="N15" s="396">
        <v>0.8034</v>
      </c>
      <c r="O15" s="396">
        <v>0.82609999999999995</v>
      </c>
      <c r="P15" s="396">
        <v>0.82040000000000002</v>
      </c>
      <c r="Q15" s="396">
        <v>0.82479999999999998</v>
      </c>
      <c r="R15" s="396">
        <v>0.78369999999999995</v>
      </c>
      <c r="S15" s="396">
        <v>0.61870000000000003</v>
      </c>
      <c r="T15" s="396">
        <v>0.81799999999999995</v>
      </c>
      <c r="U15" s="396">
        <v>0.75780000000000003</v>
      </c>
      <c r="V15" s="396">
        <v>0.85160000000000002</v>
      </c>
      <c r="W15" s="396">
        <v>0.84230000000000005</v>
      </c>
      <c r="X15" s="396">
        <v>0.75509999999999999</v>
      </c>
      <c r="Y15" s="396">
        <v>0.77780000000000005</v>
      </c>
      <c r="Z15" s="396">
        <v>0.8458</v>
      </c>
      <c r="AA15" s="396">
        <v>0.84209999999999996</v>
      </c>
      <c r="AB15" s="396">
        <v>0.76039999999999996</v>
      </c>
      <c r="AC15" s="396">
        <v>0.77880000000000005</v>
      </c>
      <c r="AD15" s="396">
        <v>0.4148</v>
      </c>
      <c r="AE15" s="396">
        <v>0.82769999999999999</v>
      </c>
      <c r="AF15" s="396">
        <v>0.77229999999999999</v>
      </c>
    </row>
    <row r="16" spans="1:218" s="904" customFormat="1" ht="18" customHeight="1">
      <c r="A16" s="376" t="s">
        <v>315</v>
      </c>
      <c r="B16" s="396">
        <v>0.72809999999999997</v>
      </c>
      <c r="C16" s="396">
        <v>0.7873</v>
      </c>
      <c r="D16" s="396">
        <v>0.78859999999999997</v>
      </c>
      <c r="E16" s="396">
        <v>0.88880000000000003</v>
      </c>
      <c r="F16" s="396">
        <v>0.77410000000000001</v>
      </c>
      <c r="G16" s="396">
        <v>0.75409999999999999</v>
      </c>
      <c r="H16" s="396">
        <v>0.79810000000000003</v>
      </c>
      <c r="I16" s="396">
        <v>0.72840000000000005</v>
      </c>
      <c r="J16" s="396">
        <v>0.72189999999999999</v>
      </c>
      <c r="K16" s="396">
        <v>0.75039999999999996</v>
      </c>
      <c r="L16" s="396">
        <v>0.75490000000000002</v>
      </c>
      <c r="M16" s="396">
        <v>0.74099999999999999</v>
      </c>
      <c r="N16" s="396">
        <v>0.8034</v>
      </c>
      <c r="O16" s="396">
        <v>0.82609999999999995</v>
      </c>
      <c r="P16" s="396">
        <v>0.82040000000000002</v>
      </c>
      <c r="Q16" s="396">
        <v>0.82479999999999998</v>
      </c>
      <c r="R16" s="396">
        <v>0.78369999999999995</v>
      </c>
      <c r="S16" s="396">
        <v>0.61870000000000003</v>
      </c>
      <c r="T16" s="396">
        <v>0.81799999999999995</v>
      </c>
      <c r="U16" s="396">
        <v>0.75780000000000003</v>
      </c>
      <c r="V16" s="396">
        <v>0.85160000000000002</v>
      </c>
      <c r="W16" s="396">
        <v>0.84230000000000005</v>
      </c>
      <c r="X16" s="396">
        <v>0.75509999999999999</v>
      </c>
      <c r="Y16" s="396">
        <v>0.77780000000000005</v>
      </c>
      <c r="Z16" s="396">
        <v>0.8458</v>
      </c>
      <c r="AA16" s="396">
        <v>0.84209999999999996</v>
      </c>
      <c r="AB16" s="396">
        <v>0.76039999999999996</v>
      </c>
      <c r="AC16" s="396">
        <v>0.77880000000000005</v>
      </c>
      <c r="AD16" s="396">
        <v>0.4148</v>
      </c>
      <c r="AE16" s="396">
        <v>0.82769999999999999</v>
      </c>
      <c r="AF16" s="396">
        <v>0.77229999999999999</v>
      </c>
    </row>
    <row r="17" spans="1:32" s="904" customFormat="1" ht="20.25" customHeight="1">
      <c r="A17" s="375" t="s">
        <v>316</v>
      </c>
      <c r="B17" s="396">
        <v>8.6300000000000002E-2</v>
      </c>
      <c r="C17" s="396">
        <v>9.9699999999999997E-2</v>
      </c>
      <c r="D17" s="396">
        <v>6.5100000000000005E-2</v>
      </c>
      <c r="E17" s="396">
        <v>1.6000000000000001E-3</v>
      </c>
      <c r="F17" s="396">
        <v>0</v>
      </c>
      <c r="G17" s="396">
        <v>0</v>
      </c>
      <c r="H17" s="396">
        <v>1.5E-3</v>
      </c>
      <c r="I17" s="396">
        <v>3.15E-2</v>
      </c>
      <c r="J17" s="396">
        <v>7.7299999999999994E-2</v>
      </c>
      <c r="K17" s="396">
        <v>8.3999999999999995E-3</v>
      </c>
      <c r="L17" s="396">
        <v>1.9599999999999999E-2</v>
      </c>
      <c r="M17" s="396">
        <v>0</v>
      </c>
      <c r="N17" s="396">
        <v>0</v>
      </c>
      <c r="O17" s="396">
        <v>4.1399999999999999E-2</v>
      </c>
      <c r="P17" s="396">
        <v>4.2299999999999997E-2</v>
      </c>
      <c r="Q17" s="396">
        <v>0</v>
      </c>
      <c r="R17" s="396">
        <v>1E-4</v>
      </c>
      <c r="S17" s="396">
        <v>2.9899999999999999E-2</v>
      </c>
      <c r="T17" s="396">
        <v>0</v>
      </c>
      <c r="U17" s="396">
        <v>1.2500000000000001E-2</v>
      </c>
      <c r="V17" s="396">
        <v>2.0000000000000001E-4</v>
      </c>
      <c r="W17" s="396">
        <v>4.4999999999999997E-3</v>
      </c>
      <c r="X17" s="396">
        <v>1E-4</v>
      </c>
      <c r="Y17" s="396">
        <v>3.8600000000000002E-2</v>
      </c>
      <c r="Z17" s="396">
        <v>1.89E-2</v>
      </c>
      <c r="AA17" s="396">
        <v>1.7500000000000002E-2</v>
      </c>
      <c r="AB17" s="396">
        <v>8.1900000000000001E-2</v>
      </c>
      <c r="AC17" s="396">
        <v>5.3699999999999998E-2</v>
      </c>
      <c r="AD17" s="396">
        <v>0.38719999999999999</v>
      </c>
      <c r="AE17" s="396">
        <v>0</v>
      </c>
      <c r="AF17" s="396">
        <v>5.1200000000000002E-2</v>
      </c>
    </row>
    <row r="18" spans="1:32" s="904" customFormat="1" ht="20.25" customHeight="1">
      <c r="A18" s="376" t="s">
        <v>317</v>
      </c>
      <c r="B18" s="396">
        <v>0</v>
      </c>
      <c r="C18" s="396">
        <v>0</v>
      </c>
      <c r="D18" s="396">
        <v>0</v>
      </c>
      <c r="E18" s="396">
        <v>2.9999999999999997E-4</v>
      </c>
      <c r="F18" s="396">
        <v>0</v>
      </c>
      <c r="G18" s="396">
        <v>0</v>
      </c>
      <c r="H18" s="396">
        <v>1.6999999999999999E-3</v>
      </c>
      <c r="I18" s="396">
        <v>0</v>
      </c>
      <c r="J18" s="396">
        <v>0</v>
      </c>
      <c r="K18" s="396">
        <v>0</v>
      </c>
      <c r="L18" s="396">
        <v>0</v>
      </c>
      <c r="M18" s="396">
        <v>0</v>
      </c>
      <c r="N18" s="396">
        <v>0</v>
      </c>
      <c r="O18" s="396">
        <v>0</v>
      </c>
      <c r="P18" s="396">
        <v>0</v>
      </c>
      <c r="Q18" s="396">
        <v>0</v>
      </c>
      <c r="R18" s="396">
        <v>0</v>
      </c>
      <c r="S18" s="396">
        <v>0</v>
      </c>
      <c r="T18" s="396">
        <v>4.4999999999999997E-3</v>
      </c>
      <c r="U18" s="396">
        <v>0</v>
      </c>
      <c r="V18" s="396">
        <v>0</v>
      </c>
      <c r="W18" s="396">
        <v>0</v>
      </c>
      <c r="X18" s="396">
        <v>0</v>
      </c>
      <c r="Y18" s="396">
        <v>0</v>
      </c>
      <c r="Z18" s="396">
        <v>0</v>
      </c>
      <c r="AA18" s="396">
        <v>3.3E-3</v>
      </c>
      <c r="AB18" s="396">
        <v>1.9E-3</v>
      </c>
      <c r="AC18" s="396">
        <v>2.0000000000000001E-4</v>
      </c>
      <c r="AD18" s="396">
        <v>0</v>
      </c>
      <c r="AE18" s="396">
        <v>2E-3</v>
      </c>
      <c r="AF18" s="396">
        <v>2.9999999999999997E-4</v>
      </c>
    </row>
    <row r="19" spans="1:32" s="904" customFormat="1" ht="12" customHeight="1" thickBot="1">
      <c r="A19" s="376"/>
      <c r="B19" s="396"/>
      <c r="C19" s="396"/>
      <c r="D19" s="396"/>
      <c r="E19" s="396"/>
      <c r="F19" s="396"/>
      <c r="G19" s="396"/>
      <c r="H19" s="396"/>
      <c r="I19" s="396"/>
      <c r="J19" s="396"/>
      <c r="K19" s="396"/>
      <c r="L19" s="396"/>
      <c r="M19" s="396"/>
      <c r="N19" s="396"/>
      <c r="O19" s="396"/>
      <c r="P19" s="396"/>
      <c r="Q19" s="396"/>
      <c r="R19" s="396"/>
      <c r="S19" s="396"/>
      <c r="T19" s="396"/>
      <c r="U19" s="396"/>
      <c r="V19" s="396"/>
      <c r="W19" s="396"/>
      <c r="X19" s="396"/>
      <c r="Y19" s="396"/>
      <c r="Z19" s="396"/>
      <c r="AA19" s="396"/>
      <c r="AB19" s="396"/>
      <c r="AC19" s="396"/>
      <c r="AD19" s="396"/>
      <c r="AE19" s="396"/>
      <c r="AF19" s="396"/>
    </row>
    <row r="20" spans="1:32" s="904" customFormat="1" ht="16.5" customHeight="1" thickTop="1" thickBot="1">
      <c r="A20" s="93" t="s">
        <v>318</v>
      </c>
      <c r="B20" s="397"/>
      <c r="C20" s="397"/>
      <c r="D20" s="397"/>
      <c r="E20" s="397"/>
      <c r="F20" s="397"/>
      <c r="G20" s="397"/>
      <c r="H20" s="397"/>
      <c r="I20" s="397"/>
      <c r="J20" s="397"/>
      <c r="K20" s="397"/>
      <c r="L20" s="397"/>
      <c r="M20" s="397"/>
      <c r="N20" s="397"/>
      <c r="O20" s="397"/>
      <c r="P20" s="397"/>
      <c r="Q20" s="397"/>
      <c r="R20" s="397"/>
      <c r="S20" s="397"/>
      <c r="T20" s="397"/>
      <c r="U20" s="397"/>
      <c r="V20" s="397"/>
      <c r="W20" s="397"/>
      <c r="X20" s="397"/>
      <c r="Y20" s="397"/>
      <c r="Z20" s="397"/>
      <c r="AA20" s="397"/>
      <c r="AB20" s="397"/>
      <c r="AC20" s="397"/>
      <c r="AD20" s="397"/>
      <c r="AE20" s="397"/>
      <c r="AF20" s="397"/>
    </row>
    <row r="21" spans="1:32" s="904" customFormat="1" ht="20.25" customHeight="1" thickTop="1">
      <c r="A21" s="376" t="s">
        <v>319</v>
      </c>
      <c r="B21" s="396">
        <v>0.247</v>
      </c>
      <c r="C21" s="396">
        <v>8.7800000000000003E-2</v>
      </c>
      <c r="D21" s="396">
        <v>7.9200000000000007E-2</v>
      </c>
      <c r="E21" s="396">
        <v>3.5299999999999998E-2</v>
      </c>
      <c r="F21" s="396">
        <v>4.53E-2</v>
      </c>
      <c r="G21" s="396">
        <v>0.185</v>
      </c>
      <c r="H21" s="396">
        <v>6.2100000000000002E-2</v>
      </c>
      <c r="I21" s="396">
        <v>5.5300000000000002E-2</v>
      </c>
      <c r="J21" s="396">
        <v>0.15909999999999999</v>
      </c>
      <c r="K21" s="396">
        <v>5.1700000000000003E-2</v>
      </c>
      <c r="L21" s="396">
        <v>0.27910000000000001</v>
      </c>
      <c r="M21" s="396">
        <v>5.9799999999999999E-2</v>
      </c>
      <c r="N21" s="396">
        <v>0.10979999999999999</v>
      </c>
      <c r="O21" s="396">
        <v>0.14749999999999999</v>
      </c>
      <c r="P21" s="396">
        <v>0.1827</v>
      </c>
      <c r="Q21" s="396">
        <v>1.5299999999999999E-2</v>
      </c>
      <c r="R21" s="396">
        <v>4.4499999999999998E-2</v>
      </c>
      <c r="S21" s="396">
        <v>0.13039999999999999</v>
      </c>
      <c r="T21" s="396">
        <v>1.6199999999999999E-2</v>
      </c>
      <c r="U21" s="396">
        <v>3.9899999999999998E-2</v>
      </c>
      <c r="V21" s="396">
        <v>6.4199999999999993E-2</v>
      </c>
      <c r="W21" s="396">
        <v>7.0000000000000001E-3</v>
      </c>
      <c r="X21" s="396">
        <v>3.9899999999999998E-2</v>
      </c>
      <c r="Y21" s="396">
        <v>0</v>
      </c>
      <c r="Z21" s="396">
        <v>7.2999999999999995E-2</v>
      </c>
      <c r="AA21" s="396">
        <v>0.28100000000000003</v>
      </c>
      <c r="AB21" s="396">
        <v>0.67330000000000001</v>
      </c>
      <c r="AC21" s="396">
        <v>7.6399999999999996E-2</v>
      </c>
      <c r="AD21" s="396">
        <v>0</v>
      </c>
      <c r="AE21" s="396">
        <v>8.0000000000000002E-3</v>
      </c>
      <c r="AF21" s="396">
        <v>0.13500000000000001</v>
      </c>
    </row>
    <row r="22" spans="1:32" s="904" customFormat="1" ht="20.25" customHeight="1">
      <c r="A22" s="376" t="s">
        <v>320</v>
      </c>
      <c r="B22" s="396">
        <v>0.753</v>
      </c>
      <c r="C22" s="396">
        <v>0.91220000000000001</v>
      </c>
      <c r="D22" s="396">
        <v>0.92079999999999995</v>
      </c>
      <c r="E22" s="396">
        <v>0.9647</v>
      </c>
      <c r="F22" s="396">
        <v>0.95469999999999999</v>
      </c>
      <c r="G22" s="396">
        <v>0.81499999999999995</v>
      </c>
      <c r="H22" s="396">
        <v>0.93789999999999996</v>
      </c>
      <c r="I22" s="396">
        <v>0.94469999999999998</v>
      </c>
      <c r="J22" s="396">
        <v>0.84089999999999998</v>
      </c>
      <c r="K22" s="396">
        <v>0.94830000000000003</v>
      </c>
      <c r="L22" s="396">
        <v>0.72089999999999999</v>
      </c>
      <c r="M22" s="396">
        <v>0.94020000000000004</v>
      </c>
      <c r="N22" s="396">
        <v>0.89019999999999999</v>
      </c>
      <c r="O22" s="396">
        <v>0.85250000000000004</v>
      </c>
      <c r="P22" s="396">
        <v>0.81730000000000003</v>
      </c>
      <c r="Q22" s="396">
        <v>0.98470000000000002</v>
      </c>
      <c r="R22" s="396">
        <v>0.95550000000000002</v>
      </c>
      <c r="S22" s="396">
        <v>0.86960000000000004</v>
      </c>
      <c r="T22" s="396">
        <v>0.98380000000000001</v>
      </c>
      <c r="U22" s="396">
        <v>0.96009999999999995</v>
      </c>
      <c r="V22" s="396">
        <v>0.93579999999999997</v>
      </c>
      <c r="W22" s="396">
        <v>0.99299999999999999</v>
      </c>
      <c r="X22" s="396">
        <v>0.96009999999999995</v>
      </c>
      <c r="Y22" s="396">
        <v>1</v>
      </c>
      <c r="Z22" s="396">
        <v>0.92700000000000005</v>
      </c>
      <c r="AA22" s="396">
        <v>0.71899999999999997</v>
      </c>
      <c r="AB22" s="396">
        <v>0.32669999999999999</v>
      </c>
      <c r="AC22" s="396">
        <v>0.92359999999999998</v>
      </c>
      <c r="AD22" s="396">
        <v>1</v>
      </c>
      <c r="AE22" s="396">
        <v>0.99199999999999999</v>
      </c>
      <c r="AF22" s="396">
        <v>0.86499999999999999</v>
      </c>
    </row>
    <row r="23" spans="1:32" s="904" customFormat="1" ht="18" customHeight="1">
      <c r="A23" s="376" t="s">
        <v>321</v>
      </c>
      <c r="B23" s="388">
        <v>551.69640000000004</v>
      </c>
      <c r="C23" s="388">
        <v>711.99570000000006</v>
      </c>
      <c r="D23" s="388">
        <v>650.62729999999999</v>
      </c>
      <c r="E23" s="388">
        <v>796.55</v>
      </c>
      <c r="F23" s="388">
        <v>654.34550000000002</v>
      </c>
      <c r="G23" s="388">
        <v>617.13689999999997</v>
      </c>
      <c r="H23" s="388">
        <v>463.68990000000002</v>
      </c>
      <c r="I23" s="388">
        <v>482.50979999999998</v>
      </c>
      <c r="J23" s="388">
        <v>613.42129999999997</v>
      </c>
      <c r="K23" s="388">
        <v>615.4769</v>
      </c>
      <c r="L23" s="388">
        <v>546.30619999999999</v>
      </c>
      <c r="M23" s="388">
        <v>499.38560000000001</v>
      </c>
      <c r="N23" s="388">
        <v>908.69479999999999</v>
      </c>
      <c r="O23" s="388">
        <v>723.29200000000003</v>
      </c>
      <c r="P23" s="388">
        <v>443.8734</v>
      </c>
      <c r="Q23" s="388">
        <v>762.98659999999995</v>
      </c>
      <c r="R23" s="388">
        <v>581.947</v>
      </c>
      <c r="S23" s="388">
        <v>493.9271</v>
      </c>
      <c r="T23" s="388">
        <v>402.31630000000001</v>
      </c>
      <c r="U23" s="388">
        <v>448.08839999999998</v>
      </c>
      <c r="V23" s="388">
        <v>423.96390000000002</v>
      </c>
      <c r="W23" s="388">
        <v>356.68650000000002</v>
      </c>
      <c r="X23" s="388">
        <v>318.12400000000002</v>
      </c>
      <c r="Y23" s="388">
        <v>559.54399999999998</v>
      </c>
      <c r="Z23" s="388">
        <v>503.33339999999998</v>
      </c>
      <c r="AA23" s="388">
        <v>683.6173</v>
      </c>
      <c r="AB23" s="388">
        <v>630.38739999999996</v>
      </c>
      <c r="AC23" s="388">
        <v>565.42499999999995</v>
      </c>
      <c r="AD23" s="388">
        <v>629.64639999999997</v>
      </c>
      <c r="AE23" s="388">
        <v>441.33580000000001</v>
      </c>
      <c r="AF23" s="388">
        <v>607.33029999999997</v>
      </c>
    </row>
    <row r="24" spans="1:32" s="904" customFormat="1" ht="12" customHeight="1" thickBot="1">
      <c r="A24" s="376"/>
      <c r="B24" s="388"/>
      <c r="C24" s="388"/>
      <c r="D24" s="388"/>
      <c r="E24" s="388"/>
      <c r="F24" s="388"/>
      <c r="G24" s="388"/>
      <c r="H24" s="388"/>
      <c r="I24" s="388"/>
      <c r="J24" s="388"/>
      <c r="K24" s="388"/>
      <c r="L24" s="388"/>
      <c r="M24" s="388"/>
      <c r="N24" s="388"/>
      <c r="O24" s="388"/>
      <c r="P24" s="388"/>
      <c r="Q24" s="388"/>
      <c r="R24" s="388"/>
      <c r="S24" s="388"/>
      <c r="T24" s="388"/>
      <c r="U24" s="388"/>
      <c r="V24" s="388"/>
      <c r="W24" s="388"/>
      <c r="X24" s="388"/>
      <c r="Y24" s="388"/>
      <c r="Z24" s="388"/>
      <c r="AA24" s="388"/>
      <c r="AB24" s="388"/>
      <c r="AC24" s="388"/>
      <c r="AD24" s="388"/>
      <c r="AE24" s="388"/>
      <c r="AF24" s="388"/>
    </row>
    <row r="25" spans="1:32" s="904" customFormat="1" ht="17.25" customHeight="1" thickTop="1" thickBot="1">
      <c r="A25" s="94" t="s">
        <v>322</v>
      </c>
      <c r="B25" s="398"/>
      <c r="C25" s="398"/>
      <c r="D25" s="398"/>
      <c r="E25" s="398"/>
      <c r="F25" s="398"/>
      <c r="G25" s="398"/>
      <c r="H25" s="398"/>
      <c r="I25" s="398"/>
      <c r="J25" s="398"/>
      <c r="K25" s="398"/>
      <c r="L25" s="398"/>
      <c r="M25" s="398"/>
      <c r="N25" s="398"/>
      <c r="O25" s="398"/>
      <c r="P25" s="398"/>
      <c r="Q25" s="398"/>
      <c r="R25" s="398"/>
      <c r="S25" s="398"/>
      <c r="T25" s="398"/>
      <c r="U25" s="398"/>
      <c r="V25" s="398"/>
      <c r="W25" s="398"/>
      <c r="X25" s="398"/>
      <c r="Y25" s="398"/>
      <c r="Z25" s="398"/>
      <c r="AA25" s="398"/>
      <c r="AB25" s="398"/>
      <c r="AC25" s="398"/>
      <c r="AD25" s="398"/>
      <c r="AE25" s="398"/>
      <c r="AF25" s="398"/>
    </row>
    <row r="26" spans="1:32" s="904" customFormat="1" ht="20.25" customHeight="1" thickTop="1">
      <c r="A26" s="375" t="s">
        <v>323</v>
      </c>
      <c r="B26" s="396">
        <v>0.97199999999999998</v>
      </c>
      <c r="C26" s="396">
        <v>0.96399999999999997</v>
      </c>
      <c r="D26" s="396">
        <v>0.93569999999999998</v>
      </c>
      <c r="E26" s="396">
        <v>0.96599999999999997</v>
      </c>
      <c r="F26" s="396">
        <v>0.91600000000000004</v>
      </c>
      <c r="G26" s="396">
        <v>0.95040000000000002</v>
      </c>
      <c r="H26" s="396">
        <v>0.96960000000000002</v>
      </c>
      <c r="I26" s="396">
        <v>0.97389999999999999</v>
      </c>
      <c r="J26" s="396">
        <v>0.96840000000000004</v>
      </c>
      <c r="K26" s="396">
        <v>0.98719999999999997</v>
      </c>
      <c r="L26" s="396">
        <v>0.96160000000000001</v>
      </c>
      <c r="M26" s="396">
        <v>0.99329999999999996</v>
      </c>
      <c r="N26" s="396">
        <v>0.97209999999999996</v>
      </c>
      <c r="O26" s="396">
        <v>0.98929999999999996</v>
      </c>
      <c r="P26" s="396">
        <v>0.98599999999999999</v>
      </c>
      <c r="Q26" s="396">
        <v>0.99170000000000003</v>
      </c>
      <c r="R26" s="396">
        <v>0.98250000000000004</v>
      </c>
      <c r="S26" s="396">
        <v>0.98470000000000002</v>
      </c>
      <c r="T26" s="396">
        <v>0.98550000000000004</v>
      </c>
      <c r="U26" s="396">
        <v>0.95630000000000004</v>
      </c>
      <c r="V26" s="396">
        <v>0.98750000000000004</v>
      </c>
      <c r="W26" s="396">
        <v>0.98729999999999996</v>
      </c>
      <c r="X26" s="396">
        <v>0.98470000000000002</v>
      </c>
      <c r="Y26" s="396">
        <v>0.98640000000000005</v>
      </c>
      <c r="Z26" s="396">
        <v>0.97970000000000002</v>
      </c>
      <c r="AA26" s="396">
        <v>0.95940000000000003</v>
      </c>
      <c r="AB26" s="396">
        <v>0.98950000000000005</v>
      </c>
      <c r="AC26" s="396">
        <v>0.98909999999999998</v>
      </c>
      <c r="AD26" s="396">
        <v>0.97509999999999997</v>
      </c>
      <c r="AE26" s="396">
        <v>0.99839999999999995</v>
      </c>
      <c r="AF26" s="396">
        <v>0.97240000000000004</v>
      </c>
    </row>
    <row r="27" spans="1:32" s="904" customFormat="1" ht="20.25" customHeight="1">
      <c r="A27" s="375" t="s">
        <v>324</v>
      </c>
      <c r="B27" s="396">
        <v>4.9399999999999999E-2</v>
      </c>
      <c r="C27" s="396">
        <v>9.5299999999999996E-2</v>
      </c>
      <c r="D27" s="396">
        <v>6.7599999999999993E-2</v>
      </c>
      <c r="E27" s="396">
        <v>0.11940000000000001</v>
      </c>
      <c r="F27" s="396">
        <v>1.8E-3</v>
      </c>
      <c r="G27" s="396">
        <v>2.6599999999999999E-2</v>
      </c>
      <c r="H27" s="396">
        <v>1.23E-2</v>
      </c>
      <c r="I27" s="396">
        <v>3.5000000000000001E-3</v>
      </c>
      <c r="J27" s="396">
        <v>1.7399999999999999E-2</v>
      </c>
      <c r="K27" s="396">
        <v>0</v>
      </c>
      <c r="L27" s="396">
        <v>2.0999999999999999E-3</v>
      </c>
      <c r="M27" s="396">
        <v>1.2999999999999999E-3</v>
      </c>
      <c r="N27" s="396">
        <v>1.0699999999999999E-2</v>
      </c>
      <c r="O27" s="396">
        <v>6.4999999999999997E-3</v>
      </c>
      <c r="P27" s="396">
        <v>9.7000000000000003E-3</v>
      </c>
      <c r="Q27" s="396">
        <v>7.7999999999999996E-3</v>
      </c>
      <c r="R27" s="396">
        <v>1.7500000000000002E-2</v>
      </c>
      <c r="S27" s="396">
        <v>1.6000000000000001E-3</v>
      </c>
      <c r="T27" s="396">
        <v>1E-4</v>
      </c>
      <c r="U27" s="396">
        <v>2.7E-2</v>
      </c>
      <c r="V27" s="396">
        <v>5.1999999999999998E-3</v>
      </c>
      <c r="W27" s="396">
        <v>2E-3</v>
      </c>
      <c r="X27" s="396">
        <v>1.5E-3</v>
      </c>
      <c r="Y27" s="396">
        <v>6.7999999999999996E-3</v>
      </c>
      <c r="Z27" s="396">
        <v>2.8999999999999998E-3</v>
      </c>
      <c r="AA27" s="396">
        <v>2.5399999999999999E-2</v>
      </c>
      <c r="AB27" s="396">
        <v>2.3E-3</v>
      </c>
      <c r="AC27" s="396">
        <v>5.4999999999999997E-3</v>
      </c>
      <c r="AD27" s="396">
        <v>3.5200000000000002E-2</v>
      </c>
      <c r="AE27" s="396">
        <v>4.0000000000000002E-4</v>
      </c>
      <c r="AF27" s="396">
        <v>3.5200000000000002E-2</v>
      </c>
    </row>
    <row r="28" spans="1:32" s="904" customFormat="1" ht="20.25" customHeight="1">
      <c r="A28" s="376" t="s">
        <v>325</v>
      </c>
      <c r="B28" s="396">
        <v>2.8000000000000001E-2</v>
      </c>
      <c r="C28" s="396">
        <v>3.5999999999999997E-2</v>
      </c>
      <c r="D28" s="396">
        <v>6.4299999999999996E-2</v>
      </c>
      <c r="E28" s="396">
        <v>3.4000000000000002E-2</v>
      </c>
      <c r="F28" s="396">
        <v>8.4000000000000005E-2</v>
      </c>
      <c r="G28" s="396">
        <v>4.9599999999999998E-2</v>
      </c>
      <c r="H28" s="396">
        <v>3.04E-2</v>
      </c>
      <c r="I28" s="396">
        <v>2.6100000000000002E-2</v>
      </c>
      <c r="J28" s="396">
        <v>3.1600000000000003E-2</v>
      </c>
      <c r="K28" s="396">
        <v>1.2800000000000001E-2</v>
      </c>
      <c r="L28" s="396">
        <v>3.8399999999999997E-2</v>
      </c>
      <c r="M28" s="396">
        <v>6.7000000000000002E-3</v>
      </c>
      <c r="N28" s="396">
        <v>2.7900000000000001E-2</v>
      </c>
      <c r="O28" s="396">
        <v>1.0699999999999999E-2</v>
      </c>
      <c r="P28" s="396">
        <v>1.4E-2</v>
      </c>
      <c r="Q28" s="396">
        <v>8.3000000000000001E-3</v>
      </c>
      <c r="R28" s="396">
        <v>1.7500000000000002E-2</v>
      </c>
      <c r="S28" s="396">
        <v>1.5299999999999999E-2</v>
      </c>
      <c r="T28" s="396">
        <v>1.4500000000000001E-2</v>
      </c>
      <c r="U28" s="396">
        <v>4.3700000000000003E-2</v>
      </c>
      <c r="V28" s="396">
        <v>1.2500000000000001E-2</v>
      </c>
      <c r="W28" s="396">
        <v>1.2699999999999999E-2</v>
      </c>
      <c r="X28" s="396">
        <v>1.5299999999999999E-2</v>
      </c>
      <c r="Y28" s="396">
        <v>1.3599999999999999E-2</v>
      </c>
      <c r="Z28" s="396">
        <v>2.0299999999999999E-2</v>
      </c>
      <c r="AA28" s="396">
        <v>4.0599999999999997E-2</v>
      </c>
      <c r="AB28" s="396">
        <v>1.0500000000000001E-2</v>
      </c>
      <c r="AC28" s="396">
        <v>1.09E-2</v>
      </c>
      <c r="AD28" s="396">
        <v>2.4899999999999999E-2</v>
      </c>
      <c r="AE28" s="396">
        <v>1.6000000000000001E-3</v>
      </c>
      <c r="AF28" s="396">
        <v>2.76E-2</v>
      </c>
    </row>
    <row r="29" spans="1:32" s="904" customFormat="1" ht="18" customHeight="1">
      <c r="A29" s="376" t="s">
        <v>326</v>
      </c>
      <c r="B29" s="396">
        <v>4.2299999999999997E-2</v>
      </c>
      <c r="C29" s="396">
        <v>8.0699999999999994E-2</v>
      </c>
      <c r="D29" s="396">
        <v>5.9700000000000003E-2</v>
      </c>
      <c r="E29" s="396">
        <v>0.1134</v>
      </c>
      <c r="F29" s="396">
        <v>2E-3</v>
      </c>
      <c r="G29" s="396">
        <v>2.4799999999999999E-2</v>
      </c>
      <c r="H29" s="396">
        <v>1.0999999999999999E-2</v>
      </c>
      <c r="I29" s="396">
        <v>3.5999999999999999E-3</v>
      </c>
      <c r="J29" s="396">
        <v>1.37E-2</v>
      </c>
      <c r="K29" s="396">
        <v>0</v>
      </c>
      <c r="L29" s="396">
        <v>2.2000000000000001E-3</v>
      </c>
      <c r="M29" s="396">
        <v>1.2999999999999999E-3</v>
      </c>
      <c r="N29" s="396">
        <v>0.01</v>
      </c>
      <c r="O29" s="396">
        <v>6.6E-3</v>
      </c>
      <c r="P29" s="396">
        <v>8.9999999999999993E-3</v>
      </c>
      <c r="Q29" s="396">
        <v>7.9000000000000008E-3</v>
      </c>
      <c r="R29" s="396">
        <v>1.5299999999999999E-2</v>
      </c>
      <c r="S29" s="396">
        <v>1.6000000000000001E-3</v>
      </c>
      <c r="T29" s="396">
        <v>1E-4</v>
      </c>
      <c r="U29" s="396">
        <v>2.3800000000000002E-2</v>
      </c>
      <c r="V29" s="396">
        <v>4.1000000000000003E-3</v>
      </c>
      <c r="W29" s="396">
        <v>2E-3</v>
      </c>
      <c r="X29" s="396">
        <v>1.6000000000000001E-3</v>
      </c>
      <c r="Y29" s="396">
        <v>6.6E-3</v>
      </c>
      <c r="Z29" s="396">
        <v>2.8999999999999998E-3</v>
      </c>
      <c r="AA29" s="396">
        <v>2.52E-2</v>
      </c>
      <c r="AB29" s="396">
        <v>2.3999999999999998E-3</v>
      </c>
      <c r="AC29" s="396">
        <v>4.7999999999999996E-3</v>
      </c>
      <c r="AD29" s="396">
        <v>3.0499999999999999E-2</v>
      </c>
      <c r="AE29" s="396">
        <v>4.0000000000000002E-4</v>
      </c>
      <c r="AF29" s="396">
        <v>3.0599999999999999E-2</v>
      </c>
    </row>
    <row r="30" spans="1:32" s="904" customFormat="1" ht="20.25" customHeight="1">
      <c r="A30" s="376" t="s">
        <v>327</v>
      </c>
      <c r="B30" s="396">
        <v>0.16619999999999999</v>
      </c>
      <c r="C30" s="396">
        <v>0.18360000000000001</v>
      </c>
      <c r="D30" s="396">
        <v>0.17380000000000001</v>
      </c>
      <c r="E30" s="396">
        <v>8.2500000000000004E-2</v>
      </c>
      <c r="F30" s="396">
        <v>0</v>
      </c>
      <c r="G30" s="396">
        <v>0.115</v>
      </c>
      <c r="H30" s="396">
        <v>0.13589999999999999</v>
      </c>
      <c r="I30" s="396">
        <v>0</v>
      </c>
      <c r="J30" s="396">
        <v>0.24179999999999999</v>
      </c>
      <c r="K30" s="396">
        <v>0</v>
      </c>
      <c r="L30" s="396">
        <v>0</v>
      </c>
      <c r="M30" s="396">
        <v>0</v>
      </c>
      <c r="N30" s="396">
        <v>9.1399999999999995E-2</v>
      </c>
      <c r="O30" s="396">
        <v>0</v>
      </c>
      <c r="P30" s="396">
        <v>7.9699999999999993E-2</v>
      </c>
      <c r="Q30" s="396">
        <v>0</v>
      </c>
      <c r="R30" s="396">
        <v>0.14050000000000001</v>
      </c>
      <c r="S30" s="396">
        <v>0</v>
      </c>
      <c r="T30" s="396">
        <v>0</v>
      </c>
      <c r="U30" s="396">
        <v>0.1555</v>
      </c>
      <c r="V30" s="396">
        <v>0.22140000000000001</v>
      </c>
      <c r="W30" s="396">
        <v>4.82E-2</v>
      </c>
      <c r="X30" s="396">
        <v>0</v>
      </c>
      <c r="Y30" s="396">
        <v>5.16E-2</v>
      </c>
      <c r="Z30" s="396">
        <v>0</v>
      </c>
      <c r="AA30" s="396">
        <v>4.82E-2</v>
      </c>
      <c r="AB30" s="396">
        <v>0</v>
      </c>
      <c r="AC30" s="396">
        <v>0.13619999999999999</v>
      </c>
      <c r="AD30" s="396">
        <v>0.15590000000000001</v>
      </c>
      <c r="AE30" s="396">
        <v>0</v>
      </c>
      <c r="AF30" s="396">
        <v>0.15459999999999999</v>
      </c>
    </row>
    <row r="31" spans="1:32" s="904" customFormat="1" ht="20.25" customHeight="1">
      <c r="A31" s="376" t="s">
        <v>328</v>
      </c>
      <c r="B31" s="396">
        <v>8.0999999999999996E-3</v>
      </c>
      <c r="C31" s="396">
        <v>1.03E-2</v>
      </c>
      <c r="D31" s="396">
        <v>6.0000000000000001E-3</v>
      </c>
      <c r="E31" s="396">
        <v>1.41E-2</v>
      </c>
      <c r="F31" s="396">
        <v>6.3E-3</v>
      </c>
      <c r="G31" s="396">
        <v>6.8999999999999999E-3</v>
      </c>
      <c r="H31" s="396">
        <v>7.0000000000000001E-3</v>
      </c>
      <c r="I31" s="396">
        <v>6.3E-3</v>
      </c>
      <c r="J31" s="396">
        <v>9.1000000000000004E-3</v>
      </c>
      <c r="K31" s="396">
        <v>6.7000000000000002E-3</v>
      </c>
      <c r="L31" s="396">
        <v>8.3000000000000001E-3</v>
      </c>
      <c r="M31" s="396">
        <v>7.7000000000000002E-3</v>
      </c>
      <c r="N31" s="396">
        <v>1.03E-2</v>
      </c>
      <c r="O31" s="396">
        <v>2.8199999999999999E-2</v>
      </c>
      <c r="P31" s="396">
        <v>9.9000000000000008E-3</v>
      </c>
      <c r="Q31" s="396">
        <v>1.6899999999999998E-2</v>
      </c>
      <c r="R31" s="396">
        <v>6.6E-3</v>
      </c>
      <c r="S31" s="396">
        <v>8.2000000000000007E-3</v>
      </c>
      <c r="T31" s="396">
        <v>7.3000000000000001E-3</v>
      </c>
      <c r="U31" s="396">
        <v>7.1999999999999998E-3</v>
      </c>
      <c r="V31" s="396">
        <v>5.5999999999999999E-3</v>
      </c>
      <c r="W31" s="396">
        <v>5.7000000000000002E-3</v>
      </c>
      <c r="X31" s="396">
        <v>8.8999999999999999E-3</v>
      </c>
      <c r="Y31" s="396">
        <v>7.4999999999999997E-3</v>
      </c>
      <c r="Z31" s="396">
        <v>6.6E-3</v>
      </c>
      <c r="AA31" s="396">
        <v>7.6E-3</v>
      </c>
      <c r="AB31" s="396">
        <v>1.4800000000000001E-2</v>
      </c>
      <c r="AC31" s="396">
        <v>1.9800000000000002E-2</v>
      </c>
      <c r="AD31" s="396">
        <v>1.2999999999999999E-2</v>
      </c>
      <c r="AE31" s="396">
        <v>6.8999999999999999E-3</v>
      </c>
      <c r="AF31" s="396">
        <v>9.1999999999999998E-3</v>
      </c>
    </row>
    <row r="32" spans="1:32" s="904" customFormat="1" ht="20.25" customHeight="1">
      <c r="A32" s="376" t="s">
        <v>329</v>
      </c>
      <c r="B32" s="396">
        <v>8.8400000000000006E-2</v>
      </c>
      <c r="C32" s="396">
        <v>5.1200000000000002E-2</v>
      </c>
      <c r="D32" s="396">
        <v>8.1600000000000006E-2</v>
      </c>
      <c r="E32" s="396">
        <v>4.4200000000000003E-2</v>
      </c>
      <c r="F32" s="396">
        <v>0.17</v>
      </c>
      <c r="G32" s="396">
        <v>9.9400000000000002E-2</v>
      </c>
      <c r="H32" s="396">
        <v>9.7199999999999995E-2</v>
      </c>
      <c r="I32" s="396">
        <v>7.0199999999999999E-2</v>
      </c>
      <c r="J32" s="396">
        <v>7.3899999999999993E-2</v>
      </c>
      <c r="K32" s="396">
        <v>5.2699999999999997E-2</v>
      </c>
      <c r="L32" s="396">
        <v>7.3899999999999993E-2</v>
      </c>
      <c r="M32" s="396">
        <v>6.8699999999999997E-2</v>
      </c>
      <c r="N32" s="396">
        <v>6.4899999999999999E-2</v>
      </c>
      <c r="O32" s="396">
        <v>5.0799999999999998E-2</v>
      </c>
      <c r="P32" s="396">
        <v>5.4199999999999998E-2</v>
      </c>
      <c r="Q32" s="396">
        <v>6.3E-2</v>
      </c>
      <c r="R32" s="396">
        <v>9.6000000000000002E-2</v>
      </c>
      <c r="S32" s="396">
        <v>6.1800000000000001E-2</v>
      </c>
      <c r="T32" s="396">
        <v>0.1009</v>
      </c>
      <c r="U32" s="396">
        <v>7.6499999999999999E-2</v>
      </c>
      <c r="V32" s="396">
        <v>5.2400000000000002E-2</v>
      </c>
      <c r="W32" s="396">
        <v>0.10009999999999999</v>
      </c>
      <c r="X32" s="396">
        <v>9.2600000000000002E-2</v>
      </c>
      <c r="Y32" s="396">
        <v>7.3499999999999996E-2</v>
      </c>
      <c r="Z32" s="396">
        <v>6.3100000000000003E-2</v>
      </c>
      <c r="AA32" s="396">
        <v>8.3000000000000004E-2</v>
      </c>
      <c r="AB32" s="396">
        <v>8.1799999999999998E-2</v>
      </c>
      <c r="AC32" s="396">
        <v>7.9799999999999996E-2</v>
      </c>
      <c r="AD32" s="396">
        <v>4.9799999999999997E-2</v>
      </c>
      <c r="AE32" s="396">
        <v>8.8900000000000007E-2</v>
      </c>
      <c r="AF32" s="396">
        <v>7.5999999999999998E-2</v>
      </c>
    </row>
    <row r="33" spans="1:32" s="904" customFormat="1" ht="20.25" customHeight="1">
      <c r="A33" s="376" t="s">
        <v>330</v>
      </c>
      <c r="B33" s="396">
        <v>0.95309999999999995</v>
      </c>
      <c r="C33" s="396">
        <v>0.91890000000000005</v>
      </c>
      <c r="D33" s="396">
        <v>0.89090000000000003</v>
      </c>
      <c r="E33" s="396">
        <v>0.90300000000000002</v>
      </c>
      <c r="F33" s="396">
        <v>0.85350000000000004</v>
      </c>
      <c r="G33" s="396">
        <v>0.93489999999999995</v>
      </c>
      <c r="H33" s="396">
        <v>0.94699999999999995</v>
      </c>
      <c r="I33" s="396">
        <v>0.96009999999999995</v>
      </c>
      <c r="J33" s="396">
        <v>0.94969999999999999</v>
      </c>
      <c r="K33" s="396">
        <v>0.97209999999999996</v>
      </c>
      <c r="L33" s="396">
        <v>0.9536</v>
      </c>
      <c r="M33" s="396">
        <v>0.98629999999999995</v>
      </c>
      <c r="N33" s="396">
        <v>0.97209999999999996</v>
      </c>
      <c r="O33" s="396">
        <v>0.98009999999999997</v>
      </c>
      <c r="P33" s="396">
        <v>0.96940000000000004</v>
      </c>
      <c r="Q33" s="396">
        <v>0.94320000000000004</v>
      </c>
      <c r="R33" s="396">
        <v>0.96940000000000004</v>
      </c>
      <c r="S33" s="396">
        <v>0.96779999999999999</v>
      </c>
      <c r="T33" s="396">
        <v>0.97719999999999996</v>
      </c>
      <c r="U33" s="396">
        <v>0.93540000000000001</v>
      </c>
      <c r="V33" s="396">
        <v>0.9849</v>
      </c>
      <c r="W33" s="396">
        <v>0.9798</v>
      </c>
      <c r="X33" s="396">
        <v>0.96989999999999998</v>
      </c>
      <c r="Y33" s="396">
        <v>0.97240000000000004</v>
      </c>
      <c r="Z33" s="396">
        <v>0.96220000000000006</v>
      </c>
      <c r="AA33" s="396">
        <v>0.94330000000000003</v>
      </c>
      <c r="AB33" s="396">
        <v>0.97399999999999998</v>
      </c>
      <c r="AC33" s="396">
        <v>0.97719999999999996</v>
      </c>
      <c r="AD33" s="396">
        <v>0.97070000000000001</v>
      </c>
      <c r="AE33" s="396">
        <v>0.99580000000000002</v>
      </c>
      <c r="AF33" s="396">
        <v>0.9496</v>
      </c>
    </row>
    <row r="34" spans="1:32" s="904" customFormat="1" ht="20.25" customHeight="1">
      <c r="A34" s="376" t="s">
        <v>331</v>
      </c>
      <c r="B34" s="396">
        <v>1.6899999999999998E-2</v>
      </c>
      <c r="C34" s="396">
        <v>4.5100000000000001E-2</v>
      </c>
      <c r="D34" s="396">
        <v>4.4200000000000003E-2</v>
      </c>
      <c r="E34" s="396">
        <v>5.96E-2</v>
      </c>
      <c r="F34" s="396">
        <v>6.2600000000000003E-2</v>
      </c>
      <c r="G34" s="396">
        <v>1.78E-2</v>
      </c>
      <c r="H34" s="396">
        <v>2.0500000000000001E-2</v>
      </c>
      <c r="I34" s="396">
        <v>9.7999999999999997E-3</v>
      </c>
      <c r="J34" s="396">
        <v>2.47E-2</v>
      </c>
      <c r="K34" s="396">
        <v>1.3899999999999999E-2</v>
      </c>
      <c r="L34" s="396">
        <v>7.9000000000000008E-3</v>
      </c>
      <c r="M34" s="396">
        <v>8.2000000000000007E-3</v>
      </c>
      <c r="N34" s="396">
        <v>3.7000000000000002E-3</v>
      </c>
      <c r="O34" s="396">
        <v>9.2999999999999992E-3</v>
      </c>
      <c r="P34" s="396">
        <v>1.6199999999999999E-2</v>
      </c>
      <c r="Q34" s="396">
        <v>4.6199999999999998E-2</v>
      </c>
      <c r="R34" s="396">
        <v>1.32E-2</v>
      </c>
      <c r="S34" s="396">
        <v>1.2500000000000001E-2</v>
      </c>
      <c r="T34" s="396">
        <v>8.3000000000000001E-3</v>
      </c>
      <c r="U34" s="396">
        <v>2.0899999999999998E-2</v>
      </c>
      <c r="V34" s="396">
        <v>4.7999999999999996E-3</v>
      </c>
      <c r="W34" s="396">
        <v>6.7999999999999996E-3</v>
      </c>
      <c r="X34" s="396">
        <v>1.26E-2</v>
      </c>
      <c r="Y34" s="396">
        <v>1.37E-2</v>
      </c>
      <c r="Z34" s="396">
        <v>1.8800000000000001E-2</v>
      </c>
      <c r="AA34" s="396">
        <v>1.32E-2</v>
      </c>
      <c r="AB34" s="396">
        <v>1.5299999999999999E-2</v>
      </c>
      <c r="AC34" s="396">
        <v>1.1299999999999999E-2</v>
      </c>
      <c r="AD34" s="396">
        <v>4.1000000000000003E-3</v>
      </c>
      <c r="AE34" s="396">
        <v>2.5999999999999999E-3</v>
      </c>
      <c r="AF34" s="396">
        <v>2.2100000000000002E-2</v>
      </c>
    </row>
    <row r="35" spans="1:32" s="904" customFormat="1" ht="20.25" customHeight="1">
      <c r="A35" s="376" t="s">
        <v>332</v>
      </c>
      <c r="B35" s="396">
        <v>3.7000000000000002E-3</v>
      </c>
      <c r="C35" s="396">
        <v>7.4000000000000003E-3</v>
      </c>
      <c r="D35" s="396">
        <v>1.9900000000000001E-2</v>
      </c>
      <c r="E35" s="396">
        <v>9.4000000000000004E-3</v>
      </c>
      <c r="F35" s="396">
        <v>6.4000000000000003E-3</v>
      </c>
      <c r="G35" s="396">
        <v>1.06E-2</v>
      </c>
      <c r="H35" s="396">
        <v>6.7999999999999996E-3</v>
      </c>
      <c r="I35" s="396">
        <v>2.8999999999999998E-3</v>
      </c>
      <c r="J35" s="396">
        <v>2.3E-3</v>
      </c>
      <c r="K35" s="396">
        <v>1.9E-3</v>
      </c>
      <c r="L35" s="396">
        <v>2E-3</v>
      </c>
      <c r="M35" s="396">
        <v>1.1999999999999999E-3</v>
      </c>
      <c r="N35" s="396">
        <v>4.0000000000000002E-4</v>
      </c>
      <c r="O35" s="396">
        <v>2.8E-3</v>
      </c>
      <c r="P35" s="396">
        <v>4.4999999999999997E-3</v>
      </c>
      <c r="Q35" s="396">
        <v>2.2000000000000001E-3</v>
      </c>
      <c r="R35" s="396">
        <v>4.4999999999999997E-3</v>
      </c>
      <c r="S35" s="396">
        <v>1.6199999999999999E-2</v>
      </c>
      <c r="T35" s="396">
        <v>1.8E-3</v>
      </c>
      <c r="U35" s="396">
        <v>7.7999999999999996E-3</v>
      </c>
      <c r="V35" s="396">
        <v>1E-3</v>
      </c>
      <c r="W35" s="396">
        <v>2.7000000000000001E-3</v>
      </c>
      <c r="X35" s="396">
        <v>3.3E-3</v>
      </c>
      <c r="Y35" s="396">
        <v>1.2999999999999999E-3</v>
      </c>
      <c r="Z35" s="396">
        <v>4.1000000000000003E-3</v>
      </c>
      <c r="AA35" s="396">
        <v>2E-3</v>
      </c>
      <c r="AB35" s="396">
        <v>1.6999999999999999E-3</v>
      </c>
      <c r="AC35" s="396">
        <v>1.6999999999999999E-3</v>
      </c>
      <c r="AD35" s="396">
        <v>1.6000000000000001E-3</v>
      </c>
      <c r="AE35" s="396">
        <v>2.9999999999999997E-4</v>
      </c>
      <c r="AF35" s="396">
        <v>5.1999999999999998E-3</v>
      </c>
    </row>
    <row r="36" spans="1:32" s="904" customFormat="1" ht="20.25" customHeight="1">
      <c r="A36" s="376" t="s">
        <v>333</v>
      </c>
      <c r="B36" s="396">
        <v>2.3999999999999998E-3</v>
      </c>
      <c r="C36" s="396">
        <v>3.0999999999999999E-3</v>
      </c>
      <c r="D36" s="396">
        <v>4.5999999999999999E-3</v>
      </c>
      <c r="E36" s="396">
        <v>1.8E-3</v>
      </c>
      <c r="F36" s="396">
        <v>2.0000000000000001E-4</v>
      </c>
      <c r="G36" s="396">
        <v>1E-3</v>
      </c>
      <c r="H36" s="396">
        <v>0</v>
      </c>
      <c r="I36" s="396">
        <v>2.8999999999999998E-3</v>
      </c>
      <c r="J36" s="396">
        <v>4.0000000000000002E-4</v>
      </c>
      <c r="K36" s="396">
        <v>0</v>
      </c>
      <c r="L36" s="396">
        <v>2.0000000000000001E-4</v>
      </c>
      <c r="M36" s="396">
        <v>1E-4</v>
      </c>
      <c r="N36" s="396">
        <v>1E-4</v>
      </c>
      <c r="O36" s="396">
        <v>1E-3</v>
      </c>
      <c r="P36" s="396">
        <v>6.9999999999999999E-4</v>
      </c>
      <c r="Q36" s="396">
        <v>3.3999999999999998E-3</v>
      </c>
      <c r="R36" s="396">
        <v>1E-3</v>
      </c>
      <c r="S36" s="396">
        <v>1E-4</v>
      </c>
      <c r="T36" s="396">
        <v>1.6999999999999999E-3</v>
      </c>
      <c r="U36" s="396">
        <v>1.9E-3</v>
      </c>
      <c r="V36" s="396">
        <v>0</v>
      </c>
      <c r="W36" s="396">
        <v>2.9999999999999997E-4</v>
      </c>
      <c r="X36" s="396">
        <v>5.9999999999999995E-4</v>
      </c>
      <c r="Y36" s="396">
        <v>4.0000000000000002E-4</v>
      </c>
      <c r="Z36" s="396">
        <v>5.0000000000000001E-4</v>
      </c>
      <c r="AA36" s="396">
        <v>8.9999999999999998E-4</v>
      </c>
      <c r="AB36" s="396">
        <v>1.1000000000000001E-3</v>
      </c>
      <c r="AC36" s="396">
        <v>4.0000000000000002E-4</v>
      </c>
      <c r="AD36" s="396">
        <v>4.0000000000000002E-4</v>
      </c>
      <c r="AE36" s="396">
        <v>0</v>
      </c>
      <c r="AF36" s="396">
        <v>1.6999999999999999E-3</v>
      </c>
    </row>
    <row r="37" spans="1:32" s="904" customFormat="1" ht="20.25" customHeight="1">
      <c r="A37" s="376" t="s">
        <v>334</v>
      </c>
      <c r="B37" s="396">
        <v>2.0999999999999999E-3</v>
      </c>
      <c r="C37" s="396">
        <v>1E-3</v>
      </c>
      <c r="D37" s="396">
        <v>5.0000000000000001E-4</v>
      </c>
      <c r="E37" s="396">
        <v>5.7999999999999996E-3</v>
      </c>
      <c r="F37" s="396">
        <v>3.3500000000000002E-2</v>
      </c>
      <c r="G37" s="396">
        <v>5.7999999999999996E-3</v>
      </c>
      <c r="H37" s="396">
        <v>1.4E-3</v>
      </c>
      <c r="I37" s="396">
        <v>2.0000000000000001E-4</v>
      </c>
      <c r="J37" s="396">
        <v>1.4E-3</v>
      </c>
      <c r="K37" s="396">
        <v>3.5999999999999999E-3</v>
      </c>
      <c r="L37" s="396">
        <v>1.9E-3</v>
      </c>
      <c r="M37" s="396">
        <v>0</v>
      </c>
      <c r="N37" s="396">
        <v>1.1000000000000001E-3</v>
      </c>
      <c r="O37" s="396">
        <v>2.3999999999999998E-3</v>
      </c>
      <c r="P37" s="396">
        <v>5.0000000000000001E-4</v>
      </c>
      <c r="Q37" s="396">
        <v>1.1999999999999999E-3</v>
      </c>
      <c r="R37" s="396">
        <v>5.9999999999999995E-4</v>
      </c>
      <c r="S37" s="396">
        <v>5.9999999999999995E-4</v>
      </c>
      <c r="T37" s="396">
        <v>1E-4</v>
      </c>
      <c r="U37" s="396">
        <v>3.3E-3</v>
      </c>
      <c r="V37" s="396">
        <v>2.0000000000000001E-4</v>
      </c>
      <c r="W37" s="396">
        <v>5.0000000000000001E-4</v>
      </c>
      <c r="X37" s="396">
        <v>8.0000000000000004E-4</v>
      </c>
      <c r="Y37" s="396">
        <v>2.8E-3</v>
      </c>
      <c r="Z37" s="396">
        <v>1.5E-3</v>
      </c>
      <c r="AA37" s="396">
        <v>2.8E-3</v>
      </c>
      <c r="AB37" s="396">
        <v>1.1999999999999999E-3</v>
      </c>
      <c r="AC37" s="396">
        <v>4.0000000000000002E-4</v>
      </c>
      <c r="AD37" s="396">
        <v>2.2000000000000001E-3</v>
      </c>
      <c r="AE37" s="396">
        <v>0</v>
      </c>
      <c r="AF37" s="396">
        <v>2E-3</v>
      </c>
    </row>
    <row r="38" spans="1:32" s="904" customFormat="1" ht="20.25" customHeight="1">
      <c r="A38" s="376" t="s">
        <v>335</v>
      </c>
      <c r="B38" s="396">
        <v>2.18E-2</v>
      </c>
      <c r="C38" s="396">
        <v>2.4400000000000002E-2</v>
      </c>
      <c r="D38" s="396">
        <v>3.9899999999999998E-2</v>
      </c>
      <c r="E38" s="396">
        <v>2.0400000000000001E-2</v>
      </c>
      <c r="F38" s="396">
        <v>4.3700000000000003E-2</v>
      </c>
      <c r="G38" s="396">
        <v>0.03</v>
      </c>
      <c r="H38" s="396">
        <v>2.4299999999999999E-2</v>
      </c>
      <c r="I38" s="396">
        <v>2.41E-2</v>
      </c>
      <c r="J38" s="396">
        <v>2.1499999999999998E-2</v>
      </c>
      <c r="K38" s="396">
        <v>8.6E-3</v>
      </c>
      <c r="L38" s="396">
        <v>3.4500000000000003E-2</v>
      </c>
      <c r="M38" s="396">
        <v>4.1999999999999997E-3</v>
      </c>
      <c r="N38" s="396">
        <v>2.2599999999999999E-2</v>
      </c>
      <c r="O38" s="396">
        <v>4.4000000000000003E-3</v>
      </c>
      <c r="P38" s="396">
        <v>8.6999999999999994E-3</v>
      </c>
      <c r="Q38" s="396">
        <v>3.7000000000000002E-3</v>
      </c>
      <c r="R38" s="396">
        <v>1.14E-2</v>
      </c>
      <c r="S38" s="396">
        <v>2.8E-3</v>
      </c>
      <c r="T38" s="396">
        <v>1.09E-2</v>
      </c>
      <c r="U38" s="396">
        <v>3.0700000000000002E-2</v>
      </c>
      <c r="V38" s="396">
        <v>9.1000000000000004E-3</v>
      </c>
      <c r="W38" s="396">
        <v>9.9000000000000008E-3</v>
      </c>
      <c r="X38" s="396">
        <v>1.2699999999999999E-2</v>
      </c>
      <c r="Y38" s="396">
        <v>9.4000000000000004E-3</v>
      </c>
      <c r="Z38" s="396">
        <v>1.2999999999999999E-2</v>
      </c>
      <c r="AA38" s="396">
        <v>3.78E-2</v>
      </c>
      <c r="AB38" s="396">
        <v>6.7000000000000002E-3</v>
      </c>
      <c r="AC38" s="396">
        <v>8.8999999999999999E-3</v>
      </c>
      <c r="AD38" s="396">
        <v>2.1100000000000001E-2</v>
      </c>
      <c r="AE38" s="396">
        <v>1.2999999999999999E-3</v>
      </c>
      <c r="AF38" s="396">
        <v>1.9400000000000001E-2</v>
      </c>
    </row>
    <row r="39" spans="1:32" s="904" customFormat="1" ht="12" customHeight="1" thickBot="1">
      <c r="A39" s="376"/>
      <c r="B39" s="396"/>
      <c r="C39" s="396"/>
      <c r="D39" s="396"/>
      <c r="E39" s="396"/>
      <c r="F39" s="396"/>
      <c r="G39" s="396"/>
      <c r="H39" s="396"/>
      <c r="I39" s="396"/>
      <c r="J39" s="396"/>
      <c r="K39" s="396"/>
      <c r="L39" s="396"/>
      <c r="M39" s="396"/>
      <c r="N39" s="396"/>
      <c r="O39" s="396"/>
      <c r="P39" s="396"/>
      <c r="Q39" s="396"/>
      <c r="R39" s="396"/>
      <c r="S39" s="396"/>
      <c r="T39" s="396"/>
      <c r="U39" s="396"/>
      <c r="V39" s="396"/>
      <c r="W39" s="396"/>
      <c r="X39" s="396"/>
      <c r="Y39" s="396"/>
      <c r="Z39" s="396"/>
      <c r="AA39" s="396"/>
      <c r="AB39" s="396"/>
      <c r="AC39" s="396"/>
      <c r="AD39" s="396"/>
      <c r="AE39" s="396"/>
      <c r="AF39" s="396"/>
    </row>
    <row r="40" spans="1:32" s="904" customFormat="1" ht="17.25" customHeight="1" thickTop="1" thickBot="1">
      <c r="A40" s="94" t="s">
        <v>336</v>
      </c>
      <c r="B40" s="397"/>
      <c r="C40" s="397"/>
      <c r="D40" s="397"/>
      <c r="E40" s="397"/>
      <c r="F40" s="397"/>
      <c r="G40" s="397"/>
      <c r="H40" s="397"/>
      <c r="I40" s="397"/>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row>
    <row r="41" spans="1:32" s="904" customFormat="1" ht="20.25" customHeight="1" thickTop="1">
      <c r="A41" s="376" t="s">
        <v>337</v>
      </c>
      <c r="B41" s="396">
        <v>0.60740000000000005</v>
      </c>
      <c r="C41" s="396">
        <v>0.52300000000000002</v>
      </c>
      <c r="D41" s="396">
        <v>0.3579</v>
      </c>
      <c r="E41" s="396">
        <v>0.3992</v>
      </c>
      <c r="F41" s="396">
        <v>0.42920000000000003</v>
      </c>
      <c r="G41" s="396">
        <v>0.40360000000000001</v>
      </c>
      <c r="H41" s="396">
        <v>0.219</v>
      </c>
      <c r="I41" s="396">
        <v>0.1764</v>
      </c>
      <c r="J41" s="396">
        <v>0.43440000000000001</v>
      </c>
      <c r="K41" s="396">
        <v>0.44269999999999998</v>
      </c>
      <c r="L41" s="396">
        <v>0.23019999999999999</v>
      </c>
      <c r="M41" s="396">
        <v>0.23499999999999999</v>
      </c>
      <c r="N41" s="396">
        <v>0.1736</v>
      </c>
      <c r="O41" s="396">
        <v>0.66</v>
      </c>
      <c r="P41" s="396">
        <v>0.43319999999999997</v>
      </c>
      <c r="Q41" s="396">
        <v>0.36940000000000001</v>
      </c>
      <c r="R41" s="396">
        <v>0.31340000000000001</v>
      </c>
      <c r="S41" s="396">
        <v>0.31690000000000002</v>
      </c>
      <c r="T41" s="396">
        <v>0.2437</v>
      </c>
      <c r="U41" s="396">
        <v>0.36509999999999998</v>
      </c>
      <c r="V41" s="396">
        <v>0.16489999999999999</v>
      </c>
      <c r="W41" s="396">
        <v>0.14080000000000001</v>
      </c>
      <c r="X41" s="396">
        <v>0.2676</v>
      </c>
      <c r="Y41" s="396">
        <v>0.17280000000000001</v>
      </c>
      <c r="Z41" s="396">
        <v>0.18540000000000001</v>
      </c>
      <c r="AA41" s="396">
        <v>0.2097</v>
      </c>
      <c r="AB41" s="396">
        <v>0.44829999999999998</v>
      </c>
      <c r="AC41" s="396">
        <v>0.39279999999999998</v>
      </c>
      <c r="AD41" s="396">
        <v>0.40620000000000001</v>
      </c>
      <c r="AE41" s="396">
        <v>0.1908</v>
      </c>
      <c r="AF41" s="396">
        <v>0.37869999999999998</v>
      </c>
    </row>
    <row r="42" spans="1:32" s="904" customFormat="1" ht="20.25" customHeight="1">
      <c r="A42" s="376" t="s">
        <v>338</v>
      </c>
      <c r="B42" s="396">
        <v>0.91849999999999998</v>
      </c>
      <c r="C42" s="396">
        <v>1.0248999999999999</v>
      </c>
      <c r="D42" s="396">
        <v>1.1355</v>
      </c>
      <c r="E42" s="396">
        <v>1.0350999999999999</v>
      </c>
      <c r="F42" s="396">
        <v>0.90149999999999997</v>
      </c>
      <c r="G42" s="396">
        <v>0.93869999999999998</v>
      </c>
      <c r="H42" s="396">
        <v>0.79769999999999996</v>
      </c>
      <c r="I42" s="396">
        <v>0.43290000000000001</v>
      </c>
      <c r="J42" s="396">
        <v>0.8901</v>
      </c>
      <c r="K42" s="396">
        <v>0.93269999999999997</v>
      </c>
      <c r="L42" s="396">
        <v>0.74390000000000001</v>
      </c>
      <c r="M42" s="396">
        <v>0.47820000000000001</v>
      </c>
      <c r="N42" s="396">
        <v>0.28720000000000001</v>
      </c>
      <c r="O42" s="396">
        <v>0.91139999999999999</v>
      </c>
      <c r="P42" s="396">
        <v>1.6756</v>
      </c>
      <c r="Q42" s="396">
        <v>0.62980000000000003</v>
      </c>
      <c r="R42" s="396">
        <v>0.53120000000000001</v>
      </c>
      <c r="S42" s="396">
        <v>0.6875</v>
      </c>
      <c r="T42" s="396">
        <v>0.65080000000000005</v>
      </c>
      <c r="U42" s="396">
        <v>0.62260000000000004</v>
      </c>
      <c r="V42" s="396">
        <v>0.39710000000000001</v>
      </c>
      <c r="W42" s="396">
        <v>0.41239999999999999</v>
      </c>
      <c r="X42" s="396">
        <v>0.52200000000000002</v>
      </c>
      <c r="Y42" s="396">
        <v>0.38080000000000003</v>
      </c>
      <c r="Z42" s="396">
        <v>0.90029999999999999</v>
      </c>
      <c r="AA42" s="396">
        <v>0.61629999999999996</v>
      </c>
      <c r="AB42" s="396">
        <v>1.0481</v>
      </c>
      <c r="AC42" s="396">
        <v>0.53190000000000004</v>
      </c>
      <c r="AD42" s="396">
        <v>0.63109999999999999</v>
      </c>
      <c r="AE42" s="396">
        <v>0.50929999999999997</v>
      </c>
      <c r="AF42" s="396">
        <v>0.7722</v>
      </c>
    </row>
    <row r="43" spans="1:32" s="904" customFormat="1" ht="20.25" customHeight="1">
      <c r="A43" s="376" t="s">
        <v>339</v>
      </c>
      <c r="B43" s="396">
        <v>0.28139999999999998</v>
      </c>
      <c r="C43" s="396">
        <v>0.22239999999999999</v>
      </c>
      <c r="D43" s="396">
        <v>0.33310000000000001</v>
      </c>
      <c r="E43" s="396">
        <v>0.19839999999999999</v>
      </c>
      <c r="F43" s="396">
        <v>0.50449999999999995</v>
      </c>
      <c r="G43" s="396">
        <v>0.29680000000000001</v>
      </c>
      <c r="H43" s="396">
        <v>0.3201</v>
      </c>
      <c r="I43" s="396">
        <v>0.2059</v>
      </c>
      <c r="J43" s="396">
        <v>0.19209999999999999</v>
      </c>
      <c r="K43" s="396">
        <v>0.29720000000000002</v>
      </c>
      <c r="L43" s="396">
        <v>0.2281</v>
      </c>
      <c r="M43" s="396">
        <v>0.1951</v>
      </c>
      <c r="N43" s="396">
        <v>0.114</v>
      </c>
      <c r="O43" s="396">
        <v>0.28420000000000001</v>
      </c>
      <c r="P43" s="396">
        <v>0.26550000000000001</v>
      </c>
      <c r="Q43" s="396">
        <v>0.27389999999999998</v>
      </c>
      <c r="R43" s="396">
        <v>0.2089</v>
      </c>
      <c r="S43" s="396">
        <v>0.245</v>
      </c>
      <c r="T43" s="396">
        <v>0.27739999999999998</v>
      </c>
      <c r="U43" s="396">
        <v>0.20860000000000001</v>
      </c>
      <c r="V43" s="396">
        <v>0.23730000000000001</v>
      </c>
      <c r="W43" s="396">
        <v>0.26900000000000002</v>
      </c>
      <c r="X43" s="396">
        <v>0.25990000000000002</v>
      </c>
      <c r="Y43" s="396">
        <v>0.13400000000000001</v>
      </c>
      <c r="Z43" s="396">
        <v>0.2969</v>
      </c>
      <c r="AA43" s="396">
        <v>0.16969999999999999</v>
      </c>
      <c r="AB43" s="396">
        <v>0.2346</v>
      </c>
      <c r="AC43" s="396">
        <v>0.1835</v>
      </c>
      <c r="AD43" s="396">
        <v>8.3500000000000005E-2</v>
      </c>
      <c r="AE43" s="396">
        <v>0.23849999999999999</v>
      </c>
      <c r="AF43" s="396">
        <v>0.25359999999999999</v>
      </c>
    </row>
    <row r="44" spans="1:32" s="904" customFormat="1" ht="20.25" customHeight="1">
      <c r="A44" s="376" t="s">
        <v>340</v>
      </c>
      <c r="B44" s="396">
        <v>0.24740000000000001</v>
      </c>
      <c r="C44" s="396">
        <v>0.20200000000000001</v>
      </c>
      <c r="D44" s="396">
        <v>0.29320000000000002</v>
      </c>
      <c r="E44" s="396">
        <v>0.18190000000000001</v>
      </c>
      <c r="F44" s="396">
        <v>0.40410000000000001</v>
      </c>
      <c r="G44" s="396">
        <v>0.23960000000000001</v>
      </c>
      <c r="H44" s="396">
        <v>0.27200000000000002</v>
      </c>
      <c r="I44" s="396">
        <v>0.1638</v>
      </c>
      <c r="J44" s="396">
        <v>0.1605</v>
      </c>
      <c r="K44" s="396">
        <v>0.23669999999999999</v>
      </c>
      <c r="L44" s="396">
        <v>0.18809999999999999</v>
      </c>
      <c r="M44" s="396">
        <v>0.15679999999999999</v>
      </c>
      <c r="N44" s="396">
        <v>9.5200000000000007E-2</v>
      </c>
      <c r="O44" s="396">
        <v>0.25240000000000001</v>
      </c>
      <c r="P44" s="396">
        <v>0.23769999999999999</v>
      </c>
      <c r="Q44" s="396">
        <v>0.23749999999999999</v>
      </c>
      <c r="R44" s="396">
        <v>0.17499999999999999</v>
      </c>
      <c r="S44" s="396">
        <v>0.17280000000000001</v>
      </c>
      <c r="T44" s="396">
        <v>0.24540000000000001</v>
      </c>
      <c r="U44" s="396">
        <v>0.17080000000000001</v>
      </c>
      <c r="V44" s="396">
        <v>0.2087</v>
      </c>
      <c r="W44" s="396">
        <v>0.2407</v>
      </c>
      <c r="X44" s="396">
        <v>0.20799999999999999</v>
      </c>
      <c r="Y44" s="396">
        <v>0.11509999999999999</v>
      </c>
      <c r="Z44" s="396">
        <v>0.26719999999999999</v>
      </c>
      <c r="AA44" s="396">
        <v>0.1517</v>
      </c>
      <c r="AB44" s="396">
        <v>0.2082</v>
      </c>
      <c r="AC44" s="396">
        <v>0.15840000000000001</v>
      </c>
      <c r="AD44" s="396">
        <v>7.0599999999999996E-2</v>
      </c>
      <c r="AE44" s="396">
        <v>0.2099</v>
      </c>
      <c r="AF44" s="396">
        <v>0.21970000000000001</v>
      </c>
    </row>
    <row r="45" spans="1:32" s="904" customFormat="1" ht="12" customHeight="1" thickBot="1">
      <c r="A45" s="376"/>
      <c r="B45" s="396"/>
      <c r="C45" s="396"/>
      <c r="D45" s="396"/>
      <c r="E45" s="396"/>
      <c r="F45" s="396"/>
      <c r="G45" s="396"/>
      <c r="H45" s="396"/>
      <c r="I45" s="396"/>
      <c r="J45" s="396"/>
      <c r="K45" s="396"/>
      <c r="L45" s="396"/>
      <c r="M45" s="396"/>
      <c r="N45" s="396"/>
      <c r="O45" s="396"/>
      <c r="P45" s="396"/>
      <c r="Q45" s="396"/>
      <c r="R45" s="396"/>
      <c r="S45" s="396"/>
      <c r="T45" s="396"/>
      <c r="U45" s="396"/>
      <c r="V45" s="396"/>
      <c r="W45" s="396"/>
      <c r="X45" s="396"/>
      <c r="Y45" s="396"/>
      <c r="Z45" s="396"/>
      <c r="AA45" s="396"/>
      <c r="AB45" s="396"/>
      <c r="AC45" s="396"/>
      <c r="AD45" s="396"/>
      <c r="AE45" s="396"/>
      <c r="AF45" s="396"/>
    </row>
    <row r="46" spans="1:32" s="904" customFormat="1" ht="17.25" customHeight="1" thickTop="1" thickBot="1">
      <c r="A46" s="94" t="s">
        <v>341</v>
      </c>
      <c r="B46" s="397"/>
      <c r="C46" s="397"/>
      <c r="D46" s="397"/>
      <c r="E46" s="397"/>
      <c r="F46" s="397"/>
      <c r="G46" s="397"/>
      <c r="H46" s="397"/>
      <c r="I46" s="397"/>
      <c r="J46" s="397"/>
      <c r="K46" s="397"/>
      <c r="L46" s="397"/>
      <c r="M46" s="397"/>
      <c r="N46" s="397"/>
      <c r="O46" s="397"/>
      <c r="P46" s="397"/>
      <c r="Q46" s="397"/>
      <c r="R46" s="397"/>
      <c r="S46" s="397"/>
      <c r="T46" s="397"/>
      <c r="U46" s="397"/>
      <c r="V46" s="397"/>
      <c r="W46" s="397"/>
      <c r="X46" s="397"/>
      <c r="Y46" s="397"/>
      <c r="Z46" s="397"/>
      <c r="AA46" s="397"/>
      <c r="AB46" s="397"/>
      <c r="AC46" s="397"/>
      <c r="AD46" s="397"/>
      <c r="AE46" s="397"/>
      <c r="AF46" s="397"/>
    </row>
    <row r="47" spans="1:32" s="904" customFormat="1" ht="20.25" customHeight="1" thickTop="1">
      <c r="A47" s="375" t="s">
        <v>342</v>
      </c>
      <c r="B47" s="396">
        <v>0.121</v>
      </c>
      <c r="C47" s="396">
        <v>9.1800000000000007E-2</v>
      </c>
      <c r="D47" s="396">
        <v>0.1198</v>
      </c>
      <c r="E47" s="396">
        <v>8.3099999999999993E-2</v>
      </c>
      <c r="F47" s="396">
        <v>0.19900000000000001</v>
      </c>
      <c r="G47" s="396">
        <v>0.19289999999999999</v>
      </c>
      <c r="H47" s="396">
        <v>0.15029999999999999</v>
      </c>
      <c r="I47" s="396">
        <v>0.20449999999999999</v>
      </c>
      <c r="J47" s="396">
        <v>0.1646</v>
      </c>
      <c r="K47" s="396">
        <v>0.2034</v>
      </c>
      <c r="L47" s="396">
        <v>0.17519999999999999</v>
      </c>
      <c r="M47" s="396">
        <v>0.19620000000000001</v>
      </c>
      <c r="N47" s="396">
        <v>0.16470000000000001</v>
      </c>
      <c r="O47" s="396">
        <v>0.1119</v>
      </c>
      <c r="P47" s="396">
        <v>0.1045</v>
      </c>
      <c r="Q47" s="396">
        <v>0.13300000000000001</v>
      </c>
      <c r="R47" s="396">
        <v>0.16239999999999999</v>
      </c>
      <c r="S47" s="396">
        <v>0.29449999999999998</v>
      </c>
      <c r="T47" s="396">
        <v>0.1152</v>
      </c>
      <c r="U47" s="396">
        <v>0.18129999999999999</v>
      </c>
      <c r="V47" s="396">
        <v>0.1202</v>
      </c>
      <c r="W47" s="396">
        <v>0.1055</v>
      </c>
      <c r="X47" s="396">
        <v>0.19950000000000001</v>
      </c>
      <c r="Y47" s="396">
        <v>0.1414</v>
      </c>
      <c r="Z47" s="396">
        <v>0.1002</v>
      </c>
      <c r="AA47" s="396">
        <v>0.1057</v>
      </c>
      <c r="AB47" s="396">
        <v>0.1125</v>
      </c>
      <c r="AC47" s="396">
        <v>0.1366</v>
      </c>
      <c r="AD47" s="396">
        <v>0.155</v>
      </c>
      <c r="AE47" s="396">
        <v>0.12</v>
      </c>
      <c r="AF47" s="396">
        <v>0.13350000000000001</v>
      </c>
    </row>
    <row r="48" spans="1:32" s="904" customFormat="1" ht="18" customHeight="1">
      <c r="A48" s="376" t="s">
        <v>343</v>
      </c>
      <c r="B48" s="396">
        <v>0.1208</v>
      </c>
      <c r="C48" s="396">
        <v>9.1800000000000007E-2</v>
      </c>
      <c r="D48" s="396">
        <v>0.1198</v>
      </c>
      <c r="E48" s="396">
        <v>8.3099999999999993E-2</v>
      </c>
      <c r="F48" s="396">
        <v>0.19900000000000001</v>
      </c>
      <c r="G48" s="396">
        <v>0.19289999999999999</v>
      </c>
      <c r="H48" s="396">
        <v>0.15029999999999999</v>
      </c>
      <c r="I48" s="396">
        <v>0.20449999999999999</v>
      </c>
      <c r="J48" s="396">
        <v>0.1646</v>
      </c>
      <c r="K48" s="396">
        <v>0.2034</v>
      </c>
      <c r="L48" s="396">
        <v>0.17519999999999999</v>
      </c>
      <c r="M48" s="396">
        <v>0.19620000000000001</v>
      </c>
      <c r="N48" s="396">
        <v>0.16470000000000001</v>
      </c>
      <c r="O48" s="396">
        <v>0.1119</v>
      </c>
      <c r="P48" s="396">
        <v>0.1045</v>
      </c>
      <c r="Q48" s="396">
        <v>0.13300000000000001</v>
      </c>
      <c r="R48" s="396">
        <v>0.16239999999999999</v>
      </c>
      <c r="S48" s="396">
        <v>0.29449999999999998</v>
      </c>
      <c r="T48" s="396">
        <v>0.1152</v>
      </c>
      <c r="U48" s="396">
        <v>0.18129999999999999</v>
      </c>
      <c r="V48" s="396">
        <v>0.1202</v>
      </c>
      <c r="W48" s="396">
        <v>0.1055</v>
      </c>
      <c r="X48" s="396">
        <v>0.19950000000000001</v>
      </c>
      <c r="Y48" s="396">
        <v>0.1414</v>
      </c>
      <c r="Z48" s="396">
        <v>0.1002</v>
      </c>
      <c r="AA48" s="396">
        <v>0.1057</v>
      </c>
      <c r="AB48" s="396">
        <v>0.1125</v>
      </c>
      <c r="AC48" s="396">
        <v>0.1366</v>
      </c>
      <c r="AD48" s="396">
        <v>0.155</v>
      </c>
      <c r="AE48" s="396">
        <v>0.12</v>
      </c>
      <c r="AF48" s="396">
        <v>0.13339999999999999</v>
      </c>
    </row>
    <row r="49" spans="1:32" s="904" customFormat="1" ht="20.25" customHeight="1">
      <c r="A49" s="376" t="s">
        <v>344</v>
      </c>
      <c r="B49" s="396">
        <v>0.15740000000000001</v>
      </c>
      <c r="C49" s="396">
        <v>0.29880000000000001</v>
      </c>
      <c r="D49" s="396">
        <v>0.35630000000000001</v>
      </c>
      <c r="E49" s="396">
        <v>0.30530000000000002</v>
      </c>
      <c r="F49" s="396">
        <v>0.25309999999999999</v>
      </c>
      <c r="G49" s="396">
        <v>0.19139999999999999</v>
      </c>
      <c r="H49" s="396">
        <v>0.15310000000000001</v>
      </c>
      <c r="I49" s="396">
        <v>0.109</v>
      </c>
      <c r="J49" s="396">
        <v>0.16389999999999999</v>
      </c>
      <c r="K49" s="396">
        <v>4.82E-2</v>
      </c>
      <c r="L49" s="396">
        <v>0.18459999999999999</v>
      </c>
      <c r="M49" s="396">
        <v>2.9399999999999999E-2</v>
      </c>
      <c r="N49" s="396">
        <v>0.1547</v>
      </c>
      <c r="O49" s="396">
        <v>6.8500000000000005E-2</v>
      </c>
      <c r="P49" s="396">
        <v>9.9099999999999994E-2</v>
      </c>
      <c r="Q49" s="396">
        <v>4.6600000000000003E-2</v>
      </c>
      <c r="R49" s="396">
        <v>9.0200000000000002E-2</v>
      </c>
      <c r="S49" s="396">
        <v>4.3099999999999999E-2</v>
      </c>
      <c r="T49" s="396">
        <v>9.8599999999999993E-2</v>
      </c>
      <c r="U49" s="396">
        <v>0.1956</v>
      </c>
      <c r="V49" s="396">
        <v>8.4199999999999997E-2</v>
      </c>
      <c r="W49" s="396">
        <v>9.1499999999999998E-2</v>
      </c>
      <c r="X49" s="396">
        <v>5.7500000000000002E-2</v>
      </c>
      <c r="Y49" s="396">
        <v>8.6400000000000005E-2</v>
      </c>
      <c r="Z49" s="396">
        <v>0.14180000000000001</v>
      </c>
      <c r="AA49" s="396">
        <v>0.3382</v>
      </c>
      <c r="AB49" s="396">
        <v>7.4999999999999997E-2</v>
      </c>
      <c r="AC49" s="396">
        <v>6.7000000000000004E-2</v>
      </c>
      <c r="AD49" s="396">
        <v>0.1512</v>
      </c>
      <c r="AE49" s="396">
        <v>1.0500000000000001E-2</v>
      </c>
      <c r="AF49" s="396">
        <v>0.15640000000000001</v>
      </c>
    </row>
    <row r="50" spans="1:32" s="904" customFormat="1" ht="20.25" customHeight="1">
      <c r="A50" s="376" t="s">
        <v>345</v>
      </c>
      <c r="B50" s="396">
        <v>4.6100000000000002E-2</v>
      </c>
      <c r="C50" s="396">
        <v>0.1452</v>
      </c>
      <c r="D50" s="396">
        <v>6.5100000000000005E-2</v>
      </c>
      <c r="E50" s="396">
        <v>8.8499999999999995E-2</v>
      </c>
      <c r="F50" s="396">
        <v>0</v>
      </c>
      <c r="G50" s="396">
        <v>1.18E-2</v>
      </c>
      <c r="H50" s="396">
        <v>8.3999999999999995E-3</v>
      </c>
      <c r="I50" s="396">
        <v>0</v>
      </c>
      <c r="J50" s="396">
        <v>2.1899999999999999E-2</v>
      </c>
      <c r="K50" s="396">
        <v>0</v>
      </c>
      <c r="L50" s="396">
        <v>0</v>
      </c>
      <c r="M50" s="396">
        <v>0</v>
      </c>
      <c r="N50" s="396">
        <v>5.4000000000000003E-3</v>
      </c>
      <c r="O50" s="396">
        <v>0</v>
      </c>
      <c r="P50" s="396">
        <v>5.4999999999999997E-3</v>
      </c>
      <c r="Q50" s="396">
        <v>0</v>
      </c>
      <c r="R50" s="396">
        <v>1.2699999999999999E-2</v>
      </c>
      <c r="S50" s="396">
        <v>0</v>
      </c>
      <c r="T50" s="396">
        <v>0</v>
      </c>
      <c r="U50" s="396">
        <v>1.8800000000000001E-2</v>
      </c>
      <c r="V50" s="396">
        <v>7.7999999999999996E-3</v>
      </c>
      <c r="W50" s="396">
        <v>6.9999999999999999E-4</v>
      </c>
      <c r="X50" s="396">
        <v>0</v>
      </c>
      <c r="Y50" s="396">
        <v>2.3E-3</v>
      </c>
      <c r="Z50" s="396">
        <v>0</v>
      </c>
      <c r="AA50" s="396">
        <v>1.0200000000000001E-2</v>
      </c>
      <c r="AB50" s="396">
        <v>0</v>
      </c>
      <c r="AC50" s="396">
        <v>4.5999999999999999E-3</v>
      </c>
      <c r="AD50" s="396">
        <v>3.3399999999999999E-2</v>
      </c>
      <c r="AE50" s="396">
        <v>0</v>
      </c>
      <c r="AF50" s="396">
        <v>3.0800000000000001E-2</v>
      </c>
    </row>
    <row r="51" spans="1:32" s="904" customFormat="1" ht="18" customHeight="1">
      <c r="A51" s="376" t="s">
        <v>346</v>
      </c>
      <c r="B51" s="396">
        <v>1.21E-2</v>
      </c>
      <c r="C51" s="396">
        <v>0.10780000000000001</v>
      </c>
      <c r="D51" s="396">
        <v>0.20399999999999999</v>
      </c>
      <c r="E51" s="396">
        <v>0.1464</v>
      </c>
      <c r="F51" s="396">
        <v>5.2400000000000002E-2</v>
      </c>
      <c r="G51" s="396">
        <v>0.10440000000000001</v>
      </c>
      <c r="H51" s="396">
        <v>3.5900000000000001E-2</v>
      </c>
      <c r="I51" s="396">
        <v>2.2499999999999999E-2</v>
      </c>
      <c r="J51" s="396">
        <v>7.7299999999999994E-2</v>
      </c>
      <c r="K51" s="396">
        <v>1.3100000000000001E-2</v>
      </c>
      <c r="L51" s="396">
        <v>1.7399999999999999E-2</v>
      </c>
      <c r="M51" s="396">
        <v>9.5999999999999992E-3</v>
      </c>
      <c r="N51" s="396">
        <v>4.2500000000000003E-2</v>
      </c>
      <c r="O51" s="396">
        <v>2.7300000000000001E-2</v>
      </c>
      <c r="P51" s="396">
        <v>2.9899999999999999E-2</v>
      </c>
      <c r="Q51" s="396">
        <v>1.8800000000000001E-2</v>
      </c>
      <c r="R51" s="396">
        <v>2.93E-2</v>
      </c>
      <c r="S51" s="396">
        <v>3.0300000000000001E-2</v>
      </c>
      <c r="T51" s="396">
        <v>1.5699999999999999E-2</v>
      </c>
      <c r="U51" s="396">
        <v>5.45E-2</v>
      </c>
      <c r="V51" s="396">
        <v>2.0400000000000001E-2</v>
      </c>
      <c r="W51" s="396">
        <v>2.23E-2</v>
      </c>
      <c r="X51" s="396">
        <v>1.6799999999999999E-2</v>
      </c>
      <c r="Y51" s="396">
        <v>1.23E-2</v>
      </c>
      <c r="Z51" s="396">
        <v>4.82E-2</v>
      </c>
      <c r="AA51" s="396">
        <v>7.9600000000000004E-2</v>
      </c>
      <c r="AB51" s="396">
        <v>2.7199999999999998E-2</v>
      </c>
      <c r="AC51" s="396">
        <v>1.2800000000000001E-2</v>
      </c>
      <c r="AD51" s="396">
        <v>1.3100000000000001E-2</v>
      </c>
      <c r="AE51" s="396">
        <v>1.6000000000000001E-3</v>
      </c>
      <c r="AF51" s="396">
        <v>4.8399999999999999E-2</v>
      </c>
    </row>
    <row r="52" spans="1:32" s="904" customFormat="1" ht="18" customHeight="1">
      <c r="A52" s="376" t="s">
        <v>347</v>
      </c>
      <c r="B52" s="396">
        <v>0.19109999999999999</v>
      </c>
      <c r="C52" s="396">
        <v>0.13150000000000001</v>
      </c>
      <c r="D52" s="396">
        <v>0.21579999999999999</v>
      </c>
      <c r="E52" s="396">
        <v>0.1162</v>
      </c>
      <c r="F52" s="396">
        <v>0.4496</v>
      </c>
      <c r="G52" s="396">
        <v>0.33850000000000002</v>
      </c>
      <c r="H52" s="396">
        <v>0.20730000000000001</v>
      </c>
      <c r="I52" s="396">
        <v>0.2661</v>
      </c>
      <c r="J52" s="396">
        <v>0.20910000000000001</v>
      </c>
      <c r="K52" s="396">
        <v>0.2918</v>
      </c>
      <c r="L52" s="396">
        <v>0.2069</v>
      </c>
      <c r="M52" s="396">
        <v>0.22439999999999999</v>
      </c>
      <c r="N52" s="396">
        <v>0.19969999999999999</v>
      </c>
      <c r="O52" s="396">
        <v>0.159</v>
      </c>
      <c r="P52" s="396">
        <v>0.14419999999999999</v>
      </c>
      <c r="Q52" s="396">
        <v>0.18690000000000001</v>
      </c>
      <c r="R52" s="396">
        <v>0.22309999999999999</v>
      </c>
      <c r="S52" s="396">
        <v>0.39069999999999999</v>
      </c>
      <c r="T52" s="396">
        <v>0.16639999999999999</v>
      </c>
      <c r="U52" s="396">
        <v>0.2399</v>
      </c>
      <c r="V52" s="396">
        <v>0.17549999999999999</v>
      </c>
      <c r="W52" s="396">
        <v>0.15670000000000001</v>
      </c>
      <c r="X52" s="396">
        <v>0.254</v>
      </c>
      <c r="Y52" s="396">
        <v>0.1641</v>
      </c>
      <c r="Z52" s="396">
        <v>0.15989999999999999</v>
      </c>
      <c r="AA52" s="396">
        <v>0.1575</v>
      </c>
      <c r="AB52" s="396">
        <v>0.15110000000000001</v>
      </c>
      <c r="AC52" s="396">
        <v>0.161</v>
      </c>
      <c r="AD52" s="396">
        <v>0.15690000000000001</v>
      </c>
      <c r="AE52" s="396">
        <v>0.191</v>
      </c>
      <c r="AF52" s="396">
        <v>0.19370000000000001</v>
      </c>
    </row>
    <row r="53" spans="1:32" s="904" customFormat="1" ht="12" customHeight="1" thickBot="1">
      <c r="A53" s="376"/>
      <c r="B53" s="396"/>
      <c r="C53" s="396"/>
      <c r="D53" s="396"/>
      <c r="E53" s="396"/>
      <c r="F53" s="396"/>
      <c r="G53" s="396"/>
      <c r="H53" s="396"/>
      <c r="I53" s="396"/>
      <c r="J53" s="396"/>
      <c r="K53" s="396"/>
      <c r="L53" s="396"/>
      <c r="M53" s="396"/>
      <c r="N53" s="396"/>
      <c r="O53" s="396"/>
      <c r="P53" s="396"/>
      <c r="Q53" s="396"/>
      <c r="R53" s="396"/>
      <c r="S53" s="396"/>
      <c r="T53" s="396"/>
      <c r="U53" s="396"/>
      <c r="V53" s="396"/>
      <c r="W53" s="396"/>
      <c r="X53" s="396"/>
      <c r="Y53" s="396"/>
      <c r="Z53" s="396"/>
      <c r="AA53" s="396"/>
      <c r="AB53" s="396"/>
      <c r="AC53" s="396"/>
      <c r="AD53" s="396"/>
      <c r="AE53" s="396"/>
      <c r="AF53" s="396"/>
    </row>
    <row r="54" spans="1:32" s="904" customFormat="1" ht="17.25" customHeight="1" thickTop="1" thickBot="1">
      <c r="A54" s="94" t="s">
        <v>348</v>
      </c>
      <c r="B54" s="397"/>
      <c r="C54" s="397"/>
      <c r="D54" s="397"/>
      <c r="E54" s="397"/>
      <c r="F54" s="397"/>
      <c r="G54" s="397"/>
      <c r="H54" s="397"/>
      <c r="I54" s="397"/>
      <c r="J54" s="397"/>
      <c r="K54" s="397"/>
      <c r="L54" s="397"/>
      <c r="M54" s="397"/>
      <c r="N54" s="397"/>
      <c r="O54" s="397"/>
      <c r="P54" s="397"/>
      <c r="Q54" s="397"/>
      <c r="R54" s="397"/>
      <c r="S54" s="397"/>
      <c r="T54" s="397"/>
      <c r="U54" s="397"/>
      <c r="V54" s="397"/>
      <c r="W54" s="397"/>
      <c r="X54" s="397"/>
      <c r="Y54" s="397"/>
      <c r="Z54" s="397"/>
      <c r="AA54" s="397"/>
      <c r="AB54" s="397"/>
      <c r="AC54" s="397"/>
      <c r="AD54" s="397"/>
      <c r="AE54" s="397"/>
      <c r="AF54" s="397"/>
    </row>
    <row r="55" spans="1:32" s="904" customFormat="1" ht="18" customHeight="1" thickTop="1">
      <c r="A55" s="376" t="s">
        <v>349</v>
      </c>
      <c r="B55" s="396">
        <v>0.78139999999999998</v>
      </c>
      <c r="C55" s="396">
        <v>0.85399999999999998</v>
      </c>
      <c r="D55" s="396">
        <v>0.85850000000000004</v>
      </c>
      <c r="E55" s="396">
        <v>0.86699999999999999</v>
      </c>
      <c r="F55" s="396">
        <v>0.79630000000000001</v>
      </c>
      <c r="G55" s="396">
        <v>0.87819999999999998</v>
      </c>
      <c r="H55" s="396">
        <v>0.93320000000000003</v>
      </c>
      <c r="I55" s="396">
        <v>0.93689999999999996</v>
      </c>
      <c r="J55" s="396">
        <v>0.90720000000000001</v>
      </c>
      <c r="K55" s="396">
        <v>0.88700000000000001</v>
      </c>
      <c r="L55" s="396">
        <v>0.94279999999999997</v>
      </c>
      <c r="M55" s="396">
        <v>0.93589999999999995</v>
      </c>
      <c r="N55" s="396">
        <v>0.91290000000000004</v>
      </c>
      <c r="O55" s="396">
        <v>0.79330000000000001</v>
      </c>
      <c r="P55" s="396">
        <v>0.91320000000000001</v>
      </c>
      <c r="Q55" s="396">
        <v>0.8417</v>
      </c>
      <c r="R55" s="396">
        <v>0.90129999999999999</v>
      </c>
      <c r="S55" s="396">
        <v>0.90149999999999997</v>
      </c>
      <c r="T55" s="396">
        <v>0.91649999999999998</v>
      </c>
      <c r="U55" s="396">
        <v>0.85519999999999996</v>
      </c>
      <c r="V55" s="396">
        <v>0.91810000000000003</v>
      </c>
      <c r="W55" s="396">
        <v>0.92510000000000003</v>
      </c>
      <c r="X55" s="396">
        <v>0.83689999999999998</v>
      </c>
      <c r="Y55" s="396">
        <v>0.93859999999999999</v>
      </c>
      <c r="Z55" s="396">
        <v>0.92169999999999996</v>
      </c>
      <c r="AA55" s="396">
        <v>0.9385</v>
      </c>
      <c r="AB55" s="396">
        <v>0.92090000000000005</v>
      </c>
      <c r="AC55" s="396">
        <v>0.87809999999999999</v>
      </c>
      <c r="AD55" s="396">
        <v>0.92959999999999998</v>
      </c>
      <c r="AE55" s="396">
        <v>0.91620000000000001</v>
      </c>
      <c r="AF55" s="396">
        <v>0.86499999999999999</v>
      </c>
    </row>
    <row r="56" spans="1:32" s="904" customFormat="1" ht="18" customHeight="1">
      <c r="A56" s="376" t="s">
        <v>350</v>
      </c>
      <c r="B56" s="396">
        <v>0.89780000000000004</v>
      </c>
      <c r="C56" s="396">
        <v>0.95789999999999997</v>
      </c>
      <c r="D56" s="396">
        <v>0.95550000000000002</v>
      </c>
      <c r="E56" s="396">
        <v>0.93210000000000004</v>
      </c>
      <c r="F56" s="396">
        <v>0.95820000000000005</v>
      </c>
      <c r="G56" s="396">
        <v>0.92420000000000002</v>
      </c>
      <c r="H56" s="396">
        <v>0.93320000000000003</v>
      </c>
      <c r="I56" s="396">
        <v>0.94279999999999997</v>
      </c>
      <c r="J56" s="396">
        <v>0.94579999999999997</v>
      </c>
      <c r="K56" s="396">
        <v>0.93910000000000005</v>
      </c>
      <c r="L56" s="396">
        <v>0.9254</v>
      </c>
      <c r="M56" s="396">
        <v>0.91110000000000002</v>
      </c>
      <c r="N56" s="396">
        <v>0.95799999999999996</v>
      </c>
      <c r="O56" s="396">
        <v>0.96279999999999999</v>
      </c>
      <c r="P56" s="396">
        <v>0.95150000000000001</v>
      </c>
      <c r="Q56" s="396">
        <v>0.9395</v>
      </c>
      <c r="R56" s="396">
        <v>0.91049999999999998</v>
      </c>
      <c r="S56" s="396">
        <v>0.89380000000000004</v>
      </c>
      <c r="T56" s="396">
        <v>0.91559999999999997</v>
      </c>
      <c r="U56" s="396">
        <v>0.92559999999999998</v>
      </c>
      <c r="V56" s="396">
        <v>0.95620000000000005</v>
      </c>
      <c r="W56" s="396">
        <v>0.93830000000000002</v>
      </c>
      <c r="X56" s="396">
        <v>0.93269999999999997</v>
      </c>
      <c r="Y56" s="396">
        <v>0.93669999999999998</v>
      </c>
      <c r="Z56" s="396">
        <v>0.95</v>
      </c>
      <c r="AA56" s="396">
        <v>0.95550000000000002</v>
      </c>
      <c r="AB56" s="396">
        <v>0.93559999999999999</v>
      </c>
      <c r="AC56" s="396">
        <v>0.9506</v>
      </c>
      <c r="AD56" s="396">
        <v>0.93389999999999995</v>
      </c>
      <c r="AE56" s="396">
        <v>0.93259999999999998</v>
      </c>
      <c r="AF56" s="396">
        <v>0.93200000000000005</v>
      </c>
    </row>
    <row r="57" spans="1:32" s="904" customFormat="1" ht="18" customHeight="1">
      <c r="A57" s="376" t="s">
        <v>351</v>
      </c>
      <c r="B57" s="396">
        <v>-2.9000000000000001E-2</v>
      </c>
      <c r="C57" s="396">
        <v>-1.84E-2</v>
      </c>
      <c r="D57" s="396">
        <v>2.07E-2</v>
      </c>
      <c r="E57" s="396">
        <v>1.44E-2</v>
      </c>
      <c r="F57" s="396">
        <v>3.7600000000000001E-2</v>
      </c>
      <c r="G57" s="396">
        <v>0.17730000000000001</v>
      </c>
      <c r="H57" s="396">
        <v>0.1769</v>
      </c>
      <c r="I57" s="396">
        <v>0.24909999999999999</v>
      </c>
      <c r="J57" s="396">
        <v>0.14810000000000001</v>
      </c>
      <c r="K57" s="396">
        <v>0.1857</v>
      </c>
      <c r="L57" s="396">
        <v>0.23519999999999999</v>
      </c>
      <c r="M57" s="396">
        <v>0.27800000000000002</v>
      </c>
      <c r="N57" s="396">
        <v>0.14069999999999999</v>
      </c>
      <c r="O57" s="396">
        <v>-7.2300000000000003E-2</v>
      </c>
      <c r="P57" s="396">
        <v>7.17E-2</v>
      </c>
      <c r="Q57" s="396">
        <v>3.3399999999999999E-2</v>
      </c>
      <c r="R57" s="396">
        <v>0.18179999999999999</v>
      </c>
      <c r="S57" s="396">
        <v>0.42970000000000003</v>
      </c>
      <c r="T57" s="396">
        <v>0.1313</v>
      </c>
      <c r="U57" s="396">
        <v>0.12859999999999999</v>
      </c>
      <c r="V57" s="396">
        <v>9.1300000000000006E-2</v>
      </c>
      <c r="W57" s="396">
        <v>0.1022</v>
      </c>
      <c r="X57" s="396">
        <v>0.12089999999999999</v>
      </c>
      <c r="Y57" s="396">
        <v>0.16700000000000001</v>
      </c>
      <c r="Z57" s="396">
        <v>7.8200000000000006E-2</v>
      </c>
      <c r="AA57" s="396">
        <v>9.8400000000000001E-2</v>
      </c>
      <c r="AB57" s="396">
        <v>0.1091</v>
      </c>
      <c r="AC57" s="396">
        <v>6.9800000000000001E-2</v>
      </c>
      <c r="AD57" s="396">
        <v>0.1779</v>
      </c>
      <c r="AE57" s="396">
        <v>0.1163</v>
      </c>
      <c r="AF57" s="396">
        <v>6.6199999999999995E-2</v>
      </c>
    </row>
    <row r="58" spans="1:32" s="904" customFormat="1" ht="18" customHeight="1">
      <c r="A58" s="376" t="s">
        <v>352</v>
      </c>
      <c r="B58" s="396">
        <v>1.8087</v>
      </c>
      <c r="C58" s="396">
        <v>1.5914999999999999</v>
      </c>
      <c r="D58" s="396">
        <v>1.1817</v>
      </c>
      <c r="E58" s="396">
        <v>1.6002000000000001</v>
      </c>
      <c r="F58" s="396">
        <v>1.0236000000000001</v>
      </c>
      <c r="G58" s="396">
        <v>0.63149999999999995</v>
      </c>
      <c r="H58" s="396">
        <v>0.44429999999999997</v>
      </c>
      <c r="I58" s="396">
        <v>0.30859999999999999</v>
      </c>
      <c r="J58" s="396">
        <v>0.56410000000000005</v>
      </c>
      <c r="K58" s="396">
        <v>0.55569999999999997</v>
      </c>
      <c r="L58" s="396">
        <v>0.32650000000000001</v>
      </c>
      <c r="M58" s="396">
        <v>0.32650000000000001</v>
      </c>
      <c r="N58" s="396">
        <v>0.5292</v>
      </c>
      <c r="O58" s="396">
        <v>1.8474999999999999</v>
      </c>
      <c r="P58" s="396">
        <v>0.83020000000000005</v>
      </c>
      <c r="Q58" s="396">
        <v>1.1901999999999999</v>
      </c>
      <c r="R58" s="396">
        <v>0.60809999999999997</v>
      </c>
      <c r="S58" s="396">
        <v>0.33450000000000002</v>
      </c>
      <c r="T58" s="396">
        <v>0.72460000000000002</v>
      </c>
      <c r="U58" s="396">
        <v>0.79849999999999999</v>
      </c>
      <c r="V58" s="396">
        <v>0.68149999999999999</v>
      </c>
      <c r="W58" s="396">
        <v>0.71009999999999995</v>
      </c>
      <c r="X58" s="396">
        <v>0.81730000000000003</v>
      </c>
      <c r="Y58" s="396">
        <v>0.43409999999999999</v>
      </c>
      <c r="Z58" s="396">
        <v>0.78159999999999996</v>
      </c>
      <c r="AA58" s="396">
        <v>0.58160000000000001</v>
      </c>
      <c r="AB58" s="396">
        <v>0.70309999999999995</v>
      </c>
      <c r="AC58" s="396">
        <v>0.89259999999999995</v>
      </c>
      <c r="AD58" s="396">
        <v>0.45419999999999999</v>
      </c>
      <c r="AE58" s="396">
        <v>0.69850000000000001</v>
      </c>
      <c r="AF58" s="396">
        <v>1.0116000000000001</v>
      </c>
    </row>
    <row r="59" spans="1:32" s="904" customFormat="1" ht="9.75" customHeight="1" thickBot="1">
      <c r="A59" s="377"/>
      <c r="B59" s="651"/>
      <c r="C59" s="651"/>
      <c r="D59" s="651"/>
      <c r="E59" s="651"/>
      <c r="F59" s="651"/>
      <c r="G59" s="651"/>
      <c r="H59" s="651"/>
      <c r="I59" s="651"/>
      <c r="J59" s="651"/>
      <c r="K59" s="651"/>
      <c r="L59" s="651"/>
      <c r="M59" s="651"/>
      <c r="N59" s="651"/>
      <c r="O59" s="651"/>
      <c r="P59" s="651"/>
      <c r="Q59" s="651"/>
      <c r="R59" s="651"/>
      <c r="S59" s="651"/>
      <c r="T59" s="651"/>
      <c r="U59" s="651"/>
      <c r="V59" s="651"/>
      <c r="W59" s="651"/>
      <c r="X59" s="651"/>
      <c r="Y59" s="651"/>
      <c r="Z59" s="651"/>
      <c r="AA59" s="651"/>
      <c r="AB59" s="651"/>
      <c r="AC59" s="651"/>
      <c r="AD59" s="651"/>
      <c r="AE59" s="651"/>
      <c r="AF59" s="651"/>
    </row>
    <row r="60" spans="1:32" s="60" customFormat="1" ht="12" customHeight="1" thickTop="1">
      <c r="A60" s="95" t="s">
        <v>353</v>
      </c>
      <c r="B60" s="652"/>
      <c r="C60" s="653"/>
      <c r="D60" s="653"/>
      <c r="E60" s="653"/>
      <c r="F60" s="653"/>
      <c r="G60" s="653"/>
      <c r="H60" s="653"/>
      <c r="I60" s="652"/>
      <c r="J60" s="653"/>
      <c r="K60" s="653"/>
      <c r="L60" s="653"/>
      <c r="M60" s="653"/>
      <c r="N60" s="653"/>
      <c r="O60" s="653"/>
      <c r="P60" s="652"/>
      <c r="Q60" s="653"/>
      <c r="R60" s="653"/>
      <c r="S60" s="653"/>
      <c r="T60" s="653"/>
      <c r="U60" s="653"/>
      <c r="V60" s="653"/>
      <c r="W60" s="652"/>
      <c r="X60" s="653"/>
      <c r="Y60" s="653"/>
      <c r="Z60" s="653"/>
      <c r="AA60" s="653"/>
      <c r="AB60" s="653"/>
      <c r="AC60" s="653"/>
      <c r="AD60" s="653"/>
      <c r="AE60" s="653"/>
      <c r="AF60" s="653"/>
    </row>
    <row r="61" spans="1:32" s="60" customFormat="1">
      <c r="A61" s="727" t="s">
        <v>354</v>
      </c>
      <c r="B61" s="99"/>
      <c r="C61" s="99"/>
      <c r="D61" s="99"/>
      <c r="E61" s="99"/>
      <c r="F61" s="99"/>
      <c r="G61" s="99"/>
      <c r="H61" s="99"/>
      <c r="I61" s="654"/>
      <c r="J61" s="654"/>
      <c r="K61" s="654"/>
      <c r="L61" s="654"/>
      <c r="M61" s="654"/>
      <c r="N61" s="654"/>
      <c r="O61" s="654"/>
      <c r="P61" s="654"/>
      <c r="Q61" s="654"/>
      <c r="R61" s="654"/>
      <c r="S61" s="654"/>
      <c r="T61" s="654"/>
      <c r="U61" s="654"/>
      <c r="V61" s="654"/>
      <c r="W61" s="654"/>
      <c r="X61" s="654"/>
      <c r="Y61" s="654"/>
      <c r="Z61" s="654"/>
      <c r="AA61" s="654"/>
      <c r="AB61" s="654"/>
      <c r="AC61" s="654"/>
      <c r="AD61" s="654"/>
      <c r="AE61" s="654"/>
      <c r="AF61" s="654"/>
    </row>
    <row r="62" spans="1:32" s="60" customFormat="1">
      <c r="A62" s="727" t="s">
        <v>355</v>
      </c>
      <c r="B62" s="99"/>
      <c r="C62" s="99"/>
      <c r="D62" s="99"/>
      <c r="E62" s="99"/>
      <c r="F62" s="99"/>
      <c r="G62" s="99"/>
      <c r="H62" s="99"/>
      <c r="I62" s="654"/>
      <c r="J62" s="654"/>
      <c r="K62" s="654"/>
      <c r="L62" s="654"/>
      <c r="M62" s="654"/>
      <c r="N62" s="654"/>
      <c r="O62" s="654"/>
      <c r="P62" s="654"/>
      <c r="Q62" s="654"/>
      <c r="R62" s="654"/>
      <c r="S62" s="654"/>
      <c r="T62" s="654"/>
      <c r="U62" s="654"/>
      <c r="V62" s="654"/>
      <c r="W62" s="654"/>
      <c r="X62" s="654"/>
      <c r="Y62" s="654"/>
      <c r="Z62" s="654"/>
      <c r="AA62" s="654"/>
      <c r="AB62" s="654"/>
      <c r="AC62" s="654"/>
      <c r="AD62" s="654"/>
      <c r="AE62" s="654"/>
      <c r="AF62" s="654"/>
    </row>
    <row r="63" spans="1:32" s="60" customFormat="1" ht="11.25">
      <c r="A63" s="97" t="s">
        <v>850</v>
      </c>
      <c r="B63" s="655"/>
      <c r="C63" s="656"/>
      <c r="D63" s="656"/>
      <c r="E63" s="656"/>
      <c r="F63" s="656"/>
      <c r="G63" s="656"/>
      <c r="H63" s="656"/>
      <c r="I63" s="655"/>
      <c r="J63" s="656"/>
      <c r="K63" s="656"/>
      <c r="L63" s="656"/>
      <c r="M63" s="656"/>
      <c r="N63" s="656"/>
      <c r="O63" s="656"/>
      <c r="P63" s="655"/>
      <c r="Q63" s="656"/>
      <c r="R63" s="656"/>
      <c r="S63" s="656"/>
      <c r="T63" s="656"/>
      <c r="U63" s="656"/>
      <c r="V63" s="656"/>
      <c r="W63" s="655"/>
      <c r="X63" s="656"/>
      <c r="Y63" s="656"/>
      <c r="Z63" s="656"/>
      <c r="AA63" s="656"/>
      <c r="AB63" s="656"/>
      <c r="AC63" s="656"/>
      <c r="AD63" s="656"/>
      <c r="AE63" s="656"/>
      <c r="AF63" s="656"/>
    </row>
    <row r="64" spans="1:32" s="904" customFormat="1" ht="15.75" thickBot="1">
      <c r="A64" s="60"/>
      <c r="B64" s="657"/>
      <c r="C64" s="559"/>
      <c r="D64" s="559"/>
      <c r="E64" s="559"/>
      <c r="F64" s="559"/>
      <c r="G64" s="559"/>
      <c r="H64" s="559"/>
      <c r="I64" s="657"/>
      <c r="J64" s="559"/>
      <c r="K64" s="559"/>
      <c r="L64" s="559"/>
      <c r="M64" s="559"/>
      <c r="N64" s="559"/>
      <c r="O64" s="559"/>
      <c r="P64" s="657"/>
      <c r="Q64" s="559"/>
      <c r="R64" s="559"/>
      <c r="S64" s="559"/>
      <c r="T64" s="559"/>
      <c r="U64" s="559"/>
      <c r="V64" s="559"/>
      <c r="W64" s="657"/>
      <c r="X64" s="559"/>
      <c r="Y64" s="559"/>
      <c r="Z64" s="559"/>
      <c r="AA64" s="559"/>
      <c r="AB64" s="559"/>
      <c r="AC64" s="559"/>
      <c r="AD64" s="559"/>
      <c r="AE64" s="559"/>
      <c r="AF64" s="559"/>
    </row>
    <row r="65" spans="1:32" s="1112" customFormat="1" ht="30" customHeight="1" thickTop="1" thickBot="1">
      <c r="A65" s="448"/>
      <c r="B65" s="659" t="s">
        <v>860</v>
      </c>
      <c r="C65" s="659" t="s">
        <v>861</v>
      </c>
      <c r="D65" s="659" t="s">
        <v>862</v>
      </c>
      <c r="E65" s="659" t="s">
        <v>884</v>
      </c>
      <c r="F65" s="660" t="s">
        <v>863</v>
      </c>
      <c r="G65" s="660" t="s">
        <v>864</v>
      </c>
      <c r="H65" s="660" t="s">
        <v>881</v>
      </c>
      <c r="I65" s="659" t="s">
        <v>865</v>
      </c>
      <c r="J65" s="659" t="s">
        <v>866</v>
      </c>
      <c r="K65" s="659" t="s">
        <v>867</v>
      </c>
      <c r="L65" s="659" t="s">
        <v>868</v>
      </c>
      <c r="M65" s="660" t="s">
        <v>869</v>
      </c>
      <c r="N65" s="660" t="s">
        <v>875</v>
      </c>
      <c r="O65" s="660" t="s">
        <v>873</v>
      </c>
      <c r="P65" s="659" t="s">
        <v>882</v>
      </c>
      <c r="Q65" s="659" t="s">
        <v>874</v>
      </c>
      <c r="R65" s="659" t="s">
        <v>872</v>
      </c>
      <c r="S65" s="659" t="s">
        <v>870</v>
      </c>
      <c r="T65" s="660" t="s">
        <v>883</v>
      </c>
      <c r="U65" s="660" t="s">
        <v>871</v>
      </c>
      <c r="V65" s="660" t="s">
        <v>879</v>
      </c>
      <c r="W65" s="659" t="s">
        <v>880</v>
      </c>
      <c r="X65" s="659" t="s">
        <v>878</v>
      </c>
      <c r="Y65" s="659" t="s">
        <v>877</v>
      </c>
      <c r="Z65" s="659" t="s">
        <v>876</v>
      </c>
      <c r="AA65" s="660" t="s">
        <v>885</v>
      </c>
      <c r="AB65" s="660" t="s">
        <v>1388</v>
      </c>
      <c r="AC65" s="660" t="s">
        <v>1410</v>
      </c>
      <c r="AD65" s="660" t="s">
        <v>1454</v>
      </c>
      <c r="AE65" s="660" t="s">
        <v>1455</v>
      </c>
      <c r="AF65" s="1111" t="s">
        <v>309</v>
      </c>
    </row>
    <row r="66" spans="1:32" s="333" customFormat="1" ht="18" customHeight="1" thickTop="1" thickBot="1">
      <c r="A66" s="94" t="s">
        <v>356</v>
      </c>
      <c r="B66" s="661"/>
      <c r="C66" s="661"/>
      <c r="D66" s="661"/>
      <c r="E66" s="661"/>
      <c r="F66" s="662"/>
      <c r="G66" s="662"/>
      <c r="H66" s="662"/>
      <c r="I66" s="661"/>
      <c r="J66" s="661"/>
      <c r="K66" s="661"/>
      <c r="L66" s="661"/>
      <c r="M66" s="662"/>
      <c r="N66" s="662"/>
      <c r="O66" s="662"/>
      <c r="P66" s="661"/>
      <c r="Q66" s="661"/>
      <c r="R66" s="661"/>
      <c r="S66" s="661"/>
      <c r="T66" s="662"/>
      <c r="U66" s="662"/>
      <c r="V66" s="662"/>
      <c r="W66" s="661"/>
      <c r="X66" s="661"/>
      <c r="Y66" s="661"/>
      <c r="Z66" s="661"/>
      <c r="AA66" s="662"/>
      <c r="AB66" s="662"/>
      <c r="AC66" s="662"/>
      <c r="AD66" s="662"/>
      <c r="AE66" s="662"/>
      <c r="AF66" s="1113"/>
    </row>
    <row r="67" spans="1:32" s="333" customFormat="1" ht="18" customHeight="1" thickTop="1">
      <c r="A67" s="376" t="s">
        <v>357</v>
      </c>
      <c r="B67" s="396">
        <v>7.1800000000000003E-2</v>
      </c>
      <c r="C67" s="396">
        <v>7.8600000000000003E-2</v>
      </c>
      <c r="D67" s="396">
        <v>6.0699999999999997E-2</v>
      </c>
      <c r="E67" s="396">
        <v>7.4700000000000003E-2</v>
      </c>
      <c r="F67" s="396">
        <v>5.57E-2</v>
      </c>
      <c r="G67" s="396">
        <v>5.7599999999999998E-2</v>
      </c>
      <c r="H67" s="396">
        <v>9.7600000000000006E-2</v>
      </c>
      <c r="I67" s="396">
        <v>7.9799999999999996E-2</v>
      </c>
      <c r="J67" s="396">
        <v>8.4500000000000006E-2</v>
      </c>
      <c r="K67" s="396">
        <v>7.51E-2</v>
      </c>
      <c r="L67" s="396">
        <v>9.01E-2</v>
      </c>
      <c r="M67" s="396">
        <v>9.1899999999999996E-2</v>
      </c>
      <c r="N67" s="396">
        <v>0.14000000000000001</v>
      </c>
      <c r="O67" s="396">
        <v>6.6400000000000001E-2</v>
      </c>
      <c r="P67" s="396">
        <v>7.4099999999999999E-2</v>
      </c>
      <c r="Q67" s="396">
        <v>8.8200000000000001E-2</v>
      </c>
      <c r="R67" s="396">
        <v>9.1499999999999998E-2</v>
      </c>
      <c r="S67" s="396">
        <v>0.13300000000000001</v>
      </c>
      <c r="T67" s="396">
        <v>9.0200000000000002E-2</v>
      </c>
      <c r="U67" s="396">
        <v>0.1096</v>
      </c>
      <c r="V67" s="396">
        <v>7.0699999999999999E-2</v>
      </c>
      <c r="W67" s="396">
        <v>8.2400000000000001E-2</v>
      </c>
      <c r="X67" s="396">
        <v>9.3700000000000006E-2</v>
      </c>
      <c r="Y67" s="396">
        <v>0.1061</v>
      </c>
      <c r="Z67" s="396">
        <v>7.2999999999999995E-2</v>
      </c>
      <c r="AA67" s="396">
        <v>7.9100000000000004E-2</v>
      </c>
      <c r="AB67" s="396">
        <v>7.3599999999999999E-2</v>
      </c>
      <c r="AC67" s="396">
        <v>9.1600000000000001E-2</v>
      </c>
      <c r="AD67" s="396">
        <v>0.2049</v>
      </c>
      <c r="AE67" s="396">
        <v>8.6400000000000005E-2</v>
      </c>
      <c r="AF67" s="1114">
        <v>8.0699999999999994E-2</v>
      </c>
    </row>
    <row r="68" spans="1:32" s="333" customFormat="1" ht="18" customHeight="1">
      <c r="A68" s="376" t="s">
        <v>358</v>
      </c>
      <c r="B68" s="396">
        <v>7.6600000000000001E-2</v>
      </c>
      <c r="C68" s="396">
        <v>8.2500000000000004E-2</v>
      </c>
      <c r="D68" s="396">
        <v>6.0199999999999997E-2</v>
      </c>
      <c r="E68" s="396">
        <v>7.9699999999999993E-2</v>
      </c>
      <c r="F68" s="396">
        <v>5.1499999999999997E-2</v>
      </c>
      <c r="G68" s="396">
        <v>6.6900000000000001E-2</v>
      </c>
      <c r="H68" s="396">
        <v>0.1008</v>
      </c>
      <c r="I68" s="396">
        <v>8.2600000000000007E-2</v>
      </c>
      <c r="J68" s="396">
        <v>8.8900000000000007E-2</v>
      </c>
      <c r="K68" s="396">
        <v>7.6300000000000007E-2</v>
      </c>
      <c r="L68" s="396">
        <v>9.0800000000000006E-2</v>
      </c>
      <c r="M68" s="396">
        <v>9.1999999999999998E-2</v>
      </c>
      <c r="N68" s="396">
        <v>0.14180000000000001</v>
      </c>
      <c r="O68" s="396">
        <v>6.9599999999999995E-2</v>
      </c>
      <c r="P68" s="396">
        <v>7.3899999999999993E-2</v>
      </c>
      <c r="Q68" s="396">
        <v>8.8300000000000003E-2</v>
      </c>
      <c r="R68" s="396">
        <v>9.1600000000000001E-2</v>
      </c>
      <c r="S68" s="396">
        <v>0.13339999999999999</v>
      </c>
      <c r="T68" s="396">
        <v>9.2399999999999996E-2</v>
      </c>
      <c r="U68" s="396">
        <v>0.1108</v>
      </c>
      <c r="V68" s="396">
        <v>7.0900000000000005E-2</v>
      </c>
      <c r="W68" s="396">
        <v>8.2600000000000007E-2</v>
      </c>
      <c r="X68" s="396">
        <v>0.1159</v>
      </c>
      <c r="Y68" s="396">
        <v>0.1171</v>
      </c>
      <c r="Z68" s="396">
        <v>7.6300000000000007E-2</v>
      </c>
      <c r="AA68" s="396">
        <v>8.14E-2</v>
      </c>
      <c r="AB68" s="396">
        <v>7.6899999999999996E-2</v>
      </c>
      <c r="AC68" s="396">
        <v>9.5299999999999996E-2</v>
      </c>
      <c r="AD68" s="396">
        <v>0.20699999999999999</v>
      </c>
      <c r="AE68" s="396">
        <v>8.6800000000000002E-2</v>
      </c>
      <c r="AF68" s="1114">
        <v>8.3900000000000002E-2</v>
      </c>
    </row>
    <row r="69" spans="1:32" s="333" customFormat="1" ht="18" customHeight="1">
      <c r="A69" s="376" t="s">
        <v>359</v>
      </c>
      <c r="B69" s="396">
        <v>6.2799999999999995E-2</v>
      </c>
      <c r="C69" s="396">
        <v>7.3800000000000004E-2</v>
      </c>
      <c r="D69" s="396">
        <v>5.1400000000000001E-2</v>
      </c>
      <c r="E69" s="396">
        <v>7.3800000000000004E-2</v>
      </c>
      <c r="F69" s="396">
        <v>4.7000000000000002E-3</v>
      </c>
      <c r="G69" s="396">
        <v>6.4600000000000005E-2</v>
      </c>
      <c r="H69" s="396">
        <v>7.5499999999999998E-2</v>
      </c>
      <c r="I69" s="396">
        <v>7.3599999999999999E-2</v>
      </c>
      <c r="J69" s="396">
        <v>8.2699999999999996E-2</v>
      </c>
      <c r="K69" s="396">
        <v>7.0999999999999994E-2</v>
      </c>
      <c r="L69" s="396">
        <v>8.1799999999999998E-2</v>
      </c>
      <c r="M69" s="396">
        <v>9.5799999999999996E-2</v>
      </c>
      <c r="N69" s="396">
        <v>0.13830000000000001</v>
      </c>
      <c r="O69" s="396">
        <v>5.9499999999999997E-2</v>
      </c>
      <c r="P69" s="396">
        <v>6.9699999999999998E-2</v>
      </c>
      <c r="Q69" s="396">
        <v>7.7899999999999997E-2</v>
      </c>
      <c r="R69" s="396">
        <v>8.4599999999999995E-2</v>
      </c>
      <c r="S69" s="396">
        <v>0.13059999999999999</v>
      </c>
      <c r="T69" s="396">
        <v>8.3900000000000002E-2</v>
      </c>
      <c r="U69" s="396">
        <v>8.43E-2</v>
      </c>
      <c r="V69" s="396">
        <v>6.59E-2</v>
      </c>
      <c r="W69" s="396">
        <v>7.8399999999999997E-2</v>
      </c>
      <c r="X69" s="396">
        <v>0.1138</v>
      </c>
      <c r="Y69" s="396">
        <v>0.10829999999999999</v>
      </c>
      <c r="Z69" s="396">
        <v>7.3800000000000004E-2</v>
      </c>
      <c r="AA69" s="396">
        <v>4.9299999999999997E-2</v>
      </c>
      <c r="AB69" s="396">
        <v>7.3800000000000004E-2</v>
      </c>
      <c r="AC69" s="396">
        <v>9.1700000000000004E-2</v>
      </c>
      <c r="AD69" s="396">
        <v>0.1842</v>
      </c>
      <c r="AE69" s="396">
        <v>8.1600000000000006E-2</v>
      </c>
      <c r="AF69" s="1114">
        <v>7.3999999999999996E-2</v>
      </c>
    </row>
    <row r="70" spans="1:32" s="333" customFormat="1" ht="18" customHeight="1">
      <c r="A70" s="376" t="s">
        <v>360</v>
      </c>
      <c r="B70" s="396">
        <v>-3.7000000000000002E-3</v>
      </c>
      <c r="C70" s="396">
        <v>3.0999999999999999E-3</v>
      </c>
      <c r="D70" s="396">
        <v>-2.0999999999999999E-3</v>
      </c>
      <c r="E70" s="396">
        <v>-3.8E-3</v>
      </c>
      <c r="F70" s="396">
        <v>-6.6799999999999998E-2</v>
      </c>
      <c r="G70" s="396">
        <v>1.7299999999999999E-2</v>
      </c>
      <c r="H70" s="396">
        <v>-5.4000000000000003E-3</v>
      </c>
      <c r="I70" s="396">
        <v>5.7999999999999996E-3</v>
      </c>
      <c r="J70" s="396">
        <v>1.1900000000000001E-2</v>
      </c>
      <c r="K70" s="396">
        <v>8.8000000000000005E-3</v>
      </c>
      <c r="L70" s="396">
        <v>-5.0000000000000001E-4</v>
      </c>
      <c r="M70" s="396">
        <v>2.01E-2</v>
      </c>
      <c r="N70" s="396">
        <v>-5.7000000000000002E-3</v>
      </c>
      <c r="O70" s="396">
        <v>-5.5999999999999999E-3</v>
      </c>
      <c r="P70" s="396">
        <v>2.0999999999999999E-3</v>
      </c>
      <c r="Q70" s="396">
        <v>-1.14E-2</v>
      </c>
      <c r="R70" s="396">
        <v>2.35E-2</v>
      </c>
      <c r="S70" s="396">
        <v>3.9199999999999999E-2</v>
      </c>
      <c r="T70" s="396">
        <v>7.0000000000000001E-3</v>
      </c>
      <c r="U70" s="396">
        <v>-4.9299999999999997E-2</v>
      </c>
      <c r="V70" s="396">
        <v>1.2999999999999999E-2</v>
      </c>
      <c r="W70" s="396">
        <v>3.1800000000000002E-2</v>
      </c>
      <c r="X70" s="396">
        <v>2.3900000000000001E-2</v>
      </c>
      <c r="Y70" s="396">
        <v>2.1700000000000001E-2</v>
      </c>
      <c r="Z70" s="396">
        <v>2.3999999999999998E-3</v>
      </c>
      <c r="AA70" s="396">
        <v>-1.09E-2</v>
      </c>
      <c r="AB70" s="396">
        <v>2.29E-2</v>
      </c>
      <c r="AC70" s="396">
        <v>6.0000000000000001E-3</v>
      </c>
      <c r="AD70" s="396">
        <v>-6.1000000000000004E-3</v>
      </c>
      <c r="AE70" s="396">
        <v>8.5000000000000006E-3</v>
      </c>
      <c r="AF70" s="1114">
        <v>3.2000000000000002E-3</v>
      </c>
    </row>
    <row r="71" spans="1:32" s="333" customFormat="1" ht="18" customHeight="1">
      <c r="A71" s="376" t="s">
        <v>361</v>
      </c>
      <c r="B71" s="396">
        <v>5.0000000000000001E-4</v>
      </c>
      <c r="C71" s="396">
        <v>3.3999999999999998E-3</v>
      </c>
      <c r="D71" s="396">
        <v>-2.8E-3</v>
      </c>
      <c r="E71" s="396">
        <v>1E-4</v>
      </c>
      <c r="F71" s="396">
        <v>-6.6799999999999998E-2</v>
      </c>
      <c r="G71" s="396">
        <v>1.5299999999999999E-2</v>
      </c>
      <c r="H71" s="396">
        <v>-4.8999999999999998E-3</v>
      </c>
      <c r="I71" s="396">
        <v>5.7000000000000002E-3</v>
      </c>
      <c r="J71" s="396">
        <v>1.1599999999999999E-2</v>
      </c>
      <c r="K71" s="396">
        <v>8.5000000000000006E-3</v>
      </c>
      <c r="L71" s="396">
        <v>3.0999999999999999E-3</v>
      </c>
      <c r="M71" s="396">
        <v>1.9699999999999999E-2</v>
      </c>
      <c r="N71" s="396">
        <v>-5.3E-3</v>
      </c>
      <c r="O71" s="396">
        <v>-5.1999999999999998E-3</v>
      </c>
      <c r="P71" s="396">
        <v>1.2999999999999999E-3</v>
      </c>
      <c r="Q71" s="396">
        <v>-1.1599999999999999E-2</v>
      </c>
      <c r="R71" s="396">
        <v>2.3199999999999998E-2</v>
      </c>
      <c r="S71" s="396">
        <v>3.9399999999999998E-2</v>
      </c>
      <c r="T71" s="396">
        <v>8.8999999999999999E-3</v>
      </c>
      <c r="U71" s="396">
        <v>-5.3100000000000001E-2</v>
      </c>
      <c r="V71" s="396">
        <v>1.23E-2</v>
      </c>
      <c r="W71" s="396">
        <v>3.1E-2</v>
      </c>
      <c r="X71" s="396">
        <v>2.3699999999999999E-2</v>
      </c>
      <c r="Y71" s="396">
        <v>2.2800000000000001E-2</v>
      </c>
      <c r="Z71" s="396">
        <v>3.0999999999999999E-3</v>
      </c>
      <c r="AA71" s="396">
        <v>-1.12E-2</v>
      </c>
      <c r="AB71" s="396">
        <v>2.2700000000000001E-2</v>
      </c>
      <c r="AC71" s="396">
        <v>6.0000000000000001E-3</v>
      </c>
      <c r="AD71" s="396">
        <v>-5.1999999999999998E-3</v>
      </c>
      <c r="AE71" s="396">
        <v>8.2000000000000007E-3</v>
      </c>
      <c r="AF71" s="1114">
        <v>4.3E-3</v>
      </c>
    </row>
    <row r="72" spans="1:32" s="333" customFormat="1" ht="18" customHeight="1">
      <c r="A72" s="376" t="s">
        <v>362</v>
      </c>
      <c r="B72" s="396">
        <v>5.0000000000000001E-4</v>
      </c>
      <c r="C72" s="396">
        <v>3.3999999999999998E-3</v>
      </c>
      <c r="D72" s="396">
        <v>-2.8E-3</v>
      </c>
      <c r="E72" s="396">
        <v>1E-4</v>
      </c>
      <c r="F72" s="396">
        <v>-6.6799999999999998E-2</v>
      </c>
      <c r="G72" s="396">
        <v>1.15E-2</v>
      </c>
      <c r="H72" s="396">
        <v>-4.8999999999999998E-3</v>
      </c>
      <c r="I72" s="396">
        <v>5.7000000000000002E-3</v>
      </c>
      <c r="J72" s="396">
        <v>1.1599999999999999E-2</v>
      </c>
      <c r="K72" s="396">
        <v>8.5000000000000006E-3</v>
      </c>
      <c r="L72" s="396">
        <v>3.0999999999999999E-3</v>
      </c>
      <c r="M72" s="396">
        <v>1.9699999999999999E-2</v>
      </c>
      <c r="N72" s="396">
        <v>-5.3E-3</v>
      </c>
      <c r="O72" s="396">
        <v>-5.1999999999999998E-3</v>
      </c>
      <c r="P72" s="396">
        <v>1.2999999999999999E-3</v>
      </c>
      <c r="Q72" s="396">
        <v>-1.1599999999999999E-2</v>
      </c>
      <c r="R72" s="396">
        <v>1.84E-2</v>
      </c>
      <c r="S72" s="396">
        <v>3.9399999999999998E-2</v>
      </c>
      <c r="T72" s="396">
        <v>8.8999999999999999E-3</v>
      </c>
      <c r="U72" s="396">
        <v>-5.3100000000000001E-2</v>
      </c>
      <c r="V72" s="396">
        <v>1.1599999999999999E-2</v>
      </c>
      <c r="W72" s="396">
        <v>3.1E-2</v>
      </c>
      <c r="X72" s="396">
        <v>2.3699999999999999E-2</v>
      </c>
      <c r="Y72" s="396">
        <v>2.2800000000000001E-2</v>
      </c>
      <c r="Z72" s="396">
        <v>3.0999999999999999E-3</v>
      </c>
      <c r="AA72" s="396">
        <v>-1.12E-2</v>
      </c>
      <c r="AB72" s="396">
        <v>2.2700000000000001E-2</v>
      </c>
      <c r="AC72" s="396">
        <v>6.0000000000000001E-3</v>
      </c>
      <c r="AD72" s="396">
        <v>-5.1999999999999998E-3</v>
      </c>
      <c r="AE72" s="396">
        <v>8.2000000000000007E-3</v>
      </c>
      <c r="AF72" s="1114">
        <v>4.0000000000000001E-3</v>
      </c>
    </row>
    <row r="73" spans="1:32" s="333" customFormat="1" ht="18" customHeight="1" thickBot="1">
      <c r="A73" s="376" t="s">
        <v>363</v>
      </c>
      <c r="B73" s="396">
        <v>5.4000000000000003E-3</v>
      </c>
      <c r="C73" s="396">
        <v>3.7600000000000001E-2</v>
      </c>
      <c r="D73" s="396">
        <v>-2.3599999999999999E-2</v>
      </c>
      <c r="E73" s="396">
        <v>1.2999999999999999E-3</v>
      </c>
      <c r="F73" s="396">
        <v>-0.31979999999999997</v>
      </c>
      <c r="G73" s="396">
        <v>5.7299999999999997E-2</v>
      </c>
      <c r="H73" s="396">
        <v>-3.2300000000000002E-2</v>
      </c>
      <c r="I73" s="396">
        <v>2.75E-2</v>
      </c>
      <c r="J73" s="396">
        <v>7.1300000000000002E-2</v>
      </c>
      <c r="K73" s="396">
        <v>4.1399999999999999E-2</v>
      </c>
      <c r="L73" s="396">
        <v>1.7500000000000002E-2</v>
      </c>
      <c r="M73" s="396">
        <v>9.9199999999999997E-2</v>
      </c>
      <c r="N73" s="396">
        <v>-3.15E-2</v>
      </c>
      <c r="O73" s="396">
        <v>-4.6399999999999997E-2</v>
      </c>
      <c r="P73" s="396">
        <v>1.2200000000000001E-2</v>
      </c>
      <c r="Q73" s="396">
        <v>-8.5699999999999998E-2</v>
      </c>
      <c r="R73" s="396">
        <v>0.1148</v>
      </c>
      <c r="S73" s="396">
        <v>0.1363</v>
      </c>
      <c r="T73" s="396">
        <v>7.6799999999999993E-2</v>
      </c>
      <c r="U73" s="396">
        <v>-0.28160000000000002</v>
      </c>
      <c r="V73" s="396">
        <v>9.7000000000000003E-2</v>
      </c>
      <c r="W73" s="396">
        <v>0.31309999999999999</v>
      </c>
      <c r="X73" s="396">
        <v>0.1234</v>
      </c>
      <c r="Y73" s="396">
        <v>0.1666</v>
      </c>
      <c r="Z73" s="396">
        <v>3.0499999999999999E-2</v>
      </c>
      <c r="AA73" s="396">
        <v>-0.10440000000000001</v>
      </c>
      <c r="AB73" s="396">
        <v>0.20480000000000001</v>
      </c>
      <c r="AC73" s="396">
        <v>4.3799999999999999E-2</v>
      </c>
      <c r="AD73" s="396">
        <v>-3.3599999999999998E-2</v>
      </c>
      <c r="AE73" s="396">
        <v>6.6600000000000006E-2</v>
      </c>
      <c r="AF73" s="1114">
        <v>3.1199999999999999E-2</v>
      </c>
    </row>
    <row r="74" spans="1:32" s="333" customFormat="1" ht="18" customHeight="1" thickTop="1" thickBot="1">
      <c r="A74" s="94" t="s">
        <v>364</v>
      </c>
      <c r="B74" s="661"/>
      <c r="C74" s="661"/>
      <c r="D74" s="661"/>
      <c r="E74" s="661"/>
      <c r="F74" s="662"/>
      <c r="G74" s="662"/>
      <c r="H74" s="662"/>
      <c r="I74" s="661"/>
      <c r="J74" s="661"/>
      <c r="K74" s="661"/>
      <c r="L74" s="661"/>
      <c r="M74" s="662"/>
      <c r="N74" s="662"/>
      <c r="O74" s="662"/>
      <c r="P74" s="661"/>
      <c r="Q74" s="661"/>
      <c r="R74" s="661"/>
      <c r="S74" s="661"/>
      <c r="T74" s="662"/>
      <c r="U74" s="662"/>
      <c r="V74" s="662"/>
      <c r="W74" s="661"/>
      <c r="X74" s="661"/>
      <c r="Y74" s="661"/>
      <c r="Z74" s="661"/>
      <c r="AA74" s="662"/>
      <c r="AB74" s="662"/>
      <c r="AC74" s="662"/>
      <c r="AD74" s="662"/>
      <c r="AE74" s="662"/>
      <c r="AF74" s="1113"/>
    </row>
    <row r="75" spans="1:32" s="333" customFormat="1" ht="18" customHeight="1" thickTop="1">
      <c r="A75" s="376" t="s">
        <v>365</v>
      </c>
      <c r="B75" s="396">
        <v>9.7000000000000003E-2</v>
      </c>
      <c r="C75" s="396">
        <v>0.1129</v>
      </c>
      <c r="D75" s="396">
        <v>8.8599999999999998E-2</v>
      </c>
      <c r="E75" s="396">
        <v>0.1148</v>
      </c>
      <c r="F75" s="396">
        <v>7.1400000000000005E-2</v>
      </c>
      <c r="G75" s="396">
        <v>8.6300000000000002E-2</v>
      </c>
      <c r="H75" s="396">
        <v>0.1242</v>
      </c>
      <c r="I75" s="396">
        <v>0.1051</v>
      </c>
      <c r="J75" s="396">
        <v>0.12180000000000001</v>
      </c>
      <c r="K75" s="396">
        <v>0.10349999999999999</v>
      </c>
      <c r="L75" s="396">
        <v>0.12089999999999999</v>
      </c>
      <c r="M75" s="396">
        <v>0.11260000000000001</v>
      </c>
      <c r="N75" s="396">
        <v>0.17799999999999999</v>
      </c>
      <c r="O75" s="396">
        <v>0.1055</v>
      </c>
      <c r="P75" s="396">
        <v>0.1154</v>
      </c>
      <c r="Q75" s="396">
        <v>0.1173</v>
      </c>
      <c r="R75" s="396">
        <v>0.1245</v>
      </c>
      <c r="S75" s="396">
        <v>0.15570000000000001</v>
      </c>
      <c r="T75" s="396">
        <v>0.1207</v>
      </c>
      <c r="U75" s="396">
        <v>0.13880000000000001</v>
      </c>
      <c r="V75" s="396">
        <v>9.3200000000000005E-2</v>
      </c>
      <c r="W75" s="396">
        <v>0.1028</v>
      </c>
      <c r="X75" s="396">
        <v>0.1133</v>
      </c>
      <c r="Y75" s="396">
        <v>0.14349999999999999</v>
      </c>
      <c r="Z75" s="396">
        <v>0.1037</v>
      </c>
      <c r="AA75" s="396">
        <v>0.1212</v>
      </c>
      <c r="AB75" s="396">
        <v>0.1124</v>
      </c>
      <c r="AC75" s="396">
        <v>0.12570000000000001</v>
      </c>
      <c r="AD75" s="396">
        <v>0.2555</v>
      </c>
      <c r="AE75" s="396">
        <v>0.1144</v>
      </c>
      <c r="AF75" s="1114">
        <v>0.1111</v>
      </c>
    </row>
    <row r="76" spans="1:32" s="333" customFormat="1" ht="18" customHeight="1">
      <c r="A76" s="376" t="s">
        <v>366</v>
      </c>
      <c r="B76" s="396">
        <v>-2.5100000000000001E-2</v>
      </c>
      <c r="C76" s="396">
        <v>-3.4299999999999997E-2</v>
      </c>
      <c r="D76" s="396">
        <v>-2.7900000000000001E-2</v>
      </c>
      <c r="E76" s="396">
        <v>-4.0099999999999997E-2</v>
      </c>
      <c r="F76" s="396">
        <v>-1.5699999999999999E-2</v>
      </c>
      <c r="G76" s="396">
        <v>-2.87E-2</v>
      </c>
      <c r="H76" s="396">
        <v>-2.6599999999999999E-2</v>
      </c>
      <c r="I76" s="396">
        <v>-2.52E-2</v>
      </c>
      <c r="J76" s="396">
        <v>-3.73E-2</v>
      </c>
      <c r="K76" s="396">
        <v>-2.8400000000000002E-2</v>
      </c>
      <c r="L76" s="396">
        <v>-3.0800000000000001E-2</v>
      </c>
      <c r="M76" s="396">
        <v>-2.07E-2</v>
      </c>
      <c r="N76" s="396">
        <v>-3.8100000000000002E-2</v>
      </c>
      <c r="O76" s="396">
        <v>-3.9E-2</v>
      </c>
      <c r="P76" s="396">
        <v>-4.1200000000000001E-2</v>
      </c>
      <c r="Q76" s="396">
        <v>-2.9100000000000001E-2</v>
      </c>
      <c r="R76" s="396">
        <v>-3.3000000000000002E-2</v>
      </c>
      <c r="S76" s="396">
        <v>-2.2700000000000001E-2</v>
      </c>
      <c r="T76" s="396">
        <v>-3.0499999999999999E-2</v>
      </c>
      <c r="U76" s="396">
        <v>-2.92E-2</v>
      </c>
      <c r="V76" s="396">
        <v>-2.2499999999999999E-2</v>
      </c>
      <c r="W76" s="396">
        <v>-2.0500000000000001E-2</v>
      </c>
      <c r="X76" s="396">
        <v>-1.95E-2</v>
      </c>
      <c r="Y76" s="396">
        <v>-3.7400000000000003E-2</v>
      </c>
      <c r="Z76" s="396">
        <v>-3.0700000000000002E-2</v>
      </c>
      <c r="AA76" s="396">
        <v>-4.2099999999999999E-2</v>
      </c>
      <c r="AB76" s="396">
        <v>-3.8800000000000001E-2</v>
      </c>
      <c r="AC76" s="396">
        <v>-3.4099999999999998E-2</v>
      </c>
      <c r="AD76" s="396">
        <v>-5.0599999999999999E-2</v>
      </c>
      <c r="AE76" s="396">
        <v>-2.8000000000000001E-2</v>
      </c>
      <c r="AF76" s="1114">
        <v>-3.04E-2</v>
      </c>
    </row>
    <row r="77" spans="1:32" s="333" customFormat="1" ht="18" customHeight="1">
      <c r="A77" s="376" t="s">
        <v>367</v>
      </c>
      <c r="B77" s="396">
        <v>3.1E-2</v>
      </c>
      <c r="C77" s="396">
        <v>3.95E-2</v>
      </c>
      <c r="D77" s="396">
        <v>3.3300000000000003E-2</v>
      </c>
      <c r="E77" s="396">
        <v>4.6600000000000003E-2</v>
      </c>
      <c r="F77" s="396">
        <v>2.07E-2</v>
      </c>
      <c r="G77" s="396">
        <v>3.9E-2</v>
      </c>
      <c r="H77" s="396">
        <v>3.3500000000000002E-2</v>
      </c>
      <c r="I77" s="396">
        <v>3.3799999999999997E-2</v>
      </c>
      <c r="J77" s="396">
        <v>4.7199999999999999E-2</v>
      </c>
      <c r="K77" s="396">
        <v>3.8199999999999998E-2</v>
      </c>
      <c r="L77" s="396">
        <v>4.0599999999999997E-2</v>
      </c>
      <c r="M77" s="396">
        <v>2.8299999999999999E-2</v>
      </c>
      <c r="N77" s="396">
        <v>4.7500000000000001E-2</v>
      </c>
      <c r="O77" s="396">
        <v>4.5600000000000002E-2</v>
      </c>
      <c r="P77" s="396">
        <v>4.8599999999999997E-2</v>
      </c>
      <c r="Q77" s="396">
        <v>3.5700000000000003E-2</v>
      </c>
      <c r="R77" s="396">
        <v>4.3200000000000002E-2</v>
      </c>
      <c r="S77" s="396">
        <v>3.5700000000000003E-2</v>
      </c>
      <c r="T77" s="396">
        <v>3.7600000000000001E-2</v>
      </c>
      <c r="U77" s="396">
        <v>3.8800000000000001E-2</v>
      </c>
      <c r="V77" s="396">
        <v>2.6599999999999999E-2</v>
      </c>
      <c r="W77" s="396">
        <v>2.4299999999999999E-2</v>
      </c>
      <c r="X77" s="396">
        <v>2.58E-2</v>
      </c>
      <c r="Y77" s="396">
        <v>4.6300000000000001E-2</v>
      </c>
      <c r="Z77" s="396">
        <v>3.5999999999999997E-2</v>
      </c>
      <c r="AA77" s="396">
        <v>4.9399999999999999E-2</v>
      </c>
      <c r="AB77" s="396">
        <v>4.6800000000000001E-2</v>
      </c>
      <c r="AC77" s="396">
        <v>4.1500000000000002E-2</v>
      </c>
      <c r="AD77" s="396">
        <v>6.3700000000000007E-2</v>
      </c>
      <c r="AE77" s="396">
        <v>3.4099999999999998E-2</v>
      </c>
      <c r="AF77" s="1114">
        <v>3.7400000000000003E-2</v>
      </c>
    </row>
    <row r="78" spans="1:32" s="333" customFormat="1" ht="18" customHeight="1">
      <c r="A78" s="376" t="s">
        <v>368</v>
      </c>
      <c r="B78" s="396">
        <v>0</v>
      </c>
      <c r="C78" s="396">
        <v>0</v>
      </c>
      <c r="D78" s="396">
        <v>-5.9999999999999995E-4</v>
      </c>
      <c r="E78" s="396">
        <v>0</v>
      </c>
      <c r="F78" s="396">
        <v>0</v>
      </c>
      <c r="G78" s="396">
        <v>0</v>
      </c>
      <c r="H78" s="396">
        <v>0</v>
      </c>
      <c r="I78" s="396">
        <v>0</v>
      </c>
      <c r="J78" s="396">
        <v>0</v>
      </c>
      <c r="K78" s="396">
        <v>0</v>
      </c>
      <c r="L78" s="396">
        <v>0</v>
      </c>
      <c r="M78" s="396">
        <v>0</v>
      </c>
      <c r="N78" s="396">
        <v>0</v>
      </c>
      <c r="O78" s="396">
        <v>0</v>
      </c>
      <c r="P78" s="396">
        <v>0</v>
      </c>
      <c r="Q78" s="396">
        <v>4.0000000000000002E-4</v>
      </c>
      <c r="R78" s="396">
        <v>0</v>
      </c>
      <c r="S78" s="396">
        <v>0</v>
      </c>
      <c r="T78" s="396">
        <v>0</v>
      </c>
      <c r="U78" s="396">
        <v>0</v>
      </c>
      <c r="V78" s="396">
        <v>0</v>
      </c>
      <c r="W78" s="396">
        <v>0</v>
      </c>
      <c r="X78" s="396">
        <v>0</v>
      </c>
      <c r="Y78" s="396">
        <v>-1E-4</v>
      </c>
      <c r="Z78" s="396">
        <v>0</v>
      </c>
      <c r="AA78" s="396">
        <v>0</v>
      </c>
      <c r="AB78" s="396">
        <v>0</v>
      </c>
      <c r="AC78" s="396">
        <v>0</v>
      </c>
      <c r="AD78" s="396">
        <v>0</v>
      </c>
      <c r="AE78" s="396">
        <v>0</v>
      </c>
      <c r="AF78" s="1114">
        <v>0</v>
      </c>
    </row>
    <row r="79" spans="1:32" s="333" customFormat="1" ht="18" customHeight="1">
      <c r="A79" s="376" t="s">
        <v>369</v>
      </c>
      <c r="B79" s="396">
        <v>-1.38E-2</v>
      </c>
      <c r="C79" s="396">
        <v>-8.6E-3</v>
      </c>
      <c r="D79" s="396">
        <v>-8.8000000000000005E-3</v>
      </c>
      <c r="E79" s="396">
        <v>-5.8999999999999999E-3</v>
      </c>
      <c r="F79" s="396">
        <v>-4.6800000000000001E-2</v>
      </c>
      <c r="G79" s="396">
        <v>-2.3E-3</v>
      </c>
      <c r="H79" s="396">
        <v>-2.53E-2</v>
      </c>
      <c r="I79" s="396">
        <v>-8.9999999999999993E-3</v>
      </c>
      <c r="J79" s="396">
        <v>-6.1999999999999998E-3</v>
      </c>
      <c r="K79" s="396">
        <v>-5.3E-3</v>
      </c>
      <c r="L79" s="396">
        <v>-8.9999999999999993E-3</v>
      </c>
      <c r="M79" s="396">
        <v>3.8E-3</v>
      </c>
      <c r="N79" s="396">
        <v>-3.5000000000000001E-3</v>
      </c>
      <c r="O79" s="396">
        <v>-1.01E-2</v>
      </c>
      <c r="P79" s="396">
        <v>-4.1999999999999997E-3</v>
      </c>
      <c r="Q79" s="396">
        <v>-1.04E-2</v>
      </c>
      <c r="R79" s="396">
        <v>-7.0000000000000001E-3</v>
      </c>
      <c r="S79" s="396">
        <v>-2.8E-3</v>
      </c>
      <c r="T79" s="396">
        <v>-8.5000000000000006E-3</v>
      </c>
      <c r="U79" s="396">
        <v>-2.6499999999999999E-2</v>
      </c>
      <c r="V79" s="396">
        <v>-5.0000000000000001E-3</v>
      </c>
      <c r="W79" s="396">
        <v>-4.1999999999999997E-3</v>
      </c>
      <c r="X79" s="396">
        <v>-2.0999999999999999E-3</v>
      </c>
      <c r="Y79" s="396">
        <v>-8.8000000000000005E-3</v>
      </c>
      <c r="Z79" s="396">
        <v>-2.3999999999999998E-3</v>
      </c>
      <c r="AA79" s="396">
        <v>-3.2099999999999997E-2</v>
      </c>
      <c r="AB79" s="396">
        <v>-3.0999999999999999E-3</v>
      </c>
      <c r="AC79" s="396">
        <v>-3.5999999999999999E-3</v>
      </c>
      <c r="AD79" s="396">
        <v>-2.2800000000000001E-2</v>
      </c>
      <c r="AE79" s="396">
        <v>-5.1999999999999998E-3</v>
      </c>
      <c r="AF79" s="1114">
        <v>-9.9000000000000008E-3</v>
      </c>
    </row>
    <row r="80" spans="1:32" s="333" customFormat="1" ht="18" customHeight="1">
      <c r="A80" s="376" t="s">
        <v>370</v>
      </c>
      <c r="B80" s="396">
        <v>4.7999999999999996E-3</v>
      </c>
      <c r="C80" s="396">
        <v>3.8999999999999998E-3</v>
      </c>
      <c r="D80" s="396">
        <v>-5.0000000000000001E-4</v>
      </c>
      <c r="E80" s="396">
        <v>5.0000000000000001E-3</v>
      </c>
      <c r="F80" s="396">
        <v>-4.1999999999999997E-3</v>
      </c>
      <c r="G80" s="396">
        <v>9.1999999999999998E-3</v>
      </c>
      <c r="H80" s="396">
        <v>3.2000000000000002E-3</v>
      </c>
      <c r="I80" s="396">
        <v>2.8E-3</v>
      </c>
      <c r="J80" s="396">
        <v>4.4000000000000003E-3</v>
      </c>
      <c r="K80" s="396">
        <v>1.1999999999999999E-3</v>
      </c>
      <c r="L80" s="396">
        <v>6.9999999999999999E-4</v>
      </c>
      <c r="M80" s="396">
        <v>1E-4</v>
      </c>
      <c r="N80" s="396">
        <v>1.8E-3</v>
      </c>
      <c r="O80" s="396">
        <v>3.0999999999999999E-3</v>
      </c>
      <c r="P80" s="396">
        <v>-2.0000000000000001E-4</v>
      </c>
      <c r="Q80" s="396">
        <v>1E-4</v>
      </c>
      <c r="R80" s="396">
        <v>1E-4</v>
      </c>
      <c r="S80" s="396">
        <v>4.0000000000000002E-4</v>
      </c>
      <c r="T80" s="396">
        <v>2.2000000000000001E-3</v>
      </c>
      <c r="U80" s="396">
        <v>1.1999999999999999E-3</v>
      </c>
      <c r="V80" s="396">
        <v>1E-4</v>
      </c>
      <c r="W80" s="396">
        <v>2.0000000000000001E-4</v>
      </c>
      <c r="X80" s="396">
        <v>2.2200000000000001E-2</v>
      </c>
      <c r="Y80" s="396">
        <v>1.09E-2</v>
      </c>
      <c r="Z80" s="396">
        <v>3.3E-3</v>
      </c>
      <c r="AA80" s="396">
        <v>2.3E-3</v>
      </c>
      <c r="AB80" s="396">
        <v>3.3E-3</v>
      </c>
      <c r="AC80" s="396">
        <v>3.7000000000000002E-3</v>
      </c>
      <c r="AD80" s="396">
        <v>2.0999999999999999E-3</v>
      </c>
      <c r="AE80" s="396">
        <v>4.0000000000000002E-4</v>
      </c>
      <c r="AF80" s="1114">
        <v>3.2000000000000002E-3</v>
      </c>
    </row>
    <row r="81" spans="1:32" s="333" customFormat="1" ht="18" customHeight="1">
      <c r="A81" s="376" t="s">
        <v>371</v>
      </c>
      <c r="B81" s="396">
        <v>-6.6600000000000006E-2</v>
      </c>
      <c r="C81" s="396">
        <v>-7.0699999999999999E-2</v>
      </c>
      <c r="D81" s="396">
        <v>-5.3499999999999999E-2</v>
      </c>
      <c r="E81" s="396">
        <v>-7.7499999999999999E-2</v>
      </c>
      <c r="F81" s="435">
        <v>-7.1499999999999994E-2</v>
      </c>
      <c r="G81" s="435">
        <v>-4.7300000000000002E-2</v>
      </c>
      <c r="H81" s="435">
        <v>-8.09E-2</v>
      </c>
      <c r="I81" s="396">
        <v>-6.7799999999999999E-2</v>
      </c>
      <c r="J81" s="396">
        <v>-7.0800000000000002E-2</v>
      </c>
      <c r="K81" s="396">
        <v>-6.2199999999999998E-2</v>
      </c>
      <c r="L81" s="396">
        <v>-8.2299999999999998E-2</v>
      </c>
      <c r="M81" s="435">
        <v>-7.5700000000000003E-2</v>
      </c>
      <c r="N81" s="435">
        <v>-0.14399999999999999</v>
      </c>
      <c r="O81" s="435">
        <v>-6.5100000000000005E-2</v>
      </c>
      <c r="P81" s="396">
        <v>-6.7599999999999993E-2</v>
      </c>
      <c r="Q81" s="396">
        <v>-8.9300000000000004E-2</v>
      </c>
      <c r="R81" s="396">
        <v>-6.0999999999999999E-2</v>
      </c>
      <c r="S81" s="396">
        <v>-9.1399999999999995E-2</v>
      </c>
      <c r="T81" s="435">
        <v>-7.6899999999999996E-2</v>
      </c>
      <c r="U81" s="435">
        <v>-0.1336</v>
      </c>
      <c r="V81" s="435">
        <v>-5.2900000000000003E-2</v>
      </c>
      <c r="W81" s="396">
        <v>-4.6600000000000003E-2</v>
      </c>
      <c r="X81" s="396">
        <v>-8.9899999999999994E-2</v>
      </c>
      <c r="Y81" s="396">
        <v>-8.6499999999999994E-2</v>
      </c>
      <c r="Z81" s="396">
        <v>-7.1400000000000005E-2</v>
      </c>
      <c r="AA81" s="435">
        <v>-6.0199999999999997E-2</v>
      </c>
      <c r="AB81" s="435">
        <v>-5.0999999999999997E-2</v>
      </c>
      <c r="AC81" s="435">
        <v>-8.5699999999999998E-2</v>
      </c>
      <c r="AD81" s="435">
        <v>-0.1903</v>
      </c>
      <c r="AE81" s="435">
        <v>-7.3099999999999998E-2</v>
      </c>
      <c r="AF81" s="1115">
        <v>-7.0800000000000002E-2</v>
      </c>
    </row>
    <row r="82" spans="1:32" s="333" customFormat="1" ht="18" customHeight="1">
      <c r="A82" s="376" t="s">
        <v>372</v>
      </c>
      <c r="B82" s="396">
        <v>4.3E-3</v>
      </c>
      <c r="C82" s="396">
        <v>2.9999999999999997E-4</v>
      </c>
      <c r="D82" s="396">
        <v>-2.0000000000000001E-4</v>
      </c>
      <c r="E82" s="396">
        <v>3.8999999999999998E-3</v>
      </c>
      <c r="F82" s="396">
        <v>-1E-4</v>
      </c>
      <c r="G82" s="396">
        <v>-2E-3</v>
      </c>
      <c r="H82" s="396">
        <v>5.0000000000000001E-4</v>
      </c>
      <c r="I82" s="396">
        <v>-1E-4</v>
      </c>
      <c r="J82" s="396">
        <v>-2.9999999999999997E-4</v>
      </c>
      <c r="K82" s="396">
        <v>-2.9999999999999997E-4</v>
      </c>
      <c r="L82" s="396">
        <v>3.5999999999999999E-3</v>
      </c>
      <c r="M82" s="396">
        <v>-4.0000000000000002E-4</v>
      </c>
      <c r="N82" s="396">
        <v>4.0000000000000002E-4</v>
      </c>
      <c r="O82" s="396">
        <v>2.9999999999999997E-4</v>
      </c>
      <c r="P82" s="396">
        <v>-8.0000000000000004E-4</v>
      </c>
      <c r="Q82" s="396">
        <v>-5.9999999999999995E-4</v>
      </c>
      <c r="R82" s="396">
        <v>-2.9999999999999997E-4</v>
      </c>
      <c r="S82" s="396">
        <v>2.0000000000000001E-4</v>
      </c>
      <c r="T82" s="396">
        <v>1.8E-3</v>
      </c>
      <c r="U82" s="396">
        <v>-3.8E-3</v>
      </c>
      <c r="V82" s="396">
        <v>-6.9999999999999999E-4</v>
      </c>
      <c r="W82" s="396">
        <v>-8.0000000000000004E-4</v>
      </c>
      <c r="X82" s="396">
        <v>-2.0000000000000001E-4</v>
      </c>
      <c r="Y82" s="396">
        <v>1.1000000000000001E-3</v>
      </c>
      <c r="Z82" s="396">
        <v>6.9999999999999999E-4</v>
      </c>
      <c r="AA82" s="396">
        <v>-2.9999999999999997E-4</v>
      </c>
      <c r="AB82" s="396">
        <v>-1E-4</v>
      </c>
      <c r="AC82" s="396">
        <v>0</v>
      </c>
      <c r="AD82" s="396">
        <v>8.9999999999999998E-4</v>
      </c>
      <c r="AE82" s="396">
        <v>-4.0000000000000002E-4</v>
      </c>
      <c r="AF82" s="1114">
        <v>1.1999999999999999E-3</v>
      </c>
    </row>
    <row r="83" spans="1:32" s="333" customFormat="1" ht="18" customHeight="1" thickBot="1">
      <c r="A83" s="376" t="s">
        <v>373</v>
      </c>
      <c r="B83" s="396">
        <v>0.1067</v>
      </c>
      <c r="C83" s="396">
        <v>0.20610000000000001</v>
      </c>
      <c r="D83" s="396">
        <v>8.0500000000000002E-2</v>
      </c>
      <c r="E83" s="396">
        <v>8.1900000000000001E-2</v>
      </c>
      <c r="F83" s="396">
        <v>7.9299999999999995E-2</v>
      </c>
      <c r="G83" s="396">
        <v>0.1356</v>
      </c>
      <c r="H83" s="396">
        <v>0.19339999999999999</v>
      </c>
      <c r="I83" s="396">
        <v>0.2056</v>
      </c>
      <c r="J83" s="396">
        <v>0.1694</v>
      </c>
      <c r="K83" s="396">
        <v>0.1686</v>
      </c>
      <c r="L83" s="396">
        <v>0.12330000000000001</v>
      </c>
      <c r="M83" s="396">
        <v>0.16980000000000001</v>
      </c>
      <c r="N83" s="396">
        <v>0.13569999999999999</v>
      </c>
      <c r="O83" s="396">
        <v>0.21340000000000001</v>
      </c>
      <c r="P83" s="396">
        <v>0.1032</v>
      </c>
      <c r="Q83" s="396">
        <v>0.25800000000000001</v>
      </c>
      <c r="R83" s="396">
        <v>0.13800000000000001</v>
      </c>
      <c r="S83" s="396">
        <v>0.1764</v>
      </c>
      <c r="T83" s="396">
        <v>0.23730000000000001</v>
      </c>
      <c r="U83" s="396">
        <v>0.13469999999999999</v>
      </c>
      <c r="V83" s="396">
        <v>0.18190000000000001</v>
      </c>
      <c r="W83" s="396">
        <v>0.1149</v>
      </c>
      <c r="X83" s="396">
        <v>5.8999999999999997E-2</v>
      </c>
      <c r="Y83" s="396">
        <v>0.13070000000000001</v>
      </c>
      <c r="Z83" s="396">
        <v>0.1158</v>
      </c>
      <c r="AA83" s="396">
        <v>0.1762</v>
      </c>
      <c r="AB83" s="396">
        <v>0.27239999999999998</v>
      </c>
      <c r="AC83" s="396">
        <v>0.14699999999999999</v>
      </c>
      <c r="AD83" s="396">
        <v>0.27179999999999999</v>
      </c>
      <c r="AE83" s="396">
        <v>0.1852</v>
      </c>
      <c r="AF83" s="1114">
        <v>0.13289999999999999</v>
      </c>
    </row>
    <row r="84" spans="1:32" s="333" customFormat="1" ht="18" customHeight="1" thickTop="1" thickBot="1">
      <c r="A84" s="94" t="s">
        <v>374</v>
      </c>
      <c r="B84" s="661"/>
      <c r="C84" s="661"/>
      <c r="D84" s="661"/>
      <c r="E84" s="661"/>
      <c r="F84" s="662"/>
      <c r="G84" s="662"/>
      <c r="H84" s="662"/>
      <c r="I84" s="661"/>
      <c r="J84" s="661"/>
      <c r="K84" s="661"/>
      <c r="L84" s="661"/>
      <c r="M84" s="662"/>
      <c r="N84" s="662"/>
      <c r="O84" s="662"/>
      <c r="P84" s="661"/>
      <c r="Q84" s="661"/>
      <c r="R84" s="661"/>
      <c r="S84" s="661"/>
      <c r="T84" s="662"/>
      <c r="U84" s="662"/>
      <c r="V84" s="662"/>
      <c r="W84" s="661"/>
      <c r="X84" s="661"/>
      <c r="Y84" s="661"/>
      <c r="Z84" s="661"/>
      <c r="AA84" s="662"/>
      <c r="AB84" s="662"/>
      <c r="AC84" s="662"/>
      <c r="AD84" s="662"/>
      <c r="AE84" s="662"/>
      <c r="AF84" s="1113"/>
    </row>
    <row r="85" spans="1:32" s="333" customFormat="1" ht="18" customHeight="1" thickTop="1">
      <c r="A85" s="376" t="s">
        <v>375</v>
      </c>
      <c r="B85" s="396">
        <v>0.14599999999999999</v>
      </c>
      <c r="C85" s="396">
        <v>0.1426</v>
      </c>
      <c r="D85" s="396">
        <v>0.1273</v>
      </c>
      <c r="E85" s="396">
        <v>0.15440000000000001</v>
      </c>
      <c r="F85" s="396">
        <v>0.11360000000000001</v>
      </c>
      <c r="G85" s="396">
        <v>8.6499999999999994E-2</v>
      </c>
      <c r="H85" s="396">
        <v>0.1585</v>
      </c>
      <c r="I85" s="396">
        <v>0.1231</v>
      </c>
      <c r="J85" s="396">
        <v>0.14729999999999999</v>
      </c>
      <c r="K85" s="396">
        <v>0.13170000000000001</v>
      </c>
      <c r="L85" s="396">
        <v>0.14280000000000001</v>
      </c>
      <c r="M85" s="396">
        <v>0.12770000000000001</v>
      </c>
      <c r="N85" s="396">
        <v>0.18509999999999999</v>
      </c>
      <c r="O85" s="396">
        <v>0.1477</v>
      </c>
      <c r="P85" s="396">
        <v>0.15190000000000001</v>
      </c>
      <c r="Q85" s="396">
        <v>0.1507</v>
      </c>
      <c r="R85" s="396">
        <v>0.1477</v>
      </c>
      <c r="S85" s="396">
        <v>0.1895</v>
      </c>
      <c r="T85" s="396">
        <v>0.15240000000000001</v>
      </c>
      <c r="U85" s="396">
        <v>0.1764</v>
      </c>
      <c r="V85" s="396">
        <v>0.1173</v>
      </c>
      <c r="W85" s="396">
        <v>0.13450000000000001</v>
      </c>
      <c r="X85" s="396">
        <v>0.15279999999999999</v>
      </c>
      <c r="Y85" s="396">
        <v>0.1343</v>
      </c>
      <c r="Z85" s="396">
        <v>0.1399</v>
      </c>
      <c r="AA85" s="396">
        <v>0.1416</v>
      </c>
      <c r="AB85" s="396">
        <v>0.13780000000000001</v>
      </c>
      <c r="AC85" s="396">
        <v>0.1477</v>
      </c>
      <c r="AD85" s="396">
        <v>0.27900000000000003</v>
      </c>
      <c r="AE85" s="396">
        <v>0.1411</v>
      </c>
      <c r="AF85" s="1114">
        <v>0.14499999999999999</v>
      </c>
    </row>
    <row r="86" spans="1:32" s="333" customFormat="1" ht="18" customHeight="1">
      <c r="A86" s="376" t="s">
        <v>376</v>
      </c>
      <c r="B86" s="396">
        <v>8.3500000000000005E-2</v>
      </c>
      <c r="C86" s="396">
        <v>9.7500000000000003E-2</v>
      </c>
      <c r="D86" s="396">
        <v>0.1153</v>
      </c>
      <c r="E86" s="396">
        <v>0.13059999999999999</v>
      </c>
      <c r="F86" s="396">
        <v>0</v>
      </c>
      <c r="G86" s="396">
        <v>0</v>
      </c>
      <c r="H86" s="396">
        <v>0.1263</v>
      </c>
      <c r="I86" s="396">
        <v>0.10340000000000001</v>
      </c>
      <c r="J86" s="396">
        <v>0</v>
      </c>
      <c r="K86" s="396">
        <v>0</v>
      </c>
      <c r="L86" s="396">
        <v>0.1231</v>
      </c>
      <c r="M86" s="396">
        <v>0.1389</v>
      </c>
      <c r="N86" s="396">
        <v>0.17</v>
      </c>
      <c r="O86" s="396">
        <v>0</v>
      </c>
      <c r="P86" s="396">
        <v>0</v>
      </c>
      <c r="Q86" s="396">
        <v>0.14899999999999999</v>
      </c>
      <c r="R86" s="396">
        <v>0.12720000000000001</v>
      </c>
      <c r="S86" s="396">
        <v>0.1074</v>
      </c>
      <c r="T86" s="396">
        <v>0.1158</v>
      </c>
      <c r="U86" s="396">
        <v>0.15160000000000001</v>
      </c>
      <c r="V86" s="396">
        <v>0</v>
      </c>
      <c r="W86" s="396">
        <v>0</v>
      </c>
      <c r="X86" s="396">
        <v>0.1411</v>
      </c>
      <c r="Y86" s="396">
        <v>0.12970000000000001</v>
      </c>
      <c r="Z86" s="396">
        <v>0.13120000000000001</v>
      </c>
      <c r="AA86" s="396">
        <v>0.12809999999999999</v>
      </c>
      <c r="AB86" s="396">
        <v>0.15820000000000001</v>
      </c>
      <c r="AC86" s="396">
        <v>0.17319999999999999</v>
      </c>
      <c r="AD86" s="396">
        <v>0.22289999999999999</v>
      </c>
      <c r="AE86" s="396">
        <v>0.15240000000000001</v>
      </c>
      <c r="AF86" s="1114">
        <v>9.9199999999999997E-2</v>
      </c>
    </row>
    <row r="87" spans="1:32" s="333" customFormat="1" ht="18" customHeight="1">
      <c r="A87" s="376" t="s">
        <v>377</v>
      </c>
      <c r="B87" s="396">
        <v>0.1903</v>
      </c>
      <c r="C87" s="396">
        <v>0.3861</v>
      </c>
      <c r="D87" s="396">
        <v>0.1492</v>
      </c>
      <c r="E87" s="396">
        <v>0.13089999999999999</v>
      </c>
      <c r="F87" s="396">
        <v>0.1328</v>
      </c>
      <c r="G87" s="396">
        <v>0.73799999999999999</v>
      </c>
      <c r="H87" s="396">
        <v>0.27379999999999999</v>
      </c>
      <c r="I87" s="396">
        <v>6.6299999999999998E-2</v>
      </c>
      <c r="J87" s="396">
        <v>7.5200000000000003E-2</v>
      </c>
      <c r="K87" s="396">
        <v>8.3900000000000002E-2</v>
      </c>
      <c r="L87" s="396">
        <v>2.93E-2</v>
      </c>
      <c r="M87" s="396">
        <v>0.22720000000000001</v>
      </c>
      <c r="N87" s="396">
        <v>0.5212</v>
      </c>
      <c r="O87" s="396">
        <v>0.30209999999999998</v>
      </c>
      <c r="P87" s="396">
        <v>0.27829999999999999</v>
      </c>
      <c r="Q87" s="396">
        <v>1.0991</v>
      </c>
      <c r="R87" s="396">
        <v>0.1143</v>
      </c>
      <c r="S87" s="396">
        <v>0.1681</v>
      </c>
      <c r="T87" s="396">
        <v>5.2999999999999999E-2</v>
      </c>
      <c r="U87" s="396">
        <v>0.112</v>
      </c>
      <c r="V87" s="396">
        <v>2.9999999999999997E-4</v>
      </c>
      <c r="W87" s="396">
        <v>0.14230000000000001</v>
      </c>
      <c r="X87" s="396">
        <v>0.17050000000000001</v>
      </c>
      <c r="Y87" s="396">
        <v>2.3382000000000001</v>
      </c>
      <c r="Z87" s="396">
        <v>0.1018</v>
      </c>
      <c r="AA87" s="396">
        <v>5.9200000000000003E-2</v>
      </c>
      <c r="AB87" s="396">
        <v>0.17960000000000001</v>
      </c>
      <c r="AC87" s="396">
        <v>0.12609999999999999</v>
      </c>
      <c r="AD87" s="396">
        <v>9.0300000000000005E-2</v>
      </c>
      <c r="AE87" s="396">
        <v>0.1</v>
      </c>
      <c r="AF87" s="1114">
        <v>0.2402</v>
      </c>
    </row>
    <row r="88" spans="1:32" s="333" customFormat="1" ht="18" customHeight="1">
      <c r="A88" s="376" t="s">
        <v>378</v>
      </c>
      <c r="B88" s="396">
        <v>0.1077</v>
      </c>
      <c r="C88" s="396">
        <v>0.33789999999999998</v>
      </c>
      <c r="D88" s="396">
        <v>9.6799999999999997E-2</v>
      </c>
      <c r="E88" s="396">
        <v>0.1027</v>
      </c>
      <c r="F88" s="396">
        <v>0</v>
      </c>
      <c r="G88" s="396">
        <v>0</v>
      </c>
      <c r="H88" s="396">
        <v>0.1263</v>
      </c>
      <c r="I88" s="396">
        <v>0</v>
      </c>
      <c r="J88" s="396">
        <v>0</v>
      </c>
      <c r="K88" s="396">
        <v>0</v>
      </c>
      <c r="L88" s="396">
        <v>0.14219999999999999</v>
      </c>
      <c r="M88" s="396">
        <v>0</v>
      </c>
      <c r="N88" s="396">
        <v>0.54649999999999999</v>
      </c>
      <c r="O88" s="396">
        <v>0</v>
      </c>
      <c r="P88" s="396">
        <v>0</v>
      </c>
      <c r="Q88" s="396">
        <v>0</v>
      </c>
      <c r="R88" s="396">
        <v>1.7999999999999999E-2</v>
      </c>
      <c r="S88" s="396">
        <v>0</v>
      </c>
      <c r="T88" s="396">
        <v>0</v>
      </c>
      <c r="U88" s="396">
        <v>1.9900000000000001E-2</v>
      </c>
      <c r="V88" s="396">
        <v>0</v>
      </c>
      <c r="W88" s="396">
        <v>0</v>
      </c>
      <c r="X88" s="396">
        <v>0</v>
      </c>
      <c r="Y88" s="396">
        <v>1.1299999999999999E-2</v>
      </c>
      <c r="Z88" s="396">
        <v>0</v>
      </c>
      <c r="AA88" s="396">
        <v>4.2599999999999999E-2</v>
      </c>
      <c r="AB88" s="396">
        <v>0</v>
      </c>
      <c r="AC88" s="396">
        <v>1.43E-2</v>
      </c>
      <c r="AD88" s="396">
        <v>8.4599999999999995E-2</v>
      </c>
      <c r="AE88" s="396">
        <v>0</v>
      </c>
      <c r="AF88" s="1114">
        <v>0.19220000000000001</v>
      </c>
    </row>
    <row r="89" spans="1:32" s="333" customFormat="1" ht="18" customHeight="1">
      <c r="A89" s="376" t="s">
        <v>379</v>
      </c>
      <c r="B89" s="396">
        <v>2.3E-3</v>
      </c>
      <c r="C89" s="396">
        <v>0</v>
      </c>
      <c r="D89" s="396">
        <v>1.4E-3</v>
      </c>
      <c r="E89" s="396">
        <v>2E-3</v>
      </c>
      <c r="F89" s="396">
        <v>0</v>
      </c>
      <c r="G89" s="396">
        <v>0</v>
      </c>
      <c r="H89" s="396">
        <v>1.5E-3</v>
      </c>
      <c r="I89" s="396">
        <v>0</v>
      </c>
      <c r="J89" s="396">
        <v>8.5000000000000006E-3</v>
      </c>
      <c r="K89" s="396">
        <v>0</v>
      </c>
      <c r="L89" s="396">
        <v>0</v>
      </c>
      <c r="M89" s="396">
        <v>1.2999999999999999E-3</v>
      </c>
      <c r="N89" s="396">
        <v>4.7000000000000002E-3</v>
      </c>
      <c r="O89" s="396">
        <v>3.5000000000000001E-3</v>
      </c>
      <c r="P89" s="396">
        <v>0</v>
      </c>
      <c r="Q89" s="396">
        <v>0</v>
      </c>
      <c r="R89" s="396">
        <v>6.4000000000000003E-3</v>
      </c>
      <c r="S89" s="396">
        <v>4.1000000000000003E-3</v>
      </c>
      <c r="T89" s="396">
        <v>3.5999999999999999E-3</v>
      </c>
      <c r="U89" s="396">
        <v>1.0800000000000001E-2</v>
      </c>
      <c r="V89" s="396">
        <v>0</v>
      </c>
      <c r="W89" s="396">
        <v>8.8999999999999999E-3</v>
      </c>
      <c r="X89" s="396">
        <v>6.7000000000000002E-3</v>
      </c>
      <c r="Y89" s="396">
        <v>0</v>
      </c>
      <c r="Z89" s="396">
        <v>1.29E-2</v>
      </c>
      <c r="AA89" s="396">
        <v>5.3E-3</v>
      </c>
      <c r="AB89" s="396">
        <v>3.7000000000000002E-3</v>
      </c>
      <c r="AC89" s="396">
        <v>0</v>
      </c>
      <c r="AD89" s="396">
        <v>1.32E-2</v>
      </c>
      <c r="AE89" s="396">
        <v>0</v>
      </c>
      <c r="AF89" s="1114">
        <v>8.9999999999999998E-4</v>
      </c>
    </row>
    <row r="90" spans="1:32" s="333" customFormat="1" ht="18" customHeight="1">
      <c r="A90" s="376" t="s">
        <v>380</v>
      </c>
      <c r="B90" s="396">
        <v>2.8E-3</v>
      </c>
      <c r="C90" s="396">
        <v>0</v>
      </c>
      <c r="D90" s="396">
        <v>5.4999999999999997E-3</v>
      </c>
      <c r="E90" s="396">
        <v>4.8999999999999998E-3</v>
      </c>
      <c r="F90" s="396">
        <v>0</v>
      </c>
      <c r="G90" s="396">
        <v>0</v>
      </c>
      <c r="H90" s="396">
        <v>1.1999999999999999E-3</v>
      </c>
      <c r="I90" s="396">
        <v>0</v>
      </c>
      <c r="J90" s="396">
        <v>4.7999999999999996E-3</v>
      </c>
      <c r="K90" s="396">
        <v>0</v>
      </c>
      <c r="L90" s="396">
        <v>0</v>
      </c>
      <c r="M90" s="396">
        <v>8.6999999999999994E-3</v>
      </c>
      <c r="N90" s="396">
        <v>0</v>
      </c>
      <c r="O90" s="396">
        <v>5.4999999999999997E-3</v>
      </c>
      <c r="P90" s="396">
        <v>0</v>
      </c>
      <c r="Q90" s="396">
        <v>0</v>
      </c>
      <c r="R90" s="396">
        <v>2.0000000000000001E-4</v>
      </c>
      <c r="S90" s="396">
        <v>1.3299999999999999E-2</v>
      </c>
      <c r="T90" s="396">
        <v>1.8700000000000001E-2</v>
      </c>
      <c r="U90" s="396">
        <v>5.11E-2</v>
      </c>
      <c r="V90" s="396">
        <v>0</v>
      </c>
      <c r="W90" s="396">
        <v>1.5100000000000001E-2</v>
      </c>
      <c r="X90" s="396">
        <v>8.7800000000000003E-2</v>
      </c>
      <c r="Y90" s="396">
        <v>0</v>
      </c>
      <c r="Z90" s="396">
        <v>8.8999999999999999E-3</v>
      </c>
      <c r="AA90" s="396">
        <v>1.6299999999999999E-2</v>
      </c>
      <c r="AB90" s="396">
        <v>6.8999999999999999E-3</v>
      </c>
      <c r="AC90" s="396">
        <v>0</v>
      </c>
      <c r="AD90" s="396">
        <v>0</v>
      </c>
      <c r="AE90" s="396">
        <v>0</v>
      </c>
      <c r="AF90" s="1114">
        <v>4.4000000000000003E-3</v>
      </c>
    </row>
    <row r="91" spans="1:32" s="333" customFormat="1" ht="18" customHeight="1">
      <c r="A91" s="376" t="s">
        <v>381</v>
      </c>
      <c r="B91" s="396">
        <v>2.5000000000000001E-3</v>
      </c>
      <c r="C91" s="396">
        <v>0</v>
      </c>
      <c r="D91" s="396">
        <v>3.8E-3</v>
      </c>
      <c r="E91" s="396">
        <v>3.3E-3</v>
      </c>
      <c r="F91" s="396">
        <v>0</v>
      </c>
      <c r="G91" s="396">
        <v>0</v>
      </c>
      <c r="H91" s="396">
        <v>1.2999999999999999E-3</v>
      </c>
      <c r="I91" s="396">
        <v>0</v>
      </c>
      <c r="J91" s="396">
        <v>6.1000000000000004E-3</v>
      </c>
      <c r="K91" s="396">
        <v>0</v>
      </c>
      <c r="L91" s="396">
        <v>0</v>
      </c>
      <c r="M91" s="396">
        <v>6.4000000000000003E-3</v>
      </c>
      <c r="N91" s="396">
        <v>4.4000000000000003E-3</v>
      </c>
      <c r="O91" s="396">
        <v>3.8E-3</v>
      </c>
      <c r="P91" s="396">
        <v>0</v>
      </c>
      <c r="Q91" s="396">
        <v>0</v>
      </c>
      <c r="R91" s="396">
        <v>3.0999999999999999E-3</v>
      </c>
      <c r="S91" s="396">
        <v>9.1000000000000004E-3</v>
      </c>
      <c r="T91" s="396">
        <v>1.34E-2</v>
      </c>
      <c r="U91" s="396">
        <v>3.44E-2</v>
      </c>
      <c r="V91" s="396">
        <v>0</v>
      </c>
      <c r="W91" s="396">
        <v>1.3299999999999999E-2</v>
      </c>
      <c r="X91" s="396">
        <v>3.9100000000000003E-2</v>
      </c>
      <c r="Y91" s="396">
        <v>0</v>
      </c>
      <c r="Z91" s="396">
        <v>1.04E-2</v>
      </c>
      <c r="AA91" s="396">
        <v>1.0200000000000001E-2</v>
      </c>
      <c r="AB91" s="396">
        <v>5.8999999999999999E-3</v>
      </c>
      <c r="AC91" s="396">
        <v>0</v>
      </c>
      <c r="AD91" s="396">
        <v>1.32E-2</v>
      </c>
      <c r="AE91" s="396">
        <v>0</v>
      </c>
      <c r="AF91" s="1114">
        <v>1.8E-3</v>
      </c>
    </row>
    <row r="92" spans="1:32" s="333" customFormat="1" ht="18" customHeight="1">
      <c r="A92" s="376" t="s">
        <v>382</v>
      </c>
      <c r="B92" s="396">
        <v>0</v>
      </c>
      <c r="C92" s="396">
        <v>0</v>
      </c>
      <c r="D92" s="396">
        <v>0</v>
      </c>
      <c r="E92" s="396">
        <v>0</v>
      </c>
      <c r="F92" s="396">
        <v>0</v>
      </c>
      <c r="G92" s="396">
        <v>0</v>
      </c>
      <c r="H92" s="396">
        <v>0</v>
      </c>
      <c r="I92" s="396">
        <v>0</v>
      </c>
      <c r="J92" s="396">
        <v>0</v>
      </c>
      <c r="K92" s="396">
        <v>0</v>
      </c>
      <c r="L92" s="396">
        <v>0</v>
      </c>
      <c r="M92" s="396">
        <v>0</v>
      </c>
      <c r="N92" s="396">
        <v>0</v>
      </c>
      <c r="O92" s="396">
        <v>0</v>
      </c>
      <c r="P92" s="396">
        <v>0</v>
      </c>
      <c r="Q92" s="396">
        <v>0</v>
      </c>
      <c r="R92" s="396">
        <v>0</v>
      </c>
      <c r="S92" s="396">
        <v>0</v>
      </c>
      <c r="T92" s="396">
        <v>0</v>
      </c>
      <c r="U92" s="396">
        <v>0</v>
      </c>
      <c r="V92" s="396">
        <v>0</v>
      </c>
      <c r="W92" s="396">
        <v>0</v>
      </c>
      <c r="X92" s="396">
        <v>0</v>
      </c>
      <c r="Y92" s="396">
        <v>0</v>
      </c>
      <c r="Z92" s="396">
        <v>0</v>
      </c>
      <c r="AA92" s="396">
        <v>0</v>
      </c>
      <c r="AB92" s="396">
        <v>0</v>
      </c>
      <c r="AC92" s="396">
        <v>0</v>
      </c>
      <c r="AD92" s="396">
        <v>0</v>
      </c>
      <c r="AE92" s="396">
        <v>0</v>
      </c>
      <c r="AF92" s="1114">
        <v>0</v>
      </c>
    </row>
    <row r="93" spans="1:32" s="333" customFormat="1" ht="18" customHeight="1">
      <c r="A93" s="376" t="s">
        <v>383</v>
      </c>
      <c r="B93" s="396">
        <v>8.2000000000000007E-3</v>
      </c>
      <c r="C93" s="396">
        <v>1.6500000000000001E-2</v>
      </c>
      <c r="D93" s="396">
        <v>1.14E-2</v>
      </c>
      <c r="E93" s="396">
        <v>9.9000000000000008E-3</v>
      </c>
      <c r="F93" s="396">
        <v>1.17E-2</v>
      </c>
      <c r="G93" s="396">
        <v>1.38E-2</v>
      </c>
      <c r="H93" s="396">
        <v>1.41E-2</v>
      </c>
      <c r="I93" s="396">
        <v>1.5699999999999999E-2</v>
      </c>
      <c r="J93" s="396">
        <v>1.32E-2</v>
      </c>
      <c r="K93" s="396">
        <v>1.44E-2</v>
      </c>
      <c r="L93" s="396">
        <v>1.7899999999999999E-2</v>
      </c>
      <c r="M93" s="396">
        <v>1.6500000000000001E-2</v>
      </c>
      <c r="N93" s="396">
        <v>1.78E-2</v>
      </c>
      <c r="O93" s="396">
        <v>7.4999999999999997E-3</v>
      </c>
      <c r="P93" s="396">
        <v>1.4999999999999999E-2</v>
      </c>
      <c r="Q93" s="396">
        <v>7.6E-3</v>
      </c>
      <c r="R93" s="396">
        <v>1.5299999999999999E-2</v>
      </c>
      <c r="S93" s="396">
        <v>1.72E-2</v>
      </c>
      <c r="T93" s="396">
        <v>1.6799999999999999E-2</v>
      </c>
      <c r="U93" s="396">
        <v>1.4999999999999999E-2</v>
      </c>
      <c r="V93" s="396">
        <v>1.54E-2</v>
      </c>
      <c r="W93" s="396">
        <v>1.34E-2</v>
      </c>
      <c r="X93" s="396">
        <v>1.0800000000000001E-2</v>
      </c>
      <c r="Y93" s="396">
        <v>2.35E-2</v>
      </c>
      <c r="Z93" s="396">
        <v>1.3100000000000001E-2</v>
      </c>
      <c r="AA93" s="396">
        <v>1.7100000000000001E-2</v>
      </c>
      <c r="AB93" s="396">
        <v>1.5599999999999999E-2</v>
      </c>
      <c r="AC93" s="396">
        <v>1.38E-2</v>
      </c>
      <c r="AD93" s="396">
        <v>2.2200000000000001E-2</v>
      </c>
      <c r="AE93" s="396">
        <v>1.83E-2</v>
      </c>
      <c r="AF93" s="1114">
        <v>1.35E-2</v>
      </c>
    </row>
    <row r="94" spans="1:32" s="333" customFormat="1" ht="18" customHeight="1">
      <c r="A94" s="376" t="s">
        <v>384</v>
      </c>
      <c r="B94" s="396">
        <v>3.9E-2</v>
      </c>
      <c r="C94" s="396">
        <v>4.6600000000000003E-2</v>
      </c>
      <c r="D94" s="396">
        <v>4.8800000000000003E-2</v>
      </c>
      <c r="E94" s="396">
        <v>5.74E-2</v>
      </c>
      <c r="F94" s="396">
        <v>3.1699999999999999E-2</v>
      </c>
      <c r="G94" s="396">
        <v>5.2400000000000002E-2</v>
      </c>
      <c r="H94" s="396">
        <v>4.7899999999999998E-2</v>
      </c>
      <c r="I94" s="396">
        <v>5.21E-2</v>
      </c>
      <c r="J94" s="396">
        <v>5.7299999999999997E-2</v>
      </c>
      <c r="K94" s="396">
        <v>4.9399999999999999E-2</v>
      </c>
      <c r="L94" s="396">
        <v>5.1200000000000002E-2</v>
      </c>
      <c r="M94" s="396">
        <v>3.78E-2</v>
      </c>
      <c r="N94" s="396">
        <v>7.1300000000000002E-2</v>
      </c>
      <c r="O94" s="396">
        <v>6.5500000000000003E-2</v>
      </c>
      <c r="P94" s="396">
        <v>5.5500000000000001E-2</v>
      </c>
      <c r="Q94" s="396">
        <v>5.8500000000000003E-2</v>
      </c>
      <c r="R94" s="396">
        <v>6.0699999999999997E-2</v>
      </c>
      <c r="S94" s="396">
        <v>4.5100000000000001E-2</v>
      </c>
      <c r="T94" s="396">
        <v>5.5E-2</v>
      </c>
      <c r="U94" s="396">
        <v>6.0499999999999998E-2</v>
      </c>
      <c r="V94" s="396">
        <v>4.5600000000000002E-2</v>
      </c>
      <c r="W94" s="396">
        <v>4.9099999999999998E-2</v>
      </c>
      <c r="X94" s="396">
        <v>4.3900000000000002E-2</v>
      </c>
      <c r="Y94" s="396">
        <v>5.7799999999999997E-2</v>
      </c>
      <c r="Z94" s="396">
        <v>4.7300000000000002E-2</v>
      </c>
      <c r="AA94" s="396">
        <v>6.1800000000000001E-2</v>
      </c>
      <c r="AB94" s="396">
        <v>5.5100000000000003E-2</v>
      </c>
      <c r="AC94" s="396">
        <v>5.67E-2</v>
      </c>
      <c r="AD94" s="396">
        <v>6.3399999999999998E-2</v>
      </c>
      <c r="AE94" s="396">
        <v>4.9200000000000001E-2</v>
      </c>
      <c r="AF94" s="1114">
        <v>4.99E-2</v>
      </c>
    </row>
    <row r="95" spans="1:32" s="333" customFormat="1" ht="18" customHeight="1">
      <c r="A95" s="376" t="s">
        <v>385</v>
      </c>
      <c r="B95" s="396">
        <v>0</v>
      </c>
      <c r="C95" s="396">
        <v>0</v>
      </c>
      <c r="D95" s="396">
        <v>0</v>
      </c>
      <c r="E95" s="396">
        <v>0</v>
      </c>
      <c r="F95" s="396">
        <v>0</v>
      </c>
      <c r="G95" s="396">
        <v>0</v>
      </c>
      <c r="H95" s="396">
        <v>0</v>
      </c>
      <c r="I95" s="396">
        <v>0</v>
      </c>
      <c r="J95" s="396">
        <v>0</v>
      </c>
      <c r="K95" s="396">
        <v>0</v>
      </c>
      <c r="L95" s="396">
        <v>0</v>
      </c>
      <c r="M95" s="396">
        <v>0</v>
      </c>
      <c r="N95" s="396">
        <v>0</v>
      </c>
      <c r="O95" s="396">
        <v>0</v>
      </c>
      <c r="P95" s="396">
        <v>0</v>
      </c>
      <c r="Q95" s="396">
        <v>0</v>
      </c>
      <c r="R95" s="396">
        <v>0</v>
      </c>
      <c r="S95" s="396">
        <v>0</v>
      </c>
      <c r="T95" s="396">
        <v>0</v>
      </c>
      <c r="U95" s="396">
        <v>0</v>
      </c>
      <c r="V95" s="396">
        <v>0</v>
      </c>
      <c r="W95" s="396">
        <v>0</v>
      </c>
      <c r="X95" s="396">
        <v>0</v>
      </c>
      <c r="Y95" s="396">
        <v>0</v>
      </c>
      <c r="Z95" s="396">
        <v>0</v>
      </c>
      <c r="AA95" s="396">
        <v>0</v>
      </c>
      <c r="AB95" s="396">
        <v>0</v>
      </c>
      <c r="AC95" s="396">
        <v>0</v>
      </c>
      <c r="AD95" s="396">
        <v>0</v>
      </c>
      <c r="AE95" s="396">
        <v>0</v>
      </c>
      <c r="AF95" s="1114">
        <v>0</v>
      </c>
    </row>
    <row r="96" spans="1:32" s="333" customFormat="1" ht="18" customHeight="1" thickBot="1">
      <c r="A96" s="376" t="s">
        <v>386</v>
      </c>
      <c r="B96" s="396">
        <v>0</v>
      </c>
      <c r="C96" s="396">
        <v>0</v>
      </c>
      <c r="D96" s="396">
        <v>0</v>
      </c>
      <c r="E96" s="396">
        <v>0</v>
      </c>
      <c r="F96" s="396">
        <v>0</v>
      </c>
      <c r="G96" s="396">
        <v>0</v>
      </c>
      <c r="H96" s="396">
        <v>0</v>
      </c>
      <c r="I96" s="396">
        <v>0</v>
      </c>
      <c r="J96" s="396">
        <v>0</v>
      </c>
      <c r="K96" s="396">
        <v>0</v>
      </c>
      <c r="L96" s="396">
        <v>0</v>
      </c>
      <c r="M96" s="396">
        <v>0</v>
      </c>
      <c r="N96" s="396">
        <v>0</v>
      </c>
      <c r="O96" s="396">
        <v>0</v>
      </c>
      <c r="P96" s="396">
        <v>0</v>
      </c>
      <c r="Q96" s="396">
        <v>0</v>
      </c>
      <c r="R96" s="396">
        <v>0</v>
      </c>
      <c r="S96" s="396">
        <v>0</v>
      </c>
      <c r="T96" s="396">
        <v>0</v>
      </c>
      <c r="U96" s="396">
        <v>0</v>
      </c>
      <c r="V96" s="396">
        <v>0</v>
      </c>
      <c r="W96" s="396">
        <v>0</v>
      </c>
      <c r="X96" s="396">
        <v>0</v>
      </c>
      <c r="Y96" s="396">
        <v>0</v>
      </c>
      <c r="Z96" s="396">
        <v>0</v>
      </c>
      <c r="AA96" s="396">
        <v>0</v>
      </c>
      <c r="AB96" s="396">
        <v>0</v>
      </c>
      <c r="AC96" s="396">
        <v>0</v>
      </c>
      <c r="AD96" s="396">
        <v>0</v>
      </c>
      <c r="AE96" s="396">
        <v>0</v>
      </c>
      <c r="AF96" s="1114">
        <v>0</v>
      </c>
    </row>
    <row r="97" spans="1:32" s="333" customFormat="1" ht="18" customHeight="1" thickTop="1" thickBot="1">
      <c r="A97" s="98" t="s">
        <v>387</v>
      </c>
      <c r="B97" s="659"/>
      <c r="C97" s="659"/>
      <c r="D97" s="659"/>
      <c r="E97" s="659"/>
      <c r="F97" s="660"/>
      <c r="G97" s="660"/>
      <c r="H97" s="660"/>
      <c r="I97" s="659"/>
      <c r="J97" s="659"/>
      <c r="K97" s="659"/>
      <c r="L97" s="659"/>
      <c r="M97" s="660"/>
      <c r="N97" s="660"/>
      <c r="O97" s="660"/>
      <c r="P97" s="659"/>
      <c r="Q97" s="659"/>
      <c r="R97" s="659"/>
      <c r="S97" s="659"/>
      <c r="T97" s="660"/>
      <c r="U97" s="660"/>
      <c r="V97" s="660"/>
      <c r="W97" s="659"/>
      <c r="X97" s="659"/>
      <c r="Y97" s="659"/>
      <c r="Z97" s="659"/>
      <c r="AA97" s="660"/>
      <c r="AB97" s="660"/>
      <c r="AC97" s="660"/>
      <c r="AD97" s="660"/>
      <c r="AE97" s="660"/>
      <c r="AF97" s="1111"/>
    </row>
    <row r="98" spans="1:32" s="333" customFormat="1" ht="18" customHeight="1" thickTop="1" thickBot="1">
      <c r="A98" s="94" t="s">
        <v>388</v>
      </c>
      <c r="B98" s="661"/>
      <c r="C98" s="661"/>
      <c r="D98" s="661"/>
      <c r="E98" s="661"/>
      <c r="F98" s="662"/>
      <c r="G98" s="662"/>
      <c r="H98" s="662"/>
      <c r="I98" s="661"/>
      <c r="J98" s="661"/>
      <c r="K98" s="661"/>
      <c r="L98" s="661"/>
      <c r="M98" s="662"/>
      <c r="N98" s="662"/>
      <c r="O98" s="662"/>
      <c r="P98" s="661"/>
      <c r="Q98" s="661"/>
      <c r="R98" s="661"/>
      <c r="S98" s="661"/>
      <c r="T98" s="662"/>
      <c r="U98" s="662"/>
      <c r="V98" s="662"/>
      <c r="W98" s="661"/>
      <c r="X98" s="661"/>
      <c r="Y98" s="661"/>
      <c r="Z98" s="661"/>
      <c r="AA98" s="662"/>
      <c r="AB98" s="662"/>
      <c r="AC98" s="662"/>
      <c r="AD98" s="662"/>
      <c r="AE98" s="662"/>
      <c r="AF98" s="1113"/>
    </row>
    <row r="99" spans="1:32" s="333" customFormat="1" ht="18" customHeight="1" thickTop="1">
      <c r="A99" s="376" t="s">
        <v>389</v>
      </c>
      <c r="B99" s="396">
        <v>6.6600000000000006E-2</v>
      </c>
      <c r="C99" s="396">
        <v>7.0699999999999999E-2</v>
      </c>
      <c r="D99" s="396">
        <v>5.3499999999999999E-2</v>
      </c>
      <c r="E99" s="396">
        <v>7.7499999999999999E-2</v>
      </c>
      <c r="F99" s="396">
        <v>7.1499999999999994E-2</v>
      </c>
      <c r="G99" s="396">
        <v>4.7300000000000002E-2</v>
      </c>
      <c r="H99" s="396">
        <v>8.09E-2</v>
      </c>
      <c r="I99" s="396">
        <v>6.7799999999999999E-2</v>
      </c>
      <c r="J99" s="396">
        <v>7.0800000000000002E-2</v>
      </c>
      <c r="K99" s="396">
        <v>6.2199999999999998E-2</v>
      </c>
      <c r="L99" s="396">
        <v>8.2299999999999998E-2</v>
      </c>
      <c r="M99" s="396">
        <v>7.5700000000000003E-2</v>
      </c>
      <c r="N99" s="396">
        <v>0.14399999999999999</v>
      </c>
      <c r="O99" s="396">
        <v>6.5100000000000005E-2</v>
      </c>
      <c r="P99" s="396">
        <v>6.7599999999999993E-2</v>
      </c>
      <c r="Q99" s="396">
        <v>8.9300000000000004E-2</v>
      </c>
      <c r="R99" s="396">
        <v>6.0999999999999999E-2</v>
      </c>
      <c r="S99" s="396">
        <v>9.1399999999999995E-2</v>
      </c>
      <c r="T99" s="396">
        <v>7.6899999999999996E-2</v>
      </c>
      <c r="U99" s="396">
        <v>0.1336</v>
      </c>
      <c r="V99" s="396">
        <v>5.2900000000000003E-2</v>
      </c>
      <c r="W99" s="396">
        <v>4.6600000000000003E-2</v>
      </c>
      <c r="X99" s="396">
        <v>8.9899999999999994E-2</v>
      </c>
      <c r="Y99" s="396">
        <v>8.6499999999999994E-2</v>
      </c>
      <c r="Z99" s="396">
        <v>7.1400000000000005E-2</v>
      </c>
      <c r="AA99" s="396">
        <v>6.0199999999999997E-2</v>
      </c>
      <c r="AB99" s="396">
        <v>5.0999999999999997E-2</v>
      </c>
      <c r="AC99" s="396">
        <v>8.5699999999999998E-2</v>
      </c>
      <c r="AD99" s="396">
        <v>0.1903</v>
      </c>
      <c r="AE99" s="396">
        <v>7.3099999999999998E-2</v>
      </c>
      <c r="AF99" s="1114">
        <v>7.0800000000000002E-2</v>
      </c>
    </row>
    <row r="100" spans="1:32" s="333" customFormat="1" ht="18" customHeight="1">
      <c r="A100" s="376" t="s">
        <v>390</v>
      </c>
      <c r="B100" s="396">
        <v>8.7099999999999997E-2</v>
      </c>
      <c r="C100" s="396">
        <v>8.2500000000000004E-2</v>
      </c>
      <c r="D100" s="396">
        <v>6.1400000000000003E-2</v>
      </c>
      <c r="E100" s="396">
        <v>8.8599999999999998E-2</v>
      </c>
      <c r="F100" s="396">
        <v>8.8400000000000006E-2</v>
      </c>
      <c r="G100" s="396">
        <v>5.3100000000000001E-2</v>
      </c>
      <c r="H100" s="396">
        <v>8.6999999999999994E-2</v>
      </c>
      <c r="I100" s="396">
        <v>7.2400000000000006E-2</v>
      </c>
      <c r="J100" s="396">
        <v>7.7700000000000005E-2</v>
      </c>
      <c r="K100" s="396">
        <v>6.9699999999999998E-2</v>
      </c>
      <c r="L100" s="396">
        <v>8.6900000000000005E-2</v>
      </c>
      <c r="M100" s="396">
        <v>7.9799999999999996E-2</v>
      </c>
      <c r="N100" s="396">
        <v>0.15709999999999999</v>
      </c>
      <c r="O100" s="396">
        <v>8.3299999999999999E-2</v>
      </c>
      <c r="P100" s="396">
        <v>7.3499999999999996E-2</v>
      </c>
      <c r="Q100" s="396">
        <v>0.1043</v>
      </c>
      <c r="R100" s="396">
        <v>6.7599999999999993E-2</v>
      </c>
      <c r="S100" s="396">
        <v>0.1009</v>
      </c>
      <c r="T100" s="396">
        <v>8.3400000000000002E-2</v>
      </c>
      <c r="U100" s="396">
        <v>0.15559999999999999</v>
      </c>
      <c r="V100" s="396">
        <v>5.74E-2</v>
      </c>
      <c r="W100" s="396">
        <v>5.0099999999999999E-2</v>
      </c>
      <c r="X100" s="396">
        <v>0.10730000000000001</v>
      </c>
      <c r="Y100" s="396">
        <v>9.1899999999999996E-2</v>
      </c>
      <c r="Z100" s="396">
        <v>7.7100000000000002E-2</v>
      </c>
      <c r="AA100" s="396">
        <v>6.4100000000000004E-2</v>
      </c>
      <c r="AB100" s="396">
        <v>5.5500000000000001E-2</v>
      </c>
      <c r="AC100" s="396">
        <v>9.6199999999999994E-2</v>
      </c>
      <c r="AD100" s="396">
        <v>0.2056</v>
      </c>
      <c r="AE100" s="396">
        <v>7.8799999999999995E-2</v>
      </c>
      <c r="AF100" s="1114">
        <v>8.2100000000000006E-2</v>
      </c>
    </row>
    <row r="101" spans="1:32" s="333" customFormat="1" ht="18" customHeight="1">
      <c r="A101" s="376" t="s">
        <v>391</v>
      </c>
      <c r="B101" s="396">
        <v>0.10059999999999999</v>
      </c>
      <c r="C101" s="396">
        <v>9.3100000000000002E-2</v>
      </c>
      <c r="D101" s="396">
        <v>7.9500000000000001E-2</v>
      </c>
      <c r="E101" s="396">
        <v>0.1037</v>
      </c>
      <c r="F101" s="396">
        <v>0.1195</v>
      </c>
      <c r="G101" s="396">
        <v>6.1899999999999997E-2</v>
      </c>
      <c r="H101" s="396">
        <v>0.1065</v>
      </c>
      <c r="I101" s="396">
        <v>7.9600000000000004E-2</v>
      </c>
      <c r="J101" s="396">
        <v>8.3599999999999994E-2</v>
      </c>
      <c r="K101" s="396">
        <v>8.0100000000000005E-2</v>
      </c>
      <c r="L101" s="396">
        <v>9.6500000000000002E-2</v>
      </c>
      <c r="M101" s="396">
        <v>8.7099999999999997E-2</v>
      </c>
      <c r="N101" s="396">
        <v>0.15709999999999999</v>
      </c>
      <c r="O101" s="396">
        <v>9.2700000000000005E-2</v>
      </c>
      <c r="P101" s="396">
        <v>9.01E-2</v>
      </c>
      <c r="Q101" s="396">
        <v>0.1191</v>
      </c>
      <c r="R101" s="396">
        <v>7.2900000000000006E-2</v>
      </c>
      <c r="S101" s="396">
        <v>0.1114</v>
      </c>
      <c r="T101" s="396">
        <v>9.7299999999999998E-2</v>
      </c>
      <c r="U101" s="396">
        <v>0.16880000000000001</v>
      </c>
      <c r="V101" s="396">
        <v>6.6199999999999995E-2</v>
      </c>
      <c r="W101" s="396">
        <v>6.1800000000000001E-2</v>
      </c>
      <c r="X101" s="396">
        <v>0.1222</v>
      </c>
      <c r="Y101" s="396">
        <v>9.6799999999999997E-2</v>
      </c>
      <c r="Z101" s="396">
        <v>9.7699999999999995E-2</v>
      </c>
      <c r="AA101" s="396">
        <v>6.9099999999999995E-2</v>
      </c>
      <c r="AB101" s="396">
        <v>6.3600000000000004E-2</v>
      </c>
      <c r="AC101" s="396">
        <v>0.10100000000000001</v>
      </c>
      <c r="AD101" s="396">
        <v>0.20380000000000001</v>
      </c>
      <c r="AE101" s="396">
        <v>9.2299999999999993E-2</v>
      </c>
      <c r="AF101" s="1114">
        <v>9.4399999999999998E-2</v>
      </c>
    </row>
    <row r="102" spans="1:32" s="333" customFormat="1" ht="18" customHeight="1" thickBot="1">
      <c r="A102" s="376" t="s">
        <v>392</v>
      </c>
      <c r="B102" s="396">
        <v>9.8900000000000002E-2</v>
      </c>
      <c r="C102" s="396">
        <v>9.9199999999999997E-2</v>
      </c>
      <c r="D102" s="396">
        <v>7.1300000000000002E-2</v>
      </c>
      <c r="E102" s="396">
        <v>9.3399999999999997E-2</v>
      </c>
      <c r="F102" s="396">
        <v>9.4399999999999998E-2</v>
      </c>
      <c r="G102" s="396">
        <v>6.5299999999999997E-2</v>
      </c>
      <c r="H102" s="396">
        <v>0.1053</v>
      </c>
      <c r="I102" s="396">
        <v>9.7900000000000001E-2</v>
      </c>
      <c r="J102" s="396">
        <v>0.1009</v>
      </c>
      <c r="K102" s="396">
        <v>8.6099999999999996E-2</v>
      </c>
      <c r="L102" s="396">
        <v>0.112</v>
      </c>
      <c r="M102" s="396">
        <v>0.1057</v>
      </c>
      <c r="N102" s="396">
        <v>0.1837</v>
      </c>
      <c r="O102" s="396">
        <v>8.0399999999999999E-2</v>
      </c>
      <c r="P102" s="396">
        <v>8.5000000000000006E-2</v>
      </c>
      <c r="Q102" s="396">
        <v>0.113</v>
      </c>
      <c r="R102" s="396">
        <v>8.5300000000000001E-2</v>
      </c>
      <c r="S102" s="396">
        <v>0.1537</v>
      </c>
      <c r="T102" s="396">
        <v>9.9299999999999999E-2</v>
      </c>
      <c r="U102" s="396">
        <v>0.19789999999999999</v>
      </c>
      <c r="V102" s="396">
        <v>6.3100000000000003E-2</v>
      </c>
      <c r="W102" s="396">
        <v>5.5599999999999997E-2</v>
      </c>
      <c r="X102" s="396">
        <v>0.12330000000000001</v>
      </c>
      <c r="Y102" s="396">
        <v>0.1139</v>
      </c>
      <c r="Z102" s="396">
        <v>8.8599999999999998E-2</v>
      </c>
      <c r="AA102" s="396">
        <v>7.3599999999999999E-2</v>
      </c>
      <c r="AB102" s="396">
        <v>7.3400000000000007E-2</v>
      </c>
      <c r="AC102" s="396">
        <v>0.1278</v>
      </c>
      <c r="AD102" s="396">
        <v>0.50900000000000001</v>
      </c>
      <c r="AE102" s="396">
        <v>9.06E-2</v>
      </c>
      <c r="AF102" s="1114">
        <v>9.7500000000000003E-2</v>
      </c>
    </row>
    <row r="103" spans="1:32" s="333" customFormat="1" ht="18" customHeight="1" thickTop="1" thickBot="1">
      <c r="A103" s="94" t="s">
        <v>393</v>
      </c>
      <c r="B103" s="661"/>
      <c r="C103" s="661"/>
      <c r="D103" s="661"/>
      <c r="E103" s="661"/>
      <c r="F103" s="662"/>
      <c r="G103" s="662"/>
      <c r="H103" s="662"/>
      <c r="I103" s="661"/>
      <c r="J103" s="661"/>
      <c r="K103" s="661"/>
      <c r="L103" s="661"/>
      <c r="M103" s="662"/>
      <c r="N103" s="662"/>
      <c r="O103" s="662"/>
      <c r="P103" s="661"/>
      <c r="Q103" s="661"/>
      <c r="R103" s="661"/>
      <c r="S103" s="661"/>
      <c r="T103" s="662"/>
      <c r="U103" s="662"/>
      <c r="V103" s="662"/>
      <c r="W103" s="661"/>
      <c r="X103" s="661"/>
      <c r="Y103" s="661"/>
      <c r="Z103" s="661"/>
      <c r="AA103" s="662"/>
      <c r="AB103" s="662"/>
      <c r="AC103" s="662"/>
      <c r="AD103" s="662"/>
      <c r="AE103" s="662"/>
      <c r="AF103" s="1113"/>
    </row>
    <row r="104" spans="1:32" s="333" customFormat="1" ht="18" customHeight="1" thickTop="1">
      <c r="A104" s="376" t="s">
        <v>394</v>
      </c>
      <c r="B104" s="396">
        <v>0.48770000000000002</v>
      </c>
      <c r="C104" s="396">
        <v>0.5494</v>
      </c>
      <c r="D104" s="396">
        <v>0.62480000000000002</v>
      </c>
      <c r="E104" s="396">
        <v>0.55500000000000005</v>
      </c>
      <c r="F104" s="396">
        <v>0.61439999999999995</v>
      </c>
      <c r="G104" s="396">
        <v>0.48370000000000002</v>
      </c>
      <c r="H104" s="396">
        <v>0.6875</v>
      </c>
      <c r="I104" s="396">
        <v>0.54410000000000003</v>
      </c>
      <c r="J104" s="396">
        <v>0.61950000000000005</v>
      </c>
      <c r="K104" s="396">
        <v>0.62190000000000001</v>
      </c>
      <c r="L104" s="396">
        <v>0.66859999999999997</v>
      </c>
      <c r="M104" s="396">
        <v>0.65600000000000003</v>
      </c>
      <c r="N104" s="396">
        <v>0.66820000000000002</v>
      </c>
      <c r="O104" s="396">
        <v>0.61099999999999999</v>
      </c>
      <c r="P104" s="396">
        <v>0.57079999999999997</v>
      </c>
      <c r="Q104" s="396">
        <v>0.58169999999999999</v>
      </c>
      <c r="R104" s="396">
        <v>0.60960000000000003</v>
      </c>
      <c r="S104" s="396">
        <v>0.66559999999999997</v>
      </c>
      <c r="T104" s="396">
        <v>0.63859999999999995</v>
      </c>
      <c r="U104" s="396">
        <v>0.63549999999999995</v>
      </c>
      <c r="V104" s="396">
        <v>0.58899999999999997</v>
      </c>
      <c r="W104" s="396">
        <v>0.58889999999999998</v>
      </c>
      <c r="X104" s="396">
        <v>0.68259999999999998</v>
      </c>
      <c r="Y104" s="396">
        <v>0.54020000000000001</v>
      </c>
      <c r="Z104" s="396">
        <v>0.59089999999999998</v>
      </c>
      <c r="AA104" s="396">
        <v>0.629</v>
      </c>
      <c r="AB104" s="396">
        <v>0.61270000000000002</v>
      </c>
      <c r="AC104" s="396">
        <v>0.6159</v>
      </c>
      <c r="AD104" s="396">
        <v>0.67669999999999997</v>
      </c>
      <c r="AE104" s="396">
        <v>0.57440000000000002</v>
      </c>
      <c r="AF104" s="1114">
        <v>0.57379999999999998</v>
      </c>
    </row>
    <row r="105" spans="1:32" s="333" customFormat="1" ht="18" customHeight="1">
      <c r="A105" s="376" t="s">
        <v>395</v>
      </c>
      <c r="B105" s="396">
        <v>4.8000000000000001E-2</v>
      </c>
      <c r="C105" s="396">
        <v>6.3500000000000001E-2</v>
      </c>
      <c r="D105" s="396">
        <v>2.9600000000000001E-2</v>
      </c>
      <c r="E105" s="396">
        <v>3.8800000000000001E-2</v>
      </c>
      <c r="F105" s="396">
        <v>3.6600000000000001E-2</v>
      </c>
      <c r="G105" s="396">
        <v>5.8500000000000003E-2</v>
      </c>
      <c r="H105" s="396">
        <v>2.5000000000000001E-2</v>
      </c>
      <c r="I105" s="396">
        <v>2.3099999999999999E-2</v>
      </c>
      <c r="J105" s="396">
        <v>2.9100000000000001E-2</v>
      </c>
      <c r="K105" s="396">
        <v>2.7900000000000001E-2</v>
      </c>
      <c r="L105" s="396">
        <v>2.3800000000000002E-2</v>
      </c>
      <c r="M105" s="396">
        <v>5.21E-2</v>
      </c>
      <c r="N105" s="396">
        <v>2.5100000000000001E-2</v>
      </c>
      <c r="O105" s="396">
        <v>4.1500000000000002E-2</v>
      </c>
      <c r="P105" s="396">
        <v>3.85E-2</v>
      </c>
      <c r="Q105" s="396">
        <v>4.4699999999999997E-2</v>
      </c>
      <c r="R105" s="396">
        <v>6.9500000000000006E-2</v>
      </c>
      <c r="S105" s="396">
        <v>4.0500000000000001E-2</v>
      </c>
      <c r="T105" s="396">
        <v>3.8899999999999997E-2</v>
      </c>
      <c r="U105" s="396">
        <v>3.6600000000000001E-2</v>
      </c>
      <c r="V105" s="396">
        <v>4.0399999999999998E-2</v>
      </c>
      <c r="W105" s="396">
        <v>3.5200000000000002E-2</v>
      </c>
      <c r="X105" s="396">
        <v>5.96E-2</v>
      </c>
      <c r="Y105" s="396">
        <v>2.0400000000000001E-2</v>
      </c>
      <c r="Z105" s="396">
        <v>4.4600000000000001E-2</v>
      </c>
      <c r="AA105" s="396">
        <v>3.44E-2</v>
      </c>
      <c r="AB105" s="396">
        <v>2.4899999999999999E-2</v>
      </c>
      <c r="AC105" s="396">
        <v>4.7899999999999998E-2</v>
      </c>
      <c r="AD105" s="396">
        <v>1.9900000000000001E-2</v>
      </c>
      <c r="AE105" s="396">
        <v>4.8000000000000001E-2</v>
      </c>
      <c r="AF105" s="1114">
        <v>4.2500000000000003E-2</v>
      </c>
    </row>
    <row r="106" spans="1:32" s="333" customFormat="1" ht="18" customHeight="1">
      <c r="A106" s="376" t="s">
        <v>396</v>
      </c>
      <c r="B106" s="396">
        <v>0.46429999999999999</v>
      </c>
      <c r="C106" s="396">
        <v>0.3871</v>
      </c>
      <c r="D106" s="396">
        <v>0.34549999999999997</v>
      </c>
      <c r="E106" s="396">
        <v>0.40620000000000001</v>
      </c>
      <c r="F106" s="396">
        <v>0.34899999999999998</v>
      </c>
      <c r="G106" s="396">
        <v>0.45779999999999998</v>
      </c>
      <c r="H106" s="396">
        <v>0.28749999999999998</v>
      </c>
      <c r="I106" s="396">
        <v>0.43280000000000002</v>
      </c>
      <c r="J106" s="396">
        <v>0.35139999999999999</v>
      </c>
      <c r="K106" s="396">
        <v>0.35010000000000002</v>
      </c>
      <c r="L106" s="396">
        <v>0.30759999999999998</v>
      </c>
      <c r="M106" s="396">
        <v>0.29189999999999999</v>
      </c>
      <c r="N106" s="396">
        <v>0.30659999999999998</v>
      </c>
      <c r="O106" s="396">
        <v>0.34749999999999998</v>
      </c>
      <c r="P106" s="396">
        <v>0.39069999999999999</v>
      </c>
      <c r="Q106" s="396">
        <v>0.37359999999999999</v>
      </c>
      <c r="R106" s="396">
        <v>0.32090000000000002</v>
      </c>
      <c r="S106" s="396">
        <v>0.29380000000000001</v>
      </c>
      <c r="T106" s="396">
        <v>0.32240000000000002</v>
      </c>
      <c r="U106" s="396">
        <v>0.32790000000000002</v>
      </c>
      <c r="V106" s="396">
        <v>0.37059999999999998</v>
      </c>
      <c r="W106" s="396">
        <v>0.37590000000000001</v>
      </c>
      <c r="X106" s="396">
        <v>0.25779999999999997</v>
      </c>
      <c r="Y106" s="396">
        <v>0.43940000000000001</v>
      </c>
      <c r="Z106" s="396">
        <v>0.36449999999999999</v>
      </c>
      <c r="AA106" s="396">
        <v>0.33660000000000001</v>
      </c>
      <c r="AB106" s="396">
        <v>0.3624</v>
      </c>
      <c r="AC106" s="396">
        <v>0.33629999999999999</v>
      </c>
      <c r="AD106" s="396">
        <v>0.3034</v>
      </c>
      <c r="AE106" s="396">
        <v>0.37759999999999999</v>
      </c>
      <c r="AF106" s="1114">
        <v>0.38369999999999999</v>
      </c>
    </row>
    <row r="107" spans="1:32" s="333" customFormat="1" ht="18" customHeight="1" thickBot="1">
      <c r="A107" s="376" t="s">
        <v>397</v>
      </c>
      <c r="B107" s="396">
        <v>0.55310000000000004</v>
      </c>
      <c r="C107" s="396">
        <v>0.51890000000000003</v>
      </c>
      <c r="D107" s="396">
        <v>0.54549999999999998</v>
      </c>
      <c r="E107" s="396">
        <v>0.48270000000000002</v>
      </c>
      <c r="F107" s="396">
        <v>0.42549999999999999</v>
      </c>
      <c r="G107" s="396">
        <v>0.48139999999999999</v>
      </c>
      <c r="H107" s="396">
        <v>0.54059999999999997</v>
      </c>
      <c r="I107" s="396">
        <v>0.63109999999999999</v>
      </c>
      <c r="J107" s="396">
        <v>0.57050000000000001</v>
      </c>
      <c r="K107" s="396">
        <v>0.62160000000000004</v>
      </c>
      <c r="L107" s="396">
        <v>0.64980000000000004</v>
      </c>
      <c r="M107" s="396">
        <v>0.67959999999999998</v>
      </c>
      <c r="N107" s="396">
        <v>0.76119999999999999</v>
      </c>
      <c r="O107" s="396">
        <v>0.49340000000000001</v>
      </c>
      <c r="P107" s="396">
        <v>0.51470000000000005</v>
      </c>
      <c r="Q107" s="396">
        <v>0.60919999999999996</v>
      </c>
      <c r="R107" s="396">
        <v>0.49859999999999999</v>
      </c>
      <c r="S107" s="396">
        <v>0.74519999999999997</v>
      </c>
      <c r="T107" s="396">
        <v>0.60050000000000003</v>
      </c>
      <c r="U107" s="396">
        <v>0.53759999999999997</v>
      </c>
      <c r="V107" s="396">
        <v>0.58930000000000005</v>
      </c>
      <c r="W107" s="396">
        <v>0.53879999999999995</v>
      </c>
      <c r="X107" s="396">
        <v>0.79290000000000005</v>
      </c>
      <c r="Y107" s="396">
        <v>0.62560000000000004</v>
      </c>
      <c r="Z107" s="396">
        <v>0.62209999999999999</v>
      </c>
      <c r="AA107" s="396">
        <v>0.40710000000000002</v>
      </c>
      <c r="AB107" s="396">
        <v>0.47549999999999998</v>
      </c>
      <c r="AC107" s="396">
        <v>0.64280000000000004</v>
      </c>
      <c r="AD107" s="396">
        <v>0.68540000000000001</v>
      </c>
      <c r="AE107" s="396">
        <v>0.66649999999999998</v>
      </c>
      <c r="AF107" s="1114">
        <v>0.55940000000000001</v>
      </c>
    </row>
    <row r="108" spans="1:32" s="333" customFormat="1" ht="18" customHeight="1" thickTop="1" thickBot="1">
      <c r="A108" s="94" t="s">
        <v>398</v>
      </c>
      <c r="B108" s="661"/>
      <c r="C108" s="661"/>
      <c r="D108" s="661"/>
      <c r="E108" s="661"/>
      <c r="F108" s="662"/>
      <c r="G108" s="662"/>
      <c r="H108" s="662"/>
      <c r="I108" s="661"/>
      <c r="J108" s="661"/>
      <c r="K108" s="661"/>
      <c r="L108" s="661"/>
      <c r="M108" s="662"/>
      <c r="N108" s="662"/>
      <c r="O108" s="662"/>
      <c r="P108" s="661"/>
      <c r="Q108" s="661"/>
      <c r="R108" s="661"/>
      <c r="S108" s="661"/>
      <c r="T108" s="662"/>
      <c r="U108" s="662"/>
      <c r="V108" s="662"/>
      <c r="W108" s="661"/>
      <c r="X108" s="661"/>
      <c r="Y108" s="661"/>
      <c r="Z108" s="661"/>
      <c r="AA108" s="662"/>
      <c r="AB108" s="662"/>
      <c r="AC108" s="662"/>
      <c r="AD108" s="662"/>
      <c r="AE108" s="662"/>
      <c r="AF108" s="1113"/>
    </row>
    <row r="109" spans="1:32" s="333" customFormat="1" ht="18" customHeight="1" thickTop="1">
      <c r="A109" s="376" t="s">
        <v>399</v>
      </c>
      <c r="B109" s="396">
        <v>7.5700000000000003E-2</v>
      </c>
      <c r="C109" s="396">
        <v>7.9600000000000004E-2</v>
      </c>
      <c r="D109" s="396">
        <v>5.8299999999999998E-2</v>
      </c>
      <c r="E109" s="396">
        <v>7.9699999999999993E-2</v>
      </c>
      <c r="F109" s="396">
        <v>5.0700000000000002E-2</v>
      </c>
      <c r="G109" s="396">
        <v>6.6400000000000001E-2</v>
      </c>
      <c r="H109" s="396">
        <v>0.1008</v>
      </c>
      <c r="I109" s="396">
        <v>8.2600000000000007E-2</v>
      </c>
      <c r="J109" s="396">
        <v>8.8900000000000007E-2</v>
      </c>
      <c r="K109" s="396">
        <v>7.6300000000000007E-2</v>
      </c>
      <c r="L109" s="396">
        <v>9.0800000000000006E-2</v>
      </c>
      <c r="M109" s="396">
        <v>9.1999999999999998E-2</v>
      </c>
      <c r="N109" s="396">
        <v>0.14169999999999999</v>
      </c>
      <c r="O109" s="396">
        <v>6.9500000000000006E-2</v>
      </c>
      <c r="P109" s="396">
        <v>7.3899999999999993E-2</v>
      </c>
      <c r="Q109" s="396">
        <v>8.8300000000000003E-2</v>
      </c>
      <c r="R109" s="396">
        <v>9.1499999999999998E-2</v>
      </c>
      <c r="S109" s="396">
        <v>0.13339999999999999</v>
      </c>
      <c r="T109" s="396">
        <v>9.2399999999999996E-2</v>
      </c>
      <c r="U109" s="396">
        <v>0.1108</v>
      </c>
      <c r="V109" s="396">
        <v>7.0900000000000005E-2</v>
      </c>
      <c r="W109" s="396">
        <v>8.2600000000000007E-2</v>
      </c>
      <c r="X109" s="396">
        <v>0.1159</v>
      </c>
      <c r="Y109" s="396">
        <v>0.1168</v>
      </c>
      <c r="Z109" s="396">
        <v>7.6300000000000007E-2</v>
      </c>
      <c r="AA109" s="396">
        <v>8.1199999999999994E-2</v>
      </c>
      <c r="AB109" s="396">
        <v>7.6899999999999996E-2</v>
      </c>
      <c r="AC109" s="396">
        <v>9.5299999999999996E-2</v>
      </c>
      <c r="AD109" s="396">
        <v>0.20680000000000001</v>
      </c>
      <c r="AE109" s="396">
        <v>8.6800000000000002E-2</v>
      </c>
      <c r="AF109" s="1114">
        <v>8.3199999999999996E-2</v>
      </c>
    </row>
    <row r="110" spans="1:32" s="333" customFormat="1" ht="18" customHeight="1">
      <c r="A110" s="376" t="s">
        <v>400</v>
      </c>
      <c r="B110" s="396">
        <v>7.1400000000000005E-2</v>
      </c>
      <c r="C110" s="396">
        <v>7.5700000000000003E-2</v>
      </c>
      <c r="D110" s="396">
        <v>5.8700000000000002E-2</v>
      </c>
      <c r="E110" s="396">
        <v>7.4700000000000003E-2</v>
      </c>
      <c r="F110" s="396">
        <v>5.5199999999999999E-2</v>
      </c>
      <c r="G110" s="396">
        <v>5.7200000000000001E-2</v>
      </c>
      <c r="H110" s="396">
        <v>9.7600000000000006E-2</v>
      </c>
      <c r="I110" s="396">
        <v>7.9799999999999996E-2</v>
      </c>
      <c r="J110" s="396">
        <v>8.48E-2</v>
      </c>
      <c r="K110" s="396">
        <v>7.5300000000000006E-2</v>
      </c>
      <c r="L110" s="396">
        <v>9.0200000000000002E-2</v>
      </c>
      <c r="M110" s="396">
        <v>9.1899999999999996E-2</v>
      </c>
      <c r="N110" s="396">
        <v>0.1399</v>
      </c>
      <c r="O110" s="396">
        <v>6.6400000000000001E-2</v>
      </c>
      <c r="P110" s="396">
        <v>7.4099999999999999E-2</v>
      </c>
      <c r="Q110" s="396">
        <v>8.8200000000000001E-2</v>
      </c>
      <c r="R110" s="396">
        <v>9.1600000000000001E-2</v>
      </c>
      <c r="S110" s="396">
        <v>0.13320000000000001</v>
      </c>
      <c r="T110" s="396">
        <v>9.0200000000000002E-2</v>
      </c>
      <c r="U110" s="396">
        <v>0.1096</v>
      </c>
      <c r="V110" s="396">
        <v>7.0699999999999999E-2</v>
      </c>
      <c r="W110" s="396">
        <v>8.2400000000000001E-2</v>
      </c>
      <c r="X110" s="396">
        <v>9.3700000000000006E-2</v>
      </c>
      <c r="Y110" s="396">
        <v>0.10589999999999999</v>
      </c>
      <c r="Z110" s="396">
        <v>7.3300000000000004E-2</v>
      </c>
      <c r="AA110" s="396">
        <v>7.8899999999999998E-2</v>
      </c>
      <c r="AB110" s="396">
        <v>7.3599999999999999E-2</v>
      </c>
      <c r="AC110" s="396">
        <v>9.1600000000000001E-2</v>
      </c>
      <c r="AD110" s="396">
        <v>0.20469999999999999</v>
      </c>
      <c r="AE110" s="396">
        <v>8.6400000000000005E-2</v>
      </c>
      <c r="AF110" s="1114">
        <v>8.0100000000000005E-2</v>
      </c>
    </row>
    <row r="111" spans="1:32" s="333" customFormat="1" ht="18" customHeight="1">
      <c r="A111" s="375" t="s">
        <v>401</v>
      </c>
      <c r="B111" s="396">
        <v>9.69E-2</v>
      </c>
      <c r="C111" s="396">
        <v>8.3099999999999993E-2</v>
      </c>
      <c r="D111" s="396">
        <v>6.5500000000000003E-2</v>
      </c>
      <c r="E111" s="396">
        <v>8.7999999999999995E-2</v>
      </c>
      <c r="F111" s="396">
        <v>6.6199999999999995E-2</v>
      </c>
      <c r="G111" s="396">
        <v>4.2200000000000001E-2</v>
      </c>
      <c r="H111" s="396">
        <v>0.10050000000000001</v>
      </c>
      <c r="I111" s="396">
        <v>8.5500000000000007E-2</v>
      </c>
      <c r="J111" s="396">
        <v>9.5000000000000001E-2</v>
      </c>
      <c r="K111" s="396">
        <v>8.6099999999999996E-2</v>
      </c>
      <c r="L111" s="396">
        <v>9.5899999999999999E-2</v>
      </c>
      <c r="M111" s="396">
        <v>9.6699999999999994E-2</v>
      </c>
      <c r="N111" s="396">
        <v>0.1419</v>
      </c>
      <c r="O111" s="396">
        <v>9.35E-2</v>
      </c>
      <c r="P111" s="396">
        <v>8.1699999999999995E-2</v>
      </c>
      <c r="Q111" s="396">
        <v>0.10340000000000001</v>
      </c>
      <c r="R111" s="396">
        <v>0.10349999999999999</v>
      </c>
      <c r="S111" s="396">
        <v>0.14729999999999999</v>
      </c>
      <c r="T111" s="396">
        <v>9.9900000000000003E-2</v>
      </c>
      <c r="U111" s="396">
        <v>0.12920000000000001</v>
      </c>
      <c r="V111" s="396">
        <v>7.8299999999999995E-2</v>
      </c>
      <c r="W111" s="396">
        <v>8.8700000000000001E-2</v>
      </c>
      <c r="X111" s="396">
        <v>0.1133</v>
      </c>
      <c r="Y111" s="396">
        <v>8.8999999999999996E-2</v>
      </c>
      <c r="Z111" s="396">
        <v>8.0199999999999994E-2</v>
      </c>
      <c r="AA111" s="396">
        <v>8.48E-2</v>
      </c>
      <c r="AB111" s="396">
        <v>8.2299999999999998E-2</v>
      </c>
      <c r="AC111" s="396">
        <v>0.10580000000000001</v>
      </c>
      <c r="AD111" s="396">
        <v>0.22339999999999999</v>
      </c>
      <c r="AE111" s="396">
        <v>9.5299999999999996E-2</v>
      </c>
      <c r="AF111" s="1114">
        <v>9.2499999999999999E-2</v>
      </c>
    </row>
    <row r="112" spans="1:32" s="333" customFormat="1" ht="18" customHeight="1">
      <c r="A112" s="375" t="s">
        <v>402</v>
      </c>
      <c r="B112" s="396">
        <v>0.1215</v>
      </c>
      <c r="C112" s="396">
        <v>0.1174</v>
      </c>
      <c r="D112" s="396">
        <v>9.3399999999999997E-2</v>
      </c>
      <c r="E112" s="396">
        <v>0.12809999999999999</v>
      </c>
      <c r="F112" s="396">
        <v>8.1699999999999995E-2</v>
      </c>
      <c r="G112" s="396">
        <v>7.0900000000000005E-2</v>
      </c>
      <c r="H112" s="396">
        <v>0.12709999999999999</v>
      </c>
      <c r="I112" s="396">
        <v>0.1108</v>
      </c>
      <c r="J112" s="396">
        <v>0.13200000000000001</v>
      </c>
      <c r="K112" s="396">
        <v>0.1143</v>
      </c>
      <c r="L112" s="396">
        <v>0.12659999999999999</v>
      </c>
      <c r="M112" s="396">
        <v>0.1174</v>
      </c>
      <c r="N112" s="396">
        <v>0.18</v>
      </c>
      <c r="O112" s="396">
        <v>0.13250000000000001</v>
      </c>
      <c r="P112" s="396">
        <v>0.123</v>
      </c>
      <c r="Q112" s="396">
        <v>0.13250000000000001</v>
      </c>
      <c r="R112" s="396">
        <v>0.13639999999999999</v>
      </c>
      <c r="S112" s="396">
        <v>0.16980000000000001</v>
      </c>
      <c r="T112" s="396">
        <v>0.13039999999999999</v>
      </c>
      <c r="U112" s="396">
        <v>0.15840000000000001</v>
      </c>
      <c r="V112" s="396">
        <v>0.1008</v>
      </c>
      <c r="W112" s="396">
        <v>0.10920000000000001</v>
      </c>
      <c r="X112" s="396">
        <v>0.1328</v>
      </c>
      <c r="Y112" s="396">
        <v>0.12640000000000001</v>
      </c>
      <c r="Z112" s="396">
        <v>0.11070000000000001</v>
      </c>
      <c r="AA112" s="396">
        <v>0.12690000000000001</v>
      </c>
      <c r="AB112" s="396">
        <v>0.1211</v>
      </c>
      <c r="AC112" s="396">
        <v>0.1399</v>
      </c>
      <c r="AD112" s="396">
        <v>0.27389999999999998</v>
      </c>
      <c r="AE112" s="396">
        <v>0.12330000000000001</v>
      </c>
      <c r="AF112" s="1114">
        <v>0.1227</v>
      </c>
    </row>
    <row r="113" spans="1:32" s="333" customFormat="1" ht="18" customHeight="1">
      <c r="A113" s="375" t="s">
        <v>403</v>
      </c>
      <c r="B113" s="396">
        <v>-2.46E-2</v>
      </c>
      <c r="C113" s="396">
        <v>-3.4299999999999997E-2</v>
      </c>
      <c r="D113" s="396">
        <v>-2.7900000000000001E-2</v>
      </c>
      <c r="E113" s="396">
        <v>-4.0099999999999997E-2</v>
      </c>
      <c r="F113" s="396">
        <v>-1.54E-2</v>
      </c>
      <c r="G113" s="396">
        <v>-2.87E-2</v>
      </c>
      <c r="H113" s="396">
        <v>-2.6599999999999999E-2</v>
      </c>
      <c r="I113" s="396">
        <v>-2.52E-2</v>
      </c>
      <c r="J113" s="396">
        <v>-3.6999999999999998E-2</v>
      </c>
      <c r="K113" s="396">
        <v>-2.8199999999999999E-2</v>
      </c>
      <c r="L113" s="396">
        <v>-3.0700000000000002E-2</v>
      </c>
      <c r="M113" s="396">
        <v>-2.07E-2</v>
      </c>
      <c r="N113" s="396">
        <v>-3.8100000000000002E-2</v>
      </c>
      <c r="O113" s="396">
        <v>-3.9E-2</v>
      </c>
      <c r="P113" s="396">
        <v>-4.1200000000000001E-2</v>
      </c>
      <c r="Q113" s="396">
        <v>-2.9100000000000001E-2</v>
      </c>
      <c r="R113" s="396">
        <v>-3.2800000000000003E-2</v>
      </c>
      <c r="S113" s="396">
        <v>-2.24E-2</v>
      </c>
      <c r="T113" s="396">
        <v>-3.0499999999999999E-2</v>
      </c>
      <c r="U113" s="396">
        <v>-2.92E-2</v>
      </c>
      <c r="V113" s="396">
        <v>-2.2499999999999999E-2</v>
      </c>
      <c r="W113" s="396">
        <v>-2.0500000000000001E-2</v>
      </c>
      <c r="X113" s="396">
        <v>-1.95E-2</v>
      </c>
      <c r="Y113" s="396">
        <v>-3.7400000000000003E-2</v>
      </c>
      <c r="Z113" s="396">
        <v>-3.04E-2</v>
      </c>
      <c r="AA113" s="396">
        <v>-4.2099999999999999E-2</v>
      </c>
      <c r="AB113" s="396">
        <v>-3.8800000000000001E-2</v>
      </c>
      <c r="AC113" s="396">
        <v>-3.4099999999999998E-2</v>
      </c>
      <c r="AD113" s="396">
        <v>-5.0599999999999999E-2</v>
      </c>
      <c r="AE113" s="396">
        <v>-2.8000000000000001E-2</v>
      </c>
      <c r="AF113" s="1114">
        <v>-3.0200000000000001E-2</v>
      </c>
    </row>
    <row r="114" spans="1:32" s="333" customFormat="1" ht="18" customHeight="1">
      <c r="A114" s="375" t="s">
        <v>404</v>
      </c>
      <c r="B114" s="396">
        <v>-2.5600000000000001E-2</v>
      </c>
      <c r="C114" s="396">
        <v>-7.3000000000000001E-3</v>
      </c>
      <c r="D114" s="396">
        <v>-6.7000000000000002E-3</v>
      </c>
      <c r="E114" s="396">
        <v>-1.3299999999999999E-2</v>
      </c>
      <c r="F114" s="396">
        <v>-1.0999999999999999E-2</v>
      </c>
      <c r="G114" s="396">
        <v>1.4999999999999999E-2</v>
      </c>
      <c r="H114" s="396">
        <v>-3.0000000000000001E-3</v>
      </c>
      <c r="I114" s="396">
        <v>-5.7000000000000002E-3</v>
      </c>
      <c r="J114" s="396">
        <v>-1.01E-2</v>
      </c>
      <c r="K114" s="396">
        <v>-1.0800000000000001E-2</v>
      </c>
      <c r="L114" s="396">
        <v>-5.7000000000000002E-3</v>
      </c>
      <c r="M114" s="396">
        <v>-4.7999999999999996E-3</v>
      </c>
      <c r="N114" s="396">
        <v>-2E-3</v>
      </c>
      <c r="O114" s="396">
        <v>-2.7099999999999999E-2</v>
      </c>
      <c r="P114" s="396">
        <v>-7.6E-3</v>
      </c>
      <c r="Q114" s="396">
        <v>-1.52E-2</v>
      </c>
      <c r="R114" s="396">
        <v>-1.1900000000000001E-2</v>
      </c>
      <c r="S114" s="396">
        <v>-1.41E-2</v>
      </c>
      <c r="T114" s="396">
        <v>-9.7000000000000003E-3</v>
      </c>
      <c r="U114" s="396">
        <v>-1.95E-2</v>
      </c>
      <c r="V114" s="396">
        <v>-7.6E-3</v>
      </c>
      <c r="W114" s="396">
        <v>-6.4000000000000003E-3</v>
      </c>
      <c r="X114" s="396">
        <v>-1.9599999999999999E-2</v>
      </c>
      <c r="Y114" s="396">
        <v>1.6899999999999998E-2</v>
      </c>
      <c r="Z114" s="396">
        <v>-7.0000000000000001E-3</v>
      </c>
      <c r="AA114" s="396">
        <v>-5.8999999999999999E-3</v>
      </c>
      <c r="AB114" s="396">
        <v>-8.6999999999999994E-3</v>
      </c>
      <c r="AC114" s="396">
        <v>-1.4200000000000001E-2</v>
      </c>
      <c r="AD114" s="396">
        <v>-1.8599999999999998E-2</v>
      </c>
      <c r="AE114" s="396">
        <v>-8.8999999999999999E-3</v>
      </c>
      <c r="AF114" s="1114">
        <v>-1.24E-2</v>
      </c>
    </row>
    <row r="115" spans="1:32" s="333" customFormat="1" ht="18" customHeight="1" thickBot="1">
      <c r="A115" s="375" t="s">
        <v>405</v>
      </c>
      <c r="B115" s="396">
        <v>4.3E-3</v>
      </c>
      <c r="C115" s="396">
        <v>3.8999999999999998E-3</v>
      </c>
      <c r="D115" s="396">
        <v>-5.0000000000000001E-4</v>
      </c>
      <c r="E115" s="396">
        <v>5.0000000000000001E-3</v>
      </c>
      <c r="F115" s="396">
        <v>-4.4999999999999997E-3</v>
      </c>
      <c r="G115" s="396">
        <v>9.1999999999999998E-3</v>
      </c>
      <c r="H115" s="396">
        <v>3.2000000000000002E-3</v>
      </c>
      <c r="I115" s="396">
        <v>2.8E-3</v>
      </c>
      <c r="J115" s="396">
        <v>4.1000000000000003E-3</v>
      </c>
      <c r="K115" s="396">
        <v>1E-3</v>
      </c>
      <c r="L115" s="396">
        <v>5.9999999999999995E-4</v>
      </c>
      <c r="M115" s="396">
        <v>1E-4</v>
      </c>
      <c r="N115" s="396">
        <v>1.8E-3</v>
      </c>
      <c r="O115" s="396">
        <v>3.0999999999999999E-3</v>
      </c>
      <c r="P115" s="396">
        <v>-2.0000000000000001E-4</v>
      </c>
      <c r="Q115" s="396">
        <v>1E-4</v>
      </c>
      <c r="R115" s="396">
        <v>-1E-4</v>
      </c>
      <c r="S115" s="396">
        <v>2.0000000000000001E-4</v>
      </c>
      <c r="T115" s="396">
        <v>2.2000000000000001E-3</v>
      </c>
      <c r="U115" s="396">
        <v>1.1999999999999999E-3</v>
      </c>
      <c r="V115" s="396">
        <v>1E-4</v>
      </c>
      <c r="W115" s="396">
        <v>2.0000000000000001E-4</v>
      </c>
      <c r="X115" s="396">
        <v>2.2200000000000001E-2</v>
      </c>
      <c r="Y115" s="396">
        <v>1.09E-2</v>
      </c>
      <c r="Z115" s="396">
        <v>3.0000000000000001E-3</v>
      </c>
      <c r="AA115" s="396">
        <v>2.3E-3</v>
      </c>
      <c r="AB115" s="396">
        <v>3.3E-3</v>
      </c>
      <c r="AC115" s="396">
        <v>3.7000000000000002E-3</v>
      </c>
      <c r="AD115" s="396">
        <v>2.0999999999999999E-3</v>
      </c>
      <c r="AE115" s="396">
        <v>4.0000000000000002E-4</v>
      </c>
      <c r="AF115" s="1114">
        <v>3.0999999999999999E-3</v>
      </c>
    </row>
    <row r="116" spans="1:32" s="333" customFormat="1" ht="18" customHeight="1" thickTop="1" thickBot="1">
      <c r="A116" s="94" t="s">
        <v>406</v>
      </c>
      <c r="B116" s="661"/>
      <c r="C116" s="661"/>
      <c r="D116" s="661"/>
      <c r="E116" s="661"/>
      <c r="F116" s="662"/>
      <c r="G116" s="662"/>
      <c r="H116" s="662"/>
      <c r="I116" s="661"/>
      <c r="J116" s="661"/>
      <c r="K116" s="661"/>
      <c r="L116" s="661"/>
      <c r="M116" s="662"/>
      <c r="N116" s="662"/>
      <c r="O116" s="662"/>
      <c r="P116" s="661"/>
      <c r="Q116" s="661"/>
      <c r="R116" s="661"/>
      <c r="S116" s="661"/>
      <c r="T116" s="662"/>
      <c r="U116" s="662"/>
      <c r="V116" s="662"/>
      <c r="W116" s="661"/>
      <c r="X116" s="661"/>
      <c r="Y116" s="661"/>
      <c r="Z116" s="661"/>
      <c r="AA116" s="662"/>
      <c r="AB116" s="662"/>
      <c r="AC116" s="662"/>
      <c r="AD116" s="662"/>
      <c r="AE116" s="662"/>
      <c r="AF116" s="1113"/>
    </row>
    <row r="117" spans="1:32" s="333" customFormat="1" ht="18" customHeight="1" thickTop="1">
      <c r="A117" s="375" t="s">
        <v>399</v>
      </c>
      <c r="B117" s="396">
        <v>7.5700000000000003E-2</v>
      </c>
      <c r="C117" s="396">
        <v>7.9600000000000004E-2</v>
      </c>
      <c r="D117" s="396">
        <v>5.8299999999999998E-2</v>
      </c>
      <c r="E117" s="396">
        <v>7.9699999999999993E-2</v>
      </c>
      <c r="F117" s="396">
        <v>5.0700000000000002E-2</v>
      </c>
      <c r="G117" s="396">
        <v>6.6400000000000001E-2</v>
      </c>
      <c r="H117" s="396">
        <v>0.1008</v>
      </c>
      <c r="I117" s="396">
        <v>8.2600000000000007E-2</v>
      </c>
      <c r="J117" s="396">
        <v>8.8900000000000007E-2</v>
      </c>
      <c r="K117" s="396">
        <v>7.6300000000000007E-2</v>
      </c>
      <c r="L117" s="396">
        <v>9.0800000000000006E-2</v>
      </c>
      <c r="M117" s="396">
        <v>9.1999999999999998E-2</v>
      </c>
      <c r="N117" s="396">
        <v>0.14169999999999999</v>
      </c>
      <c r="O117" s="396">
        <v>6.9500000000000006E-2</v>
      </c>
      <c r="P117" s="396">
        <v>7.3899999999999993E-2</v>
      </c>
      <c r="Q117" s="396">
        <v>8.8300000000000003E-2</v>
      </c>
      <c r="R117" s="396">
        <v>9.1499999999999998E-2</v>
      </c>
      <c r="S117" s="396">
        <v>0.13339999999999999</v>
      </c>
      <c r="T117" s="396">
        <v>9.2399999999999996E-2</v>
      </c>
      <c r="U117" s="396">
        <v>0.1108</v>
      </c>
      <c r="V117" s="396">
        <v>7.0900000000000005E-2</v>
      </c>
      <c r="W117" s="396">
        <v>8.2600000000000007E-2</v>
      </c>
      <c r="X117" s="396">
        <v>0.1159</v>
      </c>
      <c r="Y117" s="396">
        <v>0.1168</v>
      </c>
      <c r="Z117" s="396">
        <v>7.6300000000000007E-2</v>
      </c>
      <c r="AA117" s="396">
        <v>8.1199999999999994E-2</v>
      </c>
      <c r="AB117" s="396">
        <v>7.6899999999999996E-2</v>
      </c>
      <c r="AC117" s="396">
        <v>9.5299999999999996E-2</v>
      </c>
      <c r="AD117" s="396">
        <v>0.20680000000000001</v>
      </c>
      <c r="AE117" s="396">
        <v>8.6800000000000002E-2</v>
      </c>
      <c r="AF117" s="1114">
        <v>8.3199999999999996E-2</v>
      </c>
    </row>
    <row r="118" spans="1:32" s="333" customFormat="1" ht="18" customHeight="1">
      <c r="A118" s="375" t="s">
        <v>407</v>
      </c>
      <c r="B118" s="396">
        <v>-1.2800000000000001E-2</v>
      </c>
      <c r="C118" s="396">
        <v>-5.7000000000000002E-3</v>
      </c>
      <c r="D118" s="396">
        <v>-6.7999999999999996E-3</v>
      </c>
      <c r="E118" s="396">
        <v>-5.8999999999999999E-3</v>
      </c>
      <c r="F118" s="396">
        <v>-4.5999999999999999E-2</v>
      </c>
      <c r="G118" s="396">
        <v>-1.8E-3</v>
      </c>
      <c r="H118" s="396">
        <v>-2.52E-2</v>
      </c>
      <c r="I118" s="396">
        <v>-8.9999999999999993E-3</v>
      </c>
      <c r="J118" s="396">
        <v>-6.1999999999999998E-3</v>
      </c>
      <c r="K118" s="396">
        <v>-5.3E-3</v>
      </c>
      <c r="L118" s="396">
        <v>-8.9999999999999993E-3</v>
      </c>
      <c r="M118" s="396">
        <v>3.8999999999999998E-3</v>
      </c>
      <c r="N118" s="396">
        <v>-3.3999999999999998E-3</v>
      </c>
      <c r="O118" s="396">
        <v>-0.01</v>
      </c>
      <c r="P118" s="396">
        <v>-4.1999999999999997E-3</v>
      </c>
      <c r="Q118" s="396">
        <v>-1.04E-2</v>
      </c>
      <c r="R118" s="396">
        <v>-7.0000000000000001E-3</v>
      </c>
      <c r="S118" s="396">
        <v>-2.8E-3</v>
      </c>
      <c r="T118" s="396">
        <v>-8.5000000000000006E-3</v>
      </c>
      <c r="U118" s="396">
        <v>-2.6499999999999999E-2</v>
      </c>
      <c r="V118" s="396">
        <v>-5.0000000000000001E-3</v>
      </c>
      <c r="W118" s="396">
        <v>-4.1999999999999997E-3</v>
      </c>
      <c r="X118" s="396">
        <v>-2.0999999999999999E-3</v>
      </c>
      <c r="Y118" s="396">
        <v>-8.6E-3</v>
      </c>
      <c r="Z118" s="396">
        <v>-2.3999999999999998E-3</v>
      </c>
      <c r="AA118" s="396">
        <v>-3.1899999999999998E-2</v>
      </c>
      <c r="AB118" s="396">
        <v>-3.0999999999999999E-3</v>
      </c>
      <c r="AC118" s="396">
        <v>-3.5999999999999999E-3</v>
      </c>
      <c r="AD118" s="396">
        <v>-2.2599999999999999E-2</v>
      </c>
      <c r="AE118" s="396">
        <v>-5.1999999999999998E-3</v>
      </c>
      <c r="AF118" s="1114">
        <v>-9.1000000000000004E-3</v>
      </c>
    </row>
    <row r="119" spans="1:32" s="333" customFormat="1" ht="18" customHeight="1">
      <c r="A119" s="375" t="s">
        <v>408</v>
      </c>
      <c r="B119" s="396">
        <v>-6.6600000000000006E-2</v>
      </c>
      <c r="C119" s="396">
        <v>-7.0699999999999999E-2</v>
      </c>
      <c r="D119" s="396">
        <v>-5.3499999999999999E-2</v>
      </c>
      <c r="E119" s="396">
        <v>-7.7499999999999999E-2</v>
      </c>
      <c r="F119" s="396">
        <v>-7.1499999999999994E-2</v>
      </c>
      <c r="G119" s="396">
        <v>-4.7300000000000002E-2</v>
      </c>
      <c r="H119" s="396">
        <v>-8.09E-2</v>
      </c>
      <c r="I119" s="396">
        <v>-6.7799999999999999E-2</v>
      </c>
      <c r="J119" s="396">
        <v>-7.0800000000000002E-2</v>
      </c>
      <c r="K119" s="396">
        <v>-6.2199999999999998E-2</v>
      </c>
      <c r="L119" s="396">
        <v>-8.2299999999999998E-2</v>
      </c>
      <c r="M119" s="396">
        <v>-7.5700000000000003E-2</v>
      </c>
      <c r="N119" s="396">
        <v>-0.14399999999999999</v>
      </c>
      <c r="O119" s="396">
        <v>-6.5100000000000005E-2</v>
      </c>
      <c r="P119" s="396">
        <v>-6.7599999999999993E-2</v>
      </c>
      <c r="Q119" s="396">
        <v>-8.9300000000000004E-2</v>
      </c>
      <c r="R119" s="396">
        <v>-6.0999999999999999E-2</v>
      </c>
      <c r="S119" s="396">
        <v>-9.1399999999999995E-2</v>
      </c>
      <c r="T119" s="396">
        <v>-7.6899999999999996E-2</v>
      </c>
      <c r="U119" s="396">
        <v>-0.1336</v>
      </c>
      <c r="V119" s="396">
        <v>-5.2900000000000003E-2</v>
      </c>
      <c r="W119" s="396">
        <v>-4.6600000000000003E-2</v>
      </c>
      <c r="X119" s="396">
        <v>-8.9899999999999994E-2</v>
      </c>
      <c r="Y119" s="396">
        <v>-8.6499999999999994E-2</v>
      </c>
      <c r="Z119" s="396">
        <v>-7.1400000000000005E-2</v>
      </c>
      <c r="AA119" s="396">
        <v>-6.0199999999999997E-2</v>
      </c>
      <c r="AB119" s="396">
        <v>-5.0999999999999997E-2</v>
      </c>
      <c r="AC119" s="396">
        <v>-8.5699999999999998E-2</v>
      </c>
      <c r="AD119" s="396">
        <v>-0.1903</v>
      </c>
      <c r="AE119" s="396">
        <v>-7.3099999999999998E-2</v>
      </c>
      <c r="AF119" s="1114">
        <v>-7.0900000000000005E-2</v>
      </c>
    </row>
    <row r="120" spans="1:32" s="333" customFormat="1" ht="18" customHeight="1">
      <c r="A120" s="375" t="s">
        <v>409</v>
      </c>
      <c r="B120" s="396">
        <v>0</v>
      </c>
      <c r="C120" s="396">
        <v>0</v>
      </c>
      <c r="D120" s="396">
        <v>0</v>
      </c>
      <c r="E120" s="396">
        <v>3.8999999999999998E-3</v>
      </c>
      <c r="F120" s="396">
        <v>0</v>
      </c>
      <c r="G120" s="396">
        <v>0</v>
      </c>
      <c r="H120" s="396">
        <v>0</v>
      </c>
      <c r="I120" s="396">
        <v>0</v>
      </c>
      <c r="J120" s="396">
        <v>0</v>
      </c>
      <c r="K120" s="396">
        <v>0</v>
      </c>
      <c r="L120" s="396">
        <v>0</v>
      </c>
      <c r="M120" s="396">
        <v>0</v>
      </c>
      <c r="N120" s="396">
        <v>0</v>
      </c>
      <c r="O120" s="396">
        <v>0</v>
      </c>
      <c r="P120" s="396">
        <v>-6.9999999999999999E-4</v>
      </c>
      <c r="Q120" s="396">
        <v>0</v>
      </c>
      <c r="R120" s="396">
        <v>0</v>
      </c>
      <c r="S120" s="396">
        <v>2.0000000000000001E-4</v>
      </c>
      <c r="T120" s="396">
        <v>0</v>
      </c>
      <c r="U120" s="396">
        <v>-8.0000000000000004E-4</v>
      </c>
      <c r="V120" s="396">
        <v>0</v>
      </c>
      <c r="W120" s="396">
        <v>0</v>
      </c>
      <c r="X120" s="396">
        <v>0</v>
      </c>
      <c r="Y120" s="396">
        <v>0</v>
      </c>
      <c r="Z120" s="396">
        <v>0</v>
      </c>
      <c r="AA120" s="396">
        <v>0</v>
      </c>
      <c r="AB120" s="396">
        <v>0</v>
      </c>
      <c r="AC120" s="396">
        <v>0</v>
      </c>
      <c r="AD120" s="396">
        <v>1.1999999999999999E-3</v>
      </c>
      <c r="AE120" s="396">
        <v>0</v>
      </c>
      <c r="AF120" s="1114">
        <v>2.0000000000000001E-4</v>
      </c>
    </row>
    <row r="121" spans="1:32" s="333" customFormat="1" ht="18" customHeight="1">
      <c r="A121" s="375" t="s">
        <v>410</v>
      </c>
      <c r="B121" s="396">
        <v>4.3E-3</v>
      </c>
      <c r="C121" s="396">
        <v>2.9999999999999997E-4</v>
      </c>
      <c r="D121" s="396">
        <v>-2.0000000000000001E-4</v>
      </c>
      <c r="E121" s="396">
        <v>0</v>
      </c>
      <c r="F121" s="396">
        <v>-1E-4</v>
      </c>
      <c r="G121" s="396">
        <v>-2E-3</v>
      </c>
      <c r="H121" s="396">
        <v>5.0000000000000001E-4</v>
      </c>
      <c r="I121" s="396">
        <v>-1E-4</v>
      </c>
      <c r="J121" s="396">
        <v>-2.9999999999999997E-4</v>
      </c>
      <c r="K121" s="396">
        <v>-2.9999999999999997E-4</v>
      </c>
      <c r="L121" s="396">
        <v>3.5999999999999999E-3</v>
      </c>
      <c r="M121" s="396">
        <v>-4.0000000000000002E-4</v>
      </c>
      <c r="N121" s="396">
        <v>4.0000000000000002E-4</v>
      </c>
      <c r="O121" s="396">
        <v>2.9999999999999997E-4</v>
      </c>
      <c r="P121" s="396">
        <v>-1E-4</v>
      </c>
      <c r="Q121" s="396">
        <v>-5.9999999999999995E-4</v>
      </c>
      <c r="R121" s="396">
        <v>-2.9999999999999997E-4</v>
      </c>
      <c r="S121" s="396">
        <v>0</v>
      </c>
      <c r="T121" s="396">
        <v>1.8E-3</v>
      </c>
      <c r="U121" s="396">
        <v>-2.8999999999999998E-3</v>
      </c>
      <c r="V121" s="396">
        <v>-6.9999999999999999E-4</v>
      </c>
      <c r="W121" s="396">
        <v>-8.0000000000000004E-4</v>
      </c>
      <c r="X121" s="396">
        <v>-2.0000000000000001E-4</v>
      </c>
      <c r="Y121" s="396">
        <v>1.1000000000000001E-3</v>
      </c>
      <c r="Z121" s="396">
        <v>8.0000000000000004E-4</v>
      </c>
      <c r="AA121" s="396">
        <v>-2.9999999999999997E-4</v>
      </c>
      <c r="AB121" s="396">
        <v>-1E-4</v>
      </c>
      <c r="AC121" s="396">
        <v>0</v>
      </c>
      <c r="AD121" s="396">
        <v>-2.9999999999999997E-4</v>
      </c>
      <c r="AE121" s="396">
        <v>-4.0000000000000002E-4</v>
      </c>
      <c r="AF121" s="1114">
        <v>1E-3</v>
      </c>
    </row>
    <row r="122" spans="1:32" s="333" customFormat="1" ht="18" customHeight="1" thickBot="1">
      <c r="A122" s="375" t="s">
        <v>411</v>
      </c>
      <c r="B122" s="396">
        <v>0</v>
      </c>
      <c r="C122" s="396">
        <v>0</v>
      </c>
      <c r="D122" s="396">
        <v>-5.9999999999999995E-4</v>
      </c>
      <c r="E122" s="396">
        <v>0</v>
      </c>
      <c r="F122" s="396">
        <v>0</v>
      </c>
      <c r="G122" s="396">
        <v>0</v>
      </c>
      <c r="H122" s="396">
        <v>0</v>
      </c>
      <c r="I122" s="396">
        <v>0</v>
      </c>
      <c r="J122" s="396">
        <v>0</v>
      </c>
      <c r="K122" s="396">
        <v>0</v>
      </c>
      <c r="L122" s="396">
        <v>0</v>
      </c>
      <c r="M122" s="396">
        <v>0</v>
      </c>
      <c r="N122" s="396">
        <v>0</v>
      </c>
      <c r="O122" s="396">
        <v>0</v>
      </c>
      <c r="P122" s="396">
        <v>0</v>
      </c>
      <c r="Q122" s="396">
        <v>4.0000000000000002E-4</v>
      </c>
      <c r="R122" s="396">
        <v>0</v>
      </c>
      <c r="S122" s="396">
        <v>0</v>
      </c>
      <c r="T122" s="396">
        <v>0</v>
      </c>
      <c r="U122" s="396">
        <v>0</v>
      </c>
      <c r="V122" s="396">
        <v>0</v>
      </c>
      <c r="W122" s="396">
        <v>0</v>
      </c>
      <c r="X122" s="396">
        <v>0</v>
      </c>
      <c r="Y122" s="396">
        <v>-1E-4</v>
      </c>
      <c r="Z122" s="396">
        <v>0</v>
      </c>
      <c r="AA122" s="396">
        <v>0</v>
      </c>
      <c r="AB122" s="396">
        <v>0</v>
      </c>
      <c r="AC122" s="396">
        <v>0</v>
      </c>
      <c r="AD122" s="396">
        <v>0</v>
      </c>
      <c r="AE122" s="396">
        <v>0</v>
      </c>
      <c r="AF122" s="1114">
        <v>0</v>
      </c>
    </row>
    <row r="123" spans="1:32" s="333" customFormat="1" ht="18" customHeight="1" thickTop="1" thickBot="1">
      <c r="A123" s="91" t="s">
        <v>412</v>
      </c>
      <c r="B123" s="397">
        <v>5.0000000000000001E-4</v>
      </c>
      <c r="C123" s="397">
        <v>3.3999999999999998E-3</v>
      </c>
      <c r="D123" s="397">
        <v>-2.8E-3</v>
      </c>
      <c r="E123" s="397">
        <v>1E-4</v>
      </c>
      <c r="F123" s="397">
        <v>-6.6799999999999998E-2</v>
      </c>
      <c r="G123" s="397">
        <v>1.5299999999999999E-2</v>
      </c>
      <c r="H123" s="397">
        <v>-4.8999999999999998E-3</v>
      </c>
      <c r="I123" s="397">
        <v>5.7000000000000002E-3</v>
      </c>
      <c r="J123" s="397">
        <v>1.1599999999999999E-2</v>
      </c>
      <c r="K123" s="397">
        <v>8.5000000000000006E-3</v>
      </c>
      <c r="L123" s="397">
        <v>3.0999999999999999E-3</v>
      </c>
      <c r="M123" s="397">
        <v>1.9699999999999999E-2</v>
      </c>
      <c r="N123" s="397">
        <v>-5.3E-3</v>
      </c>
      <c r="O123" s="397">
        <v>-5.1999999999999998E-3</v>
      </c>
      <c r="P123" s="397">
        <v>1.2999999999999999E-3</v>
      </c>
      <c r="Q123" s="397">
        <v>-1.1599999999999999E-2</v>
      </c>
      <c r="R123" s="397">
        <v>2.3199999999999998E-2</v>
      </c>
      <c r="S123" s="397">
        <v>3.9399999999999998E-2</v>
      </c>
      <c r="T123" s="397">
        <v>8.8999999999999999E-3</v>
      </c>
      <c r="U123" s="397">
        <v>-5.3100000000000001E-2</v>
      </c>
      <c r="V123" s="397">
        <v>1.23E-2</v>
      </c>
      <c r="W123" s="397">
        <v>3.1E-2</v>
      </c>
      <c r="X123" s="397">
        <v>2.3699999999999999E-2</v>
      </c>
      <c r="Y123" s="397">
        <v>2.2800000000000001E-2</v>
      </c>
      <c r="Z123" s="397">
        <v>3.0999999999999999E-3</v>
      </c>
      <c r="AA123" s="397">
        <v>-1.12E-2</v>
      </c>
      <c r="AB123" s="397">
        <v>2.2700000000000001E-2</v>
      </c>
      <c r="AC123" s="397">
        <v>6.0000000000000001E-3</v>
      </c>
      <c r="AD123" s="397">
        <v>-5.1999999999999998E-3</v>
      </c>
      <c r="AE123" s="397">
        <v>8.2000000000000007E-3</v>
      </c>
      <c r="AF123" s="1116">
        <v>4.3E-3</v>
      </c>
    </row>
    <row r="124" spans="1:32" s="333" customFormat="1" ht="18" customHeight="1" thickTop="1" thickBot="1">
      <c r="A124" s="378"/>
      <c r="B124" s="508"/>
      <c r="C124" s="508"/>
      <c r="D124" s="508"/>
      <c r="E124" s="508"/>
      <c r="F124" s="508"/>
      <c r="G124" s="508"/>
      <c r="H124" s="508"/>
      <c r="I124" s="508"/>
      <c r="J124" s="508"/>
      <c r="K124" s="508"/>
      <c r="L124" s="508"/>
      <c r="M124" s="508"/>
      <c r="N124" s="508"/>
      <c r="O124" s="508"/>
      <c r="P124" s="508"/>
      <c r="Q124" s="508"/>
      <c r="R124" s="508"/>
      <c r="S124" s="508"/>
      <c r="T124" s="508"/>
      <c r="U124" s="508"/>
      <c r="V124" s="508"/>
      <c r="W124" s="508"/>
      <c r="X124" s="508"/>
      <c r="Y124" s="508"/>
      <c r="Z124" s="508"/>
      <c r="AA124" s="508"/>
      <c r="AB124" s="508"/>
      <c r="AC124" s="508"/>
      <c r="AD124" s="508"/>
      <c r="AE124" s="508"/>
      <c r="AF124" s="1117"/>
    </row>
    <row r="125" spans="1:32" s="60" customFormat="1" ht="12" thickTop="1">
      <c r="A125" s="100" t="s">
        <v>413</v>
      </c>
      <c r="B125" s="517"/>
      <c r="C125" s="517"/>
      <c r="D125" s="517"/>
      <c r="E125" s="517"/>
      <c r="F125" s="517"/>
      <c r="G125" s="517"/>
      <c r="H125" s="517"/>
      <c r="I125" s="517"/>
      <c r="J125" s="517"/>
      <c r="K125" s="517"/>
      <c r="L125" s="517"/>
      <c r="M125" s="517"/>
      <c r="N125" s="517"/>
      <c r="O125" s="517"/>
      <c r="P125" s="517"/>
      <c r="Q125" s="517"/>
      <c r="R125" s="517"/>
      <c r="S125" s="517"/>
      <c r="T125" s="517"/>
      <c r="U125" s="517"/>
      <c r="V125" s="517"/>
      <c r="W125" s="517"/>
      <c r="X125" s="517"/>
      <c r="Y125" s="517"/>
      <c r="Z125" s="517"/>
      <c r="AA125" s="517"/>
      <c r="AB125" s="517"/>
      <c r="AC125" s="517"/>
      <c r="AD125" s="517"/>
      <c r="AE125" s="517"/>
      <c r="AF125" s="136"/>
    </row>
    <row r="126" spans="1:32" s="60" customFormat="1" ht="11.25">
      <c r="A126" s="100" t="s">
        <v>414</v>
      </c>
      <c r="B126" s="517"/>
      <c r="C126" s="517"/>
      <c r="D126" s="517"/>
      <c r="E126" s="517"/>
      <c r="F126" s="517"/>
      <c r="G126" s="517"/>
      <c r="H126" s="517"/>
      <c r="I126" s="517"/>
      <c r="J126" s="517"/>
      <c r="K126" s="517"/>
      <c r="L126" s="517"/>
      <c r="M126" s="517"/>
      <c r="N126" s="517"/>
      <c r="O126" s="517"/>
      <c r="P126" s="517"/>
      <c r="Q126" s="517"/>
      <c r="R126" s="517"/>
      <c r="S126" s="517"/>
      <c r="T126" s="517"/>
      <c r="U126" s="517"/>
      <c r="V126" s="517"/>
      <c r="W126" s="517"/>
      <c r="X126" s="517"/>
      <c r="Y126" s="517"/>
      <c r="Z126" s="517"/>
      <c r="AA126" s="517"/>
      <c r="AB126" s="517"/>
      <c r="AC126" s="517"/>
      <c r="AD126" s="517"/>
      <c r="AE126" s="517"/>
      <c r="AF126" s="136"/>
    </row>
    <row r="127" spans="1:32" s="60" customFormat="1" ht="11.25">
      <c r="A127" s="100" t="s">
        <v>415</v>
      </c>
      <c r="B127" s="517"/>
      <c r="C127" s="517"/>
      <c r="D127" s="517"/>
      <c r="E127" s="517"/>
      <c r="F127" s="517"/>
      <c r="G127" s="517"/>
      <c r="H127" s="517"/>
      <c r="I127" s="654"/>
      <c r="J127" s="654"/>
      <c r="K127" s="654"/>
      <c r="L127" s="654"/>
      <c r="M127" s="654"/>
      <c r="N127" s="654"/>
      <c r="O127" s="654"/>
      <c r="P127" s="654"/>
      <c r="Q127" s="654"/>
      <c r="R127" s="654"/>
      <c r="S127" s="654"/>
      <c r="T127" s="654"/>
      <c r="U127" s="654"/>
      <c r="V127" s="654"/>
      <c r="W127" s="654"/>
      <c r="X127" s="654"/>
      <c r="Y127" s="654"/>
      <c r="Z127" s="654"/>
      <c r="AA127" s="654"/>
      <c r="AB127" s="654"/>
      <c r="AC127" s="654"/>
      <c r="AD127" s="654"/>
      <c r="AE127" s="654"/>
    </row>
    <row r="128" spans="1:32" s="60" customFormat="1" ht="11.25">
      <c r="A128" s="100" t="s">
        <v>416</v>
      </c>
      <c r="B128" s="517"/>
      <c r="C128" s="517"/>
      <c r="D128" s="517"/>
      <c r="E128" s="517"/>
      <c r="F128" s="517"/>
      <c r="G128" s="517"/>
      <c r="H128" s="517"/>
      <c r="I128" s="654"/>
      <c r="J128" s="654"/>
      <c r="K128" s="654"/>
      <c r="L128" s="654"/>
      <c r="M128" s="654"/>
      <c r="N128" s="654"/>
      <c r="O128" s="654"/>
      <c r="P128" s="654"/>
      <c r="Q128" s="654"/>
      <c r="R128" s="654"/>
      <c r="S128" s="654"/>
      <c r="T128" s="654"/>
      <c r="U128" s="654"/>
      <c r="V128" s="654"/>
      <c r="W128" s="654"/>
      <c r="X128" s="654"/>
      <c r="Y128" s="654"/>
      <c r="Z128" s="654"/>
      <c r="AA128" s="654"/>
      <c r="AB128" s="654"/>
      <c r="AC128" s="654"/>
      <c r="AD128" s="654"/>
      <c r="AE128" s="654"/>
    </row>
    <row r="129" spans="1:32" s="60" customFormat="1" ht="11.25">
      <c r="A129" s="100" t="s">
        <v>417</v>
      </c>
      <c r="B129" s="517"/>
      <c r="C129" s="517"/>
      <c r="D129" s="517"/>
      <c r="E129" s="517"/>
      <c r="F129" s="517"/>
      <c r="G129" s="517"/>
      <c r="H129" s="517"/>
      <c r="I129" s="654"/>
      <c r="J129" s="654"/>
      <c r="K129" s="654"/>
      <c r="L129" s="654"/>
      <c r="M129" s="654"/>
      <c r="N129" s="654"/>
      <c r="O129" s="654"/>
      <c r="P129" s="654"/>
      <c r="Q129" s="654"/>
      <c r="R129" s="654"/>
      <c r="S129" s="654"/>
      <c r="T129" s="654"/>
      <c r="U129" s="654"/>
      <c r="V129" s="654"/>
      <c r="W129" s="654"/>
      <c r="X129" s="654"/>
      <c r="Y129" s="654"/>
      <c r="Z129" s="654"/>
      <c r="AA129" s="654"/>
      <c r="AB129" s="654"/>
      <c r="AC129" s="654"/>
      <c r="AD129" s="654"/>
      <c r="AE129" s="654"/>
    </row>
    <row r="130" spans="1:32" s="60" customFormat="1" ht="11.25">
      <c r="A130" s="100" t="s">
        <v>1505</v>
      </c>
      <c r="B130" s="517"/>
      <c r="C130" s="517"/>
      <c r="D130" s="517"/>
      <c r="E130" s="517"/>
      <c r="F130" s="517"/>
      <c r="G130" s="517"/>
      <c r="H130" s="517"/>
      <c r="I130" s="654"/>
      <c r="J130" s="654"/>
      <c r="K130" s="654"/>
      <c r="L130" s="654"/>
      <c r="M130" s="654"/>
      <c r="N130" s="654"/>
      <c r="O130" s="654"/>
      <c r="P130" s="654"/>
      <c r="Q130" s="654"/>
      <c r="R130" s="654"/>
      <c r="S130" s="654"/>
      <c r="T130" s="654"/>
      <c r="U130" s="654"/>
      <c r="V130" s="654"/>
      <c r="W130" s="654"/>
      <c r="X130" s="654"/>
      <c r="Y130" s="654"/>
      <c r="Z130" s="654"/>
      <c r="AA130" s="654"/>
      <c r="AB130" s="654"/>
      <c r="AC130" s="654"/>
      <c r="AD130" s="654"/>
      <c r="AE130" s="654"/>
    </row>
    <row r="131" spans="1:32" s="60" customFormat="1" ht="11.25">
      <c r="A131" s="100" t="s">
        <v>420</v>
      </c>
      <c r="B131" s="517"/>
      <c r="C131" s="517"/>
      <c r="D131" s="517"/>
      <c r="E131" s="517"/>
      <c r="F131" s="517"/>
      <c r="G131" s="517"/>
      <c r="H131" s="517"/>
      <c r="I131" s="654"/>
      <c r="J131" s="654"/>
      <c r="K131" s="654"/>
      <c r="L131" s="654"/>
      <c r="M131" s="654"/>
      <c r="N131" s="654"/>
      <c r="O131" s="654"/>
      <c r="P131" s="654"/>
      <c r="Q131" s="654"/>
      <c r="R131" s="654"/>
      <c r="S131" s="654"/>
      <c r="T131" s="654"/>
      <c r="U131" s="654"/>
      <c r="V131" s="654"/>
      <c r="W131" s="654"/>
      <c r="X131" s="654"/>
      <c r="Y131" s="654"/>
      <c r="Z131" s="654"/>
      <c r="AA131" s="654"/>
      <c r="AB131" s="654"/>
      <c r="AC131" s="654"/>
      <c r="AD131" s="654"/>
      <c r="AE131" s="654"/>
    </row>
    <row r="132" spans="1:32" s="60" customFormat="1" ht="11.25">
      <c r="A132" s="100" t="s">
        <v>1506</v>
      </c>
      <c r="B132" s="517"/>
      <c r="C132" s="517"/>
      <c r="D132" s="517"/>
      <c r="E132" s="517"/>
      <c r="F132" s="517"/>
      <c r="G132" s="517"/>
      <c r="H132" s="517"/>
      <c r="I132" s="654"/>
      <c r="J132" s="654"/>
      <c r="K132" s="654"/>
      <c r="L132" s="654"/>
      <c r="M132" s="654"/>
      <c r="N132" s="654"/>
      <c r="O132" s="654"/>
      <c r="P132" s="654"/>
      <c r="Q132" s="654"/>
      <c r="R132" s="654"/>
      <c r="S132" s="654"/>
      <c r="T132" s="654"/>
      <c r="U132" s="654"/>
      <c r="V132" s="654"/>
      <c r="W132" s="654"/>
      <c r="X132" s="654"/>
      <c r="Y132" s="654"/>
      <c r="Z132" s="654"/>
      <c r="AA132" s="654"/>
      <c r="AB132" s="654"/>
      <c r="AC132" s="654"/>
      <c r="AD132" s="654"/>
      <c r="AE132" s="654"/>
    </row>
    <row r="133" spans="1:32" s="60" customFormat="1" ht="11.25">
      <c r="B133" s="517"/>
      <c r="C133" s="517"/>
      <c r="D133" s="517"/>
      <c r="E133" s="517"/>
      <c r="F133" s="517"/>
      <c r="G133" s="517"/>
      <c r="H133" s="517"/>
      <c r="I133" s="654"/>
      <c r="J133" s="654"/>
      <c r="K133" s="654"/>
      <c r="L133" s="654"/>
      <c r="M133" s="654"/>
      <c r="N133" s="654"/>
      <c r="O133" s="654"/>
      <c r="P133" s="654"/>
      <c r="Q133" s="654"/>
      <c r="R133" s="654"/>
      <c r="S133" s="654"/>
      <c r="T133" s="654"/>
      <c r="U133" s="654"/>
      <c r="V133" s="654"/>
      <c r="W133" s="654"/>
      <c r="X133" s="654"/>
      <c r="Y133" s="654"/>
      <c r="Z133" s="654"/>
      <c r="AA133" s="654"/>
      <c r="AB133" s="654"/>
      <c r="AC133" s="654"/>
      <c r="AD133" s="654"/>
      <c r="AE133" s="654"/>
    </row>
    <row r="134" spans="1:32" s="60" customFormat="1" ht="11.25">
      <c r="A134" s="100" t="s">
        <v>1508</v>
      </c>
      <c r="B134" s="466"/>
      <c r="C134" s="466"/>
      <c r="D134" s="466"/>
      <c r="E134" s="466"/>
      <c r="F134" s="466"/>
      <c r="G134" s="466"/>
      <c r="H134" s="466"/>
      <c r="I134" s="654"/>
      <c r="J134" s="654"/>
      <c r="K134" s="654"/>
      <c r="L134" s="654"/>
      <c r="M134" s="654"/>
      <c r="N134" s="654"/>
      <c r="O134" s="654"/>
      <c r="P134" s="654"/>
      <c r="Q134" s="654"/>
      <c r="R134" s="654"/>
      <c r="S134" s="654"/>
      <c r="T134" s="654"/>
      <c r="U134" s="654"/>
      <c r="V134" s="654"/>
      <c r="W134" s="654"/>
      <c r="X134" s="654"/>
      <c r="Y134" s="654"/>
      <c r="Z134" s="654"/>
      <c r="AA134" s="654"/>
      <c r="AB134" s="654"/>
      <c r="AC134" s="654"/>
      <c r="AD134" s="654"/>
      <c r="AE134" s="654"/>
    </row>
    <row r="135" spans="1:32" s="904" customFormat="1" ht="18" customHeight="1">
      <c r="A135" s="1099"/>
      <c r="B135" s="890"/>
      <c r="C135" s="890"/>
      <c r="D135" s="890"/>
      <c r="E135" s="890"/>
      <c r="F135" s="890"/>
      <c r="G135" s="890"/>
      <c r="H135" s="890"/>
      <c r="I135" s="640"/>
      <c r="J135" s="640"/>
      <c r="K135" s="640"/>
      <c r="L135" s="640"/>
      <c r="M135" s="640"/>
      <c r="N135" s="640"/>
      <c r="O135" s="640"/>
      <c r="P135" s="640"/>
      <c r="Q135" s="640"/>
      <c r="R135" s="640"/>
      <c r="S135" s="640"/>
      <c r="T135" s="640"/>
      <c r="U135" s="640"/>
      <c r="V135" s="640"/>
      <c r="W135" s="640"/>
      <c r="X135" s="640"/>
      <c r="Y135" s="640"/>
      <c r="Z135" s="640"/>
      <c r="AA135" s="640"/>
      <c r="AB135" s="640"/>
      <c r="AC135" s="640"/>
      <c r="AD135" s="640"/>
      <c r="AE135" s="640"/>
      <c r="AF135" s="148"/>
    </row>
    <row r="136" spans="1:32" s="904" customFormat="1">
      <c r="A136" s="60"/>
      <c r="B136" s="443"/>
      <c r="C136" s="443"/>
      <c r="D136" s="443"/>
      <c r="E136" s="443"/>
      <c r="F136" s="443"/>
      <c r="G136" s="443"/>
      <c r="H136" s="443"/>
      <c r="I136" s="80"/>
      <c r="J136" s="80"/>
      <c r="K136" s="80"/>
      <c r="L136" s="80"/>
      <c r="M136" s="80"/>
      <c r="N136" s="80"/>
      <c r="O136" s="80"/>
      <c r="P136" s="80"/>
      <c r="Q136" s="80"/>
      <c r="R136" s="80"/>
      <c r="S136" s="80"/>
      <c r="T136" s="80"/>
      <c r="U136" s="80"/>
      <c r="V136" s="80"/>
      <c r="W136" s="80"/>
      <c r="X136" s="80"/>
      <c r="Y136" s="80"/>
      <c r="Z136" s="80"/>
      <c r="AA136" s="80"/>
      <c r="AB136" s="80"/>
      <c r="AC136" s="80"/>
      <c r="AD136" s="80"/>
      <c r="AE136" s="80"/>
    </row>
    <row r="137" spans="1:32" s="904" customFormat="1" ht="15.75">
      <c r="A137" s="726"/>
      <c r="B137" s="640"/>
      <c r="C137" s="640"/>
      <c r="D137" s="640"/>
      <c r="E137" s="640"/>
      <c r="F137" s="640"/>
      <c r="G137" s="640"/>
      <c r="H137" s="640"/>
      <c r="I137" s="640"/>
      <c r="J137" s="640"/>
      <c r="K137" s="640"/>
      <c r="L137" s="640"/>
      <c r="M137" s="640"/>
      <c r="N137" s="640"/>
      <c r="O137" s="640"/>
      <c r="P137" s="640"/>
      <c r="Q137" s="640"/>
      <c r="R137" s="640"/>
      <c r="S137" s="640"/>
      <c r="T137" s="640"/>
      <c r="U137" s="640"/>
      <c r="V137" s="640"/>
      <c r="W137" s="640"/>
      <c r="X137" s="640"/>
      <c r="Y137" s="640"/>
      <c r="Z137" s="640"/>
      <c r="AA137" s="640"/>
      <c r="AB137" s="640"/>
      <c r="AC137" s="640"/>
      <c r="AD137" s="640"/>
      <c r="AE137" s="640"/>
      <c r="AF137" s="640"/>
    </row>
    <row r="138" spans="1:32" s="904" customFormat="1" ht="15.75">
      <c r="A138" s="726"/>
      <c r="B138" s="640"/>
      <c r="C138" s="640"/>
      <c r="D138" s="640"/>
      <c r="E138" s="640"/>
      <c r="F138" s="640"/>
      <c r="G138" s="640"/>
      <c r="H138" s="640"/>
      <c r="I138" s="640"/>
      <c r="J138" s="640"/>
      <c r="K138" s="640"/>
      <c r="L138" s="640"/>
      <c r="M138" s="640"/>
      <c r="N138" s="640"/>
      <c r="O138" s="640"/>
      <c r="P138" s="640"/>
      <c r="Q138" s="640"/>
      <c r="R138" s="640"/>
      <c r="S138" s="640"/>
      <c r="T138" s="640"/>
      <c r="U138" s="640"/>
      <c r="V138" s="640"/>
      <c r="W138" s="640"/>
      <c r="X138" s="640"/>
      <c r="Y138" s="640"/>
      <c r="Z138" s="640"/>
      <c r="AA138" s="640"/>
      <c r="AB138" s="640"/>
      <c r="AC138" s="640"/>
      <c r="AD138" s="640"/>
      <c r="AE138" s="640"/>
      <c r="AF138" s="640"/>
    </row>
    <row r="139" spans="1:32" s="904" customFormat="1" ht="15.75">
      <c r="A139" s="726"/>
      <c r="B139" s="640"/>
      <c r="C139" s="640"/>
      <c r="D139" s="640"/>
      <c r="E139" s="640"/>
      <c r="F139" s="640"/>
      <c r="G139" s="640"/>
      <c r="H139" s="640"/>
      <c r="I139" s="640"/>
      <c r="J139" s="640"/>
      <c r="K139" s="640"/>
      <c r="L139" s="640"/>
      <c r="M139" s="640"/>
      <c r="N139" s="640"/>
      <c r="O139" s="640"/>
      <c r="P139" s="640"/>
      <c r="Q139" s="640"/>
      <c r="R139" s="640"/>
      <c r="S139" s="640"/>
      <c r="T139" s="640"/>
      <c r="U139" s="640"/>
      <c r="V139" s="640"/>
      <c r="W139" s="640"/>
      <c r="X139" s="640"/>
      <c r="Y139" s="640"/>
      <c r="Z139" s="640"/>
      <c r="AA139" s="640"/>
      <c r="AB139" s="640"/>
      <c r="AC139" s="640"/>
      <c r="AD139" s="640"/>
      <c r="AE139" s="640"/>
      <c r="AF139" s="640"/>
    </row>
    <row r="140" spans="1:32" s="904" customFormat="1" ht="15.75">
      <c r="A140" s="726"/>
      <c r="B140" s="640"/>
      <c r="C140" s="640"/>
      <c r="D140" s="640"/>
      <c r="E140" s="640"/>
      <c r="F140" s="640"/>
      <c r="G140" s="640"/>
      <c r="H140" s="640"/>
      <c r="I140" s="640"/>
      <c r="J140" s="640"/>
      <c r="K140" s="640"/>
      <c r="L140" s="640"/>
      <c r="M140" s="640"/>
      <c r="N140" s="640"/>
      <c r="O140" s="640"/>
      <c r="P140" s="640"/>
      <c r="Q140" s="640"/>
      <c r="R140" s="640"/>
      <c r="S140" s="640"/>
      <c r="T140" s="640"/>
      <c r="U140" s="640"/>
      <c r="V140" s="640"/>
      <c r="W140" s="640"/>
      <c r="X140" s="640"/>
      <c r="Y140" s="640"/>
      <c r="Z140" s="640"/>
      <c r="AA140" s="640"/>
      <c r="AB140" s="640"/>
      <c r="AC140" s="640"/>
      <c r="AD140" s="640"/>
      <c r="AE140" s="640"/>
      <c r="AF140" s="640"/>
    </row>
    <row r="141" spans="1:32" s="904" customFormat="1" ht="15.75">
      <c r="A141" s="726"/>
      <c r="B141" s="640"/>
      <c r="C141" s="640"/>
      <c r="D141" s="640"/>
      <c r="E141" s="640"/>
      <c r="F141" s="640"/>
      <c r="G141" s="640"/>
      <c r="H141" s="640"/>
      <c r="I141" s="640"/>
      <c r="J141" s="640"/>
      <c r="K141" s="640"/>
      <c r="L141" s="640"/>
      <c r="M141" s="640"/>
      <c r="N141" s="640"/>
      <c r="O141" s="640"/>
      <c r="P141" s="640"/>
      <c r="Q141" s="640"/>
      <c r="R141" s="640"/>
      <c r="S141" s="640"/>
      <c r="T141" s="640"/>
      <c r="U141" s="640"/>
      <c r="V141" s="640"/>
      <c r="W141" s="640"/>
      <c r="X141" s="640"/>
      <c r="Y141" s="640"/>
      <c r="Z141" s="640"/>
      <c r="AA141" s="640"/>
      <c r="AB141" s="640"/>
      <c r="AC141" s="640"/>
      <c r="AD141" s="640"/>
      <c r="AE141" s="640"/>
      <c r="AF141" s="640"/>
    </row>
    <row r="142" spans="1:32" s="904" customFormat="1" ht="15.75">
      <c r="A142" s="726"/>
      <c r="B142" s="640"/>
      <c r="C142" s="640"/>
      <c r="D142" s="640"/>
      <c r="E142" s="640"/>
      <c r="F142" s="640"/>
      <c r="G142" s="640"/>
      <c r="H142" s="640"/>
      <c r="I142" s="640"/>
      <c r="J142" s="640"/>
      <c r="K142" s="640"/>
      <c r="L142" s="640"/>
      <c r="M142" s="640"/>
      <c r="N142" s="640"/>
      <c r="O142" s="640"/>
      <c r="P142" s="640"/>
      <c r="Q142" s="640"/>
      <c r="R142" s="640"/>
      <c r="S142" s="640"/>
      <c r="T142" s="640"/>
      <c r="U142" s="640"/>
      <c r="V142" s="640"/>
      <c r="W142" s="640"/>
      <c r="X142" s="640"/>
      <c r="Y142" s="640"/>
      <c r="Z142" s="640"/>
      <c r="AA142" s="640"/>
      <c r="AB142" s="640"/>
      <c r="AC142" s="640"/>
      <c r="AD142" s="640"/>
      <c r="AE142" s="640"/>
      <c r="AF142" s="640"/>
    </row>
    <row r="143" spans="1:32" s="904" customFormat="1" ht="15.75">
      <c r="A143" s="726"/>
      <c r="B143" s="640"/>
      <c r="C143" s="640"/>
      <c r="D143" s="640"/>
      <c r="E143" s="640"/>
      <c r="F143" s="640"/>
      <c r="G143" s="640"/>
      <c r="H143" s="640"/>
      <c r="I143" s="640"/>
      <c r="J143" s="640"/>
      <c r="K143" s="640"/>
      <c r="L143" s="640"/>
      <c r="M143" s="640"/>
      <c r="N143" s="640"/>
      <c r="O143" s="640"/>
      <c r="P143" s="640"/>
      <c r="Q143" s="640"/>
      <c r="R143" s="640"/>
      <c r="S143" s="640"/>
      <c r="T143" s="640"/>
      <c r="U143" s="640"/>
      <c r="V143" s="640"/>
      <c r="W143" s="640"/>
      <c r="X143" s="640"/>
      <c r="Y143" s="640"/>
      <c r="Z143" s="640"/>
      <c r="AA143" s="640"/>
      <c r="AB143" s="640"/>
      <c r="AC143" s="640"/>
      <c r="AD143" s="640"/>
      <c r="AE143" s="640"/>
      <c r="AF143" s="640"/>
    </row>
    <row r="144" spans="1:32" s="904" customFormat="1" ht="15.75">
      <c r="A144" s="726"/>
      <c r="B144" s="640"/>
      <c r="C144" s="640"/>
      <c r="D144" s="640"/>
      <c r="E144" s="640"/>
      <c r="F144" s="640"/>
      <c r="G144" s="640"/>
      <c r="H144" s="640"/>
      <c r="I144" s="640"/>
      <c r="J144" s="640"/>
      <c r="K144" s="640"/>
      <c r="L144" s="640"/>
      <c r="M144" s="640"/>
      <c r="N144" s="640"/>
      <c r="O144" s="640"/>
      <c r="P144" s="640"/>
      <c r="Q144" s="640"/>
      <c r="R144" s="640"/>
      <c r="S144" s="640"/>
      <c r="T144" s="640"/>
      <c r="U144" s="640"/>
      <c r="V144" s="640"/>
      <c r="W144" s="640"/>
      <c r="X144" s="640"/>
      <c r="Y144" s="640"/>
      <c r="Z144" s="640"/>
      <c r="AA144" s="640"/>
      <c r="AB144" s="640"/>
      <c r="AC144" s="640"/>
      <c r="AD144" s="640"/>
      <c r="AE144" s="640"/>
      <c r="AF144" s="640"/>
    </row>
    <row r="145" spans="1:32" s="904" customFormat="1" ht="15.75">
      <c r="A145" s="726"/>
      <c r="B145" s="640"/>
      <c r="C145" s="640"/>
      <c r="D145" s="640"/>
      <c r="E145" s="640"/>
      <c r="F145" s="640"/>
      <c r="G145" s="640"/>
      <c r="H145" s="640"/>
      <c r="I145" s="640"/>
      <c r="J145" s="640"/>
      <c r="K145" s="640"/>
      <c r="L145" s="640"/>
      <c r="M145" s="640"/>
      <c r="N145" s="640"/>
      <c r="O145" s="640"/>
      <c r="P145" s="640"/>
      <c r="Q145" s="640"/>
      <c r="R145" s="640"/>
      <c r="S145" s="640"/>
      <c r="T145" s="640"/>
      <c r="U145" s="640"/>
      <c r="V145" s="640"/>
      <c r="W145" s="640"/>
      <c r="X145" s="640"/>
      <c r="Y145" s="640"/>
      <c r="Z145" s="640"/>
      <c r="AA145" s="640"/>
      <c r="AB145" s="640"/>
      <c r="AC145" s="640"/>
      <c r="AD145" s="640"/>
      <c r="AE145" s="640"/>
      <c r="AF145" s="640"/>
    </row>
    <row r="146" spans="1:32" s="904" customFormat="1" ht="15.75">
      <c r="A146" s="726"/>
      <c r="B146" s="640"/>
      <c r="C146" s="640"/>
      <c r="D146" s="640"/>
      <c r="E146" s="640"/>
      <c r="F146" s="640"/>
      <c r="G146" s="640"/>
      <c r="H146" s="640"/>
      <c r="I146" s="640"/>
      <c r="J146" s="640"/>
      <c r="K146" s="640"/>
      <c r="L146" s="640"/>
      <c r="M146" s="640"/>
      <c r="N146" s="640"/>
      <c r="O146" s="640"/>
      <c r="P146" s="640"/>
      <c r="Q146" s="640"/>
      <c r="R146" s="640"/>
      <c r="S146" s="640"/>
      <c r="T146" s="640"/>
      <c r="U146" s="640"/>
      <c r="V146" s="640"/>
      <c r="W146" s="640"/>
      <c r="X146" s="640"/>
      <c r="Y146" s="640"/>
      <c r="Z146" s="640"/>
      <c r="AA146" s="640"/>
      <c r="AB146" s="640"/>
      <c r="AC146" s="640"/>
      <c r="AD146" s="640"/>
      <c r="AE146" s="640"/>
      <c r="AF146" s="640"/>
    </row>
    <row r="147" spans="1:32" s="904" customFormat="1" ht="15.75">
      <c r="A147" s="79"/>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row>
    <row r="148" spans="1:32" s="904" customFormat="1" ht="15.75">
      <c r="A148" s="79"/>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row>
    <row r="149" spans="1:32" s="904" customFormat="1" ht="15.75">
      <c r="A149" s="79"/>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row>
    <row r="150" spans="1:32" s="904" customFormat="1" ht="15.75">
      <c r="A150" s="79"/>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row>
    <row r="151" spans="1:32" s="904" customFormat="1" ht="15.75">
      <c r="A151" s="79"/>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row>
    <row r="152" spans="1:32" s="904" customFormat="1" ht="15.75">
      <c r="A152" s="79"/>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row>
    <row r="153" spans="1:32" s="904" customFormat="1" ht="15.75">
      <c r="A153" s="79"/>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row>
    <row r="154" spans="1:32" s="904" customFormat="1" ht="15.75">
      <c r="A154" s="79"/>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row>
    <row r="155" spans="1:32" s="904" customFormat="1" ht="15.75">
      <c r="A155" s="79"/>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row>
    <row r="156" spans="1:32" s="904" customFormat="1" ht="15.75">
      <c r="A156" s="79"/>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row>
    <row r="157" spans="1:32" s="904" customFormat="1" ht="15.75">
      <c r="A157" s="79"/>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row>
    <row r="158" spans="1:32" s="904" customFormat="1" ht="15.75">
      <c r="A158" s="79"/>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row>
    <row r="159" spans="1:32" s="904" customFormat="1" ht="15.75">
      <c r="A159" s="79"/>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row>
    <row r="160" spans="1:32" s="904" customFormat="1" ht="15.75">
      <c r="A160" s="79"/>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row>
    <row r="161" spans="1:32" s="904" customFormat="1" ht="15.75">
      <c r="A161" s="79"/>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row>
    <row r="162" spans="1:32" s="904" customFormat="1" ht="15.75">
      <c r="A162" s="79"/>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row>
    <row r="163" spans="1:32" s="904" customFormat="1" ht="15.75">
      <c r="A163" s="79"/>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row>
    <row r="164" spans="1:32" s="904" customFormat="1" ht="15.75">
      <c r="A164" s="79"/>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row>
    <row r="165" spans="1:32" s="904" customFormat="1" ht="15.75">
      <c r="A165" s="79"/>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row>
    <row r="166" spans="1:32" s="904" customFormat="1" ht="15.75">
      <c r="A166" s="79"/>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row>
    <row r="167" spans="1:32" s="904" customFormat="1" ht="15.75">
      <c r="A167" s="79"/>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row>
    <row r="168" spans="1:32" s="904" customFormat="1" ht="15.75">
      <c r="A168" s="79"/>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row>
    <row r="169" spans="1:32" s="904" customFormat="1" ht="15.75">
      <c r="A169" s="79"/>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row>
    <row r="170" spans="1:32" s="904" customFormat="1" ht="15.75">
      <c r="A170" s="79"/>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row>
    <row r="171" spans="1:32" s="904" customFormat="1" ht="15.75">
      <c r="A171" s="79"/>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row>
    <row r="172" spans="1:32" s="904" customFormat="1" ht="15.75">
      <c r="A172" s="79"/>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row>
    <row r="173" spans="1:32" s="904" customFormat="1" ht="15.75">
      <c r="A173" s="79"/>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row>
    <row r="174" spans="1:32" s="904" customFormat="1" ht="15.75">
      <c r="A174" s="79"/>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row>
    <row r="175" spans="1:32" s="904" customFormat="1" ht="15.75">
      <c r="A175" s="79"/>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row>
    <row r="176" spans="1:32" s="904" customFormat="1" ht="15.75">
      <c r="A176" s="79"/>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row>
    <row r="177" spans="1:32" s="904" customFormat="1" ht="15.75">
      <c r="A177" s="79"/>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row>
    <row r="178" spans="1:32" s="904" customFormat="1" ht="15.75">
      <c r="A178" s="79"/>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row>
    <row r="179" spans="1:32" s="904" customFormat="1" ht="15.75">
      <c r="A179" s="79"/>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row>
    <row r="180" spans="1:32" s="904" customFormat="1" ht="15.75">
      <c r="A180" s="79"/>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row>
    <row r="181" spans="1:32" s="904" customFormat="1" ht="15.75">
      <c r="A181" s="79"/>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row>
    <row r="182" spans="1:32" s="904" customFormat="1" ht="15.75">
      <c r="A182" s="79"/>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row>
    <row r="183" spans="1:32" s="904" customFormat="1" ht="15.75">
      <c r="A183" s="79"/>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row>
    <row r="184" spans="1:32" s="904" customFormat="1" ht="15.75">
      <c r="A184" s="79"/>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row>
    <row r="185" spans="1:32" s="904" customFormat="1" ht="15.75">
      <c r="A185" s="79"/>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row>
    <row r="186" spans="1:32" s="904" customFormat="1" ht="15.75">
      <c r="A186" s="79"/>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row>
    <row r="187" spans="1:32" s="904" customFormat="1" ht="15.75">
      <c r="A187" s="79"/>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row>
    <row r="188" spans="1:32" s="904" customFormat="1" ht="15.75">
      <c r="A188" s="79"/>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row>
    <row r="189" spans="1:32" s="904" customFormat="1" ht="15.75">
      <c r="A189" s="79"/>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row>
    <row r="190" spans="1:32" s="904" customFormat="1" ht="15.75">
      <c r="A190" s="79"/>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row>
    <row r="191" spans="1:32" s="904" customFormat="1" ht="15.75">
      <c r="A191" s="79"/>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row>
    <row r="192" spans="1:32" s="904" customFormat="1" ht="15.75">
      <c r="A192" s="79"/>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row>
    <row r="193" spans="1:32" s="904" customFormat="1" ht="15.75">
      <c r="A193" s="79"/>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row>
    <row r="194" spans="1:32" s="904" customFormat="1" ht="15.75">
      <c r="A194" s="79"/>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row>
    <row r="195" spans="1:32" s="904" customFormat="1" ht="15.75">
      <c r="A195" s="79"/>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row>
    <row r="196" spans="1:32" s="904" customFormat="1" ht="15.75">
      <c r="A196" s="79"/>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row>
    <row r="197" spans="1:32" s="904" customFormat="1" ht="15.75">
      <c r="A197" s="79"/>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row>
    <row r="198" spans="1:32" s="904" customFormat="1" ht="15.75">
      <c r="A198" s="79"/>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row>
    <row r="199" spans="1:32" s="904" customFormat="1" ht="15.75">
      <c r="A199" s="79"/>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row>
    <row r="200" spans="1:32" s="904" customFormat="1" ht="15.75">
      <c r="A200" s="79"/>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row>
    <row r="201" spans="1:32" s="904" customFormat="1" ht="15.75">
      <c r="A201" s="79"/>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row>
    <row r="202" spans="1:32" s="904" customFormat="1" ht="15.75">
      <c r="A202" s="79"/>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row>
    <row r="203" spans="1:32" s="904" customFormat="1" ht="15.75">
      <c r="A203" s="79"/>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row>
    <row r="204" spans="1:32" s="904" customFormat="1" ht="15.75">
      <c r="A204" s="79"/>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row>
    <row r="205" spans="1:32" s="904" customFormat="1" ht="15.75">
      <c r="A205" s="79"/>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row>
    <row r="206" spans="1:32" s="904" customFormat="1" ht="15.75">
      <c r="A206" s="79"/>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row>
    <row r="207" spans="1:32" s="904" customFormat="1" ht="15.75">
      <c r="A207" s="79"/>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row>
    <row r="208" spans="1:32" s="904" customFormat="1" ht="15.75">
      <c r="A208" s="79"/>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row>
    <row r="209" spans="1:32" s="904" customFormat="1" ht="15.75">
      <c r="A209" s="79"/>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row>
    <row r="210" spans="1:32" s="904" customFormat="1" ht="15.75">
      <c r="A210" s="79"/>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row>
    <row r="211" spans="1:32" s="904" customFormat="1" ht="15.75">
      <c r="A211" s="79"/>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row>
    <row r="212" spans="1:32" s="904" customFormat="1" ht="15.75">
      <c r="A212" s="79"/>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row>
    <row r="213" spans="1:32" s="904" customFormat="1" ht="15.75">
      <c r="A213" s="79"/>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row>
    <row r="214" spans="1:32" s="904" customFormat="1" ht="15.75">
      <c r="A214" s="79"/>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row>
    <row r="215" spans="1:32" s="904" customFormat="1" ht="15.75">
      <c r="A215" s="79"/>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row>
    <row r="216" spans="1:32" s="904" customFormat="1" ht="15.75">
      <c r="A216" s="79"/>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row>
    <row r="217" spans="1:32" s="904" customFormat="1" ht="15.75">
      <c r="A217" s="79"/>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row>
    <row r="218" spans="1:32" s="904" customFormat="1" ht="15.75">
      <c r="A218" s="79"/>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row>
    <row r="219" spans="1:32" s="904" customFormat="1" ht="15.75">
      <c r="A219" s="79"/>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row>
    <row r="220" spans="1:32" s="904" customFormat="1" ht="15.75">
      <c r="A220" s="79"/>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row>
    <row r="221" spans="1:32" s="904" customFormat="1" ht="15.75">
      <c r="A221" s="79"/>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row>
    <row r="222" spans="1:32" s="904" customFormat="1" ht="15.75">
      <c r="A222" s="79"/>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row>
    <row r="223" spans="1:32" s="904" customFormat="1" ht="15.75">
      <c r="A223" s="79"/>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row>
    <row r="224" spans="1:32" s="904" customFormat="1" ht="15.75">
      <c r="A224" s="79"/>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row>
    <row r="225" spans="1:32" s="904" customFormat="1" ht="15.75">
      <c r="A225" s="79"/>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row>
    <row r="226" spans="1:32" s="904" customFormat="1" ht="15.75">
      <c r="A226" s="79"/>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row>
    <row r="227" spans="1:32" s="904" customFormat="1" ht="15.75">
      <c r="A227" s="79"/>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row>
    <row r="228" spans="1:32" s="904" customFormat="1" ht="15.75">
      <c r="A228" s="79"/>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row>
    <row r="229" spans="1:32" s="904" customFormat="1" ht="15.75">
      <c r="A229" s="79"/>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row>
    <row r="230" spans="1:32" s="904" customFormat="1" ht="15.75">
      <c r="A230" s="79"/>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row>
    <row r="231" spans="1:32" s="904" customFormat="1" ht="15.75">
      <c r="A231" s="79"/>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row>
    <row r="232" spans="1:32" s="904" customFormat="1" ht="15.75">
      <c r="A232" s="79"/>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row>
    <row r="233" spans="1:32" s="904" customFormat="1" ht="15.75">
      <c r="A233" s="79"/>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row>
    <row r="234" spans="1:32" s="904" customFormat="1" ht="15.75">
      <c r="A234" s="79"/>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row>
    <row r="235" spans="1:32" s="904" customFormat="1" ht="15.75">
      <c r="A235" s="79"/>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row>
    <row r="236" spans="1:32" s="904" customFormat="1" ht="15.75">
      <c r="A236" s="79"/>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row>
    <row r="237" spans="1:32" s="904" customFormat="1" ht="15.75">
      <c r="A237" s="79"/>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row>
    <row r="238" spans="1:32" s="904" customFormat="1" ht="15.75">
      <c r="A238" s="79"/>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row>
    <row r="239" spans="1:32" s="904" customFormat="1" ht="15.75">
      <c r="A239" s="79"/>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row>
    <row r="240" spans="1:32" s="904" customFormat="1" ht="15.75">
      <c r="A240" s="79"/>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row>
    <row r="241" spans="1:32" s="904" customFormat="1" ht="15.75">
      <c r="A241" s="79"/>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row>
    <row r="242" spans="1:32" s="904" customFormat="1" ht="15.75">
      <c r="A242" s="79"/>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row>
    <row r="243" spans="1:32" s="904" customFormat="1" ht="15.75">
      <c r="A243" s="79"/>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row>
    <row r="244" spans="1:32" s="904" customFormat="1" ht="15.75">
      <c r="A244" s="79"/>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row>
    <row r="245" spans="1:32" s="904" customFormat="1" ht="15.75">
      <c r="A245" s="79"/>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row>
    <row r="246" spans="1:32" s="904" customFormat="1" ht="15.75">
      <c r="A246" s="79"/>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row>
    <row r="247" spans="1:32" s="904" customFormat="1" ht="15.75">
      <c r="A247" s="79"/>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row>
    <row r="248" spans="1:32" s="904" customFormat="1" ht="15.75">
      <c r="A248" s="79"/>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row>
    <row r="249" spans="1:32" s="904" customFormat="1" ht="15.75">
      <c r="A249" s="79"/>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row>
    <row r="250" spans="1:32" s="904" customFormat="1" ht="15.75">
      <c r="A250" s="79"/>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row>
    <row r="251" spans="1:32" s="904" customFormat="1" ht="15.75">
      <c r="A251" s="79"/>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row>
    <row r="252" spans="1:32" s="904" customFormat="1" ht="15.75">
      <c r="A252" s="79"/>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row>
    <row r="253" spans="1:32" s="904" customFormat="1" ht="15.75">
      <c r="A253" s="79"/>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row>
    <row r="254" spans="1:32" s="904" customFormat="1" ht="15.75">
      <c r="A254" s="79"/>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row>
    <row r="255" spans="1:32" s="904" customFormat="1" ht="15.75">
      <c r="A255" s="79"/>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row>
    <row r="256" spans="1:32" s="904" customFormat="1" ht="15.75">
      <c r="A256" s="79"/>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row>
    <row r="257" spans="1:32" s="904" customFormat="1" ht="15.75">
      <c r="A257" s="79"/>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row>
    <row r="258" spans="1:32" s="904" customFormat="1" ht="15.75">
      <c r="A258" s="79"/>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row>
    <row r="259" spans="1:32" s="904" customFormat="1" ht="15.75">
      <c r="A259" s="79"/>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row>
    <row r="260" spans="1:32" s="904" customFormat="1" ht="15.75">
      <c r="A260" s="79"/>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row>
    <row r="261" spans="1:32" s="904" customFormat="1" ht="15.75">
      <c r="A261" s="79"/>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row>
    <row r="262" spans="1:32" s="904" customFormat="1" ht="15.75">
      <c r="A262" s="79"/>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row>
    <row r="263" spans="1:32" s="904" customFormat="1" ht="15.75">
      <c r="A263" s="79"/>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row>
    <row r="264" spans="1:32" s="904" customFormat="1" ht="15.75">
      <c r="A264" s="79"/>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row>
    <row r="265" spans="1:32" s="904" customFormat="1" ht="15.75">
      <c r="A265" s="79"/>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row>
    <row r="266" spans="1:32" s="904" customFormat="1" ht="15.75">
      <c r="A266" s="79"/>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row>
    <row r="267" spans="1:32" s="904" customFormat="1" ht="15.75">
      <c r="A267" s="79"/>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row>
    <row r="268" spans="1:32" s="904" customFormat="1" ht="15.75">
      <c r="A268" s="79"/>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row>
    <row r="269" spans="1:32" s="904" customFormat="1" ht="15.75">
      <c r="A269" s="79"/>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row>
    <row r="270" spans="1:32" s="904" customFormat="1" ht="15.75">
      <c r="A270" s="79"/>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row>
    <row r="271" spans="1:32" s="904" customFormat="1" ht="15.75">
      <c r="A271" s="79"/>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row>
    <row r="272" spans="1:32" s="904" customFormat="1" ht="15.75">
      <c r="A272" s="79"/>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row>
    <row r="273" spans="1:32" s="904" customFormat="1" ht="15.75">
      <c r="A273" s="79"/>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row>
    <row r="274" spans="1:32" s="904" customFormat="1" ht="15.75">
      <c r="A274" s="79"/>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row>
    <row r="275" spans="1:32" s="904" customFormat="1" ht="15.75">
      <c r="A275" s="79"/>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row>
    <row r="276" spans="1:32" s="904" customFormat="1" ht="15.75">
      <c r="A276" s="79"/>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row>
    <row r="277" spans="1:32" s="904" customFormat="1" ht="15.75">
      <c r="A277" s="79"/>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row>
    <row r="278" spans="1:32" s="904" customFormat="1" ht="15.75">
      <c r="A278" s="79"/>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row>
    <row r="279" spans="1:32" s="904" customFormat="1" ht="15.75">
      <c r="A279" s="79"/>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row>
    <row r="280" spans="1:32" s="904" customFormat="1" ht="15.75">
      <c r="A280" s="79"/>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row>
    <row r="281" spans="1:32" s="904" customFormat="1" ht="15.75">
      <c r="A281" s="79"/>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row>
    <row r="282" spans="1:32" s="904" customFormat="1" ht="15.75">
      <c r="A282" s="79"/>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row>
    <row r="283" spans="1:32" s="904" customFormat="1" ht="15.75">
      <c r="A283" s="79"/>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row>
    <row r="284" spans="1:32" s="904" customFormat="1" ht="15.75">
      <c r="A284" s="79"/>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row>
    <row r="285" spans="1:32" s="904" customFormat="1" ht="15.75">
      <c r="A285" s="79"/>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row>
    <row r="286" spans="1:32" s="904" customFormat="1" ht="15.75">
      <c r="A286" s="79"/>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row>
    <row r="287" spans="1:32" s="904" customFormat="1" ht="15.75">
      <c r="A287" s="79"/>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row>
    <row r="288" spans="1:32" s="904" customFormat="1" ht="15.75">
      <c r="A288" s="79"/>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row>
    <row r="289" spans="1:32" s="904" customFormat="1" ht="15.75">
      <c r="A289" s="79"/>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row>
    <row r="290" spans="1:32" s="904" customFormat="1" ht="15.75">
      <c r="A290" s="79"/>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row>
    <row r="291" spans="1:32" s="904" customFormat="1" ht="15.75">
      <c r="A291" s="79"/>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row>
    <row r="292" spans="1:32" s="904" customFormat="1" ht="15.75">
      <c r="A292" s="79"/>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row>
    <row r="293" spans="1:32" s="904" customFormat="1" ht="15.75">
      <c r="A293" s="79"/>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row>
    <row r="294" spans="1:32" s="904" customFormat="1" ht="15.75">
      <c r="A294" s="79"/>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row>
    <row r="295" spans="1:32" s="904" customFormat="1" ht="15.75">
      <c r="A295" s="79"/>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row>
    <row r="296" spans="1:32" s="904" customFormat="1" ht="15.75">
      <c r="A296" s="79"/>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row>
    <row r="297" spans="1:32" s="904" customFormat="1" ht="15.75">
      <c r="A297" s="79"/>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row>
    <row r="298" spans="1:32" s="904" customFormat="1" ht="15.75">
      <c r="A298" s="79"/>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row>
    <row r="299" spans="1:32" s="904" customFormat="1" ht="15.75">
      <c r="A299" s="79"/>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row>
    <row r="300" spans="1:32" s="904" customFormat="1" ht="15.75">
      <c r="A300" s="79"/>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row>
    <row r="301" spans="1:32" s="904" customFormat="1" ht="15.75">
      <c r="A301" s="79"/>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row>
    <row r="302" spans="1:32" s="904" customFormat="1" ht="15.75">
      <c r="A302" s="79"/>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row>
    <row r="303" spans="1:32" s="904" customFormat="1" ht="15.75">
      <c r="A303" s="79"/>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row>
    <row r="304" spans="1:32" s="904" customFormat="1" ht="15.75">
      <c r="A304" s="79"/>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row>
    <row r="305" spans="1:32" s="904" customFormat="1" ht="15.75">
      <c r="A305" s="79"/>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row>
    <row r="306" spans="1:32" s="904" customFormat="1" ht="15.75">
      <c r="A306" s="79"/>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row>
    <row r="307" spans="1:32" s="904" customFormat="1" ht="15.75">
      <c r="A307" s="79"/>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row>
    <row r="308" spans="1:32" s="904" customFormat="1" ht="15.75">
      <c r="A308" s="79"/>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row>
    <row r="309" spans="1:32" s="904" customFormat="1" ht="15.75">
      <c r="A309" s="79"/>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row>
    <row r="310" spans="1:32" s="904" customFormat="1" ht="15.75">
      <c r="A310" s="79"/>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row>
    <row r="311" spans="1:32" s="904" customFormat="1" ht="15.75">
      <c r="A311" s="79"/>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row>
    <row r="312" spans="1:32" s="904" customFormat="1" ht="15.75">
      <c r="A312" s="79"/>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row>
    <row r="313" spans="1:32" s="904" customFormat="1" ht="15.75">
      <c r="A313" s="79"/>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row>
    <row r="314" spans="1:32" s="904" customFormat="1" ht="15.75">
      <c r="A314" s="79"/>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row>
    <row r="315" spans="1:32" s="904" customFormat="1" ht="15.75">
      <c r="A315" s="79"/>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row>
    <row r="316" spans="1:32" s="904" customFormat="1" ht="15.75">
      <c r="A316" s="79"/>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row>
    <row r="317" spans="1:32" s="904" customFormat="1" ht="15.75">
      <c r="A317" s="79"/>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row>
    <row r="318" spans="1:32" s="904" customFormat="1" ht="15.75">
      <c r="A318" s="79"/>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row>
    <row r="319" spans="1:32" s="904" customFormat="1" ht="15.75">
      <c r="A319" s="79"/>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row>
    <row r="320" spans="1:32" s="904" customFormat="1" ht="15.75">
      <c r="A320" s="79"/>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row>
    <row r="321" spans="1:32" s="904" customFormat="1" ht="15.75">
      <c r="A321" s="79"/>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row>
    <row r="322" spans="1:32" s="904" customFormat="1" ht="15.75">
      <c r="A322" s="79"/>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row>
    <row r="323" spans="1:32" s="904" customFormat="1" ht="15.75">
      <c r="A323" s="79"/>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row>
    <row r="324" spans="1:32" s="904" customFormat="1" ht="15.75">
      <c r="A324" s="79"/>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row>
    <row r="325" spans="1:32" s="904" customFormat="1" ht="15.75">
      <c r="A325" s="79"/>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row>
    <row r="326" spans="1:32" s="904" customFormat="1" ht="15.75">
      <c r="A326" s="79"/>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row>
    <row r="327" spans="1:32" s="904" customFormat="1" ht="15.75">
      <c r="A327" s="79"/>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row>
    <row r="328" spans="1:32" s="904" customFormat="1" ht="15.75">
      <c r="A328" s="79"/>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row>
    <row r="329" spans="1:32" s="904" customFormat="1" ht="15.75">
      <c r="A329" s="79"/>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row>
    <row r="330" spans="1:32" s="904" customFormat="1" ht="15.75">
      <c r="A330" s="79"/>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row>
    <row r="331" spans="1:32" s="904" customFormat="1" ht="15.75">
      <c r="A331" s="79"/>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row>
    <row r="332" spans="1:32" s="904" customFormat="1" ht="15.75">
      <c r="A332" s="79"/>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row>
    <row r="333" spans="1:32" s="904" customFormat="1" ht="15.75">
      <c r="A333" s="79"/>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row>
    <row r="334" spans="1:32" s="904" customFormat="1" ht="15.75">
      <c r="A334" s="79"/>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row>
    <row r="335" spans="1:32" s="904" customFormat="1" ht="15.75">
      <c r="A335" s="79"/>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row>
    <row r="336" spans="1:32" s="904" customFormat="1" ht="15.75">
      <c r="A336" s="79"/>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row>
    <row r="337" spans="1:32" s="904" customFormat="1" ht="15.75">
      <c r="A337" s="79"/>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row>
    <row r="338" spans="1:32" s="904" customFormat="1" ht="15.75">
      <c r="A338" s="79"/>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row>
    <row r="339" spans="1:32" s="904" customFormat="1" ht="15.75">
      <c r="A339" s="79"/>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row>
    <row r="340" spans="1:32" s="904" customFormat="1" ht="15.75">
      <c r="A340" s="79"/>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row>
    <row r="341" spans="1:32" s="904" customFormat="1" ht="15.75">
      <c r="A341" s="79"/>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row>
    <row r="342" spans="1:32" s="904" customFormat="1" ht="15.75">
      <c r="A342" s="79"/>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row>
    <row r="343" spans="1:32" s="904" customFormat="1" ht="15.75">
      <c r="A343" s="79"/>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row>
    <row r="344" spans="1:32" s="904" customFormat="1" ht="15.75">
      <c r="A344" s="79"/>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row>
    <row r="345" spans="1:32" s="904" customFormat="1" ht="15.75">
      <c r="A345" s="79"/>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row>
    <row r="346" spans="1:32" s="904" customFormat="1" ht="15.75">
      <c r="A346" s="79"/>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row>
    <row r="347" spans="1:32" s="904" customFormat="1" ht="15.75">
      <c r="A347" s="79"/>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row>
    <row r="348" spans="1:32" s="904" customFormat="1" ht="15.75">
      <c r="A348" s="79"/>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row>
    <row r="349" spans="1:32" s="904" customFormat="1" ht="15.75">
      <c r="A349" s="79"/>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row>
    <row r="350" spans="1:32" s="904" customFormat="1" ht="15.75">
      <c r="A350" s="79"/>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row>
    <row r="351" spans="1:32" s="904" customFormat="1" ht="15.75">
      <c r="A351" s="79"/>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row>
    <row r="352" spans="1:32" s="904" customFormat="1" ht="15.75">
      <c r="A352" s="79"/>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row>
    <row r="353" spans="1:32" s="904" customFormat="1" ht="15.75">
      <c r="A353" s="79"/>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row>
    <row r="354" spans="1:32" s="904" customFormat="1" ht="15.75">
      <c r="A354" s="79"/>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row>
    <row r="355" spans="1:32" s="904" customFormat="1" ht="15.75">
      <c r="A355" s="79"/>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row>
    <row r="356" spans="1:32" s="904" customFormat="1" ht="15.75">
      <c r="A356" s="79"/>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row>
    <row r="357" spans="1:32" s="904" customFormat="1" ht="15.75">
      <c r="A357" s="79"/>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row>
    <row r="358" spans="1:32" s="904" customFormat="1" ht="15.75">
      <c r="A358" s="79"/>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row>
    <row r="359" spans="1:32" s="904" customFormat="1" ht="15.75">
      <c r="A359" s="79"/>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row>
    <row r="360" spans="1:32" s="904" customFormat="1" ht="15.75">
      <c r="A360" s="79"/>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row>
    <row r="361" spans="1:32" s="904" customFormat="1" ht="15.75">
      <c r="A361" s="79"/>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row>
    <row r="362" spans="1:32" s="904" customFormat="1" ht="15.75">
      <c r="A362" s="79"/>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row>
    <row r="363" spans="1:32" s="904" customFormat="1" ht="15.75">
      <c r="A363" s="79"/>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row>
    <row r="364" spans="1:32" s="904" customFormat="1" ht="15.75">
      <c r="A364" s="79"/>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row>
    <row r="365" spans="1:32" s="904" customFormat="1" ht="15.75">
      <c r="A365" s="79"/>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row>
    <row r="366" spans="1:32" s="904" customFormat="1" ht="15.75">
      <c r="A366" s="79"/>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row>
    <row r="367" spans="1:32" s="904" customFormat="1" ht="15.75">
      <c r="A367" s="79"/>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row>
    <row r="368" spans="1:32" s="904" customFormat="1" ht="15.75">
      <c r="A368" s="79"/>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row>
    <row r="369" spans="1:32" s="904" customFormat="1" ht="15.75">
      <c r="A369" s="79"/>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row>
    <row r="370" spans="1:32" s="904" customFormat="1" ht="15.75">
      <c r="A370" s="79"/>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row>
    <row r="371" spans="1:32" s="904" customFormat="1" ht="15.75">
      <c r="A371" s="79"/>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row>
    <row r="372" spans="1:32" s="904" customFormat="1" ht="15.75">
      <c r="A372" s="79"/>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row>
    <row r="373" spans="1:32" s="904" customFormat="1" ht="15.75">
      <c r="A373" s="79"/>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row>
    <row r="374" spans="1:32" s="904" customFormat="1" ht="15.75">
      <c r="A374" s="79"/>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row>
    <row r="375" spans="1:32" s="904" customFormat="1" ht="15.75">
      <c r="A375" s="79"/>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row>
    <row r="376" spans="1:32" s="904" customFormat="1" ht="15.75">
      <c r="A376" s="79"/>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row>
    <row r="377" spans="1:32" s="904" customFormat="1" ht="15.75">
      <c r="A377" s="79"/>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row>
    <row r="378" spans="1:32" s="904" customFormat="1" ht="15.75">
      <c r="A378" s="79"/>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row>
    <row r="379" spans="1:32" s="904" customFormat="1" ht="15.75">
      <c r="A379" s="79"/>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row>
    <row r="380" spans="1:32" s="904" customFormat="1" ht="15.75">
      <c r="A380" s="79"/>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row>
    <row r="381" spans="1:32" s="904" customFormat="1" ht="15.75">
      <c r="A381" s="79"/>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row>
    <row r="382" spans="1:32" s="904" customFormat="1" ht="15.75">
      <c r="A382" s="79"/>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row>
    <row r="383" spans="1:32" s="904" customFormat="1" ht="15.75">
      <c r="A383" s="79"/>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row>
    <row r="384" spans="1:32" s="904" customFormat="1" ht="15.75">
      <c r="A384" s="79"/>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row>
    <row r="385" spans="1:32" s="904" customFormat="1" ht="15.75">
      <c r="A385" s="79"/>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row>
    <row r="386" spans="1:32" s="904" customFormat="1" ht="15.75">
      <c r="A386" s="79"/>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row>
    <row r="387" spans="1:32" s="904" customFormat="1" ht="15.75">
      <c r="A387" s="79"/>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row>
    <row r="388" spans="1:32" s="904" customFormat="1" ht="15.75">
      <c r="A388" s="79"/>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row>
    <row r="389" spans="1:32" s="904" customFormat="1" ht="15.75">
      <c r="A389" s="79"/>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row>
    <row r="390" spans="1:32" s="904" customFormat="1" ht="15.75">
      <c r="A390" s="79"/>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row>
    <row r="391" spans="1:32" s="904" customFormat="1" ht="15.75">
      <c r="A391" s="79"/>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row>
    <row r="392" spans="1:32" s="904" customFormat="1" ht="15.75">
      <c r="A392" s="79"/>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row>
    <row r="393" spans="1:32" s="904" customFormat="1" ht="15.75">
      <c r="A393" s="79"/>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row>
    <row r="394" spans="1:32" s="904" customFormat="1" ht="15.75">
      <c r="A394" s="79"/>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row>
    <row r="395" spans="1:32" s="904" customFormat="1" ht="15.75">
      <c r="A395" s="79"/>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row>
    <row r="396" spans="1:32" s="904" customFormat="1" ht="15.75">
      <c r="A396" s="79"/>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row>
    <row r="397" spans="1:32" s="904" customFormat="1" ht="15.75">
      <c r="A397" s="79"/>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row>
    <row r="398" spans="1:32" s="904" customFormat="1" ht="15.75">
      <c r="A398" s="79"/>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row>
    <row r="399" spans="1:32" s="904" customFormat="1" ht="15.75">
      <c r="A399" s="79"/>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row>
    <row r="400" spans="1:32" s="904" customFormat="1" ht="15.75">
      <c r="A400" s="79"/>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row>
    <row r="401" spans="1:32" s="904" customFormat="1" ht="15.75">
      <c r="A401" s="79"/>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row>
    <row r="402" spans="1:32" s="904" customFormat="1" ht="15.75">
      <c r="A402" s="79"/>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row>
    <row r="403" spans="1:32" s="904" customFormat="1" ht="15.75">
      <c r="A403" s="79"/>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row>
    <row r="404" spans="1:32" s="904" customFormat="1" ht="15.75">
      <c r="A404" s="79"/>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row>
    <row r="405" spans="1:32" s="904" customFormat="1" ht="15.75">
      <c r="A405" s="79"/>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row>
    <row r="406" spans="1:32" s="904" customFormat="1" ht="15.75">
      <c r="A406" s="79"/>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row>
    <row r="407" spans="1:32" s="904" customFormat="1" ht="15.75">
      <c r="A407" s="79"/>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row>
    <row r="408" spans="1:32" s="904" customFormat="1" ht="15.75">
      <c r="A408" s="79"/>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row>
    <row r="409" spans="1:32" s="904" customFormat="1" ht="15.75">
      <c r="A409" s="79"/>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row>
    <row r="410" spans="1:32" s="904" customFormat="1" ht="15.75">
      <c r="A410" s="79"/>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row>
    <row r="411" spans="1:32" s="904" customFormat="1" ht="15.75">
      <c r="A411" s="79"/>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row>
    <row r="412" spans="1:32" s="904" customFormat="1" ht="15.75">
      <c r="A412" s="79"/>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row>
    <row r="413" spans="1:32" s="904" customFormat="1" ht="15.75">
      <c r="A413" s="79"/>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row>
    <row r="414" spans="1:32" s="904" customFormat="1" ht="15.75">
      <c r="A414" s="79"/>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row>
    <row r="415" spans="1:32" s="904" customFormat="1" ht="15.75">
      <c r="A415" s="79"/>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row>
    <row r="416" spans="1:32" s="904" customFormat="1" ht="15.75">
      <c r="A416" s="79"/>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row>
    <row r="417" spans="1:32" s="904" customFormat="1" ht="15.75">
      <c r="A417" s="79"/>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row>
    <row r="418" spans="1:32" s="904" customFormat="1" ht="15.75">
      <c r="A418" s="79"/>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row>
    <row r="419" spans="1:32" s="904" customFormat="1" ht="15.75">
      <c r="A419" s="79"/>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row>
    <row r="420" spans="1:32" s="904" customFormat="1" ht="15.75">
      <c r="A420" s="79"/>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row>
    <row r="421" spans="1:32" s="904" customFormat="1" ht="15.75">
      <c r="A421" s="79"/>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row>
    <row r="422" spans="1:32" s="904" customFormat="1" ht="15.75">
      <c r="A422" s="79"/>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row>
    <row r="423" spans="1:32" s="904" customFormat="1" ht="15.75">
      <c r="A423" s="79"/>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row>
    <row r="424" spans="1:32" s="904" customFormat="1" ht="15.75">
      <c r="A424" s="79"/>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row>
    <row r="425" spans="1:32" s="904" customFormat="1" ht="15.75">
      <c r="A425" s="79"/>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row>
    <row r="426" spans="1:32" s="904" customFormat="1" ht="15.75">
      <c r="A426" s="79"/>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row>
    <row r="427" spans="1:32" s="904" customFormat="1" ht="15.75">
      <c r="A427" s="79"/>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row>
    <row r="428" spans="1:32" s="904" customFormat="1" ht="15.75">
      <c r="A428" s="79"/>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row>
    <row r="429" spans="1:32" s="904" customFormat="1" ht="15.75">
      <c r="A429" s="79"/>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row>
    <row r="430" spans="1:32" s="904" customFormat="1" ht="15.75">
      <c r="A430" s="79"/>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row>
    <row r="431" spans="1:32" s="904" customFormat="1" ht="15.75">
      <c r="A431" s="79"/>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row>
    <row r="432" spans="1:32" s="904" customFormat="1" ht="15.75">
      <c r="A432" s="79"/>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row>
    <row r="433" spans="1:32" s="904" customFormat="1" ht="15.75">
      <c r="A433" s="79"/>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row>
    <row r="434" spans="1:32" s="904" customFormat="1" ht="15.75">
      <c r="A434" s="79"/>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row>
    <row r="435" spans="1:32" s="904" customFormat="1" ht="15.75">
      <c r="A435" s="79"/>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row>
    <row r="436" spans="1:32" s="904" customFormat="1" ht="15.75">
      <c r="A436" s="79"/>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row>
    <row r="437" spans="1:32" s="904" customFormat="1" ht="15.75">
      <c r="A437" s="79"/>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row>
    <row r="438" spans="1:32" s="904" customFormat="1" ht="15.75">
      <c r="A438" s="79"/>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row>
    <row r="439" spans="1:32" s="904" customFormat="1" ht="15.75">
      <c r="A439" s="79"/>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row>
    <row r="440" spans="1:32" s="904" customFormat="1" ht="15.75">
      <c r="A440" s="79"/>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row>
    <row r="441" spans="1:32" s="904" customFormat="1" ht="15.75">
      <c r="A441" s="79"/>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row>
    <row r="442" spans="1:32" s="904" customFormat="1" ht="15.75">
      <c r="A442" s="79"/>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row>
    <row r="443" spans="1:32" s="904" customFormat="1" ht="15.75">
      <c r="A443" s="79"/>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row>
    <row r="444" spans="1:32" s="904" customFormat="1" ht="15.75">
      <c r="A444" s="79"/>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row>
    <row r="445" spans="1:32" s="904" customFormat="1" ht="15.75">
      <c r="A445" s="79"/>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row>
    <row r="446" spans="1:32" s="904" customFormat="1" ht="15.75">
      <c r="A446" s="79"/>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row>
    <row r="447" spans="1:32" s="904" customFormat="1" ht="15.75">
      <c r="A447" s="79"/>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row>
    <row r="448" spans="1:32" s="904" customFormat="1" ht="15.75">
      <c r="A448" s="79"/>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row>
    <row r="449" spans="1:32" s="904" customFormat="1" ht="15.75">
      <c r="A449" s="79"/>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row>
    <row r="450" spans="1:32" s="904" customFormat="1" ht="15.75">
      <c r="A450" s="79"/>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row>
    <row r="451" spans="1:32" s="904" customFormat="1" ht="15.75">
      <c r="A451" s="79"/>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row>
    <row r="452" spans="1:32" s="904" customFormat="1" ht="15.75">
      <c r="A452" s="79"/>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row>
    <row r="453" spans="1:32" s="904" customFormat="1" ht="15.75">
      <c r="A453" s="79"/>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row>
    <row r="454" spans="1:32" s="904" customFormat="1" ht="15.75">
      <c r="A454" s="79"/>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row>
    <row r="455" spans="1:32" s="904" customFormat="1" ht="15.75">
      <c r="A455" s="79"/>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row>
    <row r="456" spans="1:32" s="904" customFormat="1" ht="15.75">
      <c r="A456" s="79"/>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row>
    <row r="457" spans="1:32" s="904" customFormat="1" ht="15.75">
      <c r="A457" s="79"/>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row>
    <row r="458" spans="1:32" s="904" customFormat="1" ht="15.75">
      <c r="A458" s="79"/>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row>
    <row r="459" spans="1:32" s="904" customFormat="1" ht="15.75">
      <c r="A459" s="79"/>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row>
    <row r="460" spans="1:32" s="904" customFormat="1" ht="15.75">
      <c r="A460" s="79"/>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row>
    <row r="461" spans="1:32" s="904" customFormat="1" ht="15.75">
      <c r="A461" s="79"/>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row>
    <row r="462" spans="1:32" s="904" customFormat="1" ht="15.75">
      <c r="A462" s="79"/>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row>
    <row r="463" spans="1:32" s="904" customFormat="1" ht="15.75">
      <c r="A463" s="79"/>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row>
    <row r="464" spans="1:32" s="904" customFormat="1" ht="15.75">
      <c r="A464" s="79"/>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row>
    <row r="465" spans="1:32" s="904" customFormat="1" ht="15.75">
      <c r="A465" s="79"/>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row>
    <row r="466" spans="1:32" s="904" customFormat="1" ht="15.75">
      <c r="A466" s="79"/>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row>
    <row r="467" spans="1:32" s="904" customFormat="1" ht="15.75">
      <c r="A467" s="79"/>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row>
    <row r="468" spans="1:32" s="904" customFormat="1" ht="15.75">
      <c r="A468" s="79"/>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row>
    <row r="469" spans="1:32" s="904" customFormat="1" ht="15.75">
      <c r="A469" s="79"/>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row>
    <row r="470" spans="1:32" s="904" customFormat="1" ht="15.75">
      <c r="A470" s="79"/>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row>
    <row r="471" spans="1:32" s="904" customFormat="1" ht="15.75">
      <c r="A471" s="79"/>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row>
    <row r="472" spans="1:32" s="904" customFormat="1" ht="15.75">
      <c r="A472" s="79"/>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row>
    <row r="473" spans="1:32" s="904" customFormat="1" ht="15.75">
      <c r="A473" s="79"/>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row>
    <row r="474" spans="1:32" s="904" customFormat="1" ht="15.75">
      <c r="A474" s="79"/>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row>
    <row r="475" spans="1:32" s="904" customFormat="1" ht="15.75">
      <c r="A475" s="79"/>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row>
    <row r="476" spans="1:32" s="904" customFormat="1" ht="15.75">
      <c r="A476" s="79"/>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row>
    <row r="477" spans="1:32" s="904" customFormat="1" ht="15.75">
      <c r="A477" s="79"/>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row>
    <row r="478" spans="1:32" s="904" customFormat="1" ht="15.75">
      <c r="A478" s="79"/>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row>
    <row r="479" spans="1:32" s="904" customFormat="1" ht="15.75">
      <c r="A479" s="79"/>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row>
    <row r="480" spans="1:32" s="904" customFormat="1" ht="15.75">
      <c r="A480" s="79"/>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row>
    <row r="481" spans="1:32" s="904" customFormat="1" ht="15.75">
      <c r="A481" s="79"/>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row>
    <row r="482" spans="1:32" s="904" customFormat="1" ht="15.75">
      <c r="A482" s="79"/>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row>
    <row r="483" spans="1:32" s="904" customFormat="1" ht="15.75">
      <c r="A483" s="79"/>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row>
    <row r="484" spans="1:32" s="904" customFormat="1" ht="15.75">
      <c r="A484" s="79"/>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row>
    <row r="485" spans="1:32" s="904" customFormat="1" ht="15.75">
      <c r="A485" s="79"/>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row>
    <row r="486" spans="1:32" s="904" customFormat="1" ht="15.75">
      <c r="A486" s="79"/>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row>
    <row r="487" spans="1:32" s="904" customFormat="1" ht="15.75">
      <c r="A487" s="79"/>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row>
    <row r="488" spans="1:32" s="904" customFormat="1" ht="15.75">
      <c r="A488" s="79"/>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row>
    <row r="489" spans="1:32" s="904" customFormat="1" ht="15.75">
      <c r="A489" s="79"/>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row>
    <row r="490" spans="1:32" s="904" customFormat="1" ht="15.75">
      <c r="A490" s="79"/>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row>
    <row r="491" spans="1:32" s="904" customFormat="1" ht="15.75">
      <c r="A491" s="79"/>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row>
    <row r="492" spans="1:32" s="904" customFormat="1" ht="15.75">
      <c r="A492" s="79"/>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row>
    <row r="493" spans="1:32" s="904" customFormat="1" ht="15.75">
      <c r="A493" s="79"/>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row>
    <row r="494" spans="1:32" s="904" customFormat="1" ht="15.75">
      <c r="A494" s="79"/>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row>
    <row r="495" spans="1:32" s="904" customFormat="1" ht="15.75">
      <c r="A495" s="79"/>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row>
    <row r="496" spans="1:32" s="904" customFormat="1" ht="15.75">
      <c r="A496" s="79"/>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row>
    <row r="497" spans="1:32" s="904" customFormat="1" ht="15.75">
      <c r="A497" s="79"/>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row>
    <row r="498" spans="1:32" s="904" customFormat="1" ht="15.75">
      <c r="A498" s="79"/>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row>
    <row r="499" spans="1:32" s="904" customFormat="1" ht="15.75">
      <c r="A499" s="79"/>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row>
    <row r="500" spans="1:32" s="904" customFormat="1" ht="15.75">
      <c r="A500" s="79"/>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row>
    <row r="501" spans="1:32" s="904" customFormat="1" ht="15.75">
      <c r="A501" s="79"/>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row>
    <row r="502" spans="1:32" s="904" customFormat="1" ht="15.75">
      <c r="A502" s="79"/>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row>
    <row r="503" spans="1:32" s="904" customFormat="1" ht="15.75">
      <c r="A503" s="79"/>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row>
    <row r="504" spans="1:32" s="904" customFormat="1" ht="15.75">
      <c r="A504" s="79"/>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row>
    <row r="505" spans="1:32" s="904" customFormat="1" ht="15.75">
      <c r="A505" s="79"/>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row>
    <row r="506" spans="1:32" s="904" customFormat="1" ht="15.75">
      <c r="A506" s="79"/>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row>
    <row r="507" spans="1:32" s="904" customFormat="1" ht="15.75">
      <c r="A507" s="79"/>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row>
    <row r="508" spans="1:32" s="904" customFormat="1" ht="15.75">
      <c r="A508" s="79"/>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row>
    <row r="509" spans="1:32" s="904" customFormat="1" ht="15.75">
      <c r="A509" s="79"/>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row>
    <row r="510" spans="1:32" s="904" customFormat="1" ht="15.75">
      <c r="A510" s="79"/>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row>
    <row r="511" spans="1:32" s="904" customFormat="1" ht="15.75">
      <c r="A511" s="79"/>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row>
    <row r="512" spans="1:32" s="904" customFormat="1" ht="15.75">
      <c r="A512" s="79"/>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row>
    <row r="513" spans="1:32" s="904" customFormat="1" ht="15.75">
      <c r="A513" s="79"/>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row>
    <row r="514" spans="1:32" s="904" customFormat="1" ht="15.75">
      <c r="A514" s="79"/>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row>
    <row r="515" spans="1:32" s="904" customFormat="1" ht="15.75">
      <c r="A515" s="79"/>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row>
    <row r="516" spans="1:32" s="904" customFormat="1" ht="15.75">
      <c r="A516" s="79"/>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row>
    <row r="517" spans="1:32" s="904" customFormat="1" ht="15.75">
      <c r="A517" s="79"/>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row>
    <row r="518" spans="1:32" s="904" customFormat="1" ht="15.75">
      <c r="A518" s="79"/>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row>
    <row r="519" spans="1:32" s="904" customFormat="1" ht="15.75">
      <c r="A519" s="79"/>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row>
    <row r="520" spans="1:32" s="904" customFormat="1" ht="15.75">
      <c r="A520" s="79"/>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row>
    <row r="521" spans="1:32" s="904" customFormat="1" ht="15.75">
      <c r="A521" s="79"/>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row>
    <row r="522" spans="1:32" s="904" customFormat="1" ht="15.75">
      <c r="A522" s="79"/>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row>
    <row r="523" spans="1:32" s="904" customFormat="1" ht="15.75">
      <c r="A523" s="79"/>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row>
    <row r="524" spans="1:32" s="904" customFormat="1" ht="15.75">
      <c r="A524" s="79"/>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row>
    <row r="525" spans="1:32" s="904" customFormat="1" ht="15.75">
      <c r="A525" s="79"/>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row>
    <row r="526" spans="1:32" s="904" customFormat="1" ht="15.75">
      <c r="A526" s="79"/>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row>
    <row r="527" spans="1:32" s="904" customFormat="1" ht="15.75">
      <c r="A527" s="79"/>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row>
    <row r="528" spans="1:32" s="904" customFormat="1" ht="15.75">
      <c r="A528" s="79"/>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row>
    <row r="529" spans="1:32" s="904" customFormat="1" ht="15.75">
      <c r="A529" s="79"/>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row>
    <row r="530" spans="1:32" s="904" customFormat="1" ht="15.75">
      <c r="A530" s="79"/>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row>
    <row r="531" spans="1:32" s="904" customFormat="1" ht="15.75">
      <c r="A531" s="79"/>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row>
    <row r="532" spans="1:32" s="904" customFormat="1" ht="15.75">
      <c r="A532" s="79"/>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row>
    <row r="533" spans="1:32" s="904" customFormat="1" ht="15.75">
      <c r="A533" s="79"/>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row>
    <row r="534" spans="1:32" s="904" customFormat="1" ht="15.75">
      <c r="A534" s="79"/>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row>
    <row r="535" spans="1:32" s="904" customFormat="1" ht="15.75">
      <c r="A535" s="79"/>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row>
    <row r="536" spans="1:32" s="904" customFormat="1" ht="15.75">
      <c r="A536" s="79"/>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row>
    <row r="537" spans="1:32" s="904" customFormat="1" ht="15.75">
      <c r="A537" s="79"/>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row>
    <row r="538" spans="1:32" s="904" customFormat="1" ht="15.75">
      <c r="A538" s="79"/>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row>
    <row r="539" spans="1:32" s="904" customFormat="1" ht="15.75">
      <c r="A539" s="79"/>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row>
    <row r="540" spans="1:32" s="904" customFormat="1" ht="15.75">
      <c r="A540" s="79"/>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row>
    <row r="541" spans="1:32" s="904" customFormat="1" ht="15.75">
      <c r="A541" s="79"/>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row>
    <row r="542" spans="1:32" s="904" customFormat="1" ht="15.75">
      <c r="A542" s="79"/>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row>
    <row r="543" spans="1:32" s="904" customFormat="1" ht="15.75">
      <c r="A543" s="79"/>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row>
    <row r="544" spans="1:32" s="904" customFormat="1" ht="15.75">
      <c r="A544" s="79"/>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row>
    <row r="545" spans="1:32" s="904" customFormat="1" ht="15.75">
      <c r="A545" s="79"/>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row>
    <row r="546" spans="1:32" s="904" customFormat="1" ht="15.75">
      <c r="A546" s="79"/>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row>
    <row r="547" spans="1:32" s="904" customFormat="1" ht="15.75">
      <c r="A547" s="79"/>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row>
    <row r="548" spans="1:32" s="904" customFormat="1" ht="15.75">
      <c r="A548" s="79"/>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row>
    <row r="549" spans="1:32" s="904" customFormat="1" ht="15.75">
      <c r="A549" s="79"/>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row>
    <row r="550" spans="1:32" s="904" customFormat="1" ht="15.75">
      <c r="A550" s="79"/>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row>
    <row r="551" spans="1:32" s="904" customFormat="1" ht="15.75">
      <c r="A551" s="79"/>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row>
    <row r="552" spans="1:32" s="904" customFormat="1" ht="15.75">
      <c r="A552" s="79"/>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row>
    <row r="553" spans="1:32" s="904" customFormat="1" ht="15.75">
      <c r="A553" s="79"/>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row>
    <row r="554" spans="1:32" s="904" customFormat="1" ht="15.75">
      <c r="A554" s="79"/>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row>
    <row r="555" spans="1:32" s="904" customFormat="1" ht="15.75">
      <c r="A555" s="79"/>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row>
    <row r="556" spans="1:32" s="904" customFormat="1" ht="15.75">
      <c r="A556" s="79"/>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row>
    <row r="557" spans="1:32" s="904" customFormat="1" ht="15.75">
      <c r="A557" s="79"/>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row>
    <row r="558" spans="1:32" s="904" customFormat="1" ht="15.75">
      <c r="A558" s="79"/>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row>
    <row r="559" spans="1:32" s="904" customFormat="1" ht="15.75">
      <c r="A559" s="79"/>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row>
    <row r="560" spans="1:32" s="904" customFormat="1" ht="15.75">
      <c r="A560" s="79"/>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row>
    <row r="561" spans="1:32" s="904" customFormat="1" ht="15.75">
      <c r="A561" s="79"/>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row>
    <row r="562" spans="1:32" s="904" customFormat="1" ht="15.75">
      <c r="A562" s="79"/>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row>
    <row r="563" spans="1:32" s="904" customFormat="1" ht="15.75">
      <c r="A563" s="79"/>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row>
    <row r="564" spans="1:32" s="904" customFormat="1" ht="15.75">
      <c r="A564" s="79"/>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row>
    <row r="565" spans="1:32" s="904" customFormat="1" ht="15.75">
      <c r="A565" s="79"/>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row>
    <row r="566" spans="1:32" s="904" customFormat="1" ht="15.75">
      <c r="A566" s="79"/>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row>
    <row r="567" spans="1:32" s="904" customFormat="1" ht="15.75">
      <c r="A567" s="79"/>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row>
    <row r="568" spans="1:32" s="904" customFormat="1" ht="15.75">
      <c r="A568" s="79"/>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row>
    <row r="569" spans="1:32" s="904" customFormat="1" ht="15.75">
      <c r="A569" s="79"/>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row>
    <row r="570" spans="1:32" s="904" customFormat="1" ht="15.75">
      <c r="A570" s="79"/>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row>
    <row r="571" spans="1:32" s="904" customFormat="1" ht="15.75">
      <c r="A571" s="79"/>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row>
    <row r="572" spans="1:32" s="904" customFormat="1" ht="15.75">
      <c r="A572" s="79"/>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row>
    <row r="573" spans="1:32" s="904" customFormat="1" ht="15.75">
      <c r="A573" s="79"/>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row>
    <row r="574" spans="1:32" s="904" customFormat="1" ht="15.75">
      <c r="A574" s="79"/>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row>
    <row r="575" spans="1:32" s="904" customFormat="1" ht="15.75">
      <c r="A575" s="79"/>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row>
    <row r="576" spans="1:32" s="904" customFormat="1" ht="15.75">
      <c r="A576" s="79"/>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row>
    <row r="577" spans="1:32" s="904" customFormat="1" ht="15.75">
      <c r="A577" s="79"/>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row>
    <row r="578" spans="1:32" s="904" customFormat="1" ht="15.75">
      <c r="A578" s="79"/>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row>
    <row r="579" spans="1:32" s="904" customFormat="1" ht="15.75">
      <c r="A579" s="79"/>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row>
    <row r="580" spans="1:32" s="904" customFormat="1" ht="15.75">
      <c r="A580" s="79"/>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row>
    <row r="581" spans="1:32" s="904" customFormat="1" ht="15.75">
      <c r="A581" s="79"/>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row>
    <row r="582" spans="1:32" s="904" customFormat="1" ht="15.75">
      <c r="A582" s="79"/>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row>
    <row r="583" spans="1:32" s="904" customFormat="1" ht="15.75">
      <c r="A583" s="79"/>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row>
    <row r="584" spans="1:32" s="904" customFormat="1" ht="15.75">
      <c r="A584" s="79"/>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row>
    <row r="585" spans="1:32" s="904" customFormat="1" ht="15.75">
      <c r="A585" s="79"/>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row>
    <row r="586" spans="1:32" s="904" customFormat="1" ht="15.75">
      <c r="A586" s="79"/>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row>
    <row r="587" spans="1:32" s="904" customFormat="1" ht="15.75">
      <c r="A587" s="79"/>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row>
    <row r="588" spans="1:32" s="904" customFormat="1" ht="15.75">
      <c r="A588" s="79"/>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row>
    <row r="589" spans="1:32" s="904" customFormat="1" ht="15.75">
      <c r="A589" s="79"/>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row>
    <row r="590" spans="1:32" s="904" customFormat="1" ht="15.75">
      <c r="A590" s="79"/>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row>
    <row r="591" spans="1:32" s="904" customFormat="1" ht="15.75">
      <c r="A591" s="79"/>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row>
    <row r="592" spans="1:32" s="904" customFormat="1" ht="15.75">
      <c r="A592" s="79"/>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row>
    <row r="593" spans="1:32" s="904" customFormat="1" ht="15.75">
      <c r="A593" s="79"/>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row>
    <row r="594" spans="1:32" s="904" customFormat="1" ht="15.75">
      <c r="A594" s="79"/>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row>
    <row r="595" spans="1:32" s="904" customFormat="1" ht="15.75">
      <c r="A595" s="79"/>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row>
    <row r="596" spans="1:32" s="904" customFormat="1" ht="15.75">
      <c r="A596" s="79"/>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row>
    <row r="597" spans="1:32" s="904" customFormat="1" ht="15.75">
      <c r="A597" s="79"/>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row>
    <row r="598" spans="1:32" s="904" customFormat="1" ht="15.75">
      <c r="A598" s="79"/>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row>
    <row r="599" spans="1:32" s="904" customFormat="1" ht="15.75">
      <c r="A599" s="79"/>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row>
    <row r="600" spans="1:32" s="904" customFormat="1" ht="15.75">
      <c r="A600" s="79"/>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row>
    <row r="601" spans="1:32" s="904" customFormat="1" ht="15.75">
      <c r="A601" s="79"/>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row>
    <row r="602" spans="1:32" s="904" customFormat="1" ht="15.75">
      <c r="A602" s="79"/>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row>
    <row r="603" spans="1:32" s="904" customFormat="1" ht="15.75">
      <c r="A603" s="79"/>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row>
    <row r="604" spans="1:32" s="904" customFormat="1" ht="15.75">
      <c r="A604" s="79"/>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row>
    <row r="605" spans="1:32" s="904" customFormat="1" ht="15.75">
      <c r="A605" s="79"/>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row>
    <row r="606" spans="1:32" s="904" customFormat="1" ht="15.75">
      <c r="A606" s="79"/>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row>
    <row r="607" spans="1:32" s="904" customFormat="1" ht="15.75">
      <c r="A607" s="79"/>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row>
    <row r="608" spans="1:32" s="904" customFormat="1" ht="15.75">
      <c r="A608" s="79"/>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row>
    <row r="609" spans="1:32" s="904" customFormat="1" ht="15.75">
      <c r="A609" s="79"/>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row>
    <row r="610" spans="1:32" s="904" customFormat="1" ht="15.75">
      <c r="A610" s="79"/>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row>
    <row r="611" spans="1:32" s="904" customFormat="1" ht="15.75">
      <c r="A611" s="79"/>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row>
    <row r="612" spans="1:32" s="904" customFormat="1" ht="15.75">
      <c r="A612" s="79"/>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row>
    <row r="613" spans="1:32" s="904" customFormat="1" ht="15.75">
      <c r="A613" s="79"/>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row>
    <row r="614" spans="1:32" s="904" customFormat="1" ht="15.75">
      <c r="A614" s="79"/>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row>
    <row r="615" spans="1:32" s="904" customFormat="1" ht="15.75">
      <c r="A615" s="79"/>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row>
    <row r="616" spans="1:32" s="904" customFormat="1" ht="15.75">
      <c r="A616" s="79"/>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row>
  </sheetData>
  <mergeCells count="5">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A9" sqref="A9"/>
    </sheetView>
  </sheetViews>
  <sheetFormatPr defaultRowHeight="18"/>
  <cols>
    <col min="1" max="1" width="113.140625" style="577" customWidth="1"/>
    <col min="2" max="8" width="20.28515625" style="34" bestFit="1" customWidth="1"/>
    <col min="9" max="9" width="20.28515625" style="43" bestFit="1" customWidth="1"/>
    <col min="10" max="256" width="9.140625" style="34"/>
    <col min="257" max="257" width="113.140625" style="34" customWidth="1"/>
    <col min="258" max="265" width="20.28515625" style="34" bestFit="1" customWidth="1"/>
    <col min="266" max="512" width="9.140625" style="34"/>
    <col min="513" max="513" width="113.140625" style="34" customWidth="1"/>
    <col min="514" max="521" width="20.28515625" style="34" bestFit="1" customWidth="1"/>
    <col min="522" max="768" width="9.140625" style="34"/>
    <col min="769" max="769" width="113.140625" style="34" customWidth="1"/>
    <col min="770" max="777" width="20.28515625" style="34" bestFit="1" customWidth="1"/>
    <col min="778" max="1024" width="9.140625" style="34"/>
    <col min="1025" max="1025" width="113.140625" style="34" customWidth="1"/>
    <col min="1026" max="1033" width="20.28515625" style="34" bestFit="1" customWidth="1"/>
    <col min="1034" max="1280" width="9.140625" style="34"/>
    <col min="1281" max="1281" width="113.140625" style="34" customWidth="1"/>
    <col min="1282" max="1289" width="20.28515625" style="34" bestFit="1" customWidth="1"/>
    <col min="1290" max="1536" width="9.140625" style="34"/>
    <col min="1537" max="1537" width="113.140625" style="34" customWidth="1"/>
    <col min="1538" max="1545" width="20.28515625" style="34" bestFit="1" customWidth="1"/>
    <col min="1546" max="1792" width="9.140625" style="34"/>
    <col min="1793" max="1793" width="113.140625" style="34" customWidth="1"/>
    <col min="1794" max="1801" width="20.28515625" style="34" bestFit="1" customWidth="1"/>
    <col min="1802" max="2048" width="9.140625" style="34"/>
    <col min="2049" max="2049" width="113.140625" style="34" customWidth="1"/>
    <col min="2050" max="2057" width="20.28515625" style="34" bestFit="1" customWidth="1"/>
    <col min="2058" max="2304" width="9.140625" style="34"/>
    <col min="2305" max="2305" width="113.140625" style="34" customWidth="1"/>
    <col min="2306" max="2313" width="20.28515625" style="34" bestFit="1" customWidth="1"/>
    <col min="2314" max="2560" width="9.140625" style="34"/>
    <col min="2561" max="2561" width="113.140625" style="34" customWidth="1"/>
    <col min="2562" max="2569" width="20.28515625" style="34" bestFit="1" customWidth="1"/>
    <col min="2570" max="2816" width="9.140625" style="34"/>
    <col min="2817" max="2817" width="113.140625" style="34" customWidth="1"/>
    <col min="2818" max="2825" width="20.28515625" style="34" bestFit="1" customWidth="1"/>
    <col min="2826" max="3072" width="9.140625" style="34"/>
    <col min="3073" max="3073" width="113.140625" style="34" customWidth="1"/>
    <col min="3074" max="3081" width="20.28515625" style="34" bestFit="1" customWidth="1"/>
    <col min="3082" max="3328" width="9.140625" style="34"/>
    <col min="3329" max="3329" width="113.140625" style="34" customWidth="1"/>
    <col min="3330" max="3337" width="20.28515625" style="34" bestFit="1" customWidth="1"/>
    <col min="3338" max="3584" width="9.140625" style="34"/>
    <col min="3585" max="3585" width="113.140625" style="34" customWidth="1"/>
    <col min="3586" max="3593" width="20.28515625" style="34" bestFit="1" customWidth="1"/>
    <col min="3594" max="3840" width="9.140625" style="34"/>
    <col min="3841" max="3841" width="113.140625" style="34" customWidth="1"/>
    <col min="3842" max="3849" width="20.28515625" style="34" bestFit="1" customWidth="1"/>
    <col min="3850" max="4096" width="9.140625" style="34"/>
    <col min="4097" max="4097" width="113.140625" style="34" customWidth="1"/>
    <col min="4098" max="4105" width="20.28515625" style="34" bestFit="1" customWidth="1"/>
    <col min="4106" max="4352" width="9.140625" style="34"/>
    <col min="4353" max="4353" width="113.140625" style="34" customWidth="1"/>
    <col min="4354" max="4361" width="20.28515625" style="34" bestFit="1" customWidth="1"/>
    <col min="4362" max="4608" width="9.140625" style="34"/>
    <col min="4609" max="4609" width="113.140625" style="34" customWidth="1"/>
    <col min="4610" max="4617" width="20.28515625" style="34" bestFit="1" customWidth="1"/>
    <col min="4618" max="4864" width="9.140625" style="34"/>
    <col min="4865" max="4865" width="113.140625" style="34" customWidth="1"/>
    <col min="4866" max="4873" width="20.28515625" style="34" bestFit="1" customWidth="1"/>
    <col min="4874" max="5120" width="9.140625" style="34"/>
    <col min="5121" max="5121" width="113.140625" style="34" customWidth="1"/>
    <col min="5122" max="5129" width="20.28515625" style="34" bestFit="1" customWidth="1"/>
    <col min="5130" max="5376" width="9.140625" style="34"/>
    <col min="5377" max="5377" width="113.140625" style="34" customWidth="1"/>
    <col min="5378" max="5385" width="20.28515625" style="34" bestFit="1" customWidth="1"/>
    <col min="5386" max="5632" width="9.140625" style="34"/>
    <col min="5633" max="5633" width="113.140625" style="34" customWidth="1"/>
    <col min="5634" max="5641" width="20.28515625" style="34" bestFit="1" customWidth="1"/>
    <col min="5642" max="5888" width="9.140625" style="34"/>
    <col min="5889" max="5889" width="113.140625" style="34" customWidth="1"/>
    <col min="5890" max="5897" width="20.28515625" style="34" bestFit="1" customWidth="1"/>
    <col min="5898" max="6144" width="9.140625" style="34"/>
    <col min="6145" max="6145" width="113.140625" style="34" customWidth="1"/>
    <col min="6146" max="6153" width="20.28515625" style="34" bestFit="1" customWidth="1"/>
    <col min="6154" max="6400" width="9.140625" style="34"/>
    <col min="6401" max="6401" width="113.140625" style="34" customWidth="1"/>
    <col min="6402" max="6409" width="20.28515625" style="34" bestFit="1" customWidth="1"/>
    <col min="6410" max="6656" width="9.140625" style="34"/>
    <col min="6657" max="6657" width="113.140625" style="34" customWidth="1"/>
    <col min="6658" max="6665" width="20.28515625" style="34" bestFit="1" customWidth="1"/>
    <col min="6666" max="6912" width="9.140625" style="34"/>
    <col min="6913" max="6913" width="113.140625" style="34" customWidth="1"/>
    <col min="6914" max="6921" width="20.28515625" style="34" bestFit="1" customWidth="1"/>
    <col min="6922" max="7168" width="9.140625" style="34"/>
    <col min="7169" max="7169" width="113.140625" style="34" customWidth="1"/>
    <col min="7170" max="7177" width="20.28515625" style="34" bestFit="1" customWidth="1"/>
    <col min="7178" max="7424" width="9.140625" style="34"/>
    <col min="7425" max="7425" width="113.140625" style="34" customWidth="1"/>
    <col min="7426" max="7433" width="20.28515625" style="34" bestFit="1" customWidth="1"/>
    <col min="7434" max="7680" width="9.140625" style="34"/>
    <col min="7681" max="7681" width="113.140625" style="34" customWidth="1"/>
    <col min="7682" max="7689" width="20.28515625" style="34" bestFit="1" customWidth="1"/>
    <col min="7690" max="7936" width="9.140625" style="34"/>
    <col min="7937" max="7937" width="113.140625" style="34" customWidth="1"/>
    <col min="7938" max="7945" width="20.28515625" style="34" bestFit="1" customWidth="1"/>
    <col min="7946" max="8192" width="9.140625" style="34"/>
    <col min="8193" max="8193" width="113.140625" style="34" customWidth="1"/>
    <col min="8194" max="8201" width="20.28515625" style="34" bestFit="1" customWidth="1"/>
    <col min="8202" max="8448" width="9.140625" style="34"/>
    <col min="8449" max="8449" width="113.140625" style="34" customWidth="1"/>
    <col min="8450" max="8457" width="20.28515625" style="34" bestFit="1" customWidth="1"/>
    <col min="8458" max="8704" width="9.140625" style="34"/>
    <col min="8705" max="8705" width="113.140625" style="34" customWidth="1"/>
    <col min="8706" max="8713" width="20.28515625" style="34" bestFit="1" customWidth="1"/>
    <col min="8714" max="8960" width="9.140625" style="34"/>
    <col min="8961" max="8961" width="113.140625" style="34" customWidth="1"/>
    <col min="8962" max="8969" width="20.28515625" style="34" bestFit="1" customWidth="1"/>
    <col min="8970" max="9216" width="9.140625" style="34"/>
    <col min="9217" max="9217" width="113.140625" style="34" customWidth="1"/>
    <col min="9218" max="9225" width="20.28515625" style="34" bestFit="1" customWidth="1"/>
    <col min="9226" max="9472" width="9.140625" style="34"/>
    <col min="9473" max="9473" width="113.140625" style="34" customWidth="1"/>
    <col min="9474" max="9481" width="20.28515625" style="34" bestFit="1" customWidth="1"/>
    <col min="9482" max="9728" width="9.140625" style="34"/>
    <col min="9729" max="9729" width="113.140625" style="34" customWidth="1"/>
    <col min="9730" max="9737" width="20.28515625" style="34" bestFit="1" customWidth="1"/>
    <col min="9738" max="9984" width="9.140625" style="34"/>
    <col min="9985" max="9985" width="113.140625" style="34" customWidth="1"/>
    <col min="9986" max="9993" width="20.28515625" style="34" bestFit="1" customWidth="1"/>
    <col min="9994" max="10240" width="9.140625" style="34"/>
    <col min="10241" max="10241" width="113.140625" style="34" customWidth="1"/>
    <col min="10242" max="10249" width="20.28515625" style="34" bestFit="1" customWidth="1"/>
    <col min="10250" max="10496" width="9.140625" style="34"/>
    <col min="10497" max="10497" width="113.140625" style="34" customWidth="1"/>
    <col min="10498" max="10505" width="20.28515625" style="34" bestFit="1" customWidth="1"/>
    <col min="10506" max="10752" width="9.140625" style="34"/>
    <col min="10753" max="10753" width="113.140625" style="34" customWidth="1"/>
    <col min="10754" max="10761" width="20.28515625" style="34" bestFit="1" customWidth="1"/>
    <col min="10762" max="11008" width="9.140625" style="34"/>
    <col min="11009" max="11009" width="113.140625" style="34" customWidth="1"/>
    <col min="11010" max="11017" width="20.28515625" style="34" bestFit="1" customWidth="1"/>
    <col min="11018" max="11264" width="9.140625" style="34"/>
    <col min="11265" max="11265" width="113.140625" style="34" customWidth="1"/>
    <col min="11266" max="11273" width="20.28515625" style="34" bestFit="1" customWidth="1"/>
    <col min="11274" max="11520" width="9.140625" style="34"/>
    <col min="11521" max="11521" width="113.140625" style="34" customWidth="1"/>
    <col min="11522" max="11529" width="20.28515625" style="34" bestFit="1" customWidth="1"/>
    <col min="11530" max="11776" width="9.140625" style="34"/>
    <col min="11777" max="11777" width="113.140625" style="34" customWidth="1"/>
    <col min="11778" max="11785" width="20.28515625" style="34" bestFit="1" customWidth="1"/>
    <col min="11786" max="12032" width="9.140625" style="34"/>
    <col min="12033" max="12033" width="113.140625" style="34" customWidth="1"/>
    <col min="12034" max="12041" width="20.28515625" style="34" bestFit="1" customWidth="1"/>
    <col min="12042" max="12288" width="9.140625" style="34"/>
    <col min="12289" max="12289" width="113.140625" style="34" customWidth="1"/>
    <col min="12290" max="12297" width="20.28515625" style="34" bestFit="1" customWidth="1"/>
    <col min="12298" max="12544" width="9.140625" style="34"/>
    <col min="12545" max="12545" width="113.140625" style="34" customWidth="1"/>
    <col min="12546" max="12553" width="20.28515625" style="34" bestFit="1" customWidth="1"/>
    <col min="12554" max="12800" width="9.140625" style="34"/>
    <col min="12801" max="12801" width="113.140625" style="34" customWidth="1"/>
    <col min="12802" max="12809" width="20.28515625" style="34" bestFit="1" customWidth="1"/>
    <col min="12810" max="13056" width="9.140625" style="34"/>
    <col min="13057" max="13057" width="113.140625" style="34" customWidth="1"/>
    <col min="13058" max="13065" width="20.28515625" style="34" bestFit="1" customWidth="1"/>
    <col min="13066" max="13312" width="9.140625" style="34"/>
    <col min="13313" max="13313" width="113.140625" style="34" customWidth="1"/>
    <col min="13314" max="13321" width="20.28515625" style="34" bestFit="1" customWidth="1"/>
    <col min="13322" max="13568" width="9.140625" style="34"/>
    <col min="13569" max="13569" width="113.140625" style="34" customWidth="1"/>
    <col min="13570" max="13577" width="20.28515625" style="34" bestFit="1" customWidth="1"/>
    <col min="13578" max="13824" width="9.140625" style="34"/>
    <col min="13825" max="13825" width="113.140625" style="34" customWidth="1"/>
    <col min="13826" max="13833" width="20.28515625" style="34" bestFit="1" customWidth="1"/>
    <col min="13834" max="14080" width="9.140625" style="34"/>
    <col min="14081" max="14081" width="113.140625" style="34" customWidth="1"/>
    <col min="14082" max="14089" width="20.28515625" style="34" bestFit="1" customWidth="1"/>
    <col min="14090" max="14336" width="9.140625" style="34"/>
    <col min="14337" max="14337" width="113.140625" style="34" customWidth="1"/>
    <col min="14338" max="14345" width="20.28515625" style="34" bestFit="1" customWidth="1"/>
    <col min="14346" max="14592" width="9.140625" style="34"/>
    <col min="14593" max="14593" width="113.140625" style="34" customWidth="1"/>
    <col min="14594" max="14601" width="20.28515625" style="34" bestFit="1" customWidth="1"/>
    <col min="14602" max="14848" width="9.140625" style="34"/>
    <col min="14849" max="14849" width="113.140625" style="34" customWidth="1"/>
    <col min="14850" max="14857" width="20.28515625" style="34" bestFit="1" customWidth="1"/>
    <col min="14858" max="15104" width="9.140625" style="34"/>
    <col min="15105" max="15105" width="113.140625" style="34" customWidth="1"/>
    <col min="15106" max="15113" width="20.28515625" style="34" bestFit="1" customWidth="1"/>
    <col min="15114" max="15360" width="9.140625" style="34"/>
    <col min="15361" max="15361" width="113.140625" style="34" customWidth="1"/>
    <col min="15362" max="15369" width="20.28515625" style="34" bestFit="1" customWidth="1"/>
    <col min="15370" max="15616" width="9.140625" style="34"/>
    <col min="15617" max="15617" width="113.140625" style="34" customWidth="1"/>
    <col min="15618" max="15625" width="20.28515625" style="34" bestFit="1" customWidth="1"/>
    <col min="15626" max="15872" width="9.140625" style="34"/>
    <col min="15873" max="15873" width="113.140625" style="34" customWidth="1"/>
    <col min="15874" max="15881" width="20.28515625" style="34" bestFit="1" customWidth="1"/>
    <col min="15882" max="16128" width="9.140625" style="34"/>
    <col min="16129" max="16129" width="113.140625" style="34" customWidth="1"/>
    <col min="16130" max="16137" width="20.28515625" style="34" bestFit="1" customWidth="1"/>
    <col min="16138" max="16384" width="9.140625" style="34"/>
  </cols>
  <sheetData>
    <row r="1" spans="1:9" ht="43.5" customHeight="1">
      <c r="A1" s="923" t="s">
        <v>1342</v>
      </c>
      <c r="B1" s="923"/>
      <c r="C1" s="923"/>
      <c r="D1" s="923"/>
      <c r="E1" s="923"/>
      <c r="F1" s="923"/>
      <c r="G1" s="923"/>
      <c r="H1" s="923"/>
      <c r="I1" s="923"/>
    </row>
    <row r="2" spans="1:9" ht="43.5" customHeight="1">
      <c r="A2" s="923" t="s">
        <v>423</v>
      </c>
      <c r="B2" s="923"/>
      <c r="C2" s="923"/>
      <c r="D2" s="923"/>
      <c r="E2" s="923"/>
      <c r="F2" s="923"/>
      <c r="G2" s="923"/>
      <c r="H2" s="923"/>
      <c r="I2" s="923"/>
    </row>
    <row r="3" spans="1:9" ht="10.5" customHeight="1">
      <c r="A3" s="923"/>
      <c r="B3" s="923"/>
      <c r="C3" s="923"/>
      <c r="D3" s="923"/>
      <c r="E3" s="923"/>
      <c r="F3" s="923"/>
      <c r="G3" s="923"/>
      <c r="H3" s="923"/>
      <c r="I3" s="923"/>
    </row>
    <row r="4" spans="1:9" ht="43.5" customHeight="1">
      <c r="A4" s="1118" t="s">
        <v>1401</v>
      </c>
      <c r="B4" s="1118"/>
      <c r="C4" s="1118"/>
      <c r="D4" s="1118"/>
      <c r="E4" s="1118"/>
      <c r="F4" s="1118"/>
      <c r="G4" s="1118"/>
      <c r="H4" s="1118"/>
      <c r="I4" s="1118"/>
    </row>
    <row r="5" spans="1:9" ht="19.5" customHeight="1" thickBot="1">
      <c r="A5" s="923"/>
      <c r="B5" s="923"/>
      <c r="C5" s="923"/>
      <c r="D5" s="923"/>
      <c r="E5" s="923"/>
      <c r="F5" s="923"/>
      <c r="G5" s="923"/>
      <c r="H5" s="923"/>
      <c r="I5" s="923"/>
    </row>
    <row r="6" spans="1:9" s="35" customFormat="1" ht="70.5" customHeight="1" thickTop="1" thickBot="1">
      <c r="A6" s="565" t="s">
        <v>296</v>
      </c>
      <c r="B6" s="101" t="s">
        <v>424</v>
      </c>
      <c r="C6" s="101" t="s">
        <v>425</v>
      </c>
      <c r="D6" s="101" t="s">
        <v>426</v>
      </c>
      <c r="E6" s="101" t="s">
        <v>1239</v>
      </c>
      <c r="F6" s="101" t="s">
        <v>1371</v>
      </c>
      <c r="G6" s="101" t="s">
        <v>1539</v>
      </c>
      <c r="H6" s="101" t="s">
        <v>1452</v>
      </c>
      <c r="I6" s="101" t="s">
        <v>1540</v>
      </c>
    </row>
    <row r="7" spans="1:9" ht="15" customHeight="1" thickTop="1" thickBot="1">
      <c r="A7" s="566"/>
      <c r="B7" s="36"/>
      <c r="C7" s="36"/>
      <c r="D7" s="36"/>
      <c r="E7" s="36"/>
      <c r="F7" s="36"/>
      <c r="G7" s="36"/>
      <c r="H7" s="36"/>
      <c r="I7" s="36"/>
    </row>
    <row r="8" spans="1:9" ht="24" customHeight="1" thickTop="1" thickBot="1">
      <c r="A8" s="37" t="s">
        <v>427</v>
      </c>
      <c r="B8" s="1">
        <v>682871860.50583088</v>
      </c>
      <c r="C8" s="1">
        <v>780390675.32798839</v>
      </c>
      <c r="D8" s="1">
        <v>864792719.37755108</v>
      </c>
      <c r="E8" s="1">
        <v>925186732.72448981</v>
      </c>
      <c r="F8" s="1">
        <v>982876334.88483965</v>
      </c>
      <c r="G8" s="1">
        <v>1011913542.1093295</v>
      </c>
      <c r="H8" s="1">
        <v>1087957861.6311953</v>
      </c>
      <c r="I8" s="1">
        <v>1126330696.1224489</v>
      </c>
    </row>
    <row r="9" spans="1:9" s="104" customFormat="1" ht="21" customHeight="1" thickTop="1">
      <c r="A9" s="102" t="s">
        <v>8</v>
      </c>
      <c r="B9" s="2">
        <v>83988736.857142866</v>
      </c>
      <c r="C9" s="2">
        <v>84104401.597667649</v>
      </c>
      <c r="D9" s="2">
        <v>97493556.451895043</v>
      </c>
      <c r="E9" s="2">
        <v>109406807.20553935</v>
      </c>
      <c r="F9" s="2">
        <v>113535955.68658891</v>
      </c>
      <c r="G9" s="2">
        <v>115096481.73177841</v>
      </c>
      <c r="H9" s="2">
        <v>123772089.60058309</v>
      </c>
      <c r="I9" s="2">
        <v>121374416.47521865</v>
      </c>
    </row>
    <row r="10" spans="1:9" s="104" customFormat="1" ht="21" customHeight="1">
      <c r="A10" s="102" t="s">
        <v>17</v>
      </c>
      <c r="B10" s="2">
        <v>69511512.766763851</v>
      </c>
      <c r="C10" s="2">
        <v>94513237.049562678</v>
      </c>
      <c r="D10" s="2">
        <v>112252539.24052478</v>
      </c>
      <c r="E10" s="2">
        <v>126742016.86005831</v>
      </c>
      <c r="F10" s="2">
        <v>144080094.51603499</v>
      </c>
      <c r="G10" s="2">
        <v>150670867.78134111</v>
      </c>
      <c r="H10" s="2">
        <v>152886279.20116618</v>
      </c>
      <c r="I10" s="2">
        <v>126121305.4037901</v>
      </c>
    </row>
    <row r="11" spans="1:9" s="104" customFormat="1" ht="21" customHeight="1">
      <c r="A11" s="102" t="s">
        <v>26</v>
      </c>
      <c r="B11" s="2">
        <v>492629805.67201161</v>
      </c>
      <c r="C11" s="2">
        <v>561725804.03061223</v>
      </c>
      <c r="D11" s="2">
        <v>613223959.51895046</v>
      </c>
      <c r="E11" s="2">
        <v>649208113.79154515</v>
      </c>
      <c r="F11" s="2">
        <v>684778875.65451896</v>
      </c>
      <c r="G11" s="2">
        <v>708507738.94314861</v>
      </c>
      <c r="H11" s="2">
        <v>769689812.20262396</v>
      </c>
      <c r="I11" s="2">
        <v>805878884.61370265</v>
      </c>
    </row>
    <row r="12" spans="1:9" s="104" customFormat="1" ht="21" customHeight="1">
      <c r="A12" s="567" t="s">
        <v>428</v>
      </c>
      <c r="B12" s="2">
        <v>509196386.98979592</v>
      </c>
      <c r="C12" s="2">
        <v>582090564.01457727</v>
      </c>
      <c r="D12" s="2">
        <v>632323571.33381927</v>
      </c>
      <c r="E12" s="2">
        <v>669088262.367347</v>
      </c>
      <c r="F12" s="2">
        <v>705468140.5029155</v>
      </c>
      <c r="G12" s="2">
        <v>726394431.590379</v>
      </c>
      <c r="H12" s="2">
        <v>792957405.451895</v>
      </c>
      <c r="I12" s="2">
        <v>828061454.48979592</v>
      </c>
    </row>
    <row r="13" spans="1:9" s="104" customFormat="1" ht="21" customHeight="1">
      <c r="A13" s="567" t="s">
        <v>429</v>
      </c>
      <c r="B13" s="2">
        <v>502018516.38192421</v>
      </c>
      <c r="C13" s="2">
        <v>574755426.91107869</v>
      </c>
      <c r="D13" s="2">
        <v>622064251.02478135</v>
      </c>
      <c r="E13" s="2">
        <v>653735894.64285719</v>
      </c>
      <c r="F13" s="2">
        <v>688038221.07434392</v>
      </c>
      <c r="G13" s="2">
        <v>708477003.13994169</v>
      </c>
      <c r="H13" s="2">
        <v>768761359.26093292</v>
      </c>
      <c r="I13" s="2">
        <v>802725186.89504373</v>
      </c>
    </row>
    <row r="14" spans="1:9" s="104" customFormat="1" ht="21" customHeight="1">
      <c r="A14" s="567" t="s">
        <v>430</v>
      </c>
      <c r="B14" s="2">
        <v>7177870.6078717196</v>
      </c>
      <c r="C14" s="2">
        <v>7335137.1034985427</v>
      </c>
      <c r="D14" s="2">
        <v>10259320.3090379</v>
      </c>
      <c r="E14" s="2">
        <v>15352367.724489797</v>
      </c>
      <c r="F14" s="2">
        <v>17429919.428571429</v>
      </c>
      <c r="G14" s="2">
        <v>17917428.450437319</v>
      </c>
      <c r="H14" s="2">
        <v>24196046.190962099</v>
      </c>
      <c r="I14" s="2">
        <v>25336267.594752185</v>
      </c>
    </row>
    <row r="15" spans="1:9" s="104" customFormat="1" ht="21" customHeight="1">
      <c r="A15" s="567" t="s">
        <v>431</v>
      </c>
      <c r="B15" s="2">
        <v>2797890.7623906704</v>
      </c>
      <c r="C15" s="2">
        <v>3575915.3046647226</v>
      </c>
      <c r="D15" s="2">
        <v>3479382.6151603498</v>
      </c>
      <c r="E15" s="2">
        <v>4157560.4897959186</v>
      </c>
      <c r="F15" s="2">
        <v>3759213.7390670553</v>
      </c>
      <c r="G15" s="2">
        <v>8103113.3206997085</v>
      </c>
      <c r="H15" s="2">
        <v>5609044.3615160352</v>
      </c>
      <c r="I15" s="2">
        <v>8865666.9766763858</v>
      </c>
    </row>
    <row r="16" spans="1:9" s="104" customFormat="1" ht="21" customHeight="1">
      <c r="A16" s="567" t="s">
        <v>432</v>
      </c>
      <c r="B16" s="2">
        <v>2442388.1282798834</v>
      </c>
      <c r="C16" s="2">
        <v>3305762.8367346935</v>
      </c>
      <c r="D16" s="2">
        <v>2911341.9387755101</v>
      </c>
      <c r="E16" s="2">
        <v>3525684.2900874638</v>
      </c>
      <c r="F16" s="2">
        <v>3221630.8775510206</v>
      </c>
      <c r="G16" s="2">
        <v>6916084.8833819237</v>
      </c>
      <c r="H16" s="2">
        <v>4213263.3338192422</v>
      </c>
      <c r="I16" s="2">
        <v>6951777.5539358603</v>
      </c>
    </row>
    <row r="17" spans="1:9" s="104" customFormat="1" ht="21" customHeight="1">
      <c r="A17" s="567" t="s">
        <v>433</v>
      </c>
      <c r="B17" s="2">
        <v>355502.63411078713</v>
      </c>
      <c r="C17" s="2">
        <v>270152.46793002915</v>
      </c>
      <c r="D17" s="2">
        <v>568040.67638483969</v>
      </c>
      <c r="E17" s="2">
        <v>631876.19970845489</v>
      </c>
      <c r="F17" s="2">
        <v>537582.86151603505</v>
      </c>
      <c r="G17" s="2">
        <v>1187028.4373177842</v>
      </c>
      <c r="H17" s="2">
        <v>1395781.027696793</v>
      </c>
      <c r="I17" s="2">
        <v>1913889.4227405246</v>
      </c>
    </row>
    <row r="18" spans="1:9" s="104" customFormat="1" ht="21" customHeight="1">
      <c r="A18" s="567" t="s">
        <v>434</v>
      </c>
      <c r="B18" s="2">
        <v>6910134.1953352764</v>
      </c>
      <c r="C18" s="2">
        <v>7683888.6938775508</v>
      </c>
      <c r="D18" s="2">
        <v>7613303.4125364423</v>
      </c>
      <c r="E18" s="2">
        <v>8309673.1472303206</v>
      </c>
      <c r="F18" s="2">
        <v>9811073.3527696803</v>
      </c>
      <c r="G18" s="2">
        <v>12714317.51457726</v>
      </c>
      <c r="H18" s="2">
        <v>12027155.774052478</v>
      </c>
      <c r="I18" s="2">
        <v>14652037.963556852</v>
      </c>
    </row>
    <row r="19" spans="1:9" s="104" customFormat="1" ht="21" customHeight="1">
      <c r="A19" s="567" t="s">
        <v>435</v>
      </c>
      <c r="B19" s="2">
        <v>5258598.0860058302</v>
      </c>
      <c r="C19" s="2">
        <v>6137270.972303207</v>
      </c>
      <c r="D19" s="2">
        <v>6332619.2317784252</v>
      </c>
      <c r="E19" s="2">
        <v>7012882.3469387749</v>
      </c>
      <c r="F19" s="2">
        <v>7869521.0306122452</v>
      </c>
      <c r="G19" s="2">
        <v>10284779.63994169</v>
      </c>
      <c r="H19" s="2">
        <v>10111346.723032068</v>
      </c>
      <c r="I19" s="2">
        <v>11934039.613702623</v>
      </c>
    </row>
    <row r="20" spans="1:9" s="104" customFormat="1" ht="21" customHeight="1">
      <c r="A20" s="567" t="s">
        <v>436</v>
      </c>
      <c r="B20" s="2">
        <v>1651536.1093294462</v>
      </c>
      <c r="C20" s="2">
        <v>1546617.721574344</v>
      </c>
      <c r="D20" s="2">
        <v>1280684.1807580176</v>
      </c>
      <c r="E20" s="2">
        <v>1296790.8002915452</v>
      </c>
      <c r="F20" s="2">
        <v>1941552.3221574344</v>
      </c>
      <c r="G20" s="2">
        <v>2429537.8746355684</v>
      </c>
      <c r="H20" s="2">
        <v>1915809.051020408</v>
      </c>
      <c r="I20" s="2">
        <v>2717998.3498542272</v>
      </c>
    </row>
    <row r="21" spans="1:9" s="104" customFormat="1" ht="21" customHeight="1">
      <c r="A21" s="567" t="s">
        <v>39</v>
      </c>
      <c r="B21" s="2">
        <v>4090433.7784256558</v>
      </c>
      <c r="C21" s="2">
        <v>4735344.5320699709</v>
      </c>
      <c r="D21" s="2">
        <v>5237836.7084548101</v>
      </c>
      <c r="E21" s="2">
        <v>5711729.5408163266</v>
      </c>
      <c r="F21" s="2">
        <v>6022303.9037900874</v>
      </c>
      <c r="G21" s="2">
        <v>6570081.8600583095</v>
      </c>
      <c r="H21" s="2">
        <v>7369826.4110787176</v>
      </c>
      <c r="I21" s="2">
        <v>7872695.3075801749</v>
      </c>
    </row>
    <row r="22" spans="1:9" s="104" customFormat="1" ht="21" customHeight="1">
      <c r="A22" s="567" t="s">
        <v>437</v>
      </c>
      <c r="B22" s="2">
        <v>-30365040.053935863</v>
      </c>
      <c r="C22" s="2">
        <v>-36359908.514577262</v>
      </c>
      <c r="D22" s="2">
        <v>-35430134.551020406</v>
      </c>
      <c r="E22" s="2">
        <v>-38059111.753644317</v>
      </c>
      <c r="F22" s="2">
        <v>-40281855.844023317</v>
      </c>
      <c r="G22" s="2">
        <v>-45274205.342565596</v>
      </c>
      <c r="H22" s="2">
        <v>-48273619.795918368</v>
      </c>
      <c r="I22" s="2">
        <v>-53572970.123906709</v>
      </c>
    </row>
    <row r="23" spans="1:9" s="104" customFormat="1" ht="21" customHeight="1">
      <c r="A23" s="102" t="s">
        <v>57</v>
      </c>
      <c r="B23" s="2">
        <v>5195459.8440233236</v>
      </c>
      <c r="C23" s="2">
        <v>5916600.9169096211</v>
      </c>
      <c r="D23" s="2">
        <v>4882089.4708454814</v>
      </c>
      <c r="E23" s="2">
        <v>4498566.7769679297</v>
      </c>
      <c r="F23" s="2">
        <v>4803475.1880466472</v>
      </c>
      <c r="G23" s="2">
        <v>5540293.7201166181</v>
      </c>
      <c r="H23" s="2">
        <v>7044756.0218658894</v>
      </c>
      <c r="I23" s="2">
        <v>8363003.3862973759</v>
      </c>
    </row>
    <row r="24" spans="1:9" s="104" customFormat="1" ht="21" customHeight="1">
      <c r="A24" s="102" t="s">
        <v>63</v>
      </c>
      <c r="B24" s="2">
        <v>35618.886297376092</v>
      </c>
      <c r="C24" s="2">
        <v>30512.733236151606</v>
      </c>
      <c r="D24" s="2">
        <v>169830.41982507287</v>
      </c>
      <c r="E24" s="2">
        <v>153100.33236151605</v>
      </c>
      <c r="F24" s="2">
        <v>66574.669096209909</v>
      </c>
      <c r="G24" s="2">
        <v>70718.776967930025</v>
      </c>
      <c r="H24" s="2">
        <v>359426.33965014579</v>
      </c>
      <c r="I24" s="2">
        <v>319896.66909620992</v>
      </c>
    </row>
    <row r="25" spans="1:9" s="104" customFormat="1" ht="21" customHeight="1">
      <c r="A25" s="102" t="s">
        <v>438</v>
      </c>
      <c r="B25" s="2">
        <v>7284600.9008746352</v>
      </c>
      <c r="C25" s="2">
        <v>5873081.7842565598</v>
      </c>
      <c r="D25" s="2">
        <v>5877419.803206997</v>
      </c>
      <c r="E25" s="2">
        <v>3920060.1880466472</v>
      </c>
      <c r="F25" s="2">
        <v>3069785.7696793</v>
      </c>
      <c r="G25" s="2">
        <v>2688880.6034985427</v>
      </c>
      <c r="H25" s="2">
        <v>3612012.9912536447</v>
      </c>
      <c r="I25" s="2">
        <v>33221131.744897962</v>
      </c>
    </row>
    <row r="26" spans="1:9" s="104" customFormat="1" ht="21" customHeight="1">
      <c r="A26" s="102" t="s">
        <v>74</v>
      </c>
      <c r="B26" s="2">
        <v>22692180.809037901</v>
      </c>
      <c r="C26" s="2">
        <v>25758766.533527695</v>
      </c>
      <c r="D26" s="2">
        <v>27170699.539358601</v>
      </c>
      <c r="E26" s="2">
        <v>26336331.014577258</v>
      </c>
      <c r="F26" s="2">
        <v>25902303.027696796</v>
      </c>
      <c r="G26" s="2">
        <v>25541158.065597668</v>
      </c>
      <c r="H26" s="2">
        <v>27569475.40670554</v>
      </c>
      <c r="I26" s="2">
        <v>27939729.766763847</v>
      </c>
    </row>
    <row r="27" spans="1:9" s="105" customFormat="1" ht="43.5" customHeight="1" thickBot="1">
      <c r="A27" s="568" t="s">
        <v>439</v>
      </c>
      <c r="B27" s="3">
        <v>1533944.7696793003</v>
      </c>
      <c r="C27" s="3">
        <v>2468270.6822157432</v>
      </c>
      <c r="D27" s="3">
        <v>3722624.9329446061</v>
      </c>
      <c r="E27" s="3">
        <v>4921736.5553935869</v>
      </c>
      <c r="F27" s="3">
        <v>6639270.3731778422</v>
      </c>
      <c r="G27" s="3">
        <v>3797402.4868804663</v>
      </c>
      <c r="H27" s="3">
        <v>3024009.8673469392</v>
      </c>
      <c r="I27" s="3">
        <v>3112328.0626822161</v>
      </c>
    </row>
    <row r="28" spans="1:9" ht="24" customHeight="1" thickTop="1" thickBot="1">
      <c r="A28" s="37" t="s">
        <v>440</v>
      </c>
      <c r="B28" s="1">
        <v>584691156.5451895</v>
      </c>
      <c r="C28" s="1">
        <v>673347460.85276961</v>
      </c>
      <c r="D28" s="1">
        <v>751155765.49708462</v>
      </c>
      <c r="E28" s="1">
        <v>805883566.37172019</v>
      </c>
      <c r="F28" s="1">
        <v>857506147.98833811</v>
      </c>
      <c r="G28" s="1">
        <v>881860236.01311958</v>
      </c>
      <c r="H28" s="1">
        <v>948595165.82653058</v>
      </c>
      <c r="I28" s="1">
        <v>980375977.10495615</v>
      </c>
    </row>
    <row r="29" spans="1:9" s="104" customFormat="1" ht="21" customHeight="1" thickTop="1">
      <c r="A29" s="102" t="s">
        <v>441</v>
      </c>
      <c r="B29" s="2">
        <v>545782943.09620988</v>
      </c>
      <c r="C29" s="2">
        <v>606458935.042274</v>
      </c>
      <c r="D29" s="2">
        <v>667100364.81049573</v>
      </c>
      <c r="E29" s="2">
        <v>711863061.12099123</v>
      </c>
      <c r="F29" s="2">
        <v>761614084.14431477</v>
      </c>
      <c r="G29" s="2">
        <v>775033712.55685139</v>
      </c>
      <c r="H29" s="2">
        <v>839571846.41107869</v>
      </c>
      <c r="I29" s="2">
        <v>869902020.81924188</v>
      </c>
    </row>
    <row r="30" spans="1:9" s="104" customFormat="1" ht="21" customHeight="1">
      <c r="A30" s="567" t="s">
        <v>442</v>
      </c>
      <c r="B30" s="2">
        <v>512540.14285714284</v>
      </c>
      <c r="C30" s="2">
        <v>518531.53644314868</v>
      </c>
      <c r="D30" s="2">
        <v>370316.44023323612</v>
      </c>
      <c r="E30" s="2">
        <v>385857.82798833819</v>
      </c>
      <c r="F30" s="2">
        <v>619202.08309037902</v>
      </c>
      <c r="G30" s="2">
        <v>587717.00437317789</v>
      </c>
      <c r="H30" s="2">
        <v>1377349.5349854229</v>
      </c>
      <c r="I30" s="2">
        <v>933005.06997084548</v>
      </c>
    </row>
    <row r="31" spans="1:9" s="104" customFormat="1" ht="21" customHeight="1">
      <c r="A31" s="567" t="s">
        <v>443</v>
      </c>
      <c r="B31" s="2">
        <v>233984102.69387755</v>
      </c>
      <c r="C31" s="2">
        <v>246615448.93586007</v>
      </c>
      <c r="D31" s="2">
        <v>268320210.35276967</v>
      </c>
      <c r="E31" s="2">
        <v>291642788.64431483</v>
      </c>
      <c r="F31" s="2">
        <v>296426993.80466473</v>
      </c>
      <c r="G31" s="2">
        <v>273452917.74344021</v>
      </c>
      <c r="H31" s="2">
        <v>297705606.79008746</v>
      </c>
      <c r="I31" s="2">
        <v>299255865.86880463</v>
      </c>
    </row>
    <row r="32" spans="1:9" s="104" customFormat="1" ht="21" customHeight="1">
      <c r="A32" s="567" t="s">
        <v>444</v>
      </c>
      <c r="B32" s="2">
        <v>283901706.95335275</v>
      </c>
      <c r="C32" s="2">
        <v>329478899.85568517</v>
      </c>
      <c r="D32" s="2">
        <v>361018983.28134108</v>
      </c>
      <c r="E32" s="2">
        <v>335067552.55102038</v>
      </c>
      <c r="F32" s="2">
        <v>345091676.24489796</v>
      </c>
      <c r="G32" s="2">
        <v>364830617.04956269</v>
      </c>
      <c r="H32" s="2">
        <v>389684416.06122446</v>
      </c>
      <c r="I32" s="2">
        <v>417693882.05539358</v>
      </c>
    </row>
    <row r="33" spans="1:9" s="104" customFormat="1" ht="21" customHeight="1">
      <c r="A33" s="567" t="s">
        <v>445</v>
      </c>
      <c r="B33" s="2">
        <v>22214281.39795918</v>
      </c>
      <c r="C33" s="2">
        <v>23183485.682215743</v>
      </c>
      <c r="D33" s="2">
        <v>24649122.444606412</v>
      </c>
      <c r="E33" s="2">
        <v>25823528.970845483</v>
      </c>
      <c r="F33" s="2">
        <v>25988654.258017495</v>
      </c>
      <c r="G33" s="2">
        <v>29222536.151603498</v>
      </c>
      <c r="H33" s="2">
        <v>35872776.562682219</v>
      </c>
      <c r="I33" s="2">
        <v>35928450.565597668</v>
      </c>
    </row>
    <row r="34" spans="1:9" s="104" customFormat="1" ht="21" customHeight="1">
      <c r="A34" s="567" t="s">
        <v>446</v>
      </c>
      <c r="B34" s="2">
        <v>0</v>
      </c>
      <c r="C34" s="2">
        <v>0</v>
      </c>
      <c r="D34" s="2">
        <v>4140744.0233236151</v>
      </c>
      <c r="E34" s="2">
        <v>50046349.397959188</v>
      </c>
      <c r="F34" s="2">
        <v>83439988.281341106</v>
      </c>
      <c r="G34" s="2">
        <v>96304150.87900874</v>
      </c>
      <c r="H34" s="2">
        <v>102834202.20699708</v>
      </c>
      <c r="I34" s="2">
        <v>102804138.70991252</v>
      </c>
    </row>
    <row r="35" spans="1:9" s="104" customFormat="1" ht="21" customHeight="1">
      <c r="A35" s="567" t="s">
        <v>447</v>
      </c>
      <c r="B35" s="2">
        <v>5170311.9081632653</v>
      </c>
      <c r="C35" s="2">
        <v>6662569.0320699709</v>
      </c>
      <c r="D35" s="2">
        <v>8600988.2682215739</v>
      </c>
      <c r="E35" s="2">
        <v>8896983.7288629748</v>
      </c>
      <c r="F35" s="2">
        <v>10047569.472303206</v>
      </c>
      <c r="G35" s="2">
        <v>10635773.728862975</v>
      </c>
      <c r="H35" s="2">
        <v>12097495.255102042</v>
      </c>
      <c r="I35" s="2">
        <v>13286678.549562681</v>
      </c>
    </row>
    <row r="36" spans="1:9" s="104" customFormat="1" ht="21" customHeight="1">
      <c r="A36" s="102" t="s">
        <v>448</v>
      </c>
      <c r="B36" s="2">
        <v>6086.6559766763849</v>
      </c>
      <c r="C36" s="2">
        <v>14767.526239067054</v>
      </c>
      <c r="D36" s="2">
        <v>175103.06851311954</v>
      </c>
      <c r="E36" s="2">
        <v>19836.841107871722</v>
      </c>
      <c r="F36" s="2">
        <v>18822.782798833818</v>
      </c>
      <c r="G36" s="2">
        <v>15241.523323615162</v>
      </c>
      <c r="H36" s="2">
        <v>62097.266763848398</v>
      </c>
      <c r="I36" s="2">
        <v>64135.915451895045</v>
      </c>
    </row>
    <row r="37" spans="1:9" s="104" customFormat="1" ht="21" customHeight="1">
      <c r="A37" s="102" t="s">
        <v>449</v>
      </c>
      <c r="B37" s="2">
        <v>8715680.8206997085</v>
      </c>
      <c r="C37" s="2">
        <v>31569153.069970846</v>
      </c>
      <c r="D37" s="2">
        <v>42616901.520408161</v>
      </c>
      <c r="E37" s="2">
        <v>51314487.686588921</v>
      </c>
      <c r="F37" s="2">
        <v>54133718.616618074</v>
      </c>
      <c r="G37" s="2">
        <v>56674990.606413998</v>
      </c>
      <c r="H37" s="2">
        <v>56741086.12827988</v>
      </c>
      <c r="I37" s="2">
        <v>57636754.467930026</v>
      </c>
    </row>
    <row r="38" spans="1:9" s="104" customFormat="1" ht="21" customHeight="1">
      <c r="A38" s="102" t="s">
        <v>450</v>
      </c>
      <c r="B38" s="2">
        <v>16846470.415451895</v>
      </c>
      <c r="C38" s="2">
        <v>19988199.762390669</v>
      </c>
      <c r="D38" s="2">
        <v>24053394.830903787</v>
      </c>
      <c r="E38" s="2">
        <v>25197856.206997085</v>
      </c>
      <c r="F38" s="2">
        <v>24199407.043731779</v>
      </c>
      <c r="G38" s="2">
        <v>27545601.185131196</v>
      </c>
      <c r="H38" s="2">
        <v>27842314.172011662</v>
      </c>
      <c r="I38" s="2">
        <v>28063426.122448977</v>
      </c>
    </row>
    <row r="39" spans="1:9" s="104" customFormat="1" ht="21" customHeight="1">
      <c r="A39" s="102" t="s">
        <v>127</v>
      </c>
      <c r="B39" s="2">
        <v>13167211.517492712</v>
      </c>
      <c r="C39" s="2">
        <v>15093019.412536444</v>
      </c>
      <c r="D39" s="2">
        <v>16986615.227405246</v>
      </c>
      <c r="E39" s="2">
        <v>17318020.476676386</v>
      </c>
      <c r="F39" s="2">
        <v>17369811.361516036</v>
      </c>
      <c r="G39" s="2">
        <v>17064449.011661809</v>
      </c>
      <c r="H39" s="2">
        <v>18682491.635568514</v>
      </c>
      <c r="I39" s="2">
        <v>19770576.106413994</v>
      </c>
    </row>
    <row r="40" spans="1:9" s="104" customFormat="1" ht="21" customHeight="1">
      <c r="A40" s="102" t="s">
        <v>133</v>
      </c>
      <c r="B40" s="2">
        <v>0</v>
      </c>
      <c r="C40" s="2">
        <v>0</v>
      </c>
      <c r="D40" s="2">
        <v>0</v>
      </c>
      <c r="E40" s="2">
        <v>0</v>
      </c>
      <c r="F40" s="2">
        <v>0</v>
      </c>
      <c r="G40" s="2">
        <v>5289514.0903790081</v>
      </c>
      <c r="H40" s="2">
        <v>5449346.854227406</v>
      </c>
      <c r="I40" s="2">
        <v>4627222.2157434402</v>
      </c>
    </row>
    <row r="41" spans="1:9" s="104" customFormat="1" ht="21" customHeight="1">
      <c r="A41" s="102" t="s">
        <v>451</v>
      </c>
      <c r="B41" s="2">
        <v>172764.0393586006</v>
      </c>
      <c r="C41" s="2">
        <v>223386.03935860057</v>
      </c>
      <c r="D41" s="2">
        <v>223386.03935860057</v>
      </c>
      <c r="E41" s="2">
        <v>170304.03935860057</v>
      </c>
      <c r="F41" s="2">
        <v>170304.03935860057</v>
      </c>
      <c r="G41" s="2">
        <v>236727.0393586006</v>
      </c>
      <c r="H41" s="2">
        <v>245983.3586005831</v>
      </c>
      <c r="I41" s="2">
        <v>311841.45772594749</v>
      </c>
    </row>
    <row r="42" spans="1:9" s="105" customFormat="1" ht="43.5" customHeight="1" thickBot="1">
      <c r="A42" s="568" t="s">
        <v>109</v>
      </c>
      <c r="B42" s="3">
        <v>0</v>
      </c>
      <c r="C42" s="3">
        <v>0</v>
      </c>
      <c r="D42" s="3">
        <v>0</v>
      </c>
      <c r="E42" s="3">
        <v>0</v>
      </c>
      <c r="F42" s="3">
        <v>0</v>
      </c>
      <c r="G42" s="3">
        <v>0</v>
      </c>
      <c r="H42" s="3">
        <v>0</v>
      </c>
      <c r="I42" s="3">
        <v>0</v>
      </c>
    </row>
    <row r="43" spans="1:9" ht="24" customHeight="1" thickTop="1" thickBot="1">
      <c r="A43" s="37" t="s">
        <v>452</v>
      </c>
      <c r="B43" s="1">
        <v>98180704.069970846</v>
      </c>
      <c r="C43" s="1">
        <v>107043214.59912536</v>
      </c>
      <c r="D43" s="1">
        <v>113636954.19679299</v>
      </c>
      <c r="E43" s="1">
        <v>119303166.52623907</v>
      </c>
      <c r="F43" s="1">
        <v>125370187.08309038</v>
      </c>
      <c r="G43" s="1">
        <v>130053306.3367347</v>
      </c>
      <c r="H43" s="1">
        <v>139362695.83381924</v>
      </c>
      <c r="I43" s="1">
        <v>145954719.23906705</v>
      </c>
    </row>
    <row r="44" spans="1:9" s="104" customFormat="1" ht="21" customHeight="1" thickTop="1">
      <c r="A44" s="102" t="s">
        <v>148</v>
      </c>
      <c r="B44" s="2">
        <v>32378171.979591835</v>
      </c>
      <c r="C44" s="2">
        <v>35398138.912536442</v>
      </c>
      <c r="D44" s="2">
        <v>37630361.25364431</v>
      </c>
      <c r="E44" s="2">
        <v>40161729.578717202</v>
      </c>
      <c r="F44" s="2">
        <v>42585994.925655976</v>
      </c>
      <c r="G44" s="2">
        <v>46120822.854227401</v>
      </c>
      <c r="H44" s="2">
        <v>49159212.462099127</v>
      </c>
      <c r="I44" s="2">
        <v>53200922.265306123</v>
      </c>
    </row>
    <row r="45" spans="1:9" s="104" customFormat="1" ht="21" customHeight="1">
      <c r="A45" s="102" t="s">
        <v>152</v>
      </c>
      <c r="B45" s="2">
        <v>2841564.7113702628</v>
      </c>
      <c r="C45" s="2">
        <v>2863044.6297376095</v>
      </c>
      <c r="D45" s="2">
        <v>2863327.2172011663</v>
      </c>
      <c r="E45" s="2">
        <v>2782113.3906705538</v>
      </c>
      <c r="F45" s="2">
        <v>2668234.9125364432</v>
      </c>
      <c r="G45" s="2">
        <v>2737606.6501457728</v>
      </c>
      <c r="H45" s="2">
        <v>2783595.4402332362</v>
      </c>
      <c r="I45" s="2">
        <v>2885484.5830903789</v>
      </c>
    </row>
    <row r="46" spans="1:9" s="104" customFormat="1" ht="21" customHeight="1">
      <c r="A46" s="102" t="s">
        <v>156</v>
      </c>
      <c r="B46" s="2">
        <v>0</v>
      </c>
      <c r="C46" s="2">
        <v>0</v>
      </c>
      <c r="D46" s="2">
        <v>0</v>
      </c>
      <c r="E46" s="2">
        <v>0</v>
      </c>
      <c r="F46" s="2">
        <v>0</v>
      </c>
      <c r="G46" s="2">
        <v>0</v>
      </c>
      <c r="H46" s="2">
        <v>0</v>
      </c>
      <c r="I46" s="2">
        <v>0</v>
      </c>
    </row>
    <row r="47" spans="1:9" s="104" customFormat="1" ht="21" customHeight="1">
      <c r="A47" s="102" t="s">
        <v>453</v>
      </c>
      <c r="B47" s="2">
        <v>55749246.524781346</v>
      </c>
      <c r="C47" s="2">
        <v>61595383.839650147</v>
      </c>
      <c r="D47" s="2">
        <v>67259458.578717202</v>
      </c>
      <c r="E47" s="2">
        <v>71541725.650145769</v>
      </c>
      <c r="F47" s="2">
        <v>75048225.56851311</v>
      </c>
      <c r="G47" s="2">
        <v>79200916.743440241</v>
      </c>
      <c r="H47" s="2">
        <v>82003921.838192418</v>
      </c>
      <c r="I47" s="2">
        <v>87820483.57580176</v>
      </c>
    </row>
    <row r="48" spans="1:9" s="104" customFormat="1" ht="21" customHeight="1">
      <c r="A48" s="102" t="s">
        <v>164</v>
      </c>
      <c r="B48" s="2">
        <v>7211720.854227406</v>
      </c>
      <c r="C48" s="2">
        <v>7186647.2172011659</v>
      </c>
      <c r="D48" s="2">
        <v>5883807.1472303206</v>
      </c>
      <c r="E48" s="2">
        <v>4817597.9067055397</v>
      </c>
      <c r="F48" s="2">
        <v>5067731.6763848392</v>
      </c>
      <c r="G48" s="2">
        <v>1993960.0889212829</v>
      </c>
      <c r="H48" s="2">
        <v>5415966.0932944603</v>
      </c>
      <c r="I48" s="2">
        <v>2047828.8148688048</v>
      </c>
    </row>
    <row r="49" spans="1:9" s="104" customFormat="1" ht="21" customHeight="1">
      <c r="A49" s="567" t="s">
        <v>454</v>
      </c>
      <c r="B49" s="2">
        <v>39240.348396501453</v>
      </c>
      <c r="C49" s="2">
        <v>39267.01603498542</v>
      </c>
      <c r="D49" s="2">
        <v>-554407.37317784259</v>
      </c>
      <c r="E49" s="2">
        <v>-43290.243440233236</v>
      </c>
      <c r="F49" s="2">
        <v>-19693.753644314867</v>
      </c>
      <c r="G49" s="2">
        <v>492718.07288629736</v>
      </c>
      <c r="H49" s="2">
        <v>-1857.0860058309038</v>
      </c>
      <c r="I49" s="2">
        <v>195625.12827988336</v>
      </c>
    </row>
    <row r="50" spans="1:9" s="105" customFormat="1" ht="40.5" customHeight="1" thickBot="1">
      <c r="A50" s="569" t="s">
        <v>455</v>
      </c>
      <c r="B50" s="3">
        <v>7172480.5058309045</v>
      </c>
      <c r="C50" s="3">
        <v>7147380.2011661809</v>
      </c>
      <c r="D50" s="3">
        <v>6438214.5204081628</v>
      </c>
      <c r="E50" s="3">
        <v>4860888.1501457728</v>
      </c>
      <c r="F50" s="3">
        <v>5087425.4300291548</v>
      </c>
      <c r="G50" s="3">
        <v>1501242.0160349854</v>
      </c>
      <c r="H50" s="3">
        <v>5417823.1793002915</v>
      </c>
      <c r="I50" s="3">
        <v>1852203.6865889211</v>
      </c>
    </row>
    <row r="51" spans="1:9" ht="24" customHeight="1" thickTop="1" thickBot="1">
      <c r="A51" s="37" t="s">
        <v>456</v>
      </c>
      <c r="B51" s="1">
        <v>682871860.61516035</v>
      </c>
      <c r="C51" s="1">
        <v>780390675.45189512</v>
      </c>
      <c r="D51" s="1">
        <v>864792719.69387758</v>
      </c>
      <c r="E51" s="1">
        <v>925186732.89795923</v>
      </c>
      <c r="F51" s="1">
        <v>982876335.07142854</v>
      </c>
      <c r="G51" s="1">
        <v>1011913542.3498544</v>
      </c>
      <c r="H51" s="1">
        <v>1087957861.6603498</v>
      </c>
      <c r="I51" s="1">
        <v>1126330696.3440232</v>
      </c>
    </row>
    <row r="52" spans="1:9" s="104" customFormat="1" ht="24" customHeight="1" thickTop="1">
      <c r="A52" s="102" t="s">
        <v>457</v>
      </c>
      <c r="B52" s="2">
        <v>51640.959183673469</v>
      </c>
      <c r="C52" s="2">
        <v>17663.491253644315</v>
      </c>
      <c r="D52" s="2">
        <v>14071.639941690961</v>
      </c>
      <c r="E52" s="2">
        <v>8521.6166180758028</v>
      </c>
      <c r="F52" s="2">
        <v>6916.5699708454804</v>
      </c>
      <c r="G52" s="2">
        <v>4000</v>
      </c>
      <c r="H52" s="2">
        <v>229970.57288629736</v>
      </c>
      <c r="I52" s="2">
        <v>396213.6078717201</v>
      </c>
    </row>
    <row r="53" spans="1:9" s="105" customFormat="1" ht="21" customHeight="1">
      <c r="A53" s="569" t="s">
        <v>458</v>
      </c>
      <c r="B53" s="3">
        <v>0</v>
      </c>
      <c r="C53" s="3">
        <v>0</v>
      </c>
      <c r="D53" s="3">
        <v>0</v>
      </c>
      <c r="E53" s="3">
        <v>0</v>
      </c>
      <c r="F53" s="3">
        <v>0</v>
      </c>
      <c r="G53" s="3">
        <v>0</v>
      </c>
      <c r="H53" s="3">
        <v>0</v>
      </c>
      <c r="I53" s="3">
        <v>0</v>
      </c>
    </row>
    <row r="54" spans="1:9" s="105" customFormat="1" ht="21" customHeight="1">
      <c r="A54" s="569" t="s">
        <v>459</v>
      </c>
      <c r="B54" s="3">
        <v>0</v>
      </c>
      <c r="C54" s="3">
        <v>0</v>
      </c>
      <c r="D54" s="3">
        <v>0</v>
      </c>
      <c r="E54" s="3">
        <v>0</v>
      </c>
      <c r="F54" s="3">
        <v>0</v>
      </c>
      <c r="G54" s="3">
        <v>0</v>
      </c>
      <c r="H54" s="3">
        <v>229970.57288629736</v>
      </c>
      <c r="I54" s="3">
        <v>396213.6078717201</v>
      </c>
    </row>
    <row r="55" spans="1:9" s="105" customFormat="1" ht="21" customHeight="1">
      <c r="A55" s="569" t="s">
        <v>460</v>
      </c>
      <c r="B55" s="3">
        <v>0</v>
      </c>
      <c r="C55" s="3">
        <v>0</v>
      </c>
      <c r="D55" s="3">
        <v>0</v>
      </c>
      <c r="E55" s="3">
        <v>0</v>
      </c>
      <c r="F55" s="3">
        <v>0</v>
      </c>
      <c r="G55" s="3">
        <v>0</v>
      </c>
      <c r="H55" s="3">
        <v>0</v>
      </c>
      <c r="I55" s="3">
        <v>0</v>
      </c>
    </row>
    <row r="56" spans="1:9" s="105" customFormat="1" ht="21" customHeight="1">
      <c r="A56" s="569" t="s">
        <v>461</v>
      </c>
      <c r="B56" s="3">
        <v>51640.959183673469</v>
      </c>
      <c r="C56" s="3">
        <v>17663.491253644315</v>
      </c>
      <c r="D56" s="3">
        <v>14071.639941690961</v>
      </c>
      <c r="E56" s="3">
        <v>8521.6166180758028</v>
      </c>
      <c r="F56" s="3">
        <v>6916.5699708454804</v>
      </c>
      <c r="G56" s="3">
        <v>4000</v>
      </c>
      <c r="H56" s="3">
        <v>0</v>
      </c>
      <c r="I56" s="3">
        <v>0</v>
      </c>
    </row>
    <row r="57" spans="1:9" s="105" customFormat="1" ht="21" customHeight="1">
      <c r="A57" s="569" t="s">
        <v>462</v>
      </c>
      <c r="B57" s="3">
        <v>0</v>
      </c>
      <c r="C57" s="3">
        <v>0</v>
      </c>
      <c r="D57" s="3">
        <v>0</v>
      </c>
      <c r="E57" s="3">
        <v>0</v>
      </c>
      <c r="F57" s="3">
        <v>0</v>
      </c>
      <c r="G57" s="3">
        <v>0</v>
      </c>
      <c r="H57" s="3">
        <v>0</v>
      </c>
      <c r="I57" s="3">
        <v>0</v>
      </c>
    </row>
    <row r="58" spans="1:9" s="105" customFormat="1" ht="61.5" customHeight="1" thickBot="1">
      <c r="A58" s="568" t="s">
        <v>463</v>
      </c>
      <c r="B58" s="3">
        <v>1002565307.9183673</v>
      </c>
      <c r="C58" s="3">
        <v>1214400021.9344025</v>
      </c>
      <c r="D58" s="3">
        <v>1369618454.7988338</v>
      </c>
      <c r="E58" s="3">
        <v>1474429028.994169</v>
      </c>
      <c r="F58" s="3">
        <v>1640083121.0335279</v>
      </c>
      <c r="G58" s="3">
        <v>1700782288.7186589</v>
      </c>
      <c r="H58" s="3">
        <v>1766909643.3644314</v>
      </c>
      <c r="I58" s="3">
        <v>1860576105.3046646</v>
      </c>
    </row>
    <row r="59" spans="1:9" ht="31.5" customHeight="1" thickTop="1" thickBot="1">
      <c r="A59" s="570" t="s">
        <v>464</v>
      </c>
      <c r="B59" s="1"/>
      <c r="C59" s="1"/>
      <c r="D59" s="1"/>
      <c r="E59" s="1"/>
      <c r="F59" s="1"/>
      <c r="G59" s="1"/>
      <c r="H59" s="1"/>
      <c r="I59" s="1"/>
    </row>
    <row r="60" spans="1:9" ht="30" customHeight="1" thickTop="1">
      <c r="A60" s="40" t="s">
        <v>465</v>
      </c>
      <c r="B60" s="4">
        <v>68529780.396501452</v>
      </c>
      <c r="C60" s="4">
        <v>80160628.262390673</v>
      </c>
      <c r="D60" s="4">
        <v>86783058.386297375</v>
      </c>
      <c r="E60" s="4">
        <v>94764824.602040812</v>
      </c>
      <c r="F60" s="4">
        <v>99640836.48542273</v>
      </c>
      <c r="G60" s="4">
        <v>44386558.427113704</v>
      </c>
      <c r="H60" s="4">
        <v>113679495.10641399</v>
      </c>
      <c r="I60" s="4">
        <v>51261429.622448973</v>
      </c>
    </row>
    <row r="61" spans="1:9" ht="21" customHeight="1">
      <c r="A61" s="42" t="s">
        <v>466</v>
      </c>
      <c r="B61" s="4">
        <v>-13863278.326530611</v>
      </c>
      <c r="C61" s="4">
        <v>-17169836.552478135</v>
      </c>
      <c r="D61" s="4">
        <v>-20419754.979591835</v>
      </c>
      <c r="E61" s="4">
        <v>-23421160.379008744</v>
      </c>
      <c r="F61" s="4">
        <v>-26217585.594752189</v>
      </c>
      <c r="G61" s="4">
        <v>-12119705.139941692</v>
      </c>
      <c r="H61" s="4">
        <v>-31098332.376093294</v>
      </c>
      <c r="I61" s="4">
        <v>-14010182.784256561</v>
      </c>
    </row>
    <row r="62" spans="1:9" ht="21.75" customHeight="1">
      <c r="A62" s="571" t="s">
        <v>467</v>
      </c>
      <c r="B62" s="4">
        <v>54666502.069970846</v>
      </c>
      <c r="C62" s="4">
        <v>62990791.709912539</v>
      </c>
      <c r="D62" s="4">
        <v>66363303.406705543</v>
      </c>
      <c r="E62" s="4">
        <v>71343664.223032072</v>
      </c>
      <c r="F62" s="4">
        <v>73423250.890670553</v>
      </c>
      <c r="G62" s="4">
        <v>32266853.287172012</v>
      </c>
      <c r="H62" s="4">
        <v>82581162.730320707</v>
      </c>
      <c r="I62" s="4">
        <v>37251246.838192418</v>
      </c>
    </row>
    <row r="63" spans="1:9">
      <c r="A63" s="40" t="s">
        <v>468</v>
      </c>
      <c r="B63" s="4">
        <v>5958809.279883381</v>
      </c>
      <c r="C63" s="4">
        <v>5313826.3775510211</v>
      </c>
      <c r="D63" s="4">
        <v>5010373.1763848402</v>
      </c>
      <c r="E63" s="4">
        <v>5313085.1282798825</v>
      </c>
      <c r="F63" s="4">
        <v>4487188.5801749276</v>
      </c>
      <c r="G63" s="4">
        <v>1683824.8965014576</v>
      </c>
      <c r="H63" s="4">
        <v>4728916.4460641397</v>
      </c>
      <c r="I63" s="4">
        <v>2178880.4227405246</v>
      </c>
    </row>
    <row r="64" spans="1:9">
      <c r="A64" s="42" t="s">
        <v>469</v>
      </c>
      <c r="B64" s="4">
        <v>-1060252.8979591837</v>
      </c>
      <c r="C64" s="4">
        <v>-1186031.4620991254</v>
      </c>
      <c r="D64" s="4">
        <v>-1504742.1865889214</v>
      </c>
      <c r="E64" s="4">
        <v>-2013615.2332361515</v>
      </c>
      <c r="F64" s="4">
        <v>-1464771.6895043731</v>
      </c>
      <c r="G64" s="4">
        <v>-518611.06122448976</v>
      </c>
      <c r="H64" s="4">
        <v>-1726449.002915452</v>
      </c>
      <c r="I64" s="4">
        <v>-703229.55393586005</v>
      </c>
    </row>
    <row r="65" spans="1:9">
      <c r="A65" s="41" t="s">
        <v>470</v>
      </c>
      <c r="B65" s="4">
        <v>59565058.451895043</v>
      </c>
      <c r="C65" s="4">
        <v>67118586.625364438</v>
      </c>
      <c r="D65" s="4">
        <v>69868934.396501452</v>
      </c>
      <c r="E65" s="4">
        <v>74643134.118075803</v>
      </c>
      <c r="F65" s="4">
        <v>76445667.781341106</v>
      </c>
      <c r="G65" s="4">
        <v>33432067.122448981</v>
      </c>
      <c r="H65" s="4">
        <v>85583630.173469394</v>
      </c>
      <c r="I65" s="4">
        <v>38726897.706997089</v>
      </c>
    </row>
    <row r="66" spans="1:9">
      <c r="A66" s="40" t="s">
        <v>471</v>
      </c>
      <c r="B66" s="4">
        <v>8256818.2274052473</v>
      </c>
      <c r="C66" s="4">
        <v>11863972.316326531</v>
      </c>
      <c r="D66" s="4">
        <v>15551324.346938774</v>
      </c>
      <c r="E66" s="4">
        <v>13179403.672011662</v>
      </c>
      <c r="F66" s="4">
        <v>13078907.444606412</v>
      </c>
      <c r="G66" s="4">
        <v>5747912.4285714282</v>
      </c>
      <c r="H66" s="4">
        <v>16216148.380466472</v>
      </c>
      <c r="I66" s="4">
        <v>6083037.2623906704</v>
      </c>
    </row>
    <row r="67" spans="1:9">
      <c r="A67" s="40" t="s">
        <v>472</v>
      </c>
      <c r="B67" s="4">
        <v>-14548142.125364432</v>
      </c>
      <c r="C67" s="4">
        <v>-19965964.75947522</v>
      </c>
      <c r="D67" s="4">
        <v>-19123976.64431487</v>
      </c>
      <c r="E67" s="4">
        <v>-17464615.376093294</v>
      </c>
      <c r="F67" s="4">
        <v>-17059863.947521865</v>
      </c>
      <c r="G67" s="4">
        <v>-8865430.9854227416</v>
      </c>
      <c r="H67" s="4">
        <v>-23878364.667638484</v>
      </c>
      <c r="I67" s="4">
        <v>-10662970.841107871</v>
      </c>
    </row>
    <row r="68" spans="1:9">
      <c r="A68" s="571" t="s">
        <v>473</v>
      </c>
      <c r="B68" s="4">
        <v>53273734.553935863</v>
      </c>
      <c r="C68" s="4">
        <v>59016594.182215743</v>
      </c>
      <c r="D68" s="4">
        <v>66296282.099125363</v>
      </c>
      <c r="E68" s="4">
        <v>70357922.413994163</v>
      </c>
      <c r="F68" s="4">
        <v>72464711.278425664</v>
      </c>
      <c r="G68" s="4">
        <v>30314548.565597668</v>
      </c>
      <c r="H68" s="4">
        <v>77921413.886297375</v>
      </c>
      <c r="I68" s="4">
        <v>34146964.12827988</v>
      </c>
    </row>
    <row r="69" spans="1:9">
      <c r="A69" s="42" t="s">
        <v>474</v>
      </c>
      <c r="B69" s="4">
        <v>-44956030.516034983</v>
      </c>
      <c r="C69" s="4">
        <v>-51011644.040816329</v>
      </c>
      <c r="D69" s="4">
        <v>-59240619.234693877</v>
      </c>
      <c r="E69" s="4">
        <v>-64801392.087463558</v>
      </c>
      <c r="F69" s="4">
        <v>-66584074.329446062</v>
      </c>
      <c r="G69" s="4">
        <v>-28562319.94897959</v>
      </c>
      <c r="H69" s="4">
        <v>-72006726.451895043</v>
      </c>
      <c r="I69" s="4">
        <v>-32687147.367346939</v>
      </c>
    </row>
    <row r="70" spans="1:9">
      <c r="A70" s="41" t="s">
        <v>475</v>
      </c>
      <c r="B70" s="4">
        <v>8317704.0379008753</v>
      </c>
      <c r="C70" s="4">
        <v>8004950.1413994171</v>
      </c>
      <c r="D70" s="4">
        <v>7055662.8644314865</v>
      </c>
      <c r="E70" s="4">
        <v>5556530.3265306121</v>
      </c>
      <c r="F70" s="4">
        <v>5880636.948979592</v>
      </c>
      <c r="G70" s="4">
        <v>1752228.6166180759</v>
      </c>
      <c r="H70" s="4">
        <v>5914687.4344023317</v>
      </c>
      <c r="I70" s="4">
        <v>1459816.7609329447</v>
      </c>
    </row>
    <row r="71" spans="1:9">
      <c r="A71" s="41" t="s">
        <v>476</v>
      </c>
      <c r="B71" s="4">
        <v>-4016370.4693877553</v>
      </c>
      <c r="C71" s="4">
        <v>34069.011661807584</v>
      </c>
      <c r="D71" s="4">
        <v>50405.002915451892</v>
      </c>
      <c r="E71" s="4">
        <v>36014.405247813411</v>
      </c>
      <c r="F71" s="4">
        <v>20285.721574344021</v>
      </c>
      <c r="G71" s="4">
        <v>4362.4781341107873</v>
      </c>
      <c r="H71" s="4">
        <v>12664.606413994168</v>
      </c>
      <c r="I71" s="4">
        <v>9281.6720116618071</v>
      </c>
    </row>
    <row r="72" spans="1:9">
      <c r="A72" s="42" t="s">
        <v>477</v>
      </c>
      <c r="B72" s="4">
        <v>-4028526.1909620995</v>
      </c>
      <c r="C72" s="4">
        <v>32071.039358600581</v>
      </c>
      <c r="D72" s="4">
        <v>49010.820699708449</v>
      </c>
      <c r="E72" s="4">
        <v>35040.349854227403</v>
      </c>
      <c r="F72" s="4">
        <v>19923.007288629735</v>
      </c>
      <c r="G72" s="4">
        <v>4230.3338192419824</v>
      </c>
      <c r="H72" s="4">
        <v>12324.271137026239</v>
      </c>
      <c r="I72" s="4">
        <v>9140.9956268221576</v>
      </c>
    </row>
    <row r="73" spans="1:9">
      <c r="A73" s="42" t="s">
        <v>478</v>
      </c>
      <c r="B73" s="4">
        <v>12155.721574344023</v>
      </c>
      <c r="C73" s="4">
        <v>1997.9723032069971</v>
      </c>
      <c r="D73" s="4">
        <v>1394.1822157434403</v>
      </c>
      <c r="E73" s="4">
        <v>974.05539358600595</v>
      </c>
      <c r="F73" s="4">
        <v>362.71428571428567</v>
      </c>
      <c r="G73" s="4">
        <v>132.14431486880466</v>
      </c>
      <c r="H73" s="4">
        <v>340.33527696792999</v>
      </c>
      <c r="I73" s="4">
        <v>140.67638483965015</v>
      </c>
    </row>
    <row r="74" spans="1:9">
      <c r="A74" s="571" t="s">
        <v>479</v>
      </c>
      <c r="B74" s="4">
        <v>3762971.3396501457</v>
      </c>
      <c r="C74" s="4">
        <v>-53803.317784256564</v>
      </c>
      <c r="D74" s="4">
        <v>-44412.119533527701</v>
      </c>
      <c r="E74" s="4">
        <v>-42832.141399416905</v>
      </c>
      <c r="F74" s="4">
        <v>-15734.24052478134</v>
      </c>
      <c r="G74" s="4">
        <v>-18331.858600583091</v>
      </c>
      <c r="H74" s="4">
        <v>-47901.879008746357</v>
      </c>
      <c r="I74" s="4">
        <v>-29105.154518950436</v>
      </c>
    </row>
    <row r="75" spans="1:9">
      <c r="A75" s="571" t="s">
        <v>480</v>
      </c>
      <c r="B75" s="4">
        <v>3770891.360058309</v>
      </c>
      <c r="C75" s="4">
        <v>-50155.991253644308</v>
      </c>
      <c r="D75" s="4">
        <v>-42227.123906705543</v>
      </c>
      <c r="E75" s="4">
        <v>-42128.778425655975</v>
      </c>
      <c r="F75" s="4">
        <v>-15514.192419825073</v>
      </c>
      <c r="G75" s="4">
        <v>-18256.63556851312</v>
      </c>
      <c r="H75" s="4">
        <v>-47706.431486880465</v>
      </c>
      <c r="I75" s="4">
        <v>-29038.839650145772</v>
      </c>
    </row>
    <row r="76" spans="1:9">
      <c r="A76" s="42" t="s">
        <v>481</v>
      </c>
      <c r="B76" s="4">
        <v>-7920.0422740524782</v>
      </c>
      <c r="C76" s="4">
        <v>-3647.3265306122448</v>
      </c>
      <c r="D76" s="4">
        <v>-2184.9956268221572</v>
      </c>
      <c r="E76" s="4">
        <v>-703.36297376093285</v>
      </c>
      <c r="F76" s="4">
        <v>-220.04810495626822</v>
      </c>
      <c r="G76" s="4">
        <v>-75.223032069970841</v>
      </c>
      <c r="H76" s="4">
        <v>-195.4475218658892</v>
      </c>
      <c r="I76" s="4">
        <v>-66.314868804664727</v>
      </c>
    </row>
    <row r="77" spans="1:9">
      <c r="A77" s="571" t="s">
        <v>482</v>
      </c>
      <c r="B77" s="4">
        <v>8064304.9081632653</v>
      </c>
      <c r="C77" s="4">
        <v>7985215.8352769688</v>
      </c>
      <c r="D77" s="4">
        <v>7061655.7478134111</v>
      </c>
      <c r="E77" s="4">
        <v>5549712.5903790081</v>
      </c>
      <c r="F77" s="4">
        <v>5885188.4300291548</v>
      </c>
      <c r="G77" s="4">
        <v>1738259.2361516035</v>
      </c>
      <c r="H77" s="4">
        <v>5879450.1618075799</v>
      </c>
      <c r="I77" s="4">
        <v>1439993.278425656</v>
      </c>
    </row>
    <row r="78" spans="1:9">
      <c r="A78" s="40" t="s">
        <v>483</v>
      </c>
      <c r="B78" s="4">
        <v>-16104.99416909621</v>
      </c>
      <c r="C78" s="4">
        <v>-41744.253644314871</v>
      </c>
      <c r="D78" s="4">
        <v>420208.46501457726</v>
      </c>
      <c r="E78" s="4">
        <v>-82219.138483965027</v>
      </c>
      <c r="F78" s="4">
        <v>-78715.552478134108</v>
      </c>
      <c r="G78" s="4">
        <v>-40178.275510204076</v>
      </c>
      <c r="H78" s="4">
        <v>-91456.386297376099</v>
      </c>
      <c r="I78" s="4">
        <v>70853.068513119535</v>
      </c>
    </row>
    <row r="79" spans="1:9">
      <c r="A79" s="41" t="s">
        <v>484</v>
      </c>
      <c r="B79" s="4">
        <v>8048199.9139941689</v>
      </c>
      <c r="C79" s="4">
        <v>7943471.5816326523</v>
      </c>
      <c r="D79" s="4">
        <v>7481864.212827988</v>
      </c>
      <c r="E79" s="4">
        <v>5467493.4518950433</v>
      </c>
      <c r="F79" s="4">
        <v>5806472.8775510201</v>
      </c>
      <c r="G79" s="4">
        <v>1698080.9606413995</v>
      </c>
      <c r="H79" s="4">
        <v>5787993.775510204</v>
      </c>
      <c r="I79" s="4">
        <v>1510846.3469387754</v>
      </c>
    </row>
    <row r="80" spans="1:9">
      <c r="A80" s="40" t="s">
        <v>485</v>
      </c>
      <c r="B80" s="4">
        <v>108288.39504373178</v>
      </c>
      <c r="C80" s="4">
        <v>237112.82361516033</v>
      </c>
      <c r="D80" s="4">
        <v>-100906.74489795919</v>
      </c>
      <c r="E80" s="4">
        <v>-47928.201166180763</v>
      </c>
      <c r="F80" s="4">
        <v>-20633.128279883382</v>
      </c>
      <c r="G80" s="4">
        <v>-52644.962099125361</v>
      </c>
      <c r="H80" s="4">
        <v>361058.27405247808</v>
      </c>
      <c r="I80" s="4">
        <v>462157.77988338197</v>
      </c>
    </row>
    <row r="81" spans="1:9" ht="21" customHeight="1">
      <c r="A81" s="571" t="s">
        <v>486</v>
      </c>
      <c r="B81" s="4">
        <v>8156488.3090379005</v>
      </c>
      <c r="C81" s="4">
        <v>8180584.405247814</v>
      </c>
      <c r="D81" s="4">
        <v>7380957.4679300282</v>
      </c>
      <c r="E81" s="4">
        <v>5419565.2507288624</v>
      </c>
      <c r="F81" s="4">
        <v>5785839.7492711367</v>
      </c>
      <c r="G81" s="4">
        <v>1645435.9985422739</v>
      </c>
      <c r="H81" s="4">
        <v>6149052.0495626824</v>
      </c>
      <c r="I81" s="4">
        <v>1973004.1268221575</v>
      </c>
    </row>
    <row r="82" spans="1:9" ht="21" customHeight="1">
      <c r="A82" s="40" t="s">
        <v>487</v>
      </c>
      <c r="B82" s="4">
        <v>6.9970845481049565E-2</v>
      </c>
      <c r="C82" s="4">
        <v>0</v>
      </c>
      <c r="D82" s="4">
        <v>0</v>
      </c>
      <c r="E82" s="4">
        <v>0</v>
      </c>
      <c r="F82" s="4">
        <v>0</v>
      </c>
      <c r="G82" s="4">
        <v>0</v>
      </c>
      <c r="H82" s="4">
        <v>0</v>
      </c>
      <c r="I82" s="4">
        <v>0</v>
      </c>
    </row>
    <row r="83" spans="1:9" ht="21" customHeight="1">
      <c r="A83" s="571" t="s">
        <v>488</v>
      </c>
      <c r="B83" s="4">
        <v>8156488.3790087467</v>
      </c>
      <c r="C83" s="4">
        <v>8180584.405247814</v>
      </c>
      <c r="D83" s="4">
        <v>7380957.4679300282</v>
      </c>
      <c r="E83" s="4">
        <v>5419565.2507288624</v>
      </c>
      <c r="F83" s="4">
        <v>5785839.7492711367</v>
      </c>
      <c r="G83" s="4">
        <v>1645435.9985422739</v>
      </c>
      <c r="H83" s="4">
        <v>6149052.0495626824</v>
      </c>
      <c r="I83" s="4">
        <v>1973004.1268221575</v>
      </c>
    </row>
    <row r="84" spans="1:9" ht="18" customHeight="1" thickBot="1">
      <c r="A84" s="40" t="s">
        <v>489</v>
      </c>
      <c r="B84" s="4">
        <v>-984007.87317784259</v>
      </c>
      <c r="C84" s="4">
        <v>-1033204.2055393585</v>
      </c>
      <c r="D84" s="4">
        <v>-942742.94752186595</v>
      </c>
      <c r="E84" s="4">
        <v>-558677.10058309045</v>
      </c>
      <c r="F84" s="4">
        <v>-698414.31924198254</v>
      </c>
      <c r="G84" s="4">
        <v>-144194.00145772594</v>
      </c>
      <c r="H84" s="4">
        <v>-731228.88775510201</v>
      </c>
      <c r="I84" s="4">
        <v>-120800.44023323615</v>
      </c>
    </row>
    <row r="85" spans="1:9" ht="24" customHeight="1" thickTop="1" thickBot="1">
      <c r="A85" s="37" t="s">
        <v>490</v>
      </c>
      <c r="B85" s="1">
        <v>7172480.5058309045</v>
      </c>
      <c r="C85" s="1">
        <v>7147380.1997084552</v>
      </c>
      <c r="D85" s="1">
        <v>6438214.5204081628</v>
      </c>
      <c r="E85" s="1">
        <v>4860888.1501457728</v>
      </c>
      <c r="F85" s="1">
        <v>5087425.4300291548</v>
      </c>
      <c r="G85" s="1">
        <v>1501241.997084548</v>
      </c>
      <c r="H85" s="1">
        <v>5417823.1618075799</v>
      </c>
      <c r="I85" s="1">
        <v>1852203.6865889211</v>
      </c>
    </row>
    <row r="86" spans="1:9" ht="15" customHeight="1" thickTop="1" thickBot="1">
      <c r="A86" s="572"/>
      <c r="B86" s="5"/>
      <c r="C86" s="5"/>
      <c r="D86" s="5"/>
      <c r="E86" s="5"/>
      <c r="F86" s="5"/>
      <c r="G86" s="5"/>
      <c r="H86" s="5"/>
      <c r="I86" s="5"/>
    </row>
    <row r="87" spans="1:9" ht="28.5" customHeight="1" thickTop="1">
      <c r="A87" s="573"/>
      <c r="B87" s="43"/>
      <c r="C87" s="43"/>
      <c r="D87" s="43"/>
      <c r="E87" s="43"/>
      <c r="F87" s="43"/>
      <c r="G87" s="43"/>
      <c r="H87" s="43"/>
    </row>
    <row r="88" spans="1:9">
      <c r="A88" s="573"/>
      <c r="B88" s="43"/>
      <c r="C88" s="43"/>
      <c r="D88" s="43"/>
      <c r="E88" s="43"/>
      <c r="F88" s="43"/>
      <c r="G88" s="43"/>
      <c r="H88" s="43"/>
    </row>
    <row r="89" spans="1:9" ht="19.5">
      <c r="A89" s="574"/>
      <c r="B89" s="43"/>
      <c r="C89" s="43"/>
      <c r="D89" s="43"/>
      <c r="E89" s="43"/>
      <c r="F89" s="43"/>
      <c r="G89" s="43"/>
      <c r="H89" s="43"/>
    </row>
    <row r="90" spans="1:9" ht="19.5">
      <c r="A90" s="574"/>
      <c r="B90" s="43"/>
      <c r="C90" s="43"/>
      <c r="D90" s="43"/>
      <c r="E90" s="43"/>
      <c r="F90" s="43"/>
      <c r="G90" s="43"/>
      <c r="H90" s="43"/>
    </row>
    <row r="91" spans="1:9" ht="19.5">
      <c r="A91" s="574"/>
      <c r="B91" s="43"/>
      <c r="C91" s="43"/>
      <c r="D91" s="43"/>
      <c r="E91" s="43"/>
      <c r="F91" s="43"/>
      <c r="G91" s="43"/>
      <c r="H91" s="43"/>
    </row>
    <row r="92" spans="1:9" ht="19.5">
      <c r="A92" s="575"/>
      <c r="B92" s="43"/>
      <c r="C92" s="43"/>
      <c r="D92" s="43"/>
      <c r="E92" s="43"/>
      <c r="F92" s="43"/>
      <c r="G92" s="43"/>
      <c r="H92" s="43"/>
    </row>
    <row r="93" spans="1:9" ht="19.5">
      <c r="A93" s="575"/>
      <c r="B93" s="43"/>
      <c r="C93" s="43"/>
      <c r="D93" s="43"/>
      <c r="E93" s="43"/>
      <c r="F93" s="43"/>
      <c r="G93" s="43"/>
      <c r="H93" s="43"/>
    </row>
    <row r="94" spans="1:9" ht="19.5">
      <c r="A94" s="575"/>
      <c r="B94" s="43"/>
      <c r="C94" s="43"/>
      <c r="D94" s="43"/>
      <c r="E94" s="43"/>
      <c r="F94" s="43"/>
      <c r="G94" s="43"/>
      <c r="H94" s="43"/>
    </row>
    <row r="95" spans="1:9" ht="19.5">
      <c r="A95" s="574"/>
      <c r="B95" s="43"/>
      <c r="C95" s="43"/>
      <c r="D95" s="43"/>
      <c r="E95" s="43"/>
      <c r="F95" s="43"/>
      <c r="G95" s="43"/>
      <c r="H95" s="43"/>
    </row>
    <row r="96" spans="1:9" ht="19.5">
      <c r="A96" s="574"/>
      <c r="B96" s="43"/>
      <c r="C96" s="43"/>
      <c r="D96" s="43"/>
      <c r="E96" s="43"/>
      <c r="F96" s="43"/>
      <c r="G96" s="43"/>
      <c r="H96" s="43"/>
    </row>
    <row r="97" spans="1:8" ht="19.5">
      <c r="A97" s="574"/>
      <c r="B97" s="43"/>
      <c r="C97" s="43"/>
      <c r="D97" s="43"/>
      <c r="E97" s="43"/>
      <c r="F97" s="43"/>
      <c r="G97" s="43"/>
      <c r="H97" s="43"/>
    </row>
    <row r="98" spans="1:8" ht="19.5">
      <c r="A98" s="574"/>
      <c r="B98" s="43"/>
      <c r="C98" s="43"/>
      <c r="D98" s="43"/>
      <c r="E98" s="43"/>
      <c r="F98" s="43"/>
      <c r="G98" s="43"/>
      <c r="H98" s="43"/>
    </row>
    <row r="99" spans="1:8" ht="19.5">
      <c r="A99" s="574"/>
      <c r="B99" s="43"/>
      <c r="C99" s="43"/>
      <c r="D99" s="43"/>
      <c r="E99" s="43"/>
      <c r="F99" s="43"/>
      <c r="G99" s="43"/>
      <c r="H99" s="43"/>
    </row>
    <row r="100" spans="1:8" ht="19.5">
      <c r="A100" s="106"/>
      <c r="B100" s="43"/>
      <c r="C100" s="43"/>
      <c r="D100" s="43"/>
      <c r="E100" s="43"/>
      <c r="F100" s="43"/>
      <c r="G100" s="43"/>
      <c r="H100" s="43"/>
    </row>
    <row r="101" spans="1:8">
      <c r="A101" s="107"/>
      <c r="B101" s="43"/>
      <c r="C101" s="43"/>
      <c r="D101" s="43"/>
      <c r="E101" s="43"/>
      <c r="F101" s="43"/>
      <c r="G101" s="43"/>
      <c r="H101" s="43"/>
    </row>
    <row r="102" spans="1:8">
      <c r="A102" s="107"/>
      <c r="B102" s="43"/>
      <c r="C102" s="43"/>
      <c r="D102" s="43"/>
      <c r="E102" s="43"/>
      <c r="F102" s="43"/>
      <c r="G102" s="43"/>
      <c r="H102" s="43"/>
    </row>
    <row r="103" spans="1:8">
      <c r="A103" s="107"/>
      <c r="B103" s="43"/>
      <c r="C103" s="43"/>
      <c r="D103" s="43"/>
      <c r="E103" s="43"/>
      <c r="F103" s="43"/>
      <c r="G103" s="43"/>
      <c r="H103" s="43"/>
    </row>
    <row r="104" spans="1:8">
      <c r="A104" s="107"/>
      <c r="B104" s="43"/>
      <c r="C104" s="43"/>
      <c r="D104" s="43"/>
      <c r="E104" s="43"/>
      <c r="F104" s="43"/>
      <c r="G104" s="43"/>
      <c r="H104" s="43"/>
    </row>
    <row r="105" spans="1:8">
      <c r="A105" s="107"/>
      <c r="B105" s="43"/>
      <c r="C105" s="43"/>
      <c r="D105" s="43"/>
      <c r="E105" s="43"/>
      <c r="F105" s="43"/>
      <c r="G105" s="43"/>
      <c r="H105" s="43"/>
    </row>
    <row r="106" spans="1:8">
      <c r="A106" s="107"/>
      <c r="B106" s="43"/>
      <c r="C106" s="43"/>
      <c r="D106" s="43"/>
      <c r="E106" s="43"/>
      <c r="F106" s="43"/>
      <c r="G106" s="43"/>
      <c r="H106" s="43"/>
    </row>
    <row r="107" spans="1:8">
      <c r="A107" s="107"/>
      <c r="B107" s="43"/>
      <c r="C107" s="43"/>
      <c r="D107" s="43"/>
      <c r="E107" s="43"/>
      <c r="F107" s="43"/>
      <c r="G107" s="43"/>
      <c r="H107" s="43"/>
    </row>
    <row r="108" spans="1:8">
      <c r="A108" s="107"/>
      <c r="B108" s="43"/>
      <c r="C108" s="43"/>
      <c r="D108" s="43"/>
      <c r="E108" s="43"/>
      <c r="F108" s="43"/>
      <c r="G108" s="43"/>
      <c r="H108" s="43"/>
    </row>
    <row r="109" spans="1:8" ht="19.5">
      <c r="A109" s="574"/>
      <c r="B109" s="43"/>
      <c r="C109" s="43"/>
      <c r="D109" s="43"/>
      <c r="E109" s="43"/>
      <c r="F109" s="43"/>
      <c r="G109" s="43"/>
      <c r="H109" s="43"/>
    </row>
    <row r="110" spans="1:8" ht="19.5">
      <c r="A110" s="574"/>
      <c r="B110" s="43"/>
      <c r="C110" s="43"/>
      <c r="D110" s="43"/>
      <c r="E110" s="43"/>
      <c r="F110" s="43"/>
      <c r="G110" s="43"/>
      <c r="H110" s="43"/>
    </row>
    <row r="111" spans="1:8" ht="19.5">
      <c r="A111" s="575"/>
      <c r="B111" s="43"/>
      <c r="C111" s="43"/>
      <c r="D111" s="43"/>
      <c r="E111" s="43"/>
      <c r="F111" s="43"/>
      <c r="G111" s="43"/>
      <c r="H111" s="43"/>
    </row>
    <row r="112" spans="1:8" ht="19.5">
      <c r="A112" s="575"/>
      <c r="B112" s="43"/>
      <c r="C112" s="43"/>
      <c r="D112" s="43"/>
      <c r="E112" s="43"/>
      <c r="F112" s="43"/>
      <c r="G112" s="43"/>
      <c r="H112" s="43"/>
    </row>
    <row r="113" spans="1:8" ht="19.5">
      <c r="A113" s="575"/>
      <c r="B113" s="43"/>
      <c r="C113" s="43"/>
      <c r="D113" s="43"/>
      <c r="E113" s="43"/>
      <c r="F113" s="43"/>
      <c r="G113" s="43"/>
      <c r="H113" s="43"/>
    </row>
    <row r="114" spans="1:8" ht="19.5">
      <c r="A114" s="574"/>
      <c r="B114" s="43"/>
      <c r="C114" s="43"/>
      <c r="D114" s="43"/>
      <c r="E114" s="43"/>
      <c r="F114" s="43"/>
      <c r="G114" s="43"/>
      <c r="H114" s="43"/>
    </row>
    <row r="115" spans="1:8" ht="19.5">
      <c r="A115" s="574"/>
      <c r="B115" s="43"/>
      <c r="C115" s="43"/>
      <c r="D115" s="43"/>
      <c r="E115" s="43"/>
      <c r="F115" s="43"/>
      <c r="G115" s="43"/>
      <c r="H115" s="43"/>
    </row>
    <row r="116" spans="1:8" ht="19.5">
      <c r="A116" s="574"/>
      <c r="B116" s="43"/>
      <c r="C116" s="43"/>
      <c r="D116" s="43"/>
      <c r="E116" s="43"/>
      <c r="F116" s="43"/>
      <c r="G116" s="43"/>
      <c r="H116" s="43"/>
    </row>
    <row r="117" spans="1:8" ht="19.5">
      <c r="A117" s="574"/>
      <c r="B117" s="43"/>
      <c r="C117" s="43"/>
      <c r="D117" s="43"/>
      <c r="E117" s="43"/>
      <c r="F117" s="43"/>
      <c r="G117" s="43"/>
      <c r="H117" s="43"/>
    </row>
    <row r="118" spans="1:8" ht="19.5">
      <c r="A118" s="574"/>
      <c r="B118" s="43"/>
      <c r="C118" s="43"/>
      <c r="D118" s="43"/>
      <c r="E118" s="43"/>
      <c r="F118" s="43"/>
      <c r="G118" s="43"/>
      <c r="H118" s="43"/>
    </row>
    <row r="119" spans="1:8" ht="19.5">
      <c r="A119" s="574"/>
      <c r="B119" s="43"/>
      <c r="C119" s="43"/>
      <c r="D119" s="43"/>
      <c r="E119" s="43"/>
      <c r="F119" s="43"/>
      <c r="G119" s="43"/>
      <c r="H119" s="43"/>
    </row>
    <row r="120" spans="1:8" ht="19.5">
      <c r="A120" s="574"/>
      <c r="B120" s="43"/>
      <c r="C120" s="43"/>
      <c r="D120" s="43"/>
      <c r="E120" s="43"/>
      <c r="F120" s="43"/>
      <c r="G120" s="43"/>
      <c r="H120" s="43"/>
    </row>
    <row r="121" spans="1:8" ht="19.5">
      <c r="A121" s="575"/>
      <c r="B121" s="43"/>
      <c r="C121" s="43"/>
      <c r="D121" s="43"/>
      <c r="E121" s="43"/>
      <c r="F121" s="43"/>
      <c r="G121" s="43"/>
      <c r="H121" s="43"/>
    </row>
    <row r="122" spans="1:8" ht="19.5">
      <c r="A122" s="574"/>
      <c r="B122" s="43"/>
      <c r="C122" s="43"/>
      <c r="D122" s="43"/>
      <c r="E122" s="43"/>
      <c r="F122" s="43"/>
      <c r="G122" s="43"/>
      <c r="H122" s="43"/>
    </row>
    <row r="123" spans="1:8" ht="19.5">
      <c r="A123" s="574"/>
      <c r="B123" s="43"/>
      <c r="C123" s="43"/>
      <c r="D123" s="43"/>
      <c r="E123" s="43"/>
      <c r="F123" s="43"/>
      <c r="G123" s="43"/>
      <c r="H123" s="43"/>
    </row>
    <row r="124" spans="1:8" ht="19.5">
      <c r="A124" s="574"/>
      <c r="B124" s="43"/>
      <c r="C124" s="43"/>
      <c r="D124" s="43"/>
      <c r="E124" s="43"/>
      <c r="F124" s="43"/>
      <c r="G124" s="43"/>
      <c r="H124" s="43"/>
    </row>
    <row r="125" spans="1:8" ht="19.5">
      <c r="A125" s="574"/>
      <c r="B125" s="43"/>
      <c r="C125" s="43"/>
      <c r="D125" s="43"/>
      <c r="E125" s="43"/>
      <c r="F125" s="43"/>
      <c r="G125" s="43"/>
      <c r="H125" s="43"/>
    </row>
    <row r="126" spans="1:8" ht="19.5">
      <c r="A126" s="574"/>
      <c r="B126" s="43"/>
      <c r="C126" s="43"/>
      <c r="D126" s="43"/>
      <c r="E126" s="43"/>
      <c r="F126" s="43"/>
      <c r="G126" s="43"/>
      <c r="H126" s="43"/>
    </row>
    <row r="127" spans="1:8" ht="19.5">
      <c r="A127" s="575"/>
      <c r="B127" s="43"/>
      <c r="C127" s="43"/>
      <c r="D127" s="43"/>
      <c r="E127" s="43"/>
      <c r="F127" s="43"/>
      <c r="G127" s="43"/>
      <c r="H127" s="43"/>
    </row>
    <row r="128" spans="1:8" ht="19.5">
      <c r="A128" s="574"/>
      <c r="B128" s="43"/>
      <c r="C128" s="43"/>
      <c r="D128" s="43"/>
      <c r="E128" s="43"/>
      <c r="F128" s="43"/>
      <c r="G128" s="43"/>
      <c r="H128" s="43"/>
    </row>
    <row r="129" spans="1:8" ht="19.5">
      <c r="A129" s="574"/>
      <c r="B129" s="43"/>
      <c r="C129" s="43"/>
      <c r="D129" s="43"/>
      <c r="E129" s="43"/>
      <c r="F129" s="43"/>
      <c r="G129" s="43"/>
      <c r="H129" s="43"/>
    </row>
    <row r="130" spans="1:8" ht="19.5">
      <c r="A130" s="574"/>
      <c r="B130" s="43"/>
      <c r="C130" s="43"/>
      <c r="D130" s="43"/>
      <c r="E130" s="43"/>
      <c r="F130" s="43"/>
      <c r="G130" s="43"/>
      <c r="H130" s="43"/>
    </row>
    <row r="131" spans="1:8" ht="19.5">
      <c r="A131" s="575"/>
      <c r="B131" s="43"/>
      <c r="C131" s="43"/>
      <c r="D131" s="43"/>
      <c r="E131" s="43"/>
      <c r="F131" s="43"/>
      <c r="G131" s="43"/>
      <c r="H131" s="43"/>
    </row>
    <row r="132" spans="1:8" ht="19.5">
      <c r="A132" s="574"/>
      <c r="B132" s="43"/>
      <c r="C132" s="43"/>
      <c r="D132" s="43"/>
      <c r="E132" s="43"/>
      <c r="F132" s="43"/>
      <c r="G132" s="43"/>
      <c r="H132" s="43"/>
    </row>
    <row r="133" spans="1:8" ht="19.5">
      <c r="A133" s="574"/>
      <c r="B133" s="43"/>
      <c r="C133" s="43"/>
      <c r="D133" s="43"/>
      <c r="E133" s="43"/>
      <c r="F133" s="43"/>
      <c r="G133" s="43"/>
      <c r="H133" s="43"/>
    </row>
    <row r="134" spans="1:8" ht="19.5">
      <c r="A134" s="574"/>
      <c r="B134" s="43"/>
      <c r="C134" s="43"/>
      <c r="D134" s="43"/>
      <c r="E134" s="43"/>
      <c r="F134" s="43"/>
      <c r="G134" s="43"/>
      <c r="H134" s="43"/>
    </row>
    <row r="135" spans="1:8" ht="19.5">
      <c r="A135" s="574"/>
      <c r="B135" s="43"/>
      <c r="C135" s="43"/>
      <c r="D135" s="43"/>
      <c r="E135" s="43"/>
      <c r="F135" s="43"/>
      <c r="G135" s="43"/>
      <c r="H135" s="43"/>
    </row>
    <row r="136" spans="1:8" ht="19.5">
      <c r="A136" s="575"/>
      <c r="B136" s="43"/>
      <c r="C136" s="43"/>
      <c r="D136" s="43"/>
      <c r="E136" s="43"/>
      <c r="F136" s="43"/>
      <c r="G136" s="43"/>
      <c r="H136" s="43"/>
    </row>
    <row r="137" spans="1:8" ht="19.5">
      <c r="A137" s="574"/>
      <c r="B137" s="43"/>
      <c r="C137" s="43"/>
      <c r="D137" s="43"/>
      <c r="E137" s="43"/>
      <c r="F137" s="43"/>
      <c r="G137" s="43"/>
      <c r="H137" s="43"/>
    </row>
    <row r="138" spans="1:8" ht="19.5">
      <c r="A138" s="574"/>
      <c r="B138" s="43"/>
      <c r="C138" s="43"/>
      <c r="D138" s="43"/>
      <c r="E138" s="43"/>
      <c r="F138" s="43"/>
      <c r="G138" s="43"/>
      <c r="H138" s="43"/>
    </row>
    <row r="139" spans="1:8" ht="19.5">
      <c r="A139" s="574"/>
      <c r="B139" s="43"/>
      <c r="C139" s="43"/>
      <c r="D139" s="43"/>
      <c r="E139" s="43"/>
      <c r="F139" s="43"/>
      <c r="G139" s="43"/>
      <c r="H139" s="43"/>
    </row>
    <row r="140" spans="1:8" ht="19.5">
      <c r="A140" s="574"/>
      <c r="B140" s="43"/>
      <c r="C140" s="43"/>
      <c r="D140" s="43"/>
      <c r="E140" s="43"/>
      <c r="F140" s="43"/>
      <c r="G140" s="43"/>
      <c r="H140" s="43"/>
    </row>
    <row r="141" spans="1:8" ht="19.5">
      <c r="A141" s="575"/>
      <c r="B141" s="43"/>
      <c r="C141" s="43"/>
      <c r="D141" s="43"/>
      <c r="E141" s="43"/>
      <c r="F141" s="43"/>
      <c r="G141" s="43"/>
      <c r="H141" s="43"/>
    </row>
    <row r="142" spans="1:8" ht="19.5">
      <c r="A142" s="575"/>
      <c r="B142" s="43"/>
      <c r="C142" s="43"/>
      <c r="D142" s="43"/>
      <c r="E142" s="43"/>
      <c r="F142" s="43"/>
      <c r="G142" s="43"/>
      <c r="H142" s="43"/>
    </row>
    <row r="143" spans="1:8" ht="19.5">
      <c r="A143" s="575"/>
      <c r="B143" s="43"/>
      <c r="C143" s="43"/>
      <c r="D143" s="43"/>
      <c r="E143" s="43"/>
      <c r="F143" s="43"/>
      <c r="G143" s="43"/>
      <c r="H143" s="43"/>
    </row>
    <row r="144" spans="1:8" ht="19.5">
      <c r="A144" s="574"/>
      <c r="B144" s="43"/>
      <c r="C144" s="43"/>
      <c r="D144" s="43"/>
      <c r="E144" s="43"/>
      <c r="F144" s="43"/>
      <c r="G144" s="43"/>
      <c r="H144" s="43"/>
    </row>
    <row r="145" spans="1:8" ht="19.5">
      <c r="A145" s="574"/>
      <c r="B145" s="43"/>
      <c r="C145" s="43"/>
      <c r="D145" s="43"/>
      <c r="E145" s="43"/>
      <c r="F145" s="43"/>
      <c r="G145" s="43"/>
      <c r="H145" s="43"/>
    </row>
    <row r="146" spans="1:8" ht="19.5">
      <c r="A146" s="109"/>
      <c r="B146" s="43"/>
      <c r="C146" s="43"/>
      <c r="D146" s="43"/>
      <c r="E146" s="43"/>
      <c r="F146" s="43"/>
      <c r="G146" s="43"/>
      <c r="H146" s="43"/>
    </row>
    <row r="147" spans="1:8" ht="19.5">
      <c r="A147" s="575"/>
      <c r="B147" s="43"/>
      <c r="C147" s="43"/>
      <c r="D147" s="43"/>
      <c r="E147" s="43"/>
      <c r="F147" s="43"/>
      <c r="G147" s="43"/>
      <c r="H147" s="43"/>
    </row>
    <row r="148" spans="1:8" ht="19.5">
      <c r="A148" s="574"/>
      <c r="B148" s="43"/>
      <c r="C148" s="43"/>
      <c r="D148" s="43"/>
      <c r="E148" s="43"/>
      <c r="F148" s="43"/>
      <c r="G148" s="43"/>
      <c r="H148" s="43"/>
    </row>
    <row r="149" spans="1:8" ht="19.5">
      <c r="A149" s="574"/>
      <c r="B149" s="43"/>
      <c r="C149" s="43"/>
      <c r="D149" s="43"/>
      <c r="E149" s="43"/>
      <c r="F149" s="43"/>
      <c r="G149" s="43"/>
      <c r="H149" s="43"/>
    </row>
    <row r="150" spans="1:8" ht="19.5">
      <c r="A150" s="574"/>
      <c r="B150" s="43"/>
      <c r="C150" s="43"/>
      <c r="D150" s="43"/>
      <c r="E150" s="43"/>
      <c r="F150" s="43"/>
      <c r="G150" s="43"/>
      <c r="H150" s="43"/>
    </row>
    <row r="151" spans="1:8" ht="19.5">
      <c r="A151" s="575"/>
      <c r="B151" s="43"/>
      <c r="C151" s="43"/>
      <c r="D151" s="43"/>
      <c r="E151" s="43"/>
      <c r="F151" s="43"/>
      <c r="G151" s="43"/>
      <c r="H151" s="43"/>
    </row>
    <row r="152" spans="1:8" ht="19.5">
      <c r="A152" s="574"/>
      <c r="B152" s="43"/>
      <c r="C152" s="43"/>
      <c r="D152" s="43"/>
      <c r="E152" s="43"/>
      <c r="F152" s="43"/>
      <c r="G152" s="43"/>
      <c r="H152" s="43"/>
    </row>
    <row r="153" spans="1:8" ht="19.5">
      <c r="A153" s="574"/>
      <c r="B153" s="43"/>
      <c r="C153" s="43"/>
      <c r="D153" s="43"/>
      <c r="E153" s="43"/>
      <c r="F153" s="43"/>
      <c r="G153" s="43"/>
      <c r="H153" s="43"/>
    </row>
    <row r="154" spans="1:8" ht="19.5">
      <c r="A154" s="574"/>
      <c r="B154" s="43"/>
      <c r="C154" s="43"/>
      <c r="D154" s="43"/>
      <c r="E154" s="43"/>
      <c r="F154" s="43"/>
      <c r="G154" s="43"/>
      <c r="H154" s="43"/>
    </row>
    <row r="155" spans="1:8" ht="19.5">
      <c r="A155" s="575"/>
      <c r="B155" s="43"/>
      <c r="C155" s="43"/>
      <c r="D155" s="43"/>
      <c r="E155" s="43"/>
      <c r="F155" s="43"/>
      <c r="G155" s="43"/>
      <c r="H155" s="43"/>
    </row>
    <row r="156" spans="1:8" ht="19.5">
      <c r="A156" s="574"/>
      <c r="B156" s="43"/>
      <c r="C156" s="43"/>
      <c r="D156" s="43"/>
      <c r="E156" s="43"/>
      <c r="F156" s="43"/>
      <c r="G156" s="43"/>
      <c r="H156" s="43"/>
    </row>
    <row r="157" spans="1:8" ht="19.5">
      <c r="A157" s="574"/>
      <c r="B157" s="43"/>
      <c r="C157" s="43"/>
      <c r="D157" s="43"/>
      <c r="E157" s="43"/>
      <c r="F157" s="43"/>
      <c r="G157" s="43"/>
      <c r="H157" s="43"/>
    </row>
    <row r="158" spans="1:8" ht="19.5">
      <c r="A158" s="574"/>
      <c r="B158" s="43"/>
      <c r="C158" s="43"/>
      <c r="D158" s="43"/>
      <c r="E158" s="43"/>
      <c r="F158" s="43"/>
      <c r="G158" s="43"/>
      <c r="H158" s="43"/>
    </row>
    <row r="159" spans="1:8" ht="19.5">
      <c r="A159" s="575"/>
      <c r="B159" s="43"/>
      <c r="C159" s="43"/>
      <c r="D159" s="43"/>
      <c r="E159" s="43"/>
      <c r="F159" s="43"/>
      <c r="G159" s="43"/>
      <c r="H159" s="43"/>
    </row>
    <row r="160" spans="1:8" ht="19.5">
      <c r="A160" s="574"/>
      <c r="B160" s="43"/>
      <c r="C160" s="43"/>
      <c r="D160" s="43"/>
      <c r="E160" s="43"/>
      <c r="F160" s="43"/>
      <c r="G160" s="43"/>
      <c r="H160" s="43"/>
    </row>
    <row r="161" spans="1:8" ht="19.5">
      <c r="A161" s="574"/>
      <c r="B161" s="43"/>
      <c r="C161" s="43"/>
      <c r="D161" s="43"/>
      <c r="E161" s="43"/>
      <c r="F161" s="43"/>
      <c r="G161" s="43"/>
      <c r="H161" s="43"/>
    </row>
    <row r="162" spans="1:8" ht="19.5">
      <c r="A162" s="574"/>
      <c r="B162" s="43"/>
      <c r="C162" s="43"/>
      <c r="D162" s="43"/>
      <c r="E162" s="43"/>
      <c r="F162" s="43"/>
      <c r="G162" s="43"/>
      <c r="H162" s="43"/>
    </row>
    <row r="163" spans="1:8" ht="19.5">
      <c r="A163" s="108"/>
      <c r="B163" s="43"/>
      <c r="C163" s="43"/>
      <c r="D163" s="43"/>
      <c r="E163" s="43"/>
      <c r="F163" s="43"/>
      <c r="G163" s="43"/>
      <c r="H163" s="43"/>
    </row>
    <row r="164" spans="1:8" ht="19.5">
      <c r="A164" s="108"/>
      <c r="B164" s="43"/>
      <c r="C164" s="43"/>
      <c r="D164" s="43"/>
      <c r="E164" s="43"/>
      <c r="F164" s="43"/>
      <c r="G164" s="43"/>
      <c r="H164" s="43"/>
    </row>
    <row r="165" spans="1:8" ht="19.5">
      <c r="A165" s="108"/>
      <c r="B165" s="43"/>
      <c r="C165" s="43"/>
      <c r="D165" s="43"/>
      <c r="E165" s="43"/>
      <c r="F165" s="43"/>
      <c r="G165" s="43"/>
      <c r="H165" s="43"/>
    </row>
    <row r="166" spans="1:8" ht="19.5">
      <c r="A166" s="106"/>
      <c r="B166" s="43"/>
      <c r="C166" s="43"/>
      <c r="D166" s="43"/>
      <c r="E166" s="43"/>
      <c r="F166" s="43"/>
      <c r="G166" s="43"/>
      <c r="H166" s="43"/>
    </row>
    <row r="167" spans="1:8" ht="19.5">
      <c r="A167" s="106"/>
      <c r="B167" s="43"/>
      <c r="C167" s="43"/>
      <c r="D167" s="43"/>
      <c r="E167" s="43"/>
      <c r="F167" s="43"/>
      <c r="G167" s="43"/>
      <c r="H167" s="43"/>
    </row>
    <row r="168" spans="1:8" ht="19.5">
      <c r="A168" s="575"/>
      <c r="B168" s="43"/>
      <c r="C168" s="43"/>
      <c r="D168" s="43"/>
      <c r="E168" s="43"/>
      <c r="F168" s="43"/>
      <c r="G168" s="43"/>
      <c r="H168" s="43"/>
    </row>
    <row r="169" spans="1:8" ht="19.5">
      <c r="A169" s="574"/>
      <c r="B169" s="43"/>
      <c r="C169" s="43"/>
      <c r="D169" s="43"/>
      <c r="E169" s="43"/>
      <c r="F169" s="43"/>
      <c r="G169" s="43"/>
      <c r="H169" s="43"/>
    </row>
    <row r="170" spans="1:8" ht="19.5">
      <c r="A170" s="574"/>
      <c r="B170" s="43"/>
      <c r="C170" s="43"/>
      <c r="D170" s="43"/>
      <c r="E170" s="43"/>
      <c r="F170" s="43"/>
      <c r="G170" s="43"/>
      <c r="H170" s="43"/>
    </row>
    <row r="171" spans="1:8" ht="19.5">
      <c r="A171" s="574"/>
      <c r="B171" s="43"/>
      <c r="C171" s="43"/>
      <c r="D171" s="43"/>
      <c r="E171" s="43"/>
      <c r="F171" s="43"/>
      <c r="G171" s="43"/>
      <c r="H171" s="43"/>
    </row>
    <row r="172" spans="1:8" ht="19.5">
      <c r="A172" s="574"/>
      <c r="B172" s="43"/>
      <c r="C172" s="43"/>
      <c r="D172" s="43"/>
      <c r="E172" s="43"/>
      <c r="F172" s="43"/>
      <c r="G172" s="43"/>
      <c r="H172" s="43"/>
    </row>
    <row r="173" spans="1:8" ht="19.5">
      <c r="A173" s="574"/>
      <c r="B173" s="43"/>
      <c r="C173" s="43"/>
      <c r="D173" s="43"/>
      <c r="E173" s="43"/>
      <c r="F173" s="43"/>
      <c r="G173" s="43"/>
      <c r="H173" s="43"/>
    </row>
    <row r="174" spans="1:8" ht="19.5">
      <c r="A174" s="575"/>
      <c r="B174" s="43"/>
      <c r="C174" s="43"/>
      <c r="D174" s="43"/>
      <c r="E174" s="43"/>
      <c r="F174" s="43"/>
      <c r="G174" s="43"/>
      <c r="H174" s="43"/>
    </row>
    <row r="175" spans="1:8" ht="19.5">
      <c r="A175" s="574"/>
      <c r="B175" s="43"/>
      <c r="C175" s="43"/>
      <c r="D175" s="43"/>
      <c r="E175" s="43"/>
      <c r="F175" s="43"/>
      <c r="G175" s="43"/>
      <c r="H175" s="43"/>
    </row>
    <row r="176" spans="1:8" ht="19.5">
      <c r="A176" s="574"/>
      <c r="B176" s="43"/>
      <c r="C176" s="43"/>
      <c r="D176" s="43"/>
      <c r="E176" s="43"/>
      <c r="F176" s="43"/>
      <c r="G176" s="43"/>
      <c r="H176" s="43"/>
    </row>
    <row r="177" spans="1:8" ht="19.5">
      <c r="A177" s="574"/>
      <c r="B177" s="43"/>
      <c r="C177" s="43"/>
      <c r="D177" s="43"/>
      <c r="E177" s="43"/>
      <c r="F177" s="43"/>
      <c r="G177" s="43"/>
      <c r="H177" s="43"/>
    </row>
    <row r="178" spans="1:8" ht="19.5">
      <c r="A178" s="574"/>
      <c r="B178" s="43"/>
      <c r="C178" s="43"/>
      <c r="D178" s="43"/>
      <c r="E178" s="43"/>
      <c r="F178" s="43"/>
      <c r="G178" s="43"/>
      <c r="H178" s="43"/>
    </row>
    <row r="179" spans="1:8" ht="19.5">
      <c r="A179" s="575"/>
      <c r="B179" s="43"/>
      <c r="C179" s="43"/>
      <c r="D179" s="43"/>
      <c r="E179" s="43"/>
      <c r="F179" s="43"/>
      <c r="G179" s="43"/>
      <c r="H179" s="43"/>
    </row>
    <row r="180" spans="1:8" ht="19.5">
      <c r="A180" s="575"/>
      <c r="B180" s="43"/>
      <c r="C180" s="43"/>
      <c r="D180" s="43"/>
      <c r="E180" s="43"/>
      <c r="F180" s="43"/>
      <c r="G180" s="43"/>
      <c r="H180" s="43"/>
    </row>
    <row r="181" spans="1:8" ht="19.5">
      <c r="A181" s="574"/>
      <c r="B181" s="43"/>
      <c r="C181" s="43"/>
      <c r="D181" s="43"/>
      <c r="E181" s="43"/>
      <c r="F181" s="43"/>
      <c r="G181" s="43"/>
      <c r="H181" s="43"/>
    </row>
    <row r="182" spans="1:8" ht="19.5">
      <c r="A182" s="574"/>
      <c r="B182" s="43"/>
      <c r="C182" s="43"/>
      <c r="D182" s="43"/>
      <c r="E182" s="43"/>
      <c r="F182" s="43"/>
      <c r="G182" s="43"/>
      <c r="H182" s="43"/>
    </row>
    <row r="183" spans="1:8" ht="19.5">
      <c r="A183" s="574"/>
      <c r="B183" s="43"/>
      <c r="C183" s="43"/>
      <c r="D183" s="43"/>
      <c r="E183" s="43"/>
      <c r="F183" s="43"/>
      <c r="G183" s="43"/>
      <c r="H183" s="43"/>
    </row>
    <row r="184" spans="1:8" ht="19.5">
      <c r="A184" s="575"/>
      <c r="B184" s="43"/>
      <c r="C184" s="43"/>
      <c r="D184" s="43"/>
      <c r="E184" s="43"/>
      <c r="F184" s="43"/>
      <c r="G184" s="43"/>
      <c r="H184" s="43"/>
    </row>
    <row r="185" spans="1:8" ht="19.5">
      <c r="A185" s="575"/>
      <c r="B185" s="43"/>
      <c r="C185" s="43"/>
      <c r="D185" s="43"/>
      <c r="E185" s="43"/>
      <c r="F185" s="43"/>
      <c r="G185" s="43"/>
      <c r="H185" s="43"/>
    </row>
    <row r="186" spans="1:8" ht="19.5">
      <c r="A186" s="575"/>
      <c r="B186" s="43"/>
      <c r="C186" s="43"/>
      <c r="D186" s="43"/>
      <c r="E186" s="43"/>
      <c r="F186" s="43"/>
      <c r="G186" s="43"/>
      <c r="H186" s="43"/>
    </row>
    <row r="187" spans="1:8" ht="19.5">
      <c r="A187" s="575"/>
      <c r="B187" s="43"/>
      <c r="C187" s="43"/>
      <c r="D187" s="43"/>
      <c r="E187" s="43"/>
      <c r="F187" s="43"/>
      <c r="G187" s="43"/>
      <c r="H187" s="43"/>
    </row>
    <row r="188" spans="1:8" ht="19.5">
      <c r="A188" s="575"/>
      <c r="B188" s="43"/>
      <c r="C188" s="43"/>
      <c r="D188" s="43"/>
      <c r="E188" s="43"/>
      <c r="F188" s="43"/>
      <c r="G188" s="43"/>
      <c r="H188" s="43"/>
    </row>
    <row r="189" spans="1:8" ht="19.5">
      <c r="A189" s="575"/>
      <c r="B189" s="43"/>
      <c r="C189" s="43"/>
      <c r="D189" s="43"/>
      <c r="E189" s="43"/>
      <c r="F189" s="43"/>
      <c r="G189" s="43"/>
      <c r="H189" s="43"/>
    </row>
    <row r="190" spans="1:8" ht="19.5">
      <c r="A190" s="574"/>
      <c r="B190" s="43"/>
      <c r="C190" s="43"/>
      <c r="D190" s="43"/>
      <c r="E190" s="43"/>
      <c r="F190" s="43"/>
      <c r="G190" s="43"/>
      <c r="H190" s="43"/>
    </row>
    <row r="191" spans="1:8" ht="19.5">
      <c r="A191" s="574"/>
      <c r="B191" s="43"/>
      <c r="C191" s="43"/>
      <c r="D191" s="43"/>
      <c r="E191" s="43"/>
      <c r="F191" s="43"/>
      <c r="G191" s="43"/>
      <c r="H191" s="43"/>
    </row>
    <row r="192" spans="1:8" ht="19.5">
      <c r="A192" s="574"/>
      <c r="B192" s="43"/>
      <c r="C192" s="43"/>
      <c r="D192" s="43"/>
      <c r="E192" s="43"/>
      <c r="F192" s="43"/>
      <c r="G192" s="43"/>
      <c r="H192" s="43"/>
    </row>
    <row r="193" spans="1:8" ht="19.5">
      <c r="A193" s="575"/>
      <c r="B193" s="43"/>
      <c r="C193" s="43"/>
      <c r="D193" s="43"/>
      <c r="E193" s="43"/>
      <c r="F193" s="43"/>
      <c r="G193" s="43"/>
      <c r="H193" s="43"/>
    </row>
    <row r="194" spans="1:8" ht="19.5">
      <c r="A194" s="574"/>
      <c r="B194" s="43"/>
      <c r="C194" s="43"/>
      <c r="D194" s="43"/>
      <c r="E194" s="43"/>
      <c r="F194" s="43"/>
      <c r="G194" s="43"/>
      <c r="H194" s="43"/>
    </row>
    <row r="195" spans="1:8" ht="19.5">
      <c r="A195" s="574"/>
      <c r="B195" s="43"/>
      <c r="C195" s="43"/>
      <c r="D195" s="43"/>
      <c r="E195" s="43"/>
      <c r="F195" s="43"/>
      <c r="G195" s="43"/>
      <c r="H195" s="43"/>
    </row>
    <row r="196" spans="1:8" ht="19.5">
      <c r="A196" s="109"/>
      <c r="B196" s="43"/>
      <c r="C196" s="43"/>
      <c r="D196" s="43"/>
      <c r="E196" s="43"/>
      <c r="F196" s="43"/>
      <c r="G196" s="43"/>
      <c r="H196" s="43"/>
    </row>
    <row r="197" spans="1:8" ht="19.5">
      <c r="A197" s="574"/>
      <c r="B197" s="43"/>
      <c r="C197" s="43"/>
      <c r="D197" s="43"/>
      <c r="E197" s="43"/>
      <c r="F197" s="43"/>
      <c r="G197" s="43"/>
      <c r="H197" s="43"/>
    </row>
    <row r="198" spans="1:8" ht="19.5">
      <c r="A198" s="575"/>
      <c r="B198" s="43"/>
      <c r="C198" s="43"/>
      <c r="D198" s="43"/>
      <c r="E198" s="43"/>
      <c r="F198" s="43"/>
      <c r="G198" s="43"/>
      <c r="H198" s="43"/>
    </row>
    <row r="199" spans="1:8" ht="19.5">
      <c r="A199" s="574"/>
      <c r="B199" s="43"/>
      <c r="C199" s="43"/>
      <c r="D199" s="43"/>
      <c r="E199" s="43"/>
      <c r="F199" s="43"/>
      <c r="G199" s="43"/>
      <c r="H199" s="43"/>
    </row>
    <row r="200" spans="1:8" ht="19.5">
      <c r="A200" s="574"/>
      <c r="B200" s="43"/>
      <c r="C200" s="43"/>
      <c r="D200" s="43"/>
      <c r="E200" s="43"/>
      <c r="F200" s="43"/>
      <c r="G200" s="43"/>
      <c r="H200" s="43"/>
    </row>
    <row r="201" spans="1:8" ht="19.5">
      <c r="A201" s="575"/>
      <c r="B201" s="43"/>
      <c r="C201" s="43"/>
      <c r="D201" s="43"/>
      <c r="E201" s="43"/>
      <c r="F201" s="43"/>
      <c r="G201" s="43"/>
      <c r="H201" s="43"/>
    </row>
    <row r="202" spans="1:8" ht="19.5">
      <c r="A202" s="574"/>
      <c r="B202" s="43"/>
      <c r="C202" s="43"/>
      <c r="D202" s="43"/>
      <c r="E202" s="43"/>
      <c r="F202" s="43"/>
      <c r="G202" s="43"/>
      <c r="H202" s="43"/>
    </row>
    <row r="203" spans="1:8" ht="19.5">
      <c r="A203" s="574"/>
      <c r="B203" s="43"/>
      <c r="C203" s="43"/>
      <c r="D203" s="43"/>
      <c r="E203" s="43"/>
      <c r="F203" s="43"/>
      <c r="G203" s="43"/>
      <c r="H203" s="43"/>
    </row>
    <row r="204" spans="1:8" ht="19.5">
      <c r="A204" s="575"/>
      <c r="B204" s="43"/>
      <c r="C204" s="43"/>
      <c r="D204" s="43"/>
      <c r="E204" s="43"/>
      <c r="F204" s="43"/>
      <c r="G204" s="43"/>
      <c r="H204" s="43"/>
    </row>
    <row r="205" spans="1:8" ht="19.5">
      <c r="A205" s="574"/>
      <c r="B205" s="43"/>
      <c r="C205" s="43"/>
      <c r="D205" s="43"/>
      <c r="E205" s="43"/>
      <c r="F205" s="43"/>
      <c r="G205" s="43"/>
      <c r="H205" s="43"/>
    </row>
    <row r="206" spans="1:8" ht="19.5">
      <c r="A206" s="574"/>
      <c r="B206" s="43"/>
      <c r="C206" s="43"/>
      <c r="D206" s="43"/>
      <c r="E206" s="43"/>
      <c r="F206" s="43"/>
      <c r="G206" s="43"/>
      <c r="H206" s="43"/>
    </row>
    <row r="207" spans="1:8" ht="19.5">
      <c r="A207" s="574"/>
      <c r="B207" s="43"/>
      <c r="C207" s="43"/>
      <c r="D207" s="43"/>
      <c r="E207" s="43"/>
      <c r="F207" s="43"/>
      <c r="G207" s="43"/>
      <c r="H207" s="43"/>
    </row>
    <row r="208" spans="1:8" ht="19.5">
      <c r="A208" s="574"/>
      <c r="B208" s="43"/>
      <c r="C208" s="43"/>
      <c r="D208" s="43"/>
      <c r="E208" s="43"/>
      <c r="F208" s="43"/>
      <c r="G208" s="43"/>
      <c r="H208" s="43"/>
    </row>
    <row r="209" spans="1:8" ht="19.5">
      <c r="A209" s="574"/>
      <c r="B209" s="43"/>
      <c r="C209" s="43"/>
      <c r="D209" s="43"/>
      <c r="E209" s="43"/>
      <c r="F209" s="43"/>
      <c r="G209" s="43"/>
      <c r="H209" s="43"/>
    </row>
    <row r="210" spans="1:8" ht="19.5">
      <c r="A210" s="574"/>
      <c r="B210" s="43"/>
      <c r="C210" s="43"/>
      <c r="D210" s="43"/>
      <c r="E210" s="43"/>
      <c r="F210" s="43"/>
      <c r="G210" s="43"/>
      <c r="H210" s="43"/>
    </row>
    <row r="211" spans="1:8" ht="19.5">
      <c r="A211" s="574"/>
      <c r="B211" s="43"/>
      <c r="C211" s="43"/>
      <c r="D211" s="43"/>
      <c r="E211" s="43"/>
      <c r="F211" s="43"/>
      <c r="G211" s="43"/>
      <c r="H211" s="43"/>
    </row>
    <row r="212" spans="1:8" ht="19.5">
      <c r="A212" s="574"/>
      <c r="B212" s="43"/>
      <c r="C212" s="43"/>
      <c r="D212" s="43"/>
      <c r="E212" s="43"/>
      <c r="F212" s="43"/>
      <c r="G212" s="43"/>
      <c r="H212" s="43"/>
    </row>
    <row r="213" spans="1:8" ht="19.5">
      <c r="A213" s="575"/>
      <c r="B213" s="43"/>
      <c r="C213" s="43"/>
      <c r="D213" s="43"/>
      <c r="E213" s="43"/>
      <c r="F213" s="43"/>
      <c r="G213" s="43"/>
      <c r="H213" s="43"/>
    </row>
    <row r="214" spans="1:8" ht="19.5">
      <c r="A214" s="574"/>
      <c r="B214" s="43"/>
      <c r="C214" s="43"/>
      <c r="D214" s="43"/>
      <c r="E214" s="43"/>
      <c r="F214" s="43"/>
      <c r="G214" s="43"/>
      <c r="H214" s="43"/>
    </row>
    <row r="215" spans="1:8" ht="19.5">
      <c r="A215" s="574"/>
      <c r="B215" s="43"/>
      <c r="C215" s="43"/>
      <c r="D215" s="43"/>
      <c r="E215" s="43"/>
      <c r="F215" s="43"/>
      <c r="G215" s="43"/>
      <c r="H215" s="43"/>
    </row>
    <row r="216" spans="1:8" ht="19.5">
      <c r="A216" s="574"/>
      <c r="B216" s="43"/>
      <c r="C216" s="43"/>
      <c r="D216" s="43"/>
      <c r="E216" s="43"/>
      <c r="F216" s="43"/>
      <c r="G216" s="43"/>
      <c r="H216" s="43"/>
    </row>
    <row r="217" spans="1:8" ht="19.5">
      <c r="A217" s="574"/>
      <c r="B217" s="43"/>
      <c r="C217" s="43"/>
      <c r="D217" s="43"/>
      <c r="E217" s="43"/>
      <c r="F217" s="43"/>
      <c r="G217" s="43"/>
      <c r="H217" s="43"/>
    </row>
    <row r="218" spans="1:8" ht="19.5">
      <c r="A218" s="574"/>
      <c r="B218" s="43"/>
      <c r="C218" s="43"/>
      <c r="D218" s="43"/>
      <c r="E218" s="43"/>
      <c r="F218" s="43"/>
      <c r="G218" s="43"/>
      <c r="H218" s="43"/>
    </row>
    <row r="219" spans="1:8" ht="19.5">
      <c r="A219" s="575"/>
      <c r="B219" s="43"/>
      <c r="C219" s="43"/>
      <c r="D219" s="43"/>
      <c r="E219" s="43"/>
      <c r="F219" s="43"/>
      <c r="G219" s="43"/>
      <c r="H219" s="43"/>
    </row>
    <row r="220" spans="1:8" ht="19.5">
      <c r="A220" s="574"/>
      <c r="B220" s="43"/>
      <c r="C220" s="43"/>
      <c r="D220" s="43"/>
      <c r="E220" s="43"/>
      <c r="F220" s="43"/>
      <c r="G220" s="43"/>
      <c r="H220" s="43"/>
    </row>
    <row r="221" spans="1:8" ht="19.5">
      <c r="A221" s="574"/>
      <c r="B221" s="43"/>
      <c r="C221" s="43"/>
      <c r="D221" s="43"/>
      <c r="E221" s="43"/>
      <c r="F221" s="43"/>
      <c r="G221" s="43"/>
      <c r="H221" s="43"/>
    </row>
    <row r="222" spans="1:8" ht="19.5">
      <c r="A222" s="575"/>
      <c r="B222" s="43"/>
      <c r="C222" s="43"/>
      <c r="D222" s="43"/>
      <c r="E222" s="43"/>
      <c r="F222" s="43"/>
      <c r="G222" s="43"/>
      <c r="H222" s="43"/>
    </row>
    <row r="223" spans="1:8" ht="19.5">
      <c r="A223" s="574"/>
      <c r="B223" s="43"/>
      <c r="C223" s="43"/>
      <c r="D223" s="43"/>
      <c r="E223" s="43"/>
      <c r="F223" s="43"/>
      <c r="G223" s="43"/>
      <c r="H223" s="43"/>
    </row>
    <row r="224" spans="1:8" ht="19.5">
      <c r="A224" s="574"/>
      <c r="B224" s="43"/>
      <c r="C224" s="43"/>
      <c r="D224" s="43"/>
      <c r="E224" s="43"/>
      <c r="F224" s="43"/>
      <c r="G224" s="43"/>
      <c r="H224" s="43"/>
    </row>
    <row r="225" spans="1:8" ht="19.5">
      <c r="A225" s="574"/>
      <c r="B225" s="43"/>
      <c r="C225" s="43"/>
      <c r="D225" s="43"/>
      <c r="E225" s="43"/>
      <c r="F225" s="43"/>
      <c r="G225" s="43"/>
      <c r="H225" s="43"/>
    </row>
    <row r="226" spans="1:8" ht="19.5">
      <c r="A226" s="576"/>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C10" sqref="C10"/>
    </sheetView>
  </sheetViews>
  <sheetFormatPr defaultRowHeight="15"/>
  <cols>
    <col min="1" max="1" width="39.42578125" style="841" hidden="1" customWidth="1"/>
    <col min="2" max="2" width="36.85546875" style="841" hidden="1" customWidth="1"/>
    <col min="3" max="3" width="81.5703125" style="841" customWidth="1"/>
    <col min="4" max="11" width="13.140625" style="841" customWidth="1"/>
    <col min="12" max="12" width="4" style="841" customWidth="1"/>
    <col min="13" max="256" width="9.140625" style="841"/>
    <col min="257" max="258" width="0" style="841" hidden="1" customWidth="1"/>
    <col min="259" max="259" width="81.5703125" style="841" customWidth="1"/>
    <col min="260" max="267" width="13.140625" style="841" customWidth="1"/>
    <col min="268" max="268" width="4" style="841" customWidth="1"/>
    <col min="269" max="512" width="9.140625" style="841"/>
    <col min="513" max="514" width="0" style="841" hidden="1" customWidth="1"/>
    <col min="515" max="515" width="81.5703125" style="841" customWidth="1"/>
    <col min="516" max="523" width="13.140625" style="841" customWidth="1"/>
    <col min="524" max="524" width="4" style="841" customWidth="1"/>
    <col min="525" max="768" width="9.140625" style="841"/>
    <col min="769" max="770" width="0" style="841" hidden="1" customWidth="1"/>
    <col min="771" max="771" width="81.5703125" style="841" customWidth="1"/>
    <col min="772" max="779" width="13.140625" style="841" customWidth="1"/>
    <col min="780" max="780" width="4" style="841" customWidth="1"/>
    <col min="781" max="1024" width="9.140625" style="841"/>
    <col min="1025" max="1026" width="0" style="841" hidden="1" customWidth="1"/>
    <col min="1027" max="1027" width="81.5703125" style="841" customWidth="1"/>
    <col min="1028" max="1035" width="13.140625" style="841" customWidth="1"/>
    <col min="1036" max="1036" width="4" style="841" customWidth="1"/>
    <col min="1037" max="1280" width="9.140625" style="841"/>
    <col min="1281" max="1282" width="0" style="841" hidden="1" customWidth="1"/>
    <col min="1283" max="1283" width="81.5703125" style="841" customWidth="1"/>
    <col min="1284" max="1291" width="13.140625" style="841" customWidth="1"/>
    <col min="1292" max="1292" width="4" style="841" customWidth="1"/>
    <col min="1293" max="1536" width="9.140625" style="841"/>
    <col min="1537" max="1538" width="0" style="841" hidden="1" customWidth="1"/>
    <col min="1539" max="1539" width="81.5703125" style="841" customWidth="1"/>
    <col min="1540" max="1547" width="13.140625" style="841" customWidth="1"/>
    <col min="1548" max="1548" width="4" style="841" customWidth="1"/>
    <col min="1549" max="1792" width="9.140625" style="841"/>
    <col min="1793" max="1794" width="0" style="841" hidden="1" customWidth="1"/>
    <col min="1795" max="1795" width="81.5703125" style="841" customWidth="1"/>
    <col min="1796" max="1803" width="13.140625" style="841" customWidth="1"/>
    <col min="1804" max="1804" width="4" style="841" customWidth="1"/>
    <col min="1805" max="2048" width="9.140625" style="841"/>
    <col min="2049" max="2050" width="0" style="841" hidden="1" customWidth="1"/>
    <col min="2051" max="2051" width="81.5703125" style="841" customWidth="1"/>
    <col min="2052" max="2059" width="13.140625" style="841" customWidth="1"/>
    <col min="2060" max="2060" width="4" style="841" customWidth="1"/>
    <col min="2061" max="2304" width="9.140625" style="841"/>
    <col min="2305" max="2306" width="0" style="841" hidden="1" customWidth="1"/>
    <col min="2307" max="2307" width="81.5703125" style="841" customWidth="1"/>
    <col min="2308" max="2315" width="13.140625" style="841" customWidth="1"/>
    <col min="2316" max="2316" width="4" style="841" customWidth="1"/>
    <col min="2317" max="2560" width="9.140625" style="841"/>
    <col min="2561" max="2562" width="0" style="841" hidden="1" customWidth="1"/>
    <col min="2563" max="2563" width="81.5703125" style="841" customWidth="1"/>
    <col min="2564" max="2571" width="13.140625" style="841" customWidth="1"/>
    <col min="2572" max="2572" width="4" style="841" customWidth="1"/>
    <col min="2573" max="2816" width="9.140625" style="841"/>
    <col min="2817" max="2818" width="0" style="841" hidden="1" customWidth="1"/>
    <col min="2819" max="2819" width="81.5703125" style="841" customWidth="1"/>
    <col min="2820" max="2827" width="13.140625" style="841" customWidth="1"/>
    <col min="2828" max="2828" width="4" style="841" customWidth="1"/>
    <col min="2829" max="3072" width="9.140625" style="841"/>
    <col min="3073" max="3074" width="0" style="841" hidden="1" customWidth="1"/>
    <col min="3075" max="3075" width="81.5703125" style="841" customWidth="1"/>
    <col min="3076" max="3083" width="13.140625" style="841" customWidth="1"/>
    <col min="3084" max="3084" width="4" style="841" customWidth="1"/>
    <col min="3085" max="3328" width="9.140625" style="841"/>
    <col min="3329" max="3330" width="0" style="841" hidden="1" customWidth="1"/>
    <col min="3331" max="3331" width="81.5703125" style="841" customWidth="1"/>
    <col min="3332" max="3339" width="13.140625" style="841" customWidth="1"/>
    <col min="3340" max="3340" width="4" style="841" customWidth="1"/>
    <col min="3341" max="3584" width="9.140625" style="841"/>
    <col min="3585" max="3586" width="0" style="841" hidden="1" customWidth="1"/>
    <col min="3587" max="3587" width="81.5703125" style="841" customWidth="1"/>
    <col min="3588" max="3595" width="13.140625" style="841" customWidth="1"/>
    <col min="3596" max="3596" width="4" style="841" customWidth="1"/>
    <col min="3597" max="3840" width="9.140625" style="841"/>
    <col min="3841" max="3842" width="0" style="841" hidden="1" customWidth="1"/>
    <col min="3843" max="3843" width="81.5703125" style="841" customWidth="1"/>
    <col min="3844" max="3851" width="13.140625" style="841" customWidth="1"/>
    <col min="3852" max="3852" width="4" style="841" customWidth="1"/>
    <col min="3853" max="4096" width="9.140625" style="841"/>
    <col min="4097" max="4098" width="0" style="841" hidden="1" customWidth="1"/>
    <col min="4099" max="4099" width="81.5703125" style="841" customWidth="1"/>
    <col min="4100" max="4107" width="13.140625" style="841" customWidth="1"/>
    <col min="4108" max="4108" width="4" style="841" customWidth="1"/>
    <col min="4109" max="4352" width="9.140625" style="841"/>
    <col min="4353" max="4354" width="0" style="841" hidden="1" customWidth="1"/>
    <col min="4355" max="4355" width="81.5703125" style="841" customWidth="1"/>
    <col min="4356" max="4363" width="13.140625" style="841" customWidth="1"/>
    <col min="4364" max="4364" width="4" style="841" customWidth="1"/>
    <col min="4365" max="4608" width="9.140625" style="841"/>
    <col min="4609" max="4610" width="0" style="841" hidden="1" customWidth="1"/>
    <col min="4611" max="4611" width="81.5703125" style="841" customWidth="1"/>
    <col min="4612" max="4619" width="13.140625" style="841" customWidth="1"/>
    <col min="4620" max="4620" width="4" style="841" customWidth="1"/>
    <col min="4621" max="4864" width="9.140625" style="841"/>
    <col min="4865" max="4866" width="0" style="841" hidden="1" customWidth="1"/>
    <col min="4867" max="4867" width="81.5703125" style="841" customWidth="1"/>
    <col min="4868" max="4875" width="13.140625" style="841" customWidth="1"/>
    <col min="4876" max="4876" width="4" style="841" customWidth="1"/>
    <col min="4877" max="5120" width="9.140625" style="841"/>
    <col min="5121" max="5122" width="0" style="841" hidden="1" customWidth="1"/>
    <col min="5123" max="5123" width="81.5703125" style="841" customWidth="1"/>
    <col min="5124" max="5131" width="13.140625" style="841" customWidth="1"/>
    <col min="5132" max="5132" width="4" style="841" customWidth="1"/>
    <col min="5133" max="5376" width="9.140625" style="841"/>
    <col min="5377" max="5378" width="0" style="841" hidden="1" customWidth="1"/>
    <col min="5379" max="5379" width="81.5703125" style="841" customWidth="1"/>
    <col min="5380" max="5387" width="13.140625" style="841" customWidth="1"/>
    <col min="5388" max="5388" width="4" style="841" customWidth="1"/>
    <col min="5389" max="5632" width="9.140625" style="841"/>
    <col min="5633" max="5634" width="0" style="841" hidden="1" customWidth="1"/>
    <col min="5635" max="5635" width="81.5703125" style="841" customWidth="1"/>
    <col min="5636" max="5643" width="13.140625" style="841" customWidth="1"/>
    <col min="5644" max="5644" width="4" style="841" customWidth="1"/>
    <col min="5645" max="5888" width="9.140625" style="841"/>
    <col min="5889" max="5890" width="0" style="841" hidden="1" customWidth="1"/>
    <col min="5891" max="5891" width="81.5703125" style="841" customWidth="1"/>
    <col min="5892" max="5899" width="13.140625" style="841" customWidth="1"/>
    <col min="5900" max="5900" width="4" style="841" customWidth="1"/>
    <col min="5901" max="6144" width="9.140625" style="841"/>
    <col min="6145" max="6146" width="0" style="841" hidden="1" customWidth="1"/>
    <col min="6147" max="6147" width="81.5703125" style="841" customWidth="1"/>
    <col min="6148" max="6155" width="13.140625" style="841" customWidth="1"/>
    <col min="6156" max="6156" width="4" style="841" customWidth="1"/>
    <col min="6157" max="6400" width="9.140625" style="841"/>
    <col min="6401" max="6402" width="0" style="841" hidden="1" customWidth="1"/>
    <col min="6403" max="6403" width="81.5703125" style="841" customWidth="1"/>
    <col min="6404" max="6411" width="13.140625" style="841" customWidth="1"/>
    <col min="6412" max="6412" width="4" style="841" customWidth="1"/>
    <col min="6413" max="6656" width="9.140625" style="841"/>
    <col min="6657" max="6658" width="0" style="841" hidden="1" customWidth="1"/>
    <col min="6659" max="6659" width="81.5703125" style="841" customWidth="1"/>
    <col min="6660" max="6667" width="13.140625" style="841" customWidth="1"/>
    <col min="6668" max="6668" width="4" style="841" customWidth="1"/>
    <col min="6669" max="6912" width="9.140625" style="841"/>
    <col min="6913" max="6914" width="0" style="841" hidden="1" customWidth="1"/>
    <col min="6915" max="6915" width="81.5703125" style="841" customWidth="1"/>
    <col min="6916" max="6923" width="13.140625" style="841" customWidth="1"/>
    <col min="6924" max="6924" width="4" style="841" customWidth="1"/>
    <col min="6925" max="7168" width="9.140625" style="841"/>
    <col min="7169" max="7170" width="0" style="841" hidden="1" customWidth="1"/>
    <col min="7171" max="7171" width="81.5703125" style="841" customWidth="1"/>
    <col min="7172" max="7179" width="13.140625" style="841" customWidth="1"/>
    <col min="7180" max="7180" width="4" style="841" customWidth="1"/>
    <col min="7181" max="7424" width="9.140625" style="841"/>
    <col min="7425" max="7426" width="0" style="841" hidden="1" customWidth="1"/>
    <col min="7427" max="7427" width="81.5703125" style="841" customWidth="1"/>
    <col min="7428" max="7435" width="13.140625" style="841" customWidth="1"/>
    <col min="7436" max="7436" width="4" style="841" customWidth="1"/>
    <col min="7437" max="7680" width="9.140625" style="841"/>
    <col min="7681" max="7682" width="0" style="841" hidden="1" customWidth="1"/>
    <col min="7683" max="7683" width="81.5703125" style="841" customWidth="1"/>
    <col min="7684" max="7691" width="13.140625" style="841" customWidth="1"/>
    <col min="7692" max="7692" width="4" style="841" customWidth="1"/>
    <col min="7693" max="7936" width="9.140625" style="841"/>
    <col min="7937" max="7938" width="0" style="841" hidden="1" customWidth="1"/>
    <col min="7939" max="7939" width="81.5703125" style="841" customWidth="1"/>
    <col min="7940" max="7947" width="13.140625" style="841" customWidth="1"/>
    <col min="7948" max="7948" width="4" style="841" customWidth="1"/>
    <col min="7949" max="8192" width="9.140625" style="841"/>
    <col min="8193" max="8194" width="0" style="841" hidden="1" customWidth="1"/>
    <col min="8195" max="8195" width="81.5703125" style="841" customWidth="1"/>
    <col min="8196" max="8203" width="13.140625" style="841" customWidth="1"/>
    <col min="8204" max="8204" width="4" style="841" customWidth="1"/>
    <col min="8205" max="8448" width="9.140625" style="841"/>
    <col min="8449" max="8450" width="0" style="841" hidden="1" customWidth="1"/>
    <col min="8451" max="8451" width="81.5703125" style="841" customWidth="1"/>
    <col min="8452" max="8459" width="13.140625" style="841" customWidth="1"/>
    <col min="8460" max="8460" width="4" style="841" customWidth="1"/>
    <col min="8461" max="8704" width="9.140625" style="841"/>
    <col min="8705" max="8706" width="0" style="841" hidden="1" customWidth="1"/>
    <col min="8707" max="8707" width="81.5703125" style="841" customWidth="1"/>
    <col min="8708" max="8715" width="13.140625" style="841" customWidth="1"/>
    <col min="8716" max="8716" width="4" style="841" customWidth="1"/>
    <col min="8717" max="8960" width="9.140625" style="841"/>
    <col min="8961" max="8962" width="0" style="841" hidden="1" customWidth="1"/>
    <col min="8963" max="8963" width="81.5703125" style="841" customWidth="1"/>
    <col min="8964" max="8971" width="13.140625" style="841" customWidth="1"/>
    <col min="8972" max="8972" width="4" style="841" customWidth="1"/>
    <col min="8973" max="9216" width="9.140625" style="841"/>
    <col min="9217" max="9218" width="0" style="841" hidden="1" customWidth="1"/>
    <col min="9219" max="9219" width="81.5703125" style="841" customWidth="1"/>
    <col min="9220" max="9227" width="13.140625" style="841" customWidth="1"/>
    <col min="9228" max="9228" width="4" style="841" customWidth="1"/>
    <col min="9229" max="9472" width="9.140625" style="841"/>
    <col min="9473" max="9474" width="0" style="841" hidden="1" customWidth="1"/>
    <col min="9475" max="9475" width="81.5703125" style="841" customWidth="1"/>
    <col min="9476" max="9483" width="13.140625" style="841" customWidth="1"/>
    <col min="9484" max="9484" width="4" style="841" customWidth="1"/>
    <col min="9485" max="9728" width="9.140625" style="841"/>
    <col min="9729" max="9730" width="0" style="841" hidden="1" customWidth="1"/>
    <col min="9731" max="9731" width="81.5703125" style="841" customWidth="1"/>
    <col min="9732" max="9739" width="13.140625" style="841" customWidth="1"/>
    <col min="9740" max="9740" width="4" style="841" customWidth="1"/>
    <col min="9741" max="9984" width="9.140625" style="841"/>
    <col min="9985" max="9986" width="0" style="841" hidden="1" customWidth="1"/>
    <col min="9987" max="9987" width="81.5703125" style="841" customWidth="1"/>
    <col min="9988" max="9995" width="13.140625" style="841" customWidth="1"/>
    <col min="9996" max="9996" width="4" style="841" customWidth="1"/>
    <col min="9997" max="10240" width="9.140625" style="841"/>
    <col min="10241" max="10242" width="0" style="841" hidden="1" customWidth="1"/>
    <col min="10243" max="10243" width="81.5703125" style="841" customWidth="1"/>
    <col min="10244" max="10251" width="13.140625" style="841" customWidth="1"/>
    <col min="10252" max="10252" width="4" style="841" customWidth="1"/>
    <col min="10253" max="10496" width="9.140625" style="841"/>
    <col min="10497" max="10498" width="0" style="841" hidden="1" customWidth="1"/>
    <col min="10499" max="10499" width="81.5703125" style="841" customWidth="1"/>
    <col min="10500" max="10507" width="13.140625" style="841" customWidth="1"/>
    <col min="10508" max="10508" width="4" style="841" customWidth="1"/>
    <col min="10509" max="10752" width="9.140625" style="841"/>
    <col min="10753" max="10754" width="0" style="841" hidden="1" customWidth="1"/>
    <col min="10755" max="10755" width="81.5703125" style="841" customWidth="1"/>
    <col min="10756" max="10763" width="13.140625" style="841" customWidth="1"/>
    <col min="10764" max="10764" width="4" style="841" customWidth="1"/>
    <col min="10765" max="11008" width="9.140625" style="841"/>
    <col min="11009" max="11010" width="0" style="841" hidden="1" customWidth="1"/>
    <col min="11011" max="11011" width="81.5703125" style="841" customWidth="1"/>
    <col min="11012" max="11019" width="13.140625" style="841" customWidth="1"/>
    <col min="11020" max="11020" width="4" style="841" customWidth="1"/>
    <col min="11021" max="11264" width="9.140625" style="841"/>
    <col min="11265" max="11266" width="0" style="841" hidden="1" customWidth="1"/>
    <col min="11267" max="11267" width="81.5703125" style="841" customWidth="1"/>
    <col min="11268" max="11275" width="13.140625" style="841" customWidth="1"/>
    <col min="11276" max="11276" width="4" style="841" customWidth="1"/>
    <col min="11277" max="11520" width="9.140625" style="841"/>
    <col min="11521" max="11522" width="0" style="841" hidden="1" customWidth="1"/>
    <col min="11523" max="11523" width="81.5703125" style="841" customWidth="1"/>
    <col min="11524" max="11531" width="13.140625" style="841" customWidth="1"/>
    <col min="11532" max="11532" width="4" style="841" customWidth="1"/>
    <col min="11533" max="11776" width="9.140625" style="841"/>
    <col min="11777" max="11778" width="0" style="841" hidden="1" customWidth="1"/>
    <col min="11779" max="11779" width="81.5703125" style="841" customWidth="1"/>
    <col min="11780" max="11787" width="13.140625" style="841" customWidth="1"/>
    <col min="11788" max="11788" width="4" style="841" customWidth="1"/>
    <col min="11789" max="12032" width="9.140625" style="841"/>
    <col min="12033" max="12034" width="0" style="841" hidden="1" customWidth="1"/>
    <col min="12035" max="12035" width="81.5703125" style="841" customWidth="1"/>
    <col min="12036" max="12043" width="13.140625" style="841" customWidth="1"/>
    <col min="12044" max="12044" width="4" style="841" customWidth="1"/>
    <col min="12045" max="12288" width="9.140625" style="841"/>
    <col min="12289" max="12290" width="0" style="841" hidden="1" customWidth="1"/>
    <col min="12291" max="12291" width="81.5703125" style="841" customWidth="1"/>
    <col min="12292" max="12299" width="13.140625" style="841" customWidth="1"/>
    <col min="12300" max="12300" width="4" style="841" customWidth="1"/>
    <col min="12301" max="12544" width="9.140625" style="841"/>
    <col min="12545" max="12546" width="0" style="841" hidden="1" customWidth="1"/>
    <col min="12547" max="12547" width="81.5703125" style="841" customWidth="1"/>
    <col min="12548" max="12555" width="13.140625" style="841" customWidth="1"/>
    <col min="12556" max="12556" width="4" style="841" customWidth="1"/>
    <col min="12557" max="12800" width="9.140625" style="841"/>
    <col min="12801" max="12802" width="0" style="841" hidden="1" customWidth="1"/>
    <col min="12803" max="12803" width="81.5703125" style="841" customWidth="1"/>
    <col min="12804" max="12811" width="13.140625" style="841" customWidth="1"/>
    <col min="12812" max="12812" width="4" style="841" customWidth="1"/>
    <col min="12813" max="13056" width="9.140625" style="841"/>
    <col min="13057" max="13058" width="0" style="841" hidden="1" customWidth="1"/>
    <col min="13059" max="13059" width="81.5703125" style="841" customWidth="1"/>
    <col min="13060" max="13067" width="13.140625" style="841" customWidth="1"/>
    <col min="13068" max="13068" width="4" style="841" customWidth="1"/>
    <col min="13069" max="13312" width="9.140625" style="841"/>
    <col min="13313" max="13314" width="0" style="841" hidden="1" customWidth="1"/>
    <col min="13315" max="13315" width="81.5703125" style="841" customWidth="1"/>
    <col min="13316" max="13323" width="13.140625" style="841" customWidth="1"/>
    <col min="13324" max="13324" width="4" style="841" customWidth="1"/>
    <col min="13325" max="13568" width="9.140625" style="841"/>
    <col min="13569" max="13570" width="0" style="841" hidden="1" customWidth="1"/>
    <col min="13571" max="13571" width="81.5703125" style="841" customWidth="1"/>
    <col min="13572" max="13579" width="13.140625" style="841" customWidth="1"/>
    <col min="13580" max="13580" width="4" style="841" customWidth="1"/>
    <col min="13581" max="13824" width="9.140625" style="841"/>
    <col min="13825" max="13826" width="0" style="841" hidden="1" customWidth="1"/>
    <col min="13827" max="13827" width="81.5703125" style="841" customWidth="1"/>
    <col min="13828" max="13835" width="13.140625" style="841" customWidth="1"/>
    <col min="13836" max="13836" width="4" style="841" customWidth="1"/>
    <col min="13837" max="14080" width="9.140625" style="841"/>
    <col min="14081" max="14082" width="0" style="841" hidden="1" customWidth="1"/>
    <col min="14083" max="14083" width="81.5703125" style="841" customWidth="1"/>
    <col min="14084" max="14091" width="13.140625" style="841" customWidth="1"/>
    <col min="14092" max="14092" width="4" style="841" customWidth="1"/>
    <col min="14093" max="14336" width="9.140625" style="841"/>
    <col min="14337" max="14338" width="0" style="841" hidden="1" customWidth="1"/>
    <col min="14339" max="14339" width="81.5703125" style="841" customWidth="1"/>
    <col min="14340" max="14347" width="13.140625" style="841" customWidth="1"/>
    <col min="14348" max="14348" width="4" style="841" customWidth="1"/>
    <col min="14349" max="14592" width="9.140625" style="841"/>
    <col min="14593" max="14594" width="0" style="841" hidden="1" customWidth="1"/>
    <col min="14595" max="14595" width="81.5703125" style="841" customWidth="1"/>
    <col min="14596" max="14603" width="13.140625" style="841" customWidth="1"/>
    <col min="14604" max="14604" width="4" style="841" customWidth="1"/>
    <col min="14605" max="14848" width="9.140625" style="841"/>
    <col min="14849" max="14850" width="0" style="841" hidden="1" customWidth="1"/>
    <col min="14851" max="14851" width="81.5703125" style="841" customWidth="1"/>
    <col min="14852" max="14859" width="13.140625" style="841" customWidth="1"/>
    <col min="14860" max="14860" width="4" style="841" customWidth="1"/>
    <col min="14861" max="15104" width="9.140625" style="841"/>
    <col min="15105" max="15106" width="0" style="841" hidden="1" customWidth="1"/>
    <col min="15107" max="15107" width="81.5703125" style="841" customWidth="1"/>
    <col min="15108" max="15115" width="13.140625" style="841" customWidth="1"/>
    <col min="15116" max="15116" width="4" style="841" customWidth="1"/>
    <col min="15117" max="15360" width="9.140625" style="841"/>
    <col min="15361" max="15362" width="0" style="841" hidden="1" customWidth="1"/>
    <col min="15363" max="15363" width="81.5703125" style="841" customWidth="1"/>
    <col min="15364" max="15371" width="13.140625" style="841" customWidth="1"/>
    <col min="15372" max="15372" width="4" style="841" customWidth="1"/>
    <col min="15373" max="15616" width="9.140625" style="841"/>
    <col min="15617" max="15618" width="0" style="841" hidden="1" customWidth="1"/>
    <col min="15619" max="15619" width="81.5703125" style="841" customWidth="1"/>
    <col min="15620" max="15627" width="13.140625" style="841" customWidth="1"/>
    <col min="15628" max="15628" width="4" style="841" customWidth="1"/>
    <col min="15629" max="15872" width="9.140625" style="841"/>
    <col min="15873" max="15874" width="0" style="841" hidden="1" customWidth="1"/>
    <col min="15875" max="15875" width="81.5703125" style="841" customWidth="1"/>
    <col min="15876" max="15883" width="13.140625" style="841" customWidth="1"/>
    <col min="15884" max="15884" width="4" style="841" customWidth="1"/>
    <col min="15885" max="16128" width="9.140625" style="841"/>
    <col min="16129" max="16130" width="0" style="841" hidden="1" customWidth="1"/>
    <col min="16131" max="16131" width="81.5703125" style="841" customWidth="1"/>
    <col min="16132" max="16139" width="13.140625" style="841" customWidth="1"/>
    <col min="16140" max="16140" width="4" style="841" customWidth="1"/>
    <col min="16141" max="16384" width="9.140625" style="841"/>
  </cols>
  <sheetData>
    <row r="1" spans="1:12" s="111" customFormat="1" ht="42" customHeight="1">
      <c r="A1" s="379"/>
      <c r="B1" s="379"/>
      <c r="C1" s="110"/>
      <c r="D1" s="379"/>
      <c r="E1" s="379"/>
      <c r="F1" s="379"/>
      <c r="G1" s="379"/>
      <c r="H1" s="379"/>
      <c r="I1" s="379"/>
      <c r="J1" s="379"/>
      <c r="K1" s="379"/>
    </row>
    <row r="2" spans="1:12" s="111" customFormat="1" ht="28.5" customHeight="1">
      <c r="A2" s="973" t="s">
        <v>1342</v>
      </c>
      <c r="B2" s="973"/>
      <c r="C2" s="973"/>
      <c r="D2" s="973"/>
      <c r="E2" s="973"/>
      <c r="F2" s="973"/>
      <c r="G2" s="973"/>
      <c r="H2" s="973"/>
      <c r="I2" s="973"/>
      <c r="J2" s="973"/>
      <c r="K2" s="973"/>
    </row>
    <row r="3" spans="1:12" s="111" customFormat="1" ht="28.5" customHeight="1">
      <c r="A3" s="379"/>
      <c r="B3" s="379"/>
      <c r="C3" s="112" t="s">
        <v>498</v>
      </c>
      <c r="D3" s="380"/>
      <c r="E3" s="380"/>
      <c r="F3" s="380"/>
      <c r="G3" s="380"/>
      <c r="H3" s="380"/>
      <c r="I3" s="380"/>
      <c r="J3" s="380"/>
      <c r="K3" s="380"/>
    </row>
    <row r="4" spans="1:12" s="111" customFormat="1" ht="30.75" customHeight="1">
      <c r="A4" s="974"/>
      <c r="B4" s="975"/>
      <c r="C4" s="975"/>
      <c r="D4" s="975"/>
      <c r="E4" s="975"/>
      <c r="F4" s="975"/>
      <c r="G4" s="975"/>
      <c r="H4" s="975"/>
      <c r="I4" s="975"/>
      <c r="J4" s="975"/>
      <c r="K4" s="975"/>
    </row>
    <row r="5" spans="1:12" s="114" customFormat="1" ht="12.75" customHeight="1" thickBot="1">
      <c r="A5" s="113"/>
      <c r="B5" s="381"/>
      <c r="C5" s="381"/>
      <c r="D5" s="381"/>
      <c r="E5" s="381"/>
      <c r="F5" s="381"/>
      <c r="G5" s="381"/>
      <c r="H5" s="381"/>
      <c r="I5" s="381"/>
      <c r="J5" s="381"/>
      <c r="K5" s="381"/>
    </row>
    <row r="6" spans="1:12" s="115" customFormat="1" ht="27.75" customHeight="1" thickTop="1" thickBot="1">
      <c r="C6" s="116"/>
      <c r="D6" s="117" t="s">
        <v>424</v>
      </c>
      <c r="E6" s="117" t="s">
        <v>425</v>
      </c>
      <c r="F6" s="117" t="s">
        <v>426</v>
      </c>
      <c r="G6" s="117" t="s">
        <v>1239</v>
      </c>
      <c r="H6" s="117" t="s">
        <v>1371</v>
      </c>
      <c r="I6" s="117" t="s">
        <v>1539</v>
      </c>
      <c r="J6" s="118" t="s">
        <v>1452</v>
      </c>
      <c r="K6" s="118" t="s">
        <v>1540</v>
      </c>
      <c r="L6" s="119" t="s">
        <v>499</v>
      </c>
    </row>
    <row r="7" spans="1:12" ht="14.25" customHeight="1" thickTop="1" thickBot="1">
      <c r="C7" s="120"/>
      <c r="D7" s="120"/>
      <c r="E7" s="120"/>
      <c r="F7" s="120"/>
      <c r="G7" s="120"/>
      <c r="H7" s="120"/>
      <c r="I7" s="120"/>
      <c r="J7" s="120"/>
      <c r="K7" s="120"/>
    </row>
    <row r="8" spans="1:12" s="121" customFormat="1" ht="24" customHeight="1" thickTop="1" thickBot="1">
      <c r="B8" s="730"/>
      <c r="C8" s="122" t="s">
        <v>310</v>
      </c>
      <c r="D8" s="731"/>
      <c r="E8" s="731"/>
      <c r="F8" s="731"/>
      <c r="G8" s="731"/>
      <c r="H8" s="731"/>
      <c r="I8" s="731"/>
      <c r="J8" s="123"/>
      <c r="K8" s="123"/>
      <c r="L8" s="124"/>
    </row>
    <row r="9" spans="1:12" ht="22.5" customHeight="1" thickTop="1">
      <c r="A9" s="841" t="s">
        <v>500</v>
      </c>
      <c r="B9" s="6" t="s">
        <v>501</v>
      </c>
      <c r="C9" s="7" t="s">
        <v>502</v>
      </c>
      <c r="D9" s="125">
        <v>0.123</v>
      </c>
      <c r="E9" s="125">
        <v>0.10780000000000001</v>
      </c>
      <c r="F9" s="125">
        <v>0.11269999999999999</v>
      </c>
      <c r="G9" s="125">
        <v>0.1183</v>
      </c>
      <c r="H9" s="125">
        <v>0.11550000000000001</v>
      </c>
      <c r="I9" s="125">
        <v>0.1137</v>
      </c>
      <c r="J9" s="125">
        <v>0.1138</v>
      </c>
      <c r="K9" s="125">
        <v>0.10780000000000001</v>
      </c>
    </row>
    <row r="10" spans="1:12" ht="22.5" customHeight="1">
      <c r="A10" s="841" t="s">
        <v>500</v>
      </c>
      <c r="B10" s="6" t="s">
        <v>503</v>
      </c>
      <c r="C10" s="7" t="s">
        <v>504</v>
      </c>
      <c r="D10" s="125">
        <v>0.72140000000000004</v>
      </c>
      <c r="E10" s="125">
        <v>0.7198</v>
      </c>
      <c r="F10" s="125">
        <v>0.70909999999999995</v>
      </c>
      <c r="G10" s="125">
        <v>0.70169999999999999</v>
      </c>
      <c r="H10" s="125">
        <v>0.69669999999999999</v>
      </c>
      <c r="I10" s="125">
        <v>0.70020000000000004</v>
      </c>
      <c r="J10" s="125">
        <v>0.70750000000000002</v>
      </c>
      <c r="K10" s="125">
        <v>0.71550000000000002</v>
      </c>
    </row>
    <row r="11" spans="1:12" ht="41.25" customHeight="1" thickBot="1">
      <c r="B11" s="8"/>
      <c r="C11" s="7"/>
      <c r="D11" s="126"/>
      <c r="E11" s="126"/>
      <c r="F11" s="126"/>
      <c r="G11" s="126"/>
      <c r="H11" s="126"/>
      <c r="I11" s="126"/>
      <c r="J11" s="126"/>
      <c r="K11" s="126"/>
    </row>
    <row r="12" spans="1:12" s="38" customFormat="1" ht="24" customHeight="1" thickTop="1" thickBot="1">
      <c r="B12" s="732"/>
      <c r="C12" s="122" t="s">
        <v>313</v>
      </c>
      <c r="D12" s="731"/>
      <c r="E12" s="731"/>
      <c r="F12" s="731"/>
      <c r="G12" s="731"/>
      <c r="H12" s="731"/>
      <c r="I12" s="731"/>
      <c r="J12" s="123"/>
      <c r="K12" s="123"/>
      <c r="L12" s="127"/>
    </row>
    <row r="13" spans="1:12" s="115" customFormat="1" ht="32.25" customHeight="1" thickTop="1">
      <c r="A13" s="115" t="s">
        <v>500</v>
      </c>
      <c r="B13" s="9" t="s">
        <v>505</v>
      </c>
      <c r="C13" s="10" t="s">
        <v>506</v>
      </c>
      <c r="D13" s="128">
        <v>0.79920000000000002</v>
      </c>
      <c r="E13" s="128">
        <v>0.77710000000000001</v>
      </c>
      <c r="F13" s="128">
        <v>0.77139999999999997</v>
      </c>
      <c r="G13" s="128">
        <v>0.76939999999999997</v>
      </c>
      <c r="H13" s="128">
        <v>0.77490000000000003</v>
      </c>
      <c r="I13" s="128">
        <v>0.76590000000000003</v>
      </c>
      <c r="J13" s="128">
        <v>0.77170000000000005</v>
      </c>
      <c r="K13" s="128">
        <v>0.77229999999999999</v>
      </c>
    </row>
    <row r="14" spans="1:12" s="99" customFormat="1" ht="23.25" customHeight="1">
      <c r="A14" s="99" t="s">
        <v>500</v>
      </c>
      <c r="B14" s="11" t="s">
        <v>507</v>
      </c>
      <c r="C14" s="12" t="s">
        <v>508</v>
      </c>
      <c r="D14" s="129">
        <v>0.79920000000000002</v>
      </c>
      <c r="E14" s="130">
        <v>0.77710000000000001</v>
      </c>
      <c r="F14" s="130">
        <v>0.77139999999999997</v>
      </c>
      <c r="G14" s="130">
        <v>0.76939999999999997</v>
      </c>
      <c r="H14" s="130">
        <v>0.77490000000000003</v>
      </c>
      <c r="I14" s="130">
        <v>0.76590000000000003</v>
      </c>
      <c r="J14" s="130">
        <v>0.77170000000000005</v>
      </c>
      <c r="K14" s="130">
        <v>0.77229999999999999</v>
      </c>
    </row>
    <row r="15" spans="1:12" s="99" customFormat="1" ht="23.25" customHeight="1">
      <c r="B15" s="11"/>
      <c r="C15" s="12" t="s">
        <v>509</v>
      </c>
      <c r="D15" s="130">
        <v>1.2800000000000001E-2</v>
      </c>
      <c r="E15" s="130">
        <v>4.0500000000000001E-2</v>
      </c>
      <c r="F15" s="130">
        <v>4.9299999999999997E-2</v>
      </c>
      <c r="G15" s="130">
        <v>5.5500000000000001E-2</v>
      </c>
      <c r="H15" s="130">
        <v>5.5100000000000003E-2</v>
      </c>
      <c r="I15" s="130">
        <v>5.6000000000000001E-2</v>
      </c>
      <c r="J15" s="130">
        <v>5.2200000000000003E-2</v>
      </c>
      <c r="K15" s="130">
        <v>5.1200000000000002E-2</v>
      </c>
    </row>
    <row r="16" spans="1:12" s="99" customFormat="1" ht="41.25" customHeight="1" thickBot="1">
      <c r="A16" s="99" t="s">
        <v>500</v>
      </c>
      <c r="B16" s="11" t="s">
        <v>510</v>
      </c>
      <c r="C16" s="12" t="s">
        <v>511</v>
      </c>
      <c r="D16" s="130">
        <v>2.9999999999999997E-4</v>
      </c>
      <c r="E16" s="130">
        <v>2.9999999999999997E-4</v>
      </c>
      <c r="F16" s="130">
        <v>2.9999999999999997E-4</v>
      </c>
      <c r="G16" s="130">
        <v>2.0000000000000001E-4</v>
      </c>
      <c r="H16" s="130">
        <v>2.0000000000000001E-4</v>
      </c>
      <c r="I16" s="130">
        <v>2.0000000000000001E-4</v>
      </c>
      <c r="J16" s="130">
        <v>2.0000000000000001E-4</v>
      </c>
      <c r="K16" s="130">
        <v>2.9999999999999997E-4</v>
      </c>
    </row>
    <row r="17" spans="1:26" s="38" customFormat="1" ht="24" customHeight="1" thickTop="1" thickBot="1">
      <c r="B17" s="732"/>
      <c r="C17" s="122" t="s">
        <v>512</v>
      </c>
      <c r="D17" s="731"/>
      <c r="E17" s="731"/>
      <c r="F17" s="731"/>
      <c r="G17" s="731"/>
      <c r="H17" s="731"/>
      <c r="I17" s="731"/>
      <c r="J17" s="123"/>
      <c r="K17" s="123"/>
      <c r="L17" s="127"/>
    </row>
    <row r="18" spans="1:26" s="115" customFormat="1" ht="32.25" customHeight="1" thickTop="1">
      <c r="A18" s="115" t="s">
        <v>500</v>
      </c>
      <c r="B18" s="9" t="s">
        <v>513</v>
      </c>
      <c r="C18" s="10" t="s">
        <v>514</v>
      </c>
      <c r="D18" s="128">
        <v>0.1346</v>
      </c>
      <c r="E18" s="128">
        <v>0.16200000000000001</v>
      </c>
      <c r="F18" s="128">
        <v>0.13619999999999999</v>
      </c>
      <c r="G18" s="128">
        <v>0.1154</v>
      </c>
      <c r="H18" s="128">
        <v>0.1762</v>
      </c>
      <c r="I18" s="128">
        <v>0.18709999999999999</v>
      </c>
      <c r="J18" s="128">
        <v>0.14269999999999999</v>
      </c>
      <c r="K18" s="128">
        <v>0.13500000000000001</v>
      </c>
    </row>
    <row r="19" spans="1:26" s="99" customFormat="1" ht="23.25" customHeight="1">
      <c r="A19" s="99" t="s">
        <v>500</v>
      </c>
      <c r="B19" s="11" t="s">
        <v>515</v>
      </c>
      <c r="C19" s="12" t="s">
        <v>516</v>
      </c>
      <c r="D19" s="130">
        <v>0.86539999999999995</v>
      </c>
      <c r="E19" s="130">
        <v>0.83799999999999997</v>
      </c>
      <c r="F19" s="130">
        <v>0.86380000000000001</v>
      </c>
      <c r="G19" s="130">
        <v>0.88460000000000005</v>
      </c>
      <c r="H19" s="130">
        <v>0.82379999999999998</v>
      </c>
      <c r="I19" s="130">
        <v>0.81289999999999996</v>
      </c>
      <c r="J19" s="130">
        <v>0.85729999999999995</v>
      </c>
      <c r="K19" s="130">
        <v>0.86499999999999999</v>
      </c>
    </row>
    <row r="20" spans="1:26" s="99" customFormat="1" ht="41.25" customHeight="1" thickBot="1">
      <c r="A20" s="99" t="s">
        <v>500</v>
      </c>
      <c r="B20" s="11" t="s">
        <v>517</v>
      </c>
      <c r="C20" s="12" t="s">
        <v>518</v>
      </c>
      <c r="D20" s="131">
        <v>549.42200000000003</v>
      </c>
      <c r="E20" s="131">
        <v>575.66020000000003</v>
      </c>
      <c r="F20" s="131">
        <v>599.9674</v>
      </c>
      <c r="G20" s="131">
        <v>590.3895</v>
      </c>
      <c r="H20" s="131">
        <v>596.69920000000002</v>
      </c>
      <c r="I20" s="131">
        <v>597.81449999999995</v>
      </c>
      <c r="J20" s="131">
        <v>605.7183</v>
      </c>
      <c r="K20" s="131">
        <v>607.33029999999997</v>
      </c>
      <c r="L20" s="132"/>
      <c r="M20" s="132"/>
      <c r="N20" s="132"/>
      <c r="O20" s="132"/>
      <c r="P20" s="132"/>
      <c r="Q20" s="132"/>
      <c r="R20" s="132"/>
      <c r="S20" s="132"/>
      <c r="T20" s="132"/>
      <c r="U20" s="132"/>
      <c r="V20" s="132"/>
      <c r="W20" s="132"/>
      <c r="X20" s="132"/>
      <c r="Y20" s="132"/>
      <c r="Z20" s="132"/>
    </row>
    <row r="21" spans="1:26" s="38" customFormat="1" ht="24" customHeight="1" thickTop="1" thickBot="1">
      <c r="B21" s="732"/>
      <c r="C21" s="122" t="s">
        <v>519</v>
      </c>
      <c r="D21" s="731"/>
      <c r="E21" s="731"/>
      <c r="F21" s="731"/>
      <c r="G21" s="731"/>
      <c r="H21" s="731"/>
      <c r="I21" s="731"/>
      <c r="J21" s="123"/>
      <c r="K21" s="123"/>
      <c r="L21" s="127"/>
    </row>
    <row r="22" spans="1:26" s="115" customFormat="1" ht="32.25" customHeight="1" thickTop="1">
      <c r="A22" s="115" t="s">
        <v>500</v>
      </c>
      <c r="B22" s="9" t="s">
        <v>520</v>
      </c>
      <c r="C22" s="10" t="s">
        <v>521</v>
      </c>
      <c r="D22" s="128">
        <v>0.98129999999999995</v>
      </c>
      <c r="E22" s="128">
        <v>0.98099999999999998</v>
      </c>
      <c r="F22" s="128">
        <v>0.98280000000000001</v>
      </c>
      <c r="G22" s="128">
        <v>0.98170000000000002</v>
      </c>
      <c r="H22" s="128">
        <v>0.98109999999999997</v>
      </c>
      <c r="I22" s="128">
        <v>0.97209999999999996</v>
      </c>
      <c r="J22" s="128">
        <v>0.97819999999999996</v>
      </c>
      <c r="K22" s="128">
        <v>0.97240000000000004</v>
      </c>
    </row>
    <row r="23" spans="1:26" s="99" customFormat="1" ht="23.25" customHeight="1">
      <c r="A23" s="99" t="s">
        <v>500</v>
      </c>
      <c r="B23" s="11" t="s">
        <v>522</v>
      </c>
      <c r="C23" s="12" t="s">
        <v>523</v>
      </c>
      <c r="D23" s="130">
        <v>1.77E-2</v>
      </c>
      <c r="E23" s="130">
        <v>1.54E-2</v>
      </c>
      <c r="F23" s="130">
        <v>1.8800000000000001E-2</v>
      </c>
      <c r="G23" s="130">
        <v>2.5399999999999999E-2</v>
      </c>
      <c r="H23" s="130">
        <v>2.7699999999999999E-2</v>
      </c>
      <c r="I23" s="130">
        <v>2.8799999999999999E-2</v>
      </c>
      <c r="J23" s="130">
        <v>3.39E-2</v>
      </c>
      <c r="K23" s="130">
        <v>3.5200000000000002E-2</v>
      </c>
    </row>
    <row r="24" spans="1:26" s="99" customFormat="1" ht="23.25" customHeight="1">
      <c r="A24" s="99" t="s">
        <v>500</v>
      </c>
      <c r="B24" s="11" t="s">
        <v>524</v>
      </c>
      <c r="C24" s="12" t="s">
        <v>525</v>
      </c>
      <c r="D24" s="130">
        <v>1.8700000000000001E-2</v>
      </c>
      <c r="E24" s="130">
        <v>1.9E-2</v>
      </c>
      <c r="F24" s="130">
        <v>1.72E-2</v>
      </c>
      <c r="G24" s="130">
        <v>1.83E-2</v>
      </c>
      <c r="H24" s="130">
        <v>1.89E-2</v>
      </c>
      <c r="I24" s="130">
        <v>2.7900000000000001E-2</v>
      </c>
      <c r="J24" s="130">
        <v>2.18E-2</v>
      </c>
      <c r="K24" s="130">
        <v>2.76E-2</v>
      </c>
    </row>
    <row r="25" spans="1:26" s="99" customFormat="1" ht="23.25" customHeight="1">
      <c r="A25" s="99" t="s">
        <v>500</v>
      </c>
      <c r="B25" s="11" t="s">
        <v>526</v>
      </c>
      <c r="C25" s="12" t="s">
        <v>527</v>
      </c>
      <c r="D25" s="130">
        <v>1.41E-2</v>
      </c>
      <c r="E25" s="130">
        <v>1.26E-2</v>
      </c>
      <c r="F25" s="130">
        <v>1.6199999999999999E-2</v>
      </c>
      <c r="G25" s="130">
        <v>2.29E-2</v>
      </c>
      <c r="H25" s="130">
        <v>2.47E-2</v>
      </c>
      <c r="I25" s="130">
        <v>2.47E-2</v>
      </c>
      <c r="J25" s="130">
        <v>3.0499999999999999E-2</v>
      </c>
      <c r="K25" s="130">
        <v>3.0599999999999999E-2</v>
      </c>
    </row>
    <row r="26" spans="1:26" s="99" customFormat="1" ht="23.25" customHeight="1">
      <c r="A26" s="99" t="s">
        <v>500</v>
      </c>
      <c r="B26" s="11" t="s">
        <v>528</v>
      </c>
      <c r="C26" s="12" t="s">
        <v>529</v>
      </c>
      <c r="D26" s="130">
        <v>0.2185</v>
      </c>
      <c r="E26" s="130">
        <v>0.19850000000000001</v>
      </c>
      <c r="F26" s="130">
        <v>0.1527</v>
      </c>
      <c r="G26" s="130">
        <v>0.1116</v>
      </c>
      <c r="H26" s="130">
        <v>0.1245</v>
      </c>
      <c r="I26" s="130">
        <v>0.16789999999999999</v>
      </c>
      <c r="J26" s="130">
        <v>0.12039999999999999</v>
      </c>
      <c r="K26" s="130">
        <v>0.15459999999999999</v>
      </c>
    </row>
    <row r="27" spans="1:26" s="99" customFormat="1" ht="23.25" customHeight="1">
      <c r="A27" s="99" t="s">
        <v>500</v>
      </c>
      <c r="B27" s="11" t="s">
        <v>530</v>
      </c>
      <c r="C27" s="12" t="s">
        <v>531</v>
      </c>
      <c r="D27" s="130">
        <v>7.9000000000000008E-3</v>
      </c>
      <c r="E27" s="130">
        <v>8.0000000000000002E-3</v>
      </c>
      <c r="F27" s="130">
        <v>8.0999999999999996E-3</v>
      </c>
      <c r="G27" s="130">
        <v>8.3999999999999995E-3</v>
      </c>
      <c r="H27" s="130">
        <v>8.3999999999999995E-3</v>
      </c>
      <c r="I27" s="130">
        <v>8.8000000000000005E-3</v>
      </c>
      <c r="J27" s="130">
        <v>9.1000000000000004E-3</v>
      </c>
      <c r="K27" s="130">
        <v>9.1999999999999998E-3</v>
      </c>
    </row>
    <row r="28" spans="1:26" s="99" customFormat="1" ht="23.25" customHeight="1">
      <c r="A28" s="99" t="s">
        <v>500</v>
      </c>
      <c r="B28" s="11" t="s">
        <v>532</v>
      </c>
      <c r="C28" s="12" t="s">
        <v>533</v>
      </c>
      <c r="D28" s="130">
        <v>7.2499999999999995E-2</v>
      </c>
      <c r="E28" s="130">
        <v>7.4999999999999997E-2</v>
      </c>
      <c r="F28" s="130">
        <v>7.0699999999999999E-2</v>
      </c>
      <c r="G28" s="130">
        <v>7.0900000000000005E-2</v>
      </c>
      <c r="H28" s="130">
        <v>6.9900000000000004E-2</v>
      </c>
      <c r="I28" s="130">
        <v>7.3300000000000004E-2</v>
      </c>
      <c r="J28" s="130">
        <v>7.2300000000000003E-2</v>
      </c>
      <c r="K28" s="130">
        <v>7.5999999999999998E-2</v>
      </c>
    </row>
    <row r="29" spans="1:26" s="99" customFormat="1" ht="23.25" customHeight="1">
      <c r="A29" s="99" t="s">
        <v>500</v>
      </c>
      <c r="B29" s="11" t="s">
        <v>534</v>
      </c>
      <c r="C29" s="12" t="s">
        <v>535</v>
      </c>
      <c r="D29" s="130">
        <v>0.95930000000000004</v>
      </c>
      <c r="E29" s="130">
        <v>0.95809999999999995</v>
      </c>
      <c r="F29" s="130">
        <v>0.96709999999999996</v>
      </c>
      <c r="G29" s="130">
        <v>0.97030000000000005</v>
      </c>
      <c r="H29" s="130">
        <v>0.96809999999999996</v>
      </c>
      <c r="I29" s="130">
        <v>0.94579999999999997</v>
      </c>
      <c r="J29" s="130">
        <v>0.96489999999999998</v>
      </c>
      <c r="K29" s="130">
        <v>0.9496</v>
      </c>
    </row>
    <row r="30" spans="1:26" s="99" customFormat="1" ht="23.25" customHeight="1">
      <c r="A30" s="99" t="s">
        <v>500</v>
      </c>
      <c r="B30" s="11" t="s">
        <v>536</v>
      </c>
      <c r="C30" s="12" t="s">
        <v>537</v>
      </c>
      <c r="D30" s="130">
        <v>1.7500000000000002E-2</v>
      </c>
      <c r="E30" s="130">
        <v>1.9E-2</v>
      </c>
      <c r="F30" s="130">
        <v>1.4500000000000001E-2</v>
      </c>
      <c r="G30" s="130">
        <v>1.0800000000000001E-2</v>
      </c>
      <c r="H30" s="130">
        <v>1.23E-2</v>
      </c>
      <c r="I30" s="130">
        <v>2.58E-2</v>
      </c>
      <c r="J30" s="130">
        <v>1.2999999999999999E-2</v>
      </c>
      <c r="K30" s="130">
        <v>2.2100000000000002E-2</v>
      </c>
    </row>
    <row r="31" spans="1:26" s="99" customFormat="1" ht="23.25" customHeight="1">
      <c r="A31" s="99" t="s">
        <v>500</v>
      </c>
      <c r="B31" s="11" t="s">
        <v>538</v>
      </c>
      <c r="C31" s="12" t="s">
        <v>539</v>
      </c>
      <c r="D31" s="130">
        <v>0</v>
      </c>
      <c r="E31" s="130">
        <v>0</v>
      </c>
      <c r="F31" s="130">
        <v>0</v>
      </c>
      <c r="G31" s="130">
        <v>0</v>
      </c>
      <c r="H31" s="130">
        <v>0</v>
      </c>
      <c r="I31" s="130">
        <v>0</v>
      </c>
      <c r="J31" s="130">
        <v>0</v>
      </c>
      <c r="K31" s="133">
        <v>0</v>
      </c>
    </row>
    <row r="32" spans="1:26" s="99" customFormat="1" ht="23.25" customHeight="1">
      <c r="A32" s="99" t="s">
        <v>500</v>
      </c>
      <c r="B32" s="11" t="s">
        <v>540</v>
      </c>
      <c r="C32" s="12" t="s">
        <v>541</v>
      </c>
      <c r="D32" s="130">
        <v>4.1999999999999997E-3</v>
      </c>
      <c r="E32" s="130">
        <v>3.8E-3</v>
      </c>
      <c r="F32" s="130">
        <v>2.8E-3</v>
      </c>
      <c r="G32" s="130">
        <v>3.5000000000000001E-3</v>
      </c>
      <c r="H32" s="130">
        <v>2.8E-3</v>
      </c>
      <c r="I32" s="130">
        <v>6.4000000000000003E-3</v>
      </c>
      <c r="J32" s="130">
        <v>2.7000000000000001E-3</v>
      </c>
      <c r="K32" s="130">
        <v>5.1999999999999998E-3</v>
      </c>
    </row>
    <row r="33" spans="1:12" s="99" customFormat="1" ht="23.25" customHeight="1">
      <c r="A33" s="99" t="s">
        <v>500</v>
      </c>
      <c r="B33" s="11" t="s">
        <v>542</v>
      </c>
      <c r="C33" s="12" t="s">
        <v>543</v>
      </c>
      <c r="D33" s="130">
        <v>0</v>
      </c>
      <c r="E33" s="130">
        <v>0</v>
      </c>
      <c r="F33" s="130">
        <v>0</v>
      </c>
      <c r="G33" s="130">
        <v>0</v>
      </c>
      <c r="H33" s="130">
        <v>0</v>
      </c>
      <c r="I33" s="130">
        <v>0</v>
      </c>
      <c r="J33" s="130">
        <v>0</v>
      </c>
      <c r="K33" s="133">
        <v>0</v>
      </c>
    </row>
    <row r="34" spans="1:12" s="99" customFormat="1" ht="23.25" customHeight="1">
      <c r="A34" s="99" t="s">
        <v>500</v>
      </c>
      <c r="B34" s="11" t="s">
        <v>544</v>
      </c>
      <c r="C34" s="12" t="s">
        <v>545</v>
      </c>
      <c r="D34" s="130">
        <v>1.8E-3</v>
      </c>
      <c r="E34" s="130">
        <v>1.4E-3</v>
      </c>
      <c r="F34" s="130">
        <v>1.1000000000000001E-3</v>
      </c>
      <c r="G34" s="130">
        <v>8.9999999999999998E-4</v>
      </c>
      <c r="H34" s="130">
        <v>8.0000000000000004E-4</v>
      </c>
      <c r="I34" s="130">
        <v>2.2000000000000001E-3</v>
      </c>
      <c r="J34" s="130">
        <v>1.1999999999999999E-3</v>
      </c>
      <c r="K34" s="130">
        <v>1.6999999999999999E-3</v>
      </c>
    </row>
    <row r="35" spans="1:12" s="99" customFormat="1" ht="23.25" customHeight="1">
      <c r="A35" s="99" t="s">
        <v>500</v>
      </c>
      <c r="B35" s="11" t="s">
        <v>546</v>
      </c>
      <c r="C35" s="12" t="s">
        <v>547</v>
      </c>
      <c r="D35" s="130">
        <v>1E-3</v>
      </c>
      <c r="E35" s="130">
        <v>1.4E-3</v>
      </c>
      <c r="F35" s="130">
        <v>1.2999999999999999E-3</v>
      </c>
      <c r="G35" s="130">
        <v>1.2999999999999999E-3</v>
      </c>
      <c r="H35" s="130">
        <v>1.1000000000000001E-3</v>
      </c>
      <c r="I35" s="130">
        <v>1.8E-3</v>
      </c>
      <c r="J35" s="130">
        <v>1.1999999999999999E-3</v>
      </c>
      <c r="K35" s="130">
        <v>2E-3</v>
      </c>
    </row>
    <row r="36" spans="1:12" s="99" customFormat="1" ht="41.25" customHeight="1" thickBot="1">
      <c r="A36" s="99" t="s">
        <v>500</v>
      </c>
      <c r="B36" s="13" t="s">
        <v>548</v>
      </c>
      <c r="C36" s="12" t="s">
        <v>549</v>
      </c>
      <c r="D36" s="130">
        <v>1.61E-2</v>
      </c>
      <c r="E36" s="130">
        <v>1.6299999999999999E-2</v>
      </c>
      <c r="F36" s="130">
        <v>1.3100000000000001E-2</v>
      </c>
      <c r="G36" s="130">
        <v>1.3299999999999999E-2</v>
      </c>
      <c r="H36" s="130">
        <v>1.4999999999999999E-2</v>
      </c>
      <c r="I36" s="130">
        <v>1.7999999999999999E-2</v>
      </c>
      <c r="J36" s="130">
        <v>1.7000000000000001E-2</v>
      </c>
      <c r="K36" s="130">
        <v>1.9400000000000001E-2</v>
      </c>
    </row>
    <row r="37" spans="1:12" s="38" customFormat="1" ht="24" customHeight="1" thickTop="1" thickBot="1">
      <c r="B37" s="732"/>
      <c r="C37" s="122" t="s">
        <v>336</v>
      </c>
      <c r="D37" s="731"/>
      <c r="E37" s="731"/>
      <c r="F37" s="731"/>
      <c r="G37" s="731"/>
      <c r="H37" s="731"/>
      <c r="I37" s="731"/>
      <c r="J37" s="123"/>
      <c r="K37" s="123"/>
      <c r="L37" s="127"/>
    </row>
    <row r="38" spans="1:12" s="115" customFormat="1" ht="31.5" customHeight="1" thickTop="1">
      <c r="A38" s="115" t="s">
        <v>500</v>
      </c>
      <c r="B38" s="9" t="s">
        <v>550</v>
      </c>
      <c r="C38" s="10" t="s">
        <v>551</v>
      </c>
      <c r="D38" s="128">
        <v>0.33479999999999999</v>
      </c>
      <c r="E38" s="128">
        <v>0.31540000000000001</v>
      </c>
      <c r="F38" s="128">
        <v>0.3427</v>
      </c>
      <c r="G38" s="128">
        <v>0.35160000000000002</v>
      </c>
      <c r="H38" s="128">
        <v>0.3619</v>
      </c>
      <c r="I38" s="128">
        <v>0.39140000000000003</v>
      </c>
      <c r="J38" s="128">
        <v>0.3871</v>
      </c>
      <c r="K38" s="128">
        <v>0.37869999999999998</v>
      </c>
    </row>
    <row r="39" spans="1:12" s="99" customFormat="1" ht="22.5" customHeight="1">
      <c r="A39" s="99" t="s">
        <v>500</v>
      </c>
      <c r="B39" s="11" t="s">
        <v>552</v>
      </c>
      <c r="C39" s="12" t="s">
        <v>553</v>
      </c>
      <c r="D39" s="130">
        <v>0.6119</v>
      </c>
      <c r="E39" s="130">
        <v>0.66990000000000005</v>
      </c>
      <c r="F39" s="130">
        <v>0.73740000000000006</v>
      </c>
      <c r="G39" s="130">
        <v>0.75890000000000002</v>
      </c>
      <c r="H39" s="130">
        <v>0.82110000000000005</v>
      </c>
      <c r="I39" s="130">
        <v>0.90380000000000005</v>
      </c>
      <c r="J39" s="130">
        <v>0.86529999999999996</v>
      </c>
      <c r="K39" s="130">
        <v>0.7722</v>
      </c>
    </row>
    <row r="40" spans="1:12" s="99" customFormat="1" ht="22.5" customHeight="1">
      <c r="A40" s="99" t="s">
        <v>500</v>
      </c>
      <c r="B40" s="11" t="s">
        <v>554</v>
      </c>
      <c r="C40" s="12" t="s">
        <v>555</v>
      </c>
      <c r="D40" s="130">
        <v>0.26250000000000001</v>
      </c>
      <c r="E40" s="130">
        <v>0.26529999999999998</v>
      </c>
      <c r="F40" s="130">
        <v>0.2792</v>
      </c>
      <c r="G40" s="130">
        <v>0.29299999999999998</v>
      </c>
      <c r="H40" s="130">
        <v>0.3004</v>
      </c>
      <c r="I40" s="130">
        <v>0.30320000000000003</v>
      </c>
      <c r="J40" s="130">
        <v>0.29330000000000001</v>
      </c>
      <c r="K40" s="130">
        <v>0.25359999999999999</v>
      </c>
    </row>
    <row r="41" spans="1:12" s="99" customFormat="1" ht="40.5" customHeight="1" thickBot="1">
      <c r="A41" s="99" t="s">
        <v>500</v>
      </c>
      <c r="B41" s="11" t="s">
        <v>556</v>
      </c>
      <c r="C41" s="12" t="s">
        <v>557</v>
      </c>
      <c r="D41" s="130">
        <v>0.2248</v>
      </c>
      <c r="E41" s="130">
        <v>0.22889999999999999</v>
      </c>
      <c r="F41" s="130">
        <v>0.24249999999999999</v>
      </c>
      <c r="G41" s="130">
        <v>0.25519999999999998</v>
      </c>
      <c r="H41" s="130">
        <v>0.2621</v>
      </c>
      <c r="I41" s="130">
        <v>0.2626</v>
      </c>
      <c r="J41" s="130">
        <v>0.25430000000000003</v>
      </c>
      <c r="K41" s="130">
        <v>0.21970000000000001</v>
      </c>
    </row>
    <row r="42" spans="1:12" s="38" customFormat="1" ht="24" customHeight="1" thickTop="1" thickBot="1">
      <c r="B42" s="732"/>
      <c r="C42" s="122" t="s">
        <v>341</v>
      </c>
      <c r="D42" s="731"/>
      <c r="E42" s="731"/>
      <c r="F42" s="731"/>
      <c r="G42" s="731"/>
      <c r="H42" s="731"/>
      <c r="I42" s="731"/>
      <c r="J42" s="123"/>
      <c r="K42" s="123"/>
      <c r="L42" s="127"/>
    </row>
    <row r="43" spans="1:12" s="115" customFormat="1" ht="31.5" customHeight="1" thickTop="1">
      <c r="A43" s="115" t="s">
        <v>500</v>
      </c>
      <c r="B43" s="9" t="s">
        <v>558</v>
      </c>
      <c r="C43" s="10" t="s">
        <v>559</v>
      </c>
      <c r="D43" s="128">
        <v>0.14380000000000001</v>
      </c>
      <c r="E43" s="128">
        <v>0.13719999999999999</v>
      </c>
      <c r="F43" s="128">
        <v>0.13139999999999999</v>
      </c>
      <c r="G43" s="128">
        <v>0.129</v>
      </c>
      <c r="H43" s="128">
        <v>0.12759999999999999</v>
      </c>
      <c r="I43" s="128">
        <v>0.13370000000000001</v>
      </c>
      <c r="J43" s="128">
        <v>0.13289999999999999</v>
      </c>
      <c r="K43" s="128">
        <v>0.13350000000000001</v>
      </c>
    </row>
    <row r="44" spans="1:12" s="99" customFormat="1" ht="22.5" customHeight="1">
      <c r="A44" s="99" t="s">
        <v>500</v>
      </c>
      <c r="B44" s="11" t="s">
        <v>560</v>
      </c>
      <c r="C44" s="12" t="s">
        <v>561</v>
      </c>
      <c r="D44" s="130">
        <v>0.14380000000000001</v>
      </c>
      <c r="E44" s="130">
        <v>0.13719999999999999</v>
      </c>
      <c r="F44" s="130">
        <v>0.13139999999999999</v>
      </c>
      <c r="G44" s="130">
        <v>0.12889999999999999</v>
      </c>
      <c r="H44" s="130">
        <v>0.12759999999999999</v>
      </c>
      <c r="I44" s="130">
        <v>0.13370000000000001</v>
      </c>
      <c r="J44" s="130">
        <v>0.13289999999999999</v>
      </c>
      <c r="K44" s="130">
        <v>0.13339999999999999</v>
      </c>
    </row>
    <row r="45" spans="1:12" s="99" customFormat="1" ht="22.5" customHeight="1">
      <c r="A45" s="99" t="s">
        <v>500</v>
      </c>
      <c r="B45" s="11" t="s">
        <v>562</v>
      </c>
      <c r="C45" s="12" t="s">
        <v>563</v>
      </c>
      <c r="D45" s="130">
        <v>9.8900000000000002E-2</v>
      </c>
      <c r="E45" s="130">
        <v>0.1052</v>
      </c>
      <c r="F45" s="130">
        <v>9.7600000000000006E-2</v>
      </c>
      <c r="G45" s="130">
        <v>0.1045</v>
      </c>
      <c r="H45" s="130">
        <v>0.1082</v>
      </c>
      <c r="I45" s="130">
        <v>0.15390000000000001</v>
      </c>
      <c r="J45" s="130">
        <v>0.122</v>
      </c>
      <c r="K45" s="130">
        <v>0.15640000000000001</v>
      </c>
    </row>
    <row r="46" spans="1:12" s="99" customFormat="1" ht="22.5" customHeight="1">
      <c r="A46" s="99" t="s">
        <v>500</v>
      </c>
      <c r="B46" s="11" t="s">
        <v>564</v>
      </c>
      <c r="C46" s="12" t="s">
        <v>565</v>
      </c>
      <c r="D46" s="130">
        <v>2.0400000000000001E-2</v>
      </c>
      <c r="E46" s="130">
        <v>1.7000000000000001E-2</v>
      </c>
      <c r="F46" s="130">
        <v>1.6299999999999999E-2</v>
      </c>
      <c r="G46" s="130">
        <v>1.6199999999999999E-2</v>
      </c>
      <c r="H46" s="130">
        <v>1.9800000000000002E-2</v>
      </c>
      <c r="I46" s="130">
        <v>2.6700000000000002E-2</v>
      </c>
      <c r="J46" s="130">
        <v>2.29E-2</v>
      </c>
      <c r="K46" s="130">
        <v>3.0800000000000001E-2</v>
      </c>
    </row>
    <row r="47" spans="1:12" s="99" customFormat="1" ht="22.5" customHeight="1">
      <c r="A47" s="99" t="s">
        <v>500</v>
      </c>
      <c r="B47" s="11" t="s">
        <v>566</v>
      </c>
      <c r="C47" s="12" t="s">
        <v>567</v>
      </c>
      <c r="D47" s="130">
        <v>2.18E-2</v>
      </c>
      <c r="E47" s="130">
        <v>2.5000000000000001E-2</v>
      </c>
      <c r="F47" s="130">
        <v>2.24E-2</v>
      </c>
      <c r="G47" s="130">
        <v>2.81E-2</v>
      </c>
      <c r="H47" s="130">
        <v>2.7E-2</v>
      </c>
      <c r="I47" s="130">
        <v>5.3900000000000003E-2</v>
      </c>
      <c r="J47" s="130">
        <v>3.2300000000000002E-2</v>
      </c>
      <c r="K47" s="130">
        <v>4.8399999999999999E-2</v>
      </c>
    </row>
    <row r="48" spans="1:12" s="99" customFormat="1" ht="40.5" customHeight="1" thickBot="1">
      <c r="A48" s="99" t="s">
        <v>500</v>
      </c>
      <c r="B48" s="11" t="s">
        <v>568</v>
      </c>
      <c r="C48" s="12" t="s">
        <v>569</v>
      </c>
      <c r="D48" s="130">
        <v>0.2</v>
      </c>
      <c r="E48" s="130">
        <v>0.19370000000000001</v>
      </c>
      <c r="F48" s="130">
        <v>0.19309999999999999</v>
      </c>
      <c r="G48" s="130">
        <v>0.1938</v>
      </c>
      <c r="H48" s="130">
        <v>0.19289999999999999</v>
      </c>
      <c r="I48" s="130">
        <v>0.1983</v>
      </c>
      <c r="J48" s="130">
        <v>0.1898</v>
      </c>
      <c r="K48" s="130">
        <v>0.19370000000000001</v>
      </c>
    </row>
    <row r="49" spans="1:12" s="121" customFormat="1" ht="24" customHeight="1" thickTop="1" thickBot="1">
      <c r="B49" s="730"/>
      <c r="C49" s="122" t="s">
        <v>570</v>
      </c>
      <c r="D49" s="731"/>
      <c r="E49" s="731"/>
      <c r="F49" s="731"/>
      <c r="G49" s="731"/>
      <c r="H49" s="731"/>
      <c r="I49" s="731"/>
      <c r="J49" s="123"/>
      <c r="K49" s="123"/>
      <c r="L49" s="124"/>
    </row>
    <row r="50" spans="1:12" s="115" customFormat="1" ht="31.5" customHeight="1" thickTop="1">
      <c r="A50" s="115" t="s">
        <v>500</v>
      </c>
      <c r="B50" s="9" t="s">
        <v>571</v>
      </c>
      <c r="C50" s="10" t="s">
        <v>572</v>
      </c>
      <c r="D50" s="128">
        <v>0.84150000000000003</v>
      </c>
      <c r="E50" s="128">
        <v>0.85780000000000001</v>
      </c>
      <c r="F50" s="128">
        <v>0.85580000000000001</v>
      </c>
      <c r="G50" s="128">
        <v>0.85260000000000002</v>
      </c>
      <c r="H50" s="128">
        <v>0.85570000000000002</v>
      </c>
      <c r="I50" s="128">
        <v>0.85770000000000002</v>
      </c>
      <c r="J50" s="128">
        <v>0.86140000000000005</v>
      </c>
      <c r="K50" s="128">
        <v>0.86499999999999999</v>
      </c>
    </row>
    <row r="51" spans="1:12" s="99" customFormat="1" ht="22.5" customHeight="1">
      <c r="A51" s="99" t="s">
        <v>500</v>
      </c>
      <c r="B51" s="11" t="s">
        <v>573</v>
      </c>
      <c r="C51" s="12" t="s">
        <v>574</v>
      </c>
      <c r="D51" s="130">
        <v>0.93720000000000003</v>
      </c>
      <c r="E51" s="130">
        <v>0.93489999999999995</v>
      </c>
      <c r="F51" s="130">
        <v>0.93020000000000003</v>
      </c>
      <c r="G51" s="130">
        <v>0.93240000000000001</v>
      </c>
      <c r="H51" s="130">
        <v>0.93520000000000003</v>
      </c>
      <c r="I51" s="130">
        <v>0.93289999999999995</v>
      </c>
      <c r="J51" s="130">
        <v>0.93240000000000001</v>
      </c>
      <c r="K51" s="130">
        <v>0.93200000000000005</v>
      </c>
    </row>
    <row r="52" spans="1:12" s="99" customFormat="1" ht="22.5" customHeight="1">
      <c r="A52" s="99" t="s">
        <v>500</v>
      </c>
      <c r="B52" s="11" t="s">
        <v>575</v>
      </c>
      <c r="C52" s="12" t="s">
        <v>576</v>
      </c>
      <c r="D52" s="130">
        <v>4.8599999999999997E-2</v>
      </c>
      <c r="E52" s="130">
        <v>6.3399999999999998E-2</v>
      </c>
      <c r="F52" s="130">
        <v>5.9299999999999999E-2</v>
      </c>
      <c r="G52" s="130">
        <v>4.9799999999999997E-2</v>
      </c>
      <c r="H52" s="130">
        <v>4.8800000000000003E-2</v>
      </c>
      <c r="I52" s="130">
        <v>5.4899999999999997E-2</v>
      </c>
      <c r="J52" s="130">
        <v>5.96E-2</v>
      </c>
      <c r="K52" s="130">
        <v>6.6199999999999995E-2</v>
      </c>
    </row>
    <row r="53" spans="1:12" s="99" customFormat="1" ht="22.5" customHeight="1">
      <c r="A53" s="99" t="s">
        <v>500</v>
      </c>
      <c r="B53" s="11" t="s">
        <v>577</v>
      </c>
      <c r="C53" s="12" t="s">
        <v>578</v>
      </c>
      <c r="D53" s="130">
        <v>1.1025</v>
      </c>
      <c r="E53" s="130">
        <v>1.0364</v>
      </c>
      <c r="F53" s="130">
        <v>1.0971</v>
      </c>
      <c r="G53" s="130">
        <v>1.1427</v>
      </c>
      <c r="H53" s="130">
        <v>1.1315</v>
      </c>
      <c r="I53" s="130">
        <v>1.0645</v>
      </c>
      <c r="J53" s="130">
        <v>1.0427999999999999</v>
      </c>
      <c r="K53" s="130">
        <v>1.0116000000000001</v>
      </c>
    </row>
    <row r="54" spans="1:12" ht="15.75" thickBot="1">
      <c r="C54" s="134"/>
      <c r="D54" s="134"/>
      <c r="E54" s="134"/>
      <c r="F54" s="134"/>
      <c r="G54" s="134"/>
      <c r="H54" s="134"/>
      <c r="I54" s="134"/>
      <c r="J54" s="134"/>
      <c r="K54" s="134"/>
      <c r="L54" s="111"/>
    </row>
    <row r="55" spans="1:12" ht="19.5" customHeight="1" thickTop="1">
      <c r="A55" s="135" t="s">
        <v>499</v>
      </c>
      <c r="B55" s="8" t="s">
        <v>499</v>
      </c>
      <c r="C55" s="100" t="s">
        <v>353</v>
      </c>
      <c r="D55" s="96"/>
      <c r="E55" s="136"/>
      <c r="F55" s="136"/>
      <c r="G55" s="136"/>
      <c r="H55" s="136"/>
      <c r="I55" s="136"/>
    </row>
    <row r="56" spans="1:12" ht="33.75" customHeight="1">
      <c r="C56" s="976" t="s">
        <v>354</v>
      </c>
      <c r="D56" s="976"/>
      <c r="E56" s="976"/>
      <c r="F56" s="976"/>
      <c r="G56" s="976"/>
      <c r="H56" s="976"/>
      <c r="I56" s="976"/>
      <c r="J56" s="976"/>
      <c r="K56" s="976"/>
    </row>
    <row r="57" spans="1:12" ht="33.75" customHeight="1">
      <c r="C57" s="976" t="s">
        <v>355</v>
      </c>
      <c r="D57" s="976"/>
      <c r="E57" s="976"/>
      <c r="F57" s="976"/>
      <c r="G57" s="976"/>
      <c r="H57" s="976"/>
      <c r="I57" s="976"/>
      <c r="J57" s="976"/>
      <c r="K57" s="976"/>
    </row>
    <row r="58" spans="1:12">
      <c r="C58" s="60" t="s">
        <v>579</v>
      </c>
      <c r="D58" s="137"/>
      <c r="E58" s="136"/>
      <c r="F58" s="136"/>
      <c r="G58" s="136"/>
      <c r="H58" s="136"/>
      <c r="I58" s="13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C10" sqref="C10"/>
    </sheetView>
  </sheetViews>
  <sheetFormatPr defaultRowHeight="12.75"/>
  <cols>
    <col min="1" max="2" width="9.140625" style="797" hidden="1" customWidth="1"/>
    <col min="3" max="3" width="124.140625" style="797" customWidth="1"/>
    <col min="4" max="11" width="16.85546875" style="640" customWidth="1"/>
    <col min="12" max="12" width="3.85546875" style="797" bestFit="1" customWidth="1"/>
    <col min="13" max="256" width="9.140625" style="797"/>
    <col min="257" max="258" width="0" style="797" hidden="1" customWidth="1"/>
    <col min="259" max="259" width="124.140625" style="797" customWidth="1"/>
    <col min="260" max="267" width="16.85546875" style="797" customWidth="1"/>
    <col min="268" max="268" width="3.85546875" style="797" bestFit="1" customWidth="1"/>
    <col min="269" max="512" width="9.140625" style="797"/>
    <col min="513" max="514" width="0" style="797" hidden="1" customWidth="1"/>
    <col min="515" max="515" width="124.140625" style="797" customWidth="1"/>
    <col min="516" max="523" width="16.85546875" style="797" customWidth="1"/>
    <col min="524" max="524" width="3.85546875" style="797" bestFit="1" customWidth="1"/>
    <col min="525" max="768" width="9.140625" style="797"/>
    <col min="769" max="770" width="0" style="797" hidden="1" customWidth="1"/>
    <col min="771" max="771" width="124.140625" style="797" customWidth="1"/>
    <col min="772" max="779" width="16.85546875" style="797" customWidth="1"/>
    <col min="780" max="780" width="3.85546875" style="797" bestFit="1" customWidth="1"/>
    <col min="781" max="1024" width="9.140625" style="797"/>
    <col min="1025" max="1026" width="0" style="797" hidden="1" customWidth="1"/>
    <col min="1027" max="1027" width="124.140625" style="797" customWidth="1"/>
    <col min="1028" max="1035" width="16.85546875" style="797" customWidth="1"/>
    <col min="1036" max="1036" width="3.85546875" style="797" bestFit="1" customWidth="1"/>
    <col min="1037" max="1280" width="9.140625" style="797"/>
    <col min="1281" max="1282" width="0" style="797" hidden="1" customWidth="1"/>
    <col min="1283" max="1283" width="124.140625" style="797" customWidth="1"/>
    <col min="1284" max="1291" width="16.85546875" style="797" customWidth="1"/>
    <col min="1292" max="1292" width="3.85546875" style="797" bestFit="1" customWidth="1"/>
    <col min="1293" max="1536" width="9.140625" style="797"/>
    <col min="1537" max="1538" width="0" style="797" hidden="1" customWidth="1"/>
    <col min="1539" max="1539" width="124.140625" style="797" customWidth="1"/>
    <col min="1540" max="1547" width="16.85546875" style="797" customWidth="1"/>
    <col min="1548" max="1548" width="3.85546875" style="797" bestFit="1" customWidth="1"/>
    <col min="1549" max="1792" width="9.140625" style="797"/>
    <col min="1793" max="1794" width="0" style="797" hidden="1" customWidth="1"/>
    <col min="1795" max="1795" width="124.140625" style="797" customWidth="1"/>
    <col min="1796" max="1803" width="16.85546875" style="797" customWidth="1"/>
    <col min="1804" max="1804" width="3.85546875" style="797" bestFit="1" customWidth="1"/>
    <col min="1805" max="2048" width="9.140625" style="797"/>
    <col min="2049" max="2050" width="0" style="797" hidden="1" customWidth="1"/>
    <col min="2051" max="2051" width="124.140625" style="797" customWidth="1"/>
    <col min="2052" max="2059" width="16.85546875" style="797" customWidth="1"/>
    <col min="2060" max="2060" width="3.85546875" style="797" bestFit="1" customWidth="1"/>
    <col min="2061" max="2304" width="9.140625" style="797"/>
    <col min="2305" max="2306" width="0" style="797" hidden="1" customWidth="1"/>
    <col min="2307" max="2307" width="124.140625" style="797" customWidth="1"/>
    <col min="2308" max="2315" width="16.85546875" style="797" customWidth="1"/>
    <col min="2316" max="2316" width="3.85546875" style="797" bestFit="1" customWidth="1"/>
    <col min="2317" max="2560" width="9.140625" style="797"/>
    <col min="2561" max="2562" width="0" style="797" hidden="1" customWidth="1"/>
    <col min="2563" max="2563" width="124.140625" style="797" customWidth="1"/>
    <col min="2564" max="2571" width="16.85546875" style="797" customWidth="1"/>
    <col min="2572" max="2572" width="3.85546875" style="797" bestFit="1" customWidth="1"/>
    <col min="2573" max="2816" width="9.140625" style="797"/>
    <col min="2817" max="2818" width="0" style="797" hidden="1" customWidth="1"/>
    <col min="2819" max="2819" width="124.140625" style="797" customWidth="1"/>
    <col min="2820" max="2827" width="16.85546875" style="797" customWidth="1"/>
    <col min="2828" max="2828" width="3.85546875" style="797" bestFit="1" customWidth="1"/>
    <col min="2829" max="3072" width="9.140625" style="797"/>
    <col min="3073" max="3074" width="0" style="797" hidden="1" customWidth="1"/>
    <col min="3075" max="3075" width="124.140625" style="797" customWidth="1"/>
    <col min="3076" max="3083" width="16.85546875" style="797" customWidth="1"/>
    <col min="3084" max="3084" width="3.85546875" style="797" bestFit="1" customWidth="1"/>
    <col min="3085" max="3328" width="9.140625" style="797"/>
    <col min="3329" max="3330" width="0" style="797" hidden="1" customWidth="1"/>
    <col min="3331" max="3331" width="124.140625" style="797" customWidth="1"/>
    <col min="3332" max="3339" width="16.85546875" style="797" customWidth="1"/>
    <col min="3340" max="3340" width="3.85546875" style="797" bestFit="1" customWidth="1"/>
    <col min="3341" max="3584" width="9.140625" style="797"/>
    <col min="3585" max="3586" width="0" style="797" hidden="1" customWidth="1"/>
    <col min="3587" max="3587" width="124.140625" style="797" customWidth="1"/>
    <col min="3588" max="3595" width="16.85546875" style="797" customWidth="1"/>
    <col min="3596" max="3596" width="3.85546875" style="797" bestFit="1" customWidth="1"/>
    <col min="3597" max="3840" width="9.140625" style="797"/>
    <col min="3841" max="3842" width="0" style="797" hidden="1" customWidth="1"/>
    <col min="3843" max="3843" width="124.140625" style="797" customWidth="1"/>
    <col min="3844" max="3851" width="16.85546875" style="797" customWidth="1"/>
    <col min="3852" max="3852" width="3.85546875" style="797" bestFit="1" customWidth="1"/>
    <col min="3853" max="4096" width="9.140625" style="797"/>
    <col min="4097" max="4098" width="0" style="797" hidden="1" customWidth="1"/>
    <col min="4099" max="4099" width="124.140625" style="797" customWidth="1"/>
    <col min="4100" max="4107" width="16.85546875" style="797" customWidth="1"/>
    <col min="4108" max="4108" width="3.85546875" style="797" bestFit="1" customWidth="1"/>
    <col min="4109" max="4352" width="9.140625" style="797"/>
    <col min="4353" max="4354" width="0" style="797" hidden="1" customWidth="1"/>
    <col min="4355" max="4355" width="124.140625" style="797" customWidth="1"/>
    <col min="4356" max="4363" width="16.85546875" style="797" customWidth="1"/>
    <col min="4364" max="4364" width="3.85546875" style="797" bestFit="1" customWidth="1"/>
    <col min="4365" max="4608" width="9.140625" style="797"/>
    <col min="4609" max="4610" width="0" style="797" hidden="1" customWidth="1"/>
    <col min="4611" max="4611" width="124.140625" style="797" customWidth="1"/>
    <col min="4612" max="4619" width="16.85546875" style="797" customWidth="1"/>
    <col min="4620" max="4620" width="3.85546875" style="797" bestFit="1" customWidth="1"/>
    <col min="4621" max="4864" width="9.140625" style="797"/>
    <col min="4865" max="4866" width="0" style="797" hidden="1" customWidth="1"/>
    <col min="4867" max="4867" width="124.140625" style="797" customWidth="1"/>
    <col min="4868" max="4875" width="16.85546875" style="797" customWidth="1"/>
    <col min="4876" max="4876" width="3.85546875" style="797" bestFit="1" customWidth="1"/>
    <col min="4877" max="5120" width="9.140625" style="797"/>
    <col min="5121" max="5122" width="0" style="797" hidden="1" customWidth="1"/>
    <col min="5123" max="5123" width="124.140625" style="797" customWidth="1"/>
    <col min="5124" max="5131" width="16.85546875" style="797" customWidth="1"/>
    <col min="5132" max="5132" width="3.85546875" style="797" bestFit="1" customWidth="1"/>
    <col min="5133" max="5376" width="9.140625" style="797"/>
    <col min="5377" max="5378" width="0" style="797" hidden="1" customWidth="1"/>
    <col min="5379" max="5379" width="124.140625" style="797" customWidth="1"/>
    <col min="5380" max="5387" width="16.85546875" style="797" customWidth="1"/>
    <col min="5388" max="5388" width="3.85546875" style="797" bestFit="1" customWidth="1"/>
    <col min="5389" max="5632" width="9.140625" style="797"/>
    <col min="5633" max="5634" width="0" style="797" hidden="1" customWidth="1"/>
    <col min="5635" max="5635" width="124.140625" style="797" customWidth="1"/>
    <col min="5636" max="5643" width="16.85546875" style="797" customWidth="1"/>
    <col min="5644" max="5644" width="3.85546875" style="797" bestFit="1" customWidth="1"/>
    <col min="5645" max="5888" width="9.140625" style="797"/>
    <col min="5889" max="5890" width="0" style="797" hidden="1" customWidth="1"/>
    <col min="5891" max="5891" width="124.140625" style="797" customWidth="1"/>
    <col min="5892" max="5899" width="16.85546875" style="797" customWidth="1"/>
    <col min="5900" max="5900" width="3.85546875" style="797" bestFit="1" customWidth="1"/>
    <col min="5901" max="6144" width="9.140625" style="797"/>
    <col min="6145" max="6146" width="0" style="797" hidden="1" customWidth="1"/>
    <col min="6147" max="6147" width="124.140625" style="797" customWidth="1"/>
    <col min="6148" max="6155" width="16.85546875" style="797" customWidth="1"/>
    <col min="6156" max="6156" width="3.85546875" style="797" bestFit="1" customWidth="1"/>
    <col min="6157" max="6400" width="9.140625" style="797"/>
    <col min="6401" max="6402" width="0" style="797" hidden="1" customWidth="1"/>
    <col min="6403" max="6403" width="124.140625" style="797" customWidth="1"/>
    <col min="6404" max="6411" width="16.85546875" style="797" customWidth="1"/>
    <col min="6412" max="6412" width="3.85546875" style="797" bestFit="1" customWidth="1"/>
    <col min="6413" max="6656" width="9.140625" style="797"/>
    <col min="6657" max="6658" width="0" style="797" hidden="1" customWidth="1"/>
    <col min="6659" max="6659" width="124.140625" style="797" customWidth="1"/>
    <col min="6660" max="6667" width="16.85546875" style="797" customWidth="1"/>
    <col min="6668" max="6668" width="3.85546875" style="797" bestFit="1" customWidth="1"/>
    <col min="6669" max="6912" width="9.140625" style="797"/>
    <col min="6913" max="6914" width="0" style="797" hidden="1" customWidth="1"/>
    <col min="6915" max="6915" width="124.140625" style="797" customWidth="1"/>
    <col min="6916" max="6923" width="16.85546875" style="797" customWidth="1"/>
    <col min="6924" max="6924" width="3.85546875" style="797" bestFit="1" customWidth="1"/>
    <col min="6925" max="7168" width="9.140625" style="797"/>
    <col min="7169" max="7170" width="0" style="797" hidden="1" customWidth="1"/>
    <col min="7171" max="7171" width="124.140625" style="797" customWidth="1"/>
    <col min="7172" max="7179" width="16.85546875" style="797" customWidth="1"/>
    <col min="7180" max="7180" width="3.85546875" style="797" bestFit="1" customWidth="1"/>
    <col min="7181" max="7424" width="9.140625" style="797"/>
    <col min="7425" max="7426" width="0" style="797" hidden="1" customWidth="1"/>
    <col min="7427" max="7427" width="124.140625" style="797" customWidth="1"/>
    <col min="7428" max="7435" width="16.85546875" style="797" customWidth="1"/>
    <col min="7436" max="7436" width="3.85546875" style="797" bestFit="1" customWidth="1"/>
    <col min="7437" max="7680" width="9.140625" style="797"/>
    <col min="7681" max="7682" width="0" style="797" hidden="1" customWidth="1"/>
    <col min="7683" max="7683" width="124.140625" style="797" customWidth="1"/>
    <col min="7684" max="7691" width="16.85546875" style="797" customWidth="1"/>
    <col min="7692" max="7692" width="3.85546875" style="797" bestFit="1" customWidth="1"/>
    <col min="7693" max="7936" width="9.140625" style="797"/>
    <col min="7937" max="7938" width="0" style="797" hidden="1" customWidth="1"/>
    <col min="7939" max="7939" width="124.140625" style="797" customWidth="1"/>
    <col min="7940" max="7947" width="16.85546875" style="797" customWidth="1"/>
    <col min="7948" max="7948" width="3.85546875" style="797" bestFit="1" customWidth="1"/>
    <col min="7949" max="8192" width="9.140625" style="797"/>
    <col min="8193" max="8194" width="0" style="797" hidden="1" customWidth="1"/>
    <col min="8195" max="8195" width="124.140625" style="797" customWidth="1"/>
    <col min="8196" max="8203" width="16.85546875" style="797" customWidth="1"/>
    <col min="8204" max="8204" width="3.85546875" style="797" bestFit="1" customWidth="1"/>
    <col min="8205" max="8448" width="9.140625" style="797"/>
    <col min="8449" max="8450" width="0" style="797" hidden="1" customWidth="1"/>
    <col min="8451" max="8451" width="124.140625" style="797" customWidth="1"/>
    <col min="8452" max="8459" width="16.85546875" style="797" customWidth="1"/>
    <col min="8460" max="8460" width="3.85546875" style="797" bestFit="1" customWidth="1"/>
    <col min="8461" max="8704" width="9.140625" style="797"/>
    <col min="8705" max="8706" width="0" style="797" hidden="1" customWidth="1"/>
    <col min="8707" max="8707" width="124.140625" style="797" customWidth="1"/>
    <col min="8708" max="8715" width="16.85546875" style="797" customWidth="1"/>
    <col min="8716" max="8716" width="3.85546875" style="797" bestFit="1" customWidth="1"/>
    <col min="8717" max="8960" width="9.140625" style="797"/>
    <col min="8961" max="8962" width="0" style="797" hidden="1" customWidth="1"/>
    <col min="8963" max="8963" width="124.140625" style="797" customWidth="1"/>
    <col min="8964" max="8971" width="16.85546875" style="797" customWidth="1"/>
    <col min="8972" max="8972" width="3.85546875" style="797" bestFit="1" customWidth="1"/>
    <col min="8973" max="9216" width="9.140625" style="797"/>
    <col min="9217" max="9218" width="0" style="797" hidden="1" customWidth="1"/>
    <col min="9219" max="9219" width="124.140625" style="797" customWidth="1"/>
    <col min="9220" max="9227" width="16.85546875" style="797" customWidth="1"/>
    <col min="9228" max="9228" width="3.85546875" style="797" bestFit="1" customWidth="1"/>
    <col min="9229" max="9472" width="9.140625" style="797"/>
    <col min="9473" max="9474" width="0" style="797" hidden="1" customWidth="1"/>
    <col min="9475" max="9475" width="124.140625" style="797" customWidth="1"/>
    <col min="9476" max="9483" width="16.85546875" style="797" customWidth="1"/>
    <col min="9484" max="9484" width="3.85546875" style="797" bestFit="1" customWidth="1"/>
    <col min="9485" max="9728" width="9.140625" style="797"/>
    <col min="9729" max="9730" width="0" style="797" hidden="1" customWidth="1"/>
    <col min="9731" max="9731" width="124.140625" style="797" customWidth="1"/>
    <col min="9732" max="9739" width="16.85546875" style="797" customWidth="1"/>
    <col min="9740" max="9740" width="3.85546875" style="797" bestFit="1" customWidth="1"/>
    <col min="9741" max="9984" width="9.140625" style="797"/>
    <col min="9985" max="9986" width="0" style="797" hidden="1" customWidth="1"/>
    <col min="9987" max="9987" width="124.140625" style="797" customWidth="1"/>
    <col min="9988" max="9995" width="16.85546875" style="797" customWidth="1"/>
    <col min="9996" max="9996" width="3.85546875" style="797" bestFit="1" customWidth="1"/>
    <col min="9997" max="10240" width="9.140625" style="797"/>
    <col min="10241" max="10242" width="0" style="797" hidden="1" customWidth="1"/>
    <col min="10243" max="10243" width="124.140625" style="797" customWidth="1"/>
    <col min="10244" max="10251" width="16.85546875" style="797" customWidth="1"/>
    <col min="10252" max="10252" width="3.85546875" style="797" bestFit="1" customWidth="1"/>
    <col min="10253" max="10496" width="9.140625" style="797"/>
    <col min="10497" max="10498" width="0" style="797" hidden="1" customWidth="1"/>
    <col min="10499" max="10499" width="124.140625" style="797" customWidth="1"/>
    <col min="10500" max="10507" width="16.85546875" style="797" customWidth="1"/>
    <col min="10508" max="10508" width="3.85546875" style="797" bestFit="1" customWidth="1"/>
    <col min="10509" max="10752" width="9.140625" style="797"/>
    <col min="10753" max="10754" width="0" style="797" hidden="1" customWidth="1"/>
    <col min="10755" max="10755" width="124.140625" style="797" customWidth="1"/>
    <col min="10756" max="10763" width="16.85546875" style="797" customWidth="1"/>
    <col min="10764" max="10764" width="3.85546875" style="797" bestFit="1" customWidth="1"/>
    <col min="10765" max="11008" width="9.140625" style="797"/>
    <col min="11009" max="11010" width="0" style="797" hidden="1" customWidth="1"/>
    <col min="11011" max="11011" width="124.140625" style="797" customWidth="1"/>
    <col min="11012" max="11019" width="16.85546875" style="797" customWidth="1"/>
    <col min="11020" max="11020" width="3.85546875" style="797" bestFit="1" customWidth="1"/>
    <col min="11021" max="11264" width="9.140625" style="797"/>
    <col min="11265" max="11266" width="0" style="797" hidden="1" customWidth="1"/>
    <col min="11267" max="11267" width="124.140625" style="797" customWidth="1"/>
    <col min="11268" max="11275" width="16.85546875" style="797" customWidth="1"/>
    <col min="11276" max="11276" width="3.85546875" style="797" bestFit="1" customWidth="1"/>
    <col min="11277" max="11520" width="9.140625" style="797"/>
    <col min="11521" max="11522" width="0" style="797" hidden="1" customWidth="1"/>
    <col min="11523" max="11523" width="124.140625" style="797" customWidth="1"/>
    <col min="11524" max="11531" width="16.85546875" style="797" customWidth="1"/>
    <col min="11532" max="11532" width="3.85546875" style="797" bestFit="1" customWidth="1"/>
    <col min="11533" max="11776" width="9.140625" style="797"/>
    <col min="11777" max="11778" width="0" style="797" hidden="1" customWidth="1"/>
    <col min="11779" max="11779" width="124.140625" style="797" customWidth="1"/>
    <col min="11780" max="11787" width="16.85546875" style="797" customWidth="1"/>
    <col min="11788" max="11788" width="3.85546875" style="797" bestFit="1" customWidth="1"/>
    <col min="11789" max="12032" width="9.140625" style="797"/>
    <col min="12033" max="12034" width="0" style="797" hidden="1" customWidth="1"/>
    <col min="12035" max="12035" width="124.140625" style="797" customWidth="1"/>
    <col min="12036" max="12043" width="16.85546875" style="797" customWidth="1"/>
    <col min="12044" max="12044" width="3.85546875" style="797" bestFit="1" customWidth="1"/>
    <col min="12045" max="12288" width="9.140625" style="797"/>
    <col min="12289" max="12290" width="0" style="797" hidden="1" customWidth="1"/>
    <col min="12291" max="12291" width="124.140625" style="797" customWidth="1"/>
    <col min="12292" max="12299" width="16.85546875" style="797" customWidth="1"/>
    <col min="12300" max="12300" width="3.85546875" style="797" bestFit="1" customWidth="1"/>
    <col min="12301" max="12544" width="9.140625" style="797"/>
    <col min="12545" max="12546" width="0" style="797" hidden="1" customWidth="1"/>
    <col min="12547" max="12547" width="124.140625" style="797" customWidth="1"/>
    <col min="12548" max="12555" width="16.85546875" style="797" customWidth="1"/>
    <col min="12556" max="12556" width="3.85546875" style="797" bestFit="1" customWidth="1"/>
    <col min="12557" max="12800" width="9.140625" style="797"/>
    <col min="12801" max="12802" width="0" style="797" hidden="1" customWidth="1"/>
    <col min="12803" max="12803" width="124.140625" style="797" customWidth="1"/>
    <col min="12804" max="12811" width="16.85546875" style="797" customWidth="1"/>
    <col min="12812" max="12812" width="3.85546875" style="797" bestFit="1" customWidth="1"/>
    <col min="12813" max="13056" width="9.140625" style="797"/>
    <col min="13057" max="13058" width="0" style="797" hidden="1" customWidth="1"/>
    <col min="13059" max="13059" width="124.140625" style="797" customWidth="1"/>
    <col min="13060" max="13067" width="16.85546875" style="797" customWidth="1"/>
    <col min="13068" max="13068" width="3.85546875" style="797" bestFit="1" customWidth="1"/>
    <col min="13069" max="13312" width="9.140625" style="797"/>
    <col min="13313" max="13314" width="0" style="797" hidden="1" customWidth="1"/>
    <col min="13315" max="13315" width="124.140625" style="797" customWidth="1"/>
    <col min="13316" max="13323" width="16.85546875" style="797" customWidth="1"/>
    <col min="13324" max="13324" width="3.85546875" style="797" bestFit="1" customWidth="1"/>
    <col min="13325" max="13568" width="9.140625" style="797"/>
    <col min="13569" max="13570" width="0" style="797" hidden="1" customWidth="1"/>
    <col min="13571" max="13571" width="124.140625" style="797" customWidth="1"/>
    <col min="13572" max="13579" width="16.85546875" style="797" customWidth="1"/>
    <col min="13580" max="13580" width="3.85546875" style="797" bestFit="1" customWidth="1"/>
    <col min="13581" max="13824" width="9.140625" style="797"/>
    <col min="13825" max="13826" width="0" style="797" hidden="1" customWidth="1"/>
    <col min="13827" max="13827" width="124.140625" style="797" customWidth="1"/>
    <col min="13828" max="13835" width="16.85546875" style="797" customWidth="1"/>
    <col min="13836" max="13836" width="3.85546875" style="797" bestFit="1" customWidth="1"/>
    <col min="13837" max="14080" width="9.140625" style="797"/>
    <col min="14081" max="14082" width="0" style="797" hidden="1" customWidth="1"/>
    <col min="14083" max="14083" width="124.140625" style="797" customWidth="1"/>
    <col min="14084" max="14091" width="16.85546875" style="797" customWidth="1"/>
    <col min="14092" max="14092" width="3.85546875" style="797" bestFit="1" customWidth="1"/>
    <col min="14093" max="14336" width="9.140625" style="797"/>
    <col min="14337" max="14338" width="0" style="797" hidden="1" customWidth="1"/>
    <col min="14339" max="14339" width="124.140625" style="797" customWidth="1"/>
    <col min="14340" max="14347" width="16.85546875" style="797" customWidth="1"/>
    <col min="14348" max="14348" width="3.85546875" style="797" bestFit="1" customWidth="1"/>
    <col min="14349" max="14592" width="9.140625" style="797"/>
    <col min="14593" max="14594" width="0" style="797" hidden="1" customWidth="1"/>
    <col min="14595" max="14595" width="124.140625" style="797" customWidth="1"/>
    <col min="14596" max="14603" width="16.85546875" style="797" customWidth="1"/>
    <col min="14604" max="14604" width="3.85546875" style="797" bestFit="1" customWidth="1"/>
    <col min="14605" max="14848" width="9.140625" style="797"/>
    <col min="14849" max="14850" width="0" style="797" hidden="1" customWidth="1"/>
    <col min="14851" max="14851" width="124.140625" style="797" customWidth="1"/>
    <col min="14852" max="14859" width="16.85546875" style="797" customWidth="1"/>
    <col min="14860" max="14860" width="3.85546875" style="797" bestFit="1" customWidth="1"/>
    <col min="14861" max="15104" width="9.140625" style="797"/>
    <col min="15105" max="15106" width="0" style="797" hidden="1" customWidth="1"/>
    <col min="15107" max="15107" width="124.140625" style="797" customWidth="1"/>
    <col min="15108" max="15115" width="16.85546875" style="797" customWidth="1"/>
    <col min="15116" max="15116" width="3.85546875" style="797" bestFit="1" customWidth="1"/>
    <col min="15117" max="15360" width="9.140625" style="797"/>
    <col min="15361" max="15362" width="0" style="797" hidden="1" customWidth="1"/>
    <col min="15363" max="15363" width="124.140625" style="797" customWidth="1"/>
    <col min="15364" max="15371" width="16.85546875" style="797" customWidth="1"/>
    <col min="15372" max="15372" width="3.85546875" style="797" bestFit="1" customWidth="1"/>
    <col min="15373" max="15616" width="9.140625" style="797"/>
    <col min="15617" max="15618" width="0" style="797" hidden="1" customWidth="1"/>
    <col min="15619" max="15619" width="124.140625" style="797" customWidth="1"/>
    <col min="15620" max="15627" width="16.85546875" style="797" customWidth="1"/>
    <col min="15628" max="15628" width="3.85546875" style="797" bestFit="1" customWidth="1"/>
    <col min="15629" max="15872" width="9.140625" style="797"/>
    <col min="15873" max="15874" width="0" style="797" hidden="1" customWidth="1"/>
    <col min="15875" max="15875" width="124.140625" style="797" customWidth="1"/>
    <col min="15876" max="15883" width="16.85546875" style="797" customWidth="1"/>
    <col min="15884" max="15884" width="3.85546875" style="797" bestFit="1" customWidth="1"/>
    <col min="15885" max="16128" width="9.140625" style="797"/>
    <col min="16129" max="16130" width="0" style="797" hidden="1" customWidth="1"/>
    <col min="16131" max="16131" width="124.140625" style="797" customWidth="1"/>
    <col min="16132" max="16139" width="16.85546875" style="797" customWidth="1"/>
    <col min="16140" max="16140" width="3.85546875" style="797" bestFit="1" customWidth="1"/>
    <col min="16141" max="16384" width="9.140625" style="797"/>
  </cols>
  <sheetData>
    <row r="1" spans="1:12" ht="60" customHeight="1">
      <c r="A1" s="897"/>
      <c r="B1" s="897"/>
      <c r="C1" s="894"/>
      <c r="D1" s="608"/>
      <c r="E1" s="608"/>
      <c r="F1" s="608"/>
      <c r="G1" s="608"/>
      <c r="H1" s="608"/>
      <c r="I1" s="608"/>
      <c r="J1" s="608"/>
      <c r="K1" s="608"/>
    </row>
    <row r="2" spans="1:12" ht="33" customHeight="1">
      <c r="A2" s="975" t="s">
        <v>1342</v>
      </c>
      <c r="B2" s="975"/>
      <c r="C2" s="975"/>
      <c r="D2" s="975"/>
      <c r="E2" s="975"/>
      <c r="F2" s="975"/>
      <c r="G2" s="975"/>
      <c r="H2" s="975"/>
      <c r="I2" s="975"/>
      <c r="J2" s="975"/>
      <c r="K2" s="975"/>
    </row>
    <row r="3" spans="1:12" ht="33" customHeight="1">
      <c r="A3" s="897"/>
      <c r="B3" s="897"/>
      <c r="C3" s="975" t="s">
        <v>498</v>
      </c>
      <c r="D3" s="975"/>
      <c r="E3" s="975"/>
      <c r="F3" s="975"/>
      <c r="G3" s="975"/>
      <c r="H3" s="975"/>
      <c r="I3" s="975"/>
      <c r="J3" s="975"/>
      <c r="K3" s="975"/>
    </row>
    <row r="4" spans="1:12" s="146" customFormat="1" ht="21" customHeight="1">
      <c r="A4" s="974"/>
      <c r="B4" s="975"/>
      <c r="C4" s="975"/>
      <c r="D4" s="975"/>
      <c r="E4" s="975"/>
      <c r="F4" s="975"/>
      <c r="G4" s="975"/>
      <c r="H4" s="975"/>
      <c r="I4" s="975"/>
      <c r="J4" s="975"/>
      <c r="K4" s="975"/>
    </row>
    <row r="5" spans="1:12" s="382" customFormat="1" ht="14.25" customHeight="1" thickBot="1">
      <c r="A5" s="138"/>
      <c r="B5" s="138"/>
      <c r="D5" s="882"/>
      <c r="E5" s="882"/>
      <c r="F5" s="882"/>
      <c r="G5" s="882"/>
      <c r="H5" s="882"/>
      <c r="I5" s="882"/>
      <c r="J5" s="882"/>
      <c r="K5" s="882"/>
    </row>
    <row r="6" spans="1:12" ht="29.25" customHeight="1" thickTop="1" thickBot="1">
      <c r="B6" s="733"/>
      <c r="C6" s="139"/>
      <c r="D6" s="101" t="s">
        <v>424</v>
      </c>
      <c r="E6" s="101" t="s">
        <v>425</v>
      </c>
      <c r="F6" s="101" t="s">
        <v>426</v>
      </c>
      <c r="G6" s="101" t="s">
        <v>1239</v>
      </c>
      <c r="H6" s="101" t="s">
        <v>1371</v>
      </c>
      <c r="I6" s="101" t="s">
        <v>1539</v>
      </c>
      <c r="J6" s="871" t="s">
        <v>1452</v>
      </c>
      <c r="K6" s="871" t="s">
        <v>1540</v>
      </c>
      <c r="L6" s="140" t="s">
        <v>499</v>
      </c>
    </row>
    <row r="7" spans="1:12" ht="14.25" customHeight="1" thickTop="1" thickBot="1">
      <c r="C7" s="141"/>
      <c r="D7" s="872"/>
      <c r="E7" s="872"/>
      <c r="F7" s="872"/>
      <c r="G7" s="872"/>
      <c r="H7" s="872"/>
      <c r="I7" s="872"/>
      <c r="J7" s="872"/>
      <c r="K7" s="872"/>
    </row>
    <row r="8" spans="1:12" s="142" customFormat="1" ht="24" customHeight="1" thickTop="1" thickBot="1">
      <c r="B8" s="734"/>
      <c r="C8" s="143" t="s">
        <v>356</v>
      </c>
      <c r="D8" s="735"/>
      <c r="E8" s="735"/>
      <c r="F8" s="735"/>
      <c r="G8" s="735"/>
      <c r="H8" s="735"/>
      <c r="I8" s="735"/>
      <c r="J8" s="873"/>
      <c r="K8" s="873"/>
      <c r="L8" s="144"/>
    </row>
    <row r="9" spans="1:12" s="142" customFormat="1" ht="27" customHeight="1" thickTop="1">
      <c r="A9" s="142" t="s">
        <v>500</v>
      </c>
      <c r="B9" s="9" t="s">
        <v>580</v>
      </c>
      <c r="C9" s="14" t="s">
        <v>581</v>
      </c>
      <c r="D9" s="145">
        <v>8.5099999999999995E-2</v>
      </c>
      <c r="E9" s="145">
        <v>8.6099999999999996E-2</v>
      </c>
      <c r="F9" s="145">
        <v>8.0699999999999994E-2</v>
      </c>
      <c r="G9" s="145">
        <v>7.9699999999999993E-2</v>
      </c>
      <c r="H9" s="145">
        <v>7.6999999999999999E-2</v>
      </c>
      <c r="I9" s="145">
        <v>7.7600000000000002E-2</v>
      </c>
      <c r="J9" s="145">
        <v>7.9699999999999993E-2</v>
      </c>
      <c r="K9" s="145">
        <v>8.0699999999999994E-2</v>
      </c>
    </row>
    <row r="10" spans="1:12" s="146" customFormat="1" ht="23.25" customHeight="1">
      <c r="A10" s="146" t="s">
        <v>500</v>
      </c>
      <c r="B10" s="11" t="s">
        <v>582</v>
      </c>
      <c r="C10" s="15" t="s">
        <v>583</v>
      </c>
      <c r="D10" s="147">
        <v>9.2700000000000005E-2</v>
      </c>
      <c r="E10" s="147">
        <v>9.1700000000000004E-2</v>
      </c>
      <c r="F10" s="147">
        <v>8.4900000000000003E-2</v>
      </c>
      <c r="G10" s="147">
        <v>8.3400000000000002E-2</v>
      </c>
      <c r="H10" s="147">
        <v>8.0100000000000005E-2</v>
      </c>
      <c r="I10" s="147">
        <v>8.0399999999999999E-2</v>
      </c>
      <c r="J10" s="147">
        <v>8.2600000000000007E-2</v>
      </c>
      <c r="K10" s="147">
        <v>8.3900000000000002E-2</v>
      </c>
    </row>
    <row r="11" spans="1:12" s="146" customFormat="1" ht="23.25" customHeight="1">
      <c r="A11" s="146" t="s">
        <v>500</v>
      </c>
      <c r="B11" s="11" t="s">
        <v>584</v>
      </c>
      <c r="C11" s="15" t="s">
        <v>585</v>
      </c>
      <c r="D11" s="147">
        <v>8.2900000000000001E-2</v>
      </c>
      <c r="E11" s="147">
        <v>8.0699999999999994E-2</v>
      </c>
      <c r="F11" s="147">
        <v>8.0600000000000005E-2</v>
      </c>
      <c r="G11" s="147">
        <v>7.8600000000000003E-2</v>
      </c>
      <c r="H11" s="147">
        <v>7.5999999999999998E-2</v>
      </c>
      <c r="I11" s="147">
        <v>7.2900000000000006E-2</v>
      </c>
      <c r="J11" s="147">
        <v>7.5200000000000003E-2</v>
      </c>
      <c r="K11" s="147">
        <v>7.3999999999999996E-2</v>
      </c>
    </row>
    <row r="12" spans="1:12" s="146" customFormat="1" ht="23.25" customHeight="1">
      <c r="A12" s="146" t="s">
        <v>500</v>
      </c>
      <c r="B12" s="11" t="s">
        <v>586</v>
      </c>
      <c r="C12" s="15" t="s">
        <v>587</v>
      </c>
      <c r="D12" s="147">
        <v>1.29E-2</v>
      </c>
      <c r="E12" s="147">
        <v>1.09E-2</v>
      </c>
      <c r="F12" s="147">
        <v>8.6E-3</v>
      </c>
      <c r="G12" s="147">
        <v>6.1999999999999998E-3</v>
      </c>
      <c r="H12" s="147">
        <v>6.1999999999999998E-3</v>
      </c>
      <c r="I12" s="147">
        <v>4.1999999999999997E-3</v>
      </c>
      <c r="J12" s="147">
        <v>5.7000000000000002E-3</v>
      </c>
      <c r="K12" s="147">
        <v>3.2000000000000002E-3</v>
      </c>
    </row>
    <row r="13" spans="1:12" s="146" customFormat="1" ht="23.25" customHeight="1">
      <c r="A13" s="146" t="s">
        <v>500</v>
      </c>
      <c r="B13" s="11" t="s">
        <v>588</v>
      </c>
      <c r="C13" s="15" t="s">
        <v>589</v>
      </c>
      <c r="D13" s="147">
        <v>1.2699999999999999E-2</v>
      </c>
      <c r="E13" s="147">
        <v>1.12E-2</v>
      </c>
      <c r="F13" s="147">
        <v>8.9999999999999993E-3</v>
      </c>
      <c r="G13" s="147">
        <v>6.1000000000000004E-3</v>
      </c>
      <c r="H13" s="147">
        <v>6.1000000000000004E-3</v>
      </c>
      <c r="I13" s="147">
        <v>4.0000000000000001E-3</v>
      </c>
      <c r="J13" s="147">
        <v>5.8999999999999999E-3</v>
      </c>
      <c r="K13" s="147">
        <v>4.3E-3</v>
      </c>
    </row>
    <row r="14" spans="1:12" s="146" customFormat="1" ht="23.25" customHeight="1">
      <c r="A14" s="146" t="s">
        <v>500</v>
      </c>
      <c r="B14" s="11" t="s">
        <v>590</v>
      </c>
      <c r="C14" s="15" t="s">
        <v>591</v>
      </c>
      <c r="D14" s="147">
        <v>1.12E-2</v>
      </c>
      <c r="E14" s="147">
        <v>9.7999999999999997E-3</v>
      </c>
      <c r="F14" s="147">
        <v>7.7999999999999996E-3</v>
      </c>
      <c r="G14" s="147">
        <v>5.4000000000000003E-3</v>
      </c>
      <c r="H14" s="147">
        <v>5.3E-3</v>
      </c>
      <c r="I14" s="147">
        <v>3.5999999999999999E-3</v>
      </c>
      <c r="J14" s="147">
        <v>5.1999999999999998E-3</v>
      </c>
      <c r="K14" s="147">
        <v>4.0000000000000001E-3</v>
      </c>
    </row>
    <row r="15" spans="1:12" s="146" customFormat="1" ht="44.25" customHeight="1" thickBot="1">
      <c r="A15" s="146" t="s">
        <v>500</v>
      </c>
      <c r="B15" s="11" t="s">
        <v>592</v>
      </c>
      <c r="C15" s="15" t="s">
        <v>593</v>
      </c>
      <c r="D15" s="147">
        <v>7.6200000000000004E-2</v>
      </c>
      <c r="E15" s="147">
        <v>6.9699999999999998E-2</v>
      </c>
      <c r="F15" s="147">
        <v>5.8299999999999998E-2</v>
      </c>
      <c r="G15" s="147">
        <v>4.1700000000000001E-2</v>
      </c>
      <c r="H15" s="147">
        <v>4.1599999999999998E-2</v>
      </c>
      <c r="I15" s="147">
        <v>2.8199999999999999E-2</v>
      </c>
      <c r="J15" s="147">
        <v>4.0899999999999999E-2</v>
      </c>
      <c r="K15" s="147">
        <v>3.1199999999999999E-2</v>
      </c>
    </row>
    <row r="16" spans="1:12" s="148" customFormat="1" ht="24" customHeight="1" thickTop="1" thickBot="1">
      <c r="B16" s="736"/>
      <c r="C16" s="143" t="s">
        <v>364</v>
      </c>
      <c r="D16" s="735"/>
      <c r="E16" s="735"/>
      <c r="F16" s="735"/>
      <c r="G16" s="735"/>
      <c r="H16" s="735"/>
      <c r="I16" s="735"/>
      <c r="J16" s="873"/>
      <c r="K16" s="873"/>
      <c r="L16" s="149"/>
    </row>
    <row r="17" spans="1:12" s="142" customFormat="1" ht="26.25" customHeight="1" thickTop="1">
      <c r="A17" s="142" t="s">
        <v>500</v>
      </c>
      <c r="B17" s="9" t="s">
        <v>594</v>
      </c>
      <c r="C17" s="14" t="s">
        <v>595</v>
      </c>
      <c r="D17" s="145">
        <v>0.1067</v>
      </c>
      <c r="E17" s="145">
        <v>0.1096</v>
      </c>
      <c r="F17" s="145">
        <v>0.1055</v>
      </c>
      <c r="G17" s="145">
        <v>0.10589999999999999</v>
      </c>
      <c r="H17" s="145">
        <v>0.10440000000000001</v>
      </c>
      <c r="I17" s="145">
        <v>0.10680000000000001</v>
      </c>
      <c r="J17" s="145">
        <v>0.10979999999999999</v>
      </c>
      <c r="K17" s="145">
        <v>0.1111</v>
      </c>
    </row>
    <row r="18" spans="1:12" s="146" customFormat="1" ht="24" customHeight="1">
      <c r="A18" s="146" t="s">
        <v>500</v>
      </c>
      <c r="B18" s="11" t="s">
        <v>596</v>
      </c>
      <c r="C18" s="15" t="s">
        <v>597</v>
      </c>
      <c r="D18" s="147">
        <v>-2.1600000000000001E-2</v>
      </c>
      <c r="E18" s="147">
        <v>-2.35E-2</v>
      </c>
      <c r="F18" s="147">
        <v>-2.4799999999999999E-2</v>
      </c>
      <c r="G18" s="147">
        <v>-2.6200000000000001E-2</v>
      </c>
      <c r="H18" s="147">
        <v>-2.75E-2</v>
      </c>
      <c r="I18" s="147">
        <v>-2.92E-2</v>
      </c>
      <c r="J18" s="147">
        <v>-0.03</v>
      </c>
      <c r="K18" s="147">
        <v>-3.04E-2</v>
      </c>
    </row>
    <row r="19" spans="1:12" s="146" customFormat="1" ht="24" customHeight="1">
      <c r="A19" s="146" t="s">
        <v>500</v>
      </c>
      <c r="B19" s="11" t="s">
        <v>598</v>
      </c>
      <c r="C19" s="15" t="s">
        <v>599</v>
      </c>
      <c r="D19" s="147">
        <v>2.7E-2</v>
      </c>
      <c r="E19" s="147">
        <v>2.92E-2</v>
      </c>
      <c r="F19" s="147">
        <v>3.0700000000000002E-2</v>
      </c>
      <c r="G19" s="147">
        <v>3.2300000000000002E-2</v>
      </c>
      <c r="H19" s="147">
        <v>3.3799999999999997E-2</v>
      </c>
      <c r="I19" s="147">
        <v>3.5799999999999998E-2</v>
      </c>
      <c r="J19" s="147">
        <v>3.6900000000000002E-2</v>
      </c>
      <c r="K19" s="147">
        <v>3.7400000000000003E-2</v>
      </c>
    </row>
    <row r="20" spans="1:12" s="146" customFormat="1" ht="24" customHeight="1">
      <c r="A20" s="146" t="s">
        <v>500</v>
      </c>
      <c r="B20" s="11" t="s">
        <v>600</v>
      </c>
      <c r="C20" s="15" t="s">
        <v>601</v>
      </c>
      <c r="D20" s="147">
        <v>-4.0000000000000002E-4</v>
      </c>
      <c r="E20" s="147">
        <v>0</v>
      </c>
      <c r="F20" s="147">
        <v>0</v>
      </c>
      <c r="G20" s="147">
        <v>0</v>
      </c>
      <c r="H20" s="147">
        <v>0</v>
      </c>
      <c r="I20" s="147">
        <v>0</v>
      </c>
      <c r="J20" s="147">
        <v>0</v>
      </c>
      <c r="K20" s="147">
        <v>0</v>
      </c>
    </row>
    <row r="21" spans="1:12" s="146" customFormat="1" ht="24" customHeight="1">
      <c r="A21" s="146" t="s">
        <v>500</v>
      </c>
      <c r="B21" s="11" t="s">
        <v>602</v>
      </c>
      <c r="C21" s="15" t="s">
        <v>603</v>
      </c>
      <c r="D21" s="147">
        <v>-9.7999999999999997E-3</v>
      </c>
      <c r="E21" s="147">
        <v>-1.11E-2</v>
      </c>
      <c r="F21" s="147">
        <v>-4.3E-3</v>
      </c>
      <c r="G21" s="147">
        <v>-4.7999999999999996E-3</v>
      </c>
      <c r="H21" s="147">
        <v>-4.1999999999999997E-3</v>
      </c>
      <c r="I21" s="147">
        <v>-7.4999999999999997E-3</v>
      </c>
      <c r="J21" s="147">
        <v>-7.4000000000000003E-3</v>
      </c>
      <c r="K21" s="147">
        <v>-9.9000000000000008E-3</v>
      </c>
    </row>
    <row r="22" spans="1:12" s="146" customFormat="1" ht="24" customHeight="1">
      <c r="A22" s="146" t="s">
        <v>500</v>
      </c>
      <c r="B22" s="11" t="s">
        <v>604</v>
      </c>
      <c r="C22" s="15" t="s">
        <v>605</v>
      </c>
      <c r="D22" s="147">
        <v>7.6E-3</v>
      </c>
      <c r="E22" s="147">
        <v>5.5999999999999999E-3</v>
      </c>
      <c r="F22" s="147">
        <v>4.3E-3</v>
      </c>
      <c r="G22" s="147">
        <v>3.7000000000000002E-3</v>
      </c>
      <c r="H22" s="147">
        <v>3.2000000000000002E-3</v>
      </c>
      <c r="I22" s="147">
        <v>2.8E-3</v>
      </c>
      <c r="J22" s="147">
        <v>2.8999999999999998E-3</v>
      </c>
      <c r="K22" s="147">
        <v>3.2000000000000002E-3</v>
      </c>
    </row>
    <row r="23" spans="1:12" s="146" customFormat="1" ht="24" customHeight="1">
      <c r="A23" s="146" t="s">
        <v>500</v>
      </c>
      <c r="B23" s="11" t="s">
        <v>606</v>
      </c>
      <c r="C23" s="15" t="s">
        <v>607</v>
      </c>
      <c r="D23" s="147">
        <v>-7.0000000000000007E-2</v>
      </c>
      <c r="E23" s="147">
        <v>-6.9699999999999998E-2</v>
      </c>
      <c r="F23" s="147">
        <v>-7.1999999999999995E-2</v>
      </c>
      <c r="G23" s="147">
        <v>-7.2400000000000006E-2</v>
      </c>
      <c r="H23" s="147">
        <v>-6.9800000000000001E-2</v>
      </c>
      <c r="I23" s="147">
        <v>-6.8699999999999997E-2</v>
      </c>
      <c r="J23" s="147">
        <v>-6.9500000000000006E-2</v>
      </c>
      <c r="K23" s="147">
        <v>-7.0800000000000002E-2</v>
      </c>
    </row>
    <row r="24" spans="1:12" s="146" customFormat="1" ht="24" customHeight="1">
      <c r="A24" s="146" t="s">
        <v>500</v>
      </c>
      <c r="B24" s="11" t="s">
        <v>608</v>
      </c>
      <c r="C24" s="15" t="s">
        <v>609</v>
      </c>
      <c r="D24" s="147">
        <v>1E-4</v>
      </c>
      <c r="E24" s="147">
        <v>2.9999999999999997E-4</v>
      </c>
      <c r="F24" s="147">
        <v>4.0000000000000002E-4</v>
      </c>
      <c r="G24" s="147">
        <v>-1E-4</v>
      </c>
      <c r="H24" s="147">
        <v>-1E-4</v>
      </c>
      <c r="I24" s="147">
        <v>-2.0000000000000001E-4</v>
      </c>
      <c r="J24" s="147">
        <v>2.9999999999999997E-4</v>
      </c>
      <c r="K24" s="147">
        <v>1.1999999999999999E-3</v>
      </c>
    </row>
    <row r="25" spans="1:12" s="146" customFormat="1" ht="43.5" customHeight="1" thickBot="1">
      <c r="A25" s="146" t="s">
        <v>500</v>
      </c>
      <c r="B25" s="11" t="s">
        <v>610</v>
      </c>
      <c r="C25" s="15" t="s">
        <v>611</v>
      </c>
      <c r="D25" s="147">
        <v>0.12089999999999999</v>
      </c>
      <c r="E25" s="147">
        <v>0.11600000000000001</v>
      </c>
      <c r="F25" s="147">
        <v>0.11210000000000001</v>
      </c>
      <c r="G25" s="147">
        <v>0.1182</v>
      </c>
      <c r="H25" s="147">
        <v>0.1227</v>
      </c>
      <c r="I25" s="147">
        <v>0.12889999999999999</v>
      </c>
      <c r="J25" s="147">
        <v>0.12909999999999999</v>
      </c>
      <c r="K25" s="147">
        <v>0.13289999999999999</v>
      </c>
    </row>
    <row r="26" spans="1:12" s="148" customFormat="1" ht="24.75" customHeight="1" thickTop="1" thickBot="1">
      <c r="B26" s="737"/>
      <c r="C26" s="143" t="s">
        <v>374</v>
      </c>
      <c r="D26" s="735"/>
      <c r="E26" s="735"/>
      <c r="F26" s="735"/>
      <c r="G26" s="735"/>
      <c r="H26" s="735"/>
      <c r="I26" s="735"/>
      <c r="J26" s="873"/>
      <c r="K26" s="873"/>
      <c r="L26" s="149"/>
    </row>
    <row r="27" spans="1:12" s="142" customFormat="1" ht="27" customHeight="1" thickTop="1">
      <c r="A27" s="142" t="s">
        <v>500</v>
      </c>
      <c r="B27" s="9" t="s">
        <v>612</v>
      </c>
      <c r="C27" s="14" t="s">
        <v>613</v>
      </c>
      <c r="D27" s="145">
        <v>0.1404</v>
      </c>
      <c r="E27" s="145">
        <v>0.1404</v>
      </c>
      <c r="F27" s="145">
        <v>0.13730000000000001</v>
      </c>
      <c r="G27" s="145">
        <v>0.1394</v>
      </c>
      <c r="H27" s="145">
        <v>0.13980000000000001</v>
      </c>
      <c r="I27" s="145">
        <v>0.14460000000000001</v>
      </c>
      <c r="J27" s="145">
        <v>0.1469</v>
      </c>
      <c r="K27" s="145">
        <v>0.14499999999999999</v>
      </c>
    </row>
    <row r="28" spans="1:12" s="146" customFormat="1" ht="23.25" customHeight="1">
      <c r="A28" s="146" t="s">
        <v>500</v>
      </c>
      <c r="B28" s="11" t="s">
        <v>614</v>
      </c>
      <c r="C28" s="15" t="s">
        <v>615</v>
      </c>
      <c r="D28" s="147">
        <v>0.109</v>
      </c>
      <c r="E28" s="147">
        <v>0.11119999999999999</v>
      </c>
      <c r="F28" s="147">
        <v>0.11020000000000001</v>
      </c>
      <c r="G28" s="147">
        <v>0.1003</v>
      </c>
      <c r="H28" s="147">
        <v>0.1</v>
      </c>
      <c r="I28" s="147">
        <v>9.2299999999999993E-2</v>
      </c>
      <c r="J28" s="147">
        <v>9.0200000000000002E-2</v>
      </c>
      <c r="K28" s="147">
        <v>9.9199999999999997E-2</v>
      </c>
    </row>
    <row r="29" spans="1:12" s="146" customFormat="1" ht="23.25" customHeight="1">
      <c r="A29" s="146" t="s">
        <v>500</v>
      </c>
      <c r="B29" s="11" t="s">
        <v>616</v>
      </c>
      <c r="C29" s="15" t="s">
        <v>617</v>
      </c>
      <c r="D29" s="147">
        <v>0.21809999999999999</v>
      </c>
      <c r="E29" s="147">
        <v>0.26140000000000002</v>
      </c>
      <c r="F29" s="147">
        <v>0.24540000000000001</v>
      </c>
      <c r="G29" s="147">
        <v>0.26300000000000001</v>
      </c>
      <c r="H29" s="147">
        <v>0.25190000000000001</v>
      </c>
      <c r="I29" s="147">
        <v>0.16309999999999999</v>
      </c>
      <c r="J29" s="147">
        <v>0.2293</v>
      </c>
      <c r="K29" s="147">
        <v>0.2402</v>
      </c>
    </row>
    <row r="30" spans="1:12" s="146" customFormat="1" ht="23.25" customHeight="1">
      <c r="A30" s="146" t="s">
        <v>500</v>
      </c>
      <c r="B30" s="11" t="s">
        <v>618</v>
      </c>
      <c r="C30" s="15" t="s">
        <v>619</v>
      </c>
      <c r="D30" s="147">
        <v>0.2099</v>
      </c>
      <c r="E30" s="147">
        <v>0.22389999999999999</v>
      </c>
      <c r="F30" s="147">
        <v>0.1983</v>
      </c>
      <c r="G30" s="147">
        <v>0.26910000000000001</v>
      </c>
      <c r="H30" s="147">
        <v>0.21240000000000001</v>
      </c>
      <c r="I30" s="147">
        <v>0.14949999999999999</v>
      </c>
      <c r="J30" s="147">
        <v>0.20910000000000001</v>
      </c>
      <c r="K30" s="147">
        <v>0.19220000000000001</v>
      </c>
    </row>
    <row r="31" spans="1:12" s="146" customFormat="1" ht="23.25" customHeight="1">
      <c r="A31" s="146" t="s">
        <v>500</v>
      </c>
      <c r="B31" s="11" t="s">
        <v>620</v>
      </c>
      <c r="C31" s="15" t="s">
        <v>621</v>
      </c>
      <c r="D31" s="147">
        <v>5.7000000000000002E-3</v>
      </c>
      <c r="E31" s="147">
        <v>1.5900000000000001E-2</v>
      </c>
      <c r="F31" s="147">
        <v>2.0299999999999999E-2</v>
      </c>
      <c r="G31" s="147">
        <v>1.9199999999999998E-2</v>
      </c>
      <c r="H31" s="147">
        <v>5.4999999999999997E-3</v>
      </c>
      <c r="I31" s="147">
        <v>1.1999999999999999E-3</v>
      </c>
      <c r="J31" s="147">
        <v>1.1000000000000001E-3</v>
      </c>
      <c r="K31" s="147">
        <v>8.9999999999999998E-4</v>
      </c>
    </row>
    <row r="32" spans="1:12" s="146" customFormat="1" ht="23.25" customHeight="1">
      <c r="A32" s="146" t="s">
        <v>500</v>
      </c>
      <c r="B32" s="11" t="s">
        <v>622</v>
      </c>
      <c r="C32" s="15" t="s">
        <v>623</v>
      </c>
      <c r="D32" s="147">
        <v>6.1999999999999998E-3</v>
      </c>
      <c r="E32" s="147">
        <v>4.5999999999999999E-3</v>
      </c>
      <c r="F32" s="147">
        <v>4.0000000000000001E-3</v>
      </c>
      <c r="G32" s="147">
        <v>5.8999999999999999E-3</v>
      </c>
      <c r="H32" s="147">
        <v>7.0000000000000001E-3</v>
      </c>
      <c r="I32" s="147">
        <v>5.1000000000000004E-3</v>
      </c>
      <c r="J32" s="147">
        <v>-6.9999999999999999E-4</v>
      </c>
      <c r="K32" s="147">
        <v>4.4000000000000003E-3</v>
      </c>
    </row>
    <row r="33" spans="1:12" s="146" customFormat="1" ht="23.25" customHeight="1">
      <c r="A33" s="146" t="s">
        <v>500</v>
      </c>
      <c r="B33" s="11" t="s">
        <v>624</v>
      </c>
      <c r="C33" s="15" t="s">
        <v>625</v>
      </c>
      <c r="D33" s="147">
        <v>5.8999999999999999E-3</v>
      </c>
      <c r="E33" s="147">
        <v>1.1599999999999999E-2</v>
      </c>
      <c r="F33" s="147">
        <v>1.4500000000000001E-2</v>
      </c>
      <c r="G33" s="147">
        <v>1.37E-2</v>
      </c>
      <c r="H33" s="147">
        <v>6.0000000000000001E-3</v>
      </c>
      <c r="I33" s="147">
        <v>2.3999999999999998E-3</v>
      </c>
      <c r="J33" s="147">
        <v>5.0000000000000001E-4</v>
      </c>
      <c r="K33" s="147">
        <v>1.8E-3</v>
      </c>
    </row>
    <row r="34" spans="1:12" s="146" customFormat="1" ht="23.25" customHeight="1">
      <c r="A34" s="146" t="s">
        <v>500</v>
      </c>
      <c r="B34" s="11" t="s">
        <v>626</v>
      </c>
      <c r="C34" s="15" t="s">
        <v>627</v>
      </c>
      <c r="D34" s="147">
        <v>0</v>
      </c>
      <c r="E34" s="147">
        <v>0</v>
      </c>
      <c r="F34" s="147">
        <v>0</v>
      </c>
      <c r="G34" s="147">
        <v>0</v>
      </c>
      <c r="H34" s="147">
        <v>0</v>
      </c>
      <c r="I34" s="147">
        <v>0</v>
      </c>
      <c r="J34" s="147">
        <v>0</v>
      </c>
      <c r="K34" s="147">
        <v>0</v>
      </c>
    </row>
    <row r="35" spans="1:12" s="146" customFormat="1" ht="23.25" customHeight="1">
      <c r="A35" s="146" t="s">
        <v>500</v>
      </c>
      <c r="B35" s="11" t="s">
        <v>628</v>
      </c>
      <c r="C35" s="15" t="s">
        <v>629</v>
      </c>
      <c r="D35" s="147">
        <v>6.7999999999999996E-3</v>
      </c>
      <c r="E35" s="147">
        <v>7.4000000000000003E-3</v>
      </c>
      <c r="F35" s="147">
        <v>7.4000000000000003E-3</v>
      </c>
      <c r="G35" s="147">
        <v>9.7999999999999997E-3</v>
      </c>
      <c r="H35" s="147">
        <v>1.1900000000000001E-2</v>
      </c>
      <c r="I35" s="147">
        <v>1.2699999999999999E-2</v>
      </c>
      <c r="J35" s="147">
        <v>1.29E-2</v>
      </c>
      <c r="K35" s="147">
        <v>1.35E-2</v>
      </c>
    </row>
    <row r="36" spans="1:12" s="146" customFormat="1" ht="23.25" customHeight="1">
      <c r="A36" s="146" t="s">
        <v>500</v>
      </c>
      <c r="B36" s="11" t="s">
        <v>630</v>
      </c>
      <c r="C36" s="15" t="s">
        <v>631</v>
      </c>
      <c r="D36" s="147">
        <v>4.1200000000000001E-2</v>
      </c>
      <c r="E36" s="147">
        <v>4.4900000000000002E-2</v>
      </c>
      <c r="F36" s="147">
        <v>4.7100000000000003E-2</v>
      </c>
      <c r="G36" s="147">
        <v>4.58E-2</v>
      </c>
      <c r="H36" s="147">
        <v>4.65E-2</v>
      </c>
      <c r="I36" s="147">
        <v>4.8599999999999997E-2</v>
      </c>
      <c r="J36" s="147">
        <v>5.0099999999999999E-2</v>
      </c>
      <c r="K36" s="147">
        <v>4.99E-2</v>
      </c>
    </row>
    <row r="37" spans="1:12" s="146" customFormat="1" ht="23.25" customHeight="1">
      <c r="B37" s="11"/>
      <c r="C37" s="15" t="s">
        <v>632</v>
      </c>
      <c r="D37" s="147">
        <v>0</v>
      </c>
      <c r="E37" s="147">
        <v>0</v>
      </c>
      <c r="F37" s="147">
        <v>0</v>
      </c>
      <c r="G37" s="147">
        <v>0</v>
      </c>
      <c r="H37" s="147">
        <v>0</v>
      </c>
      <c r="I37" s="147">
        <v>0</v>
      </c>
      <c r="J37" s="147">
        <v>0</v>
      </c>
      <c r="K37" s="147">
        <v>0</v>
      </c>
    </row>
    <row r="38" spans="1:12" s="146" customFormat="1" ht="44.25" customHeight="1" thickBot="1">
      <c r="A38" s="146" t="s">
        <v>500</v>
      </c>
      <c r="B38" s="11" t="s">
        <v>633</v>
      </c>
      <c r="C38" s="15" t="s">
        <v>634</v>
      </c>
      <c r="D38" s="147">
        <v>3.3E-3</v>
      </c>
      <c r="E38" s="147">
        <v>3.4299999999999997E-2</v>
      </c>
      <c r="F38" s="147">
        <v>7.0999999999999994E-2</v>
      </c>
      <c r="G38" s="147">
        <v>5.4199999999999998E-2</v>
      </c>
      <c r="H38" s="147">
        <v>4.4499999999999998E-2</v>
      </c>
      <c r="I38" s="147">
        <v>2.9499999999999998E-2</v>
      </c>
      <c r="J38" s="147">
        <v>2.9600000000000001E-2</v>
      </c>
      <c r="K38" s="147">
        <v>0</v>
      </c>
    </row>
    <row r="39" spans="1:12" s="148" customFormat="1" ht="24" customHeight="1" thickTop="1" thickBot="1">
      <c r="B39" s="738"/>
      <c r="C39" s="143" t="s">
        <v>387</v>
      </c>
      <c r="D39" s="735"/>
      <c r="E39" s="735"/>
      <c r="F39" s="735"/>
      <c r="G39" s="735"/>
      <c r="H39" s="735"/>
      <c r="I39" s="735"/>
      <c r="J39" s="873"/>
      <c r="K39" s="873"/>
      <c r="L39" s="149"/>
    </row>
    <row r="40" spans="1:12" s="148" customFormat="1" ht="24.75" customHeight="1" thickTop="1" thickBot="1">
      <c r="B40" s="737"/>
      <c r="C40" s="143" t="s">
        <v>388</v>
      </c>
      <c r="D40" s="735"/>
      <c r="E40" s="735"/>
      <c r="F40" s="735"/>
      <c r="G40" s="735"/>
      <c r="H40" s="735"/>
      <c r="I40" s="735"/>
      <c r="J40" s="873"/>
      <c r="K40" s="873"/>
      <c r="L40" s="149"/>
    </row>
    <row r="41" spans="1:12" s="142" customFormat="1" ht="27" customHeight="1" thickTop="1">
      <c r="A41" s="142" t="s">
        <v>500</v>
      </c>
      <c r="B41" s="9" t="s">
        <v>635</v>
      </c>
      <c r="C41" s="14" t="s">
        <v>636</v>
      </c>
      <c r="D41" s="145">
        <v>7.0000000000000007E-2</v>
      </c>
      <c r="E41" s="145">
        <v>6.9699999999999998E-2</v>
      </c>
      <c r="F41" s="145">
        <v>7.1999999999999995E-2</v>
      </c>
      <c r="G41" s="145">
        <v>7.2400000000000006E-2</v>
      </c>
      <c r="H41" s="145">
        <v>6.9800000000000001E-2</v>
      </c>
      <c r="I41" s="145">
        <v>6.8699999999999997E-2</v>
      </c>
      <c r="J41" s="145">
        <v>6.9500000000000006E-2</v>
      </c>
      <c r="K41" s="145">
        <v>7.0800000000000002E-2</v>
      </c>
    </row>
    <row r="42" spans="1:12" s="146" customFormat="1" ht="23.25" customHeight="1">
      <c r="A42" s="146" t="s">
        <v>500</v>
      </c>
      <c r="B42" s="11" t="s">
        <v>637</v>
      </c>
      <c r="C42" s="15" t="s">
        <v>638</v>
      </c>
      <c r="D42" s="147">
        <v>8.1799999999999998E-2</v>
      </c>
      <c r="E42" s="147">
        <v>8.2000000000000003E-2</v>
      </c>
      <c r="F42" s="147">
        <v>8.4099999999999994E-2</v>
      </c>
      <c r="G42" s="147">
        <v>8.48E-2</v>
      </c>
      <c r="H42" s="147">
        <v>8.1699999999999995E-2</v>
      </c>
      <c r="I42" s="147">
        <v>8.0199999999999994E-2</v>
      </c>
      <c r="J42" s="147">
        <v>8.1000000000000003E-2</v>
      </c>
      <c r="K42" s="147">
        <v>8.2100000000000006E-2</v>
      </c>
    </row>
    <row r="43" spans="1:12" s="146" customFormat="1" ht="23.25" customHeight="1">
      <c r="A43" s="146" t="s">
        <v>500</v>
      </c>
      <c r="B43" s="11" t="s">
        <v>639</v>
      </c>
      <c r="C43" s="15" t="s">
        <v>640</v>
      </c>
      <c r="D43" s="147">
        <v>9.3799999999999994E-2</v>
      </c>
      <c r="E43" s="147">
        <v>9.1700000000000004E-2</v>
      </c>
      <c r="F43" s="147">
        <v>9.5799999999999996E-2</v>
      </c>
      <c r="G43" s="147">
        <v>9.7799999999999998E-2</v>
      </c>
      <c r="H43" s="147">
        <v>9.5100000000000004E-2</v>
      </c>
      <c r="I43" s="147">
        <v>9.35E-2</v>
      </c>
      <c r="J43" s="147">
        <v>9.4100000000000003E-2</v>
      </c>
      <c r="K43" s="147">
        <v>9.4399999999999998E-2</v>
      </c>
    </row>
    <row r="44" spans="1:12" s="146" customFormat="1" ht="44.25" customHeight="1" thickBot="1">
      <c r="A44" s="146" t="s">
        <v>500</v>
      </c>
      <c r="B44" s="11" t="s">
        <v>641</v>
      </c>
      <c r="C44" s="15" t="s">
        <v>642</v>
      </c>
      <c r="D44" s="147">
        <v>9.2600000000000002E-2</v>
      </c>
      <c r="E44" s="147">
        <v>9.3299999999999994E-2</v>
      </c>
      <c r="F44" s="147">
        <v>9.8000000000000004E-2</v>
      </c>
      <c r="G44" s="147">
        <v>9.8900000000000002E-2</v>
      </c>
      <c r="H44" s="147">
        <v>9.5000000000000001E-2</v>
      </c>
      <c r="I44" s="147">
        <v>9.3899999999999997E-2</v>
      </c>
      <c r="J44" s="147">
        <v>9.5000000000000001E-2</v>
      </c>
      <c r="K44" s="147">
        <v>9.7500000000000003E-2</v>
      </c>
    </row>
    <row r="45" spans="1:12" s="148" customFormat="1" ht="24" customHeight="1" thickTop="1" thickBot="1">
      <c r="B45" s="737"/>
      <c r="C45" s="143" t="s">
        <v>393</v>
      </c>
      <c r="D45" s="735"/>
      <c r="E45" s="735"/>
      <c r="F45" s="735"/>
      <c r="G45" s="735"/>
      <c r="H45" s="735"/>
      <c r="I45" s="735"/>
      <c r="J45" s="873"/>
      <c r="K45" s="873"/>
      <c r="L45" s="149"/>
    </row>
    <row r="46" spans="1:12" s="150" customFormat="1" ht="27" customHeight="1" thickTop="1">
      <c r="A46" s="150" t="s">
        <v>500</v>
      </c>
      <c r="B46" s="9" t="s">
        <v>643</v>
      </c>
      <c r="C46" s="14" t="s">
        <v>644</v>
      </c>
      <c r="D46" s="145">
        <v>0.55100000000000005</v>
      </c>
      <c r="E46" s="145">
        <v>0.55049999999999999</v>
      </c>
      <c r="F46" s="145">
        <v>0.55989999999999995</v>
      </c>
      <c r="G46" s="145">
        <v>0.55179999999999996</v>
      </c>
      <c r="H46" s="145">
        <v>0.56200000000000006</v>
      </c>
      <c r="I46" s="145">
        <v>0.57150000000000001</v>
      </c>
      <c r="J46" s="145">
        <v>0.55569999999999997</v>
      </c>
      <c r="K46" s="145">
        <v>0.57379999999999998</v>
      </c>
    </row>
    <row r="47" spans="1:12" ht="23.25" customHeight="1">
      <c r="A47" s="797" t="s">
        <v>500</v>
      </c>
      <c r="B47" s="6" t="s">
        <v>645</v>
      </c>
      <c r="C47" s="16" t="s">
        <v>646</v>
      </c>
      <c r="D47" s="151">
        <v>4.7E-2</v>
      </c>
      <c r="E47" s="151">
        <v>4.5999999999999999E-2</v>
      </c>
      <c r="F47" s="151">
        <v>4.4999999999999998E-2</v>
      </c>
      <c r="G47" s="151">
        <v>4.2200000000000001E-2</v>
      </c>
      <c r="H47" s="151">
        <v>4.2200000000000001E-2</v>
      </c>
      <c r="I47" s="151">
        <v>4.1599999999999998E-2</v>
      </c>
      <c r="J47" s="151">
        <v>4.2900000000000001E-2</v>
      </c>
      <c r="K47" s="151">
        <v>4.2500000000000003E-2</v>
      </c>
    </row>
    <row r="48" spans="1:12" ht="23.25" customHeight="1">
      <c r="A48" s="797" t="s">
        <v>500</v>
      </c>
      <c r="B48" s="6" t="s">
        <v>647</v>
      </c>
      <c r="C48" s="16" t="s">
        <v>648</v>
      </c>
      <c r="D48" s="151">
        <v>0.40200000000000002</v>
      </c>
      <c r="E48" s="151">
        <v>0.40350000000000003</v>
      </c>
      <c r="F48" s="151">
        <v>0.39510000000000001</v>
      </c>
      <c r="G48" s="151">
        <v>0.40600000000000003</v>
      </c>
      <c r="H48" s="151">
        <v>0.39589999999999997</v>
      </c>
      <c r="I48" s="151">
        <v>0.38690000000000002</v>
      </c>
      <c r="J48" s="151">
        <v>0.40139999999999998</v>
      </c>
      <c r="K48" s="151">
        <v>0.38369999999999999</v>
      </c>
    </row>
    <row r="49" spans="1:12" ht="23.25" customHeight="1">
      <c r="A49" s="797" t="s">
        <v>500</v>
      </c>
      <c r="B49" s="6" t="s">
        <v>649</v>
      </c>
      <c r="C49" s="16" t="s">
        <v>650</v>
      </c>
      <c r="D49" s="151">
        <v>0.59109999999999996</v>
      </c>
      <c r="E49" s="151">
        <v>0.56059999999999999</v>
      </c>
      <c r="F49" s="151">
        <v>0.58120000000000005</v>
      </c>
      <c r="G49" s="151">
        <v>0.59560000000000002</v>
      </c>
      <c r="H49" s="151">
        <v>0.59109999999999996</v>
      </c>
      <c r="I49" s="151">
        <v>0.56610000000000005</v>
      </c>
      <c r="J49" s="151">
        <v>0.55420000000000003</v>
      </c>
      <c r="K49" s="151">
        <v>0.55940000000000001</v>
      </c>
    </row>
    <row r="50" spans="1:12" ht="43.5" customHeight="1" thickBot="1">
      <c r="C50" s="152"/>
      <c r="D50" s="151"/>
      <c r="E50" s="151"/>
      <c r="F50" s="151"/>
      <c r="G50" s="151"/>
      <c r="H50" s="151"/>
      <c r="I50" s="151"/>
      <c r="J50" s="151"/>
      <c r="K50" s="151"/>
    </row>
    <row r="51" spans="1:12" s="142" customFormat="1" ht="24" customHeight="1" thickTop="1" thickBot="1">
      <c r="B51" s="739"/>
      <c r="C51" s="143" t="s">
        <v>398</v>
      </c>
      <c r="D51" s="735"/>
      <c r="E51" s="735"/>
      <c r="F51" s="735"/>
      <c r="G51" s="735"/>
      <c r="H51" s="735"/>
      <c r="I51" s="735"/>
      <c r="J51" s="873"/>
      <c r="K51" s="873"/>
      <c r="L51" s="144"/>
    </row>
    <row r="52" spans="1:12" s="148" customFormat="1" ht="18.75" thickTop="1">
      <c r="A52" s="153"/>
      <c r="B52" s="738"/>
      <c r="C52" s="740"/>
      <c r="D52" s="151"/>
      <c r="E52" s="151"/>
      <c r="F52" s="151"/>
      <c r="G52" s="151"/>
      <c r="H52" s="151"/>
      <c r="I52" s="151"/>
      <c r="J52" s="151"/>
      <c r="K52" s="151"/>
      <c r="L52" s="149"/>
    </row>
    <row r="53" spans="1:12" s="142" customFormat="1" ht="23.25" customHeight="1">
      <c r="A53" s="142" t="s">
        <v>500</v>
      </c>
      <c r="B53" s="9" t="s">
        <v>651</v>
      </c>
      <c r="C53" s="14" t="s">
        <v>652</v>
      </c>
      <c r="D53" s="145">
        <v>9.2899999999999996E-2</v>
      </c>
      <c r="E53" s="145">
        <v>9.0999999999999998E-2</v>
      </c>
      <c r="F53" s="145">
        <v>8.4599999999999995E-2</v>
      </c>
      <c r="G53" s="145">
        <v>8.3000000000000004E-2</v>
      </c>
      <c r="H53" s="145">
        <v>7.9899999999999999E-2</v>
      </c>
      <c r="I53" s="145">
        <v>0.08</v>
      </c>
      <c r="J53" s="145">
        <v>8.1900000000000001E-2</v>
      </c>
      <c r="K53" s="145">
        <v>8.3199999999999996E-2</v>
      </c>
    </row>
    <row r="54" spans="1:12" s="142" customFormat="1" ht="24.75" customHeight="1">
      <c r="A54" s="142" t="s">
        <v>500</v>
      </c>
      <c r="B54" s="9" t="s">
        <v>653</v>
      </c>
      <c r="C54" s="14" t="s">
        <v>654</v>
      </c>
      <c r="D54" s="145">
        <v>8.4699999999999998E-2</v>
      </c>
      <c r="E54" s="145">
        <v>8.5199999999999998E-2</v>
      </c>
      <c r="F54" s="145">
        <v>8.0199999999999994E-2</v>
      </c>
      <c r="G54" s="145">
        <v>7.9100000000000004E-2</v>
      </c>
      <c r="H54" s="145">
        <v>7.6499999999999999E-2</v>
      </c>
      <c r="I54" s="145">
        <v>7.7399999999999997E-2</v>
      </c>
      <c r="J54" s="145">
        <v>7.9200000000000007E-2</v>
      </c>
      <c r="K54" s="145">
        <v>8.0100000000000005E-2</v>
      </c>
    </row>
    <row r="55" spans="1:12" s="142" customFormat="1" ht="24.75" customHeight="1">
      <c r="A55" s="142" t="s">
        <v>500</v>
      </c>
      <c r="B55" s="9" t="s">
        <v>655</v>
      </c>
      <c r="C55" s="14" t="s">
        <v>656</v>
      </c>
      <c r="D55" s="145">
        <v>9.8900000000000002E-2</v>
      </c>
      <c r="E55" s="145">
        <v>9.9900000000000003E-2</v>
      </c>
      <c r="F55" s="145">
        <v>9.3799999999999994E-2</v>
      </c>
      <c r="G55" s="145">
        <v>9.2799999999999994E-2</v>
      </c>
      <c r="H55" s="145">
        <v>9.01E-2</v>
      </c>
      <c r="I55" s="145">
        <v>9.1800000000000007E-2</v>
      </c>
      <c r="J55" s="145">
        <v>9.2999999999999999E-2</v>
      </c>
      <c r="K55" s="145">
        <v>9.2499999999999999E-2</v>
      </c>
    </row>
    <row r="56" spans="1:12" s="142" customFormat="1" ht="24.75" customHeight="1">
      <c r="A56" s="142" t="s">
        <v>500</v>
      </c>
      <c r="B56" s="9" t="s">
        <v>657</v>
      </c>
      <c r="C56" s="14" t="s">
        <v>658</v>
      </c>
      <c r="D56" s="145">
        <v>0.12</v>
      </c>
      <c r="E56" s="145">
        <v>0.1232</v>
      </c>
      <c r="F56" s="145">
        <v>0.11840000000000001</v>
      </c>
      <c r="G56" s="145">
        <v>0.1187</v>
      </c>
      <c r="H56" s="145">
        <v>0.1173</v>
      </c>
      <c r="I56" s="145">
        <v>0.1207</v>
      </c>
      <c r="J56" s="145">
        <v>0.12280000000000001</v>
      </c>
      <c r="K56" s="145">
        <v>0.1227</v>
      </c>
    </row>
    <row r="57" spans="1:12" s="142" customFormat="1" ht="24.75" customHeight="1">
      <c r="A57" s="142" t="s">
        <v>500</v>
      </c>
      <c r="B57" s="9" t="s">
        <v>659</v>
      </c>
      <c r="C57" s="14" t="s">
        <v>660</v>
      </c>
      <c r="D57" s="145">
        <v>-2.1100000000000001E-2</v>
      </c>
      <c r="E57" s="145">
        <v>-2.3300000000000001E-2</v>
      </c>
      <c r="F57" s="145">
        <v>-2.46E-2</v>
      </c>
      <c r="G57" s="145">
        <v>-2.5899999999999999E-2</v>
      </c>
      <c r="H57" s="145">
        <v>-2.7199999999999998E-2</v>
      </c>
      <c r="I57" s="145">
        <v>-2.8899999999999999E-2</v>
      </c>
      <c r="J57" s="145">
        <v>-2.98E-2</v>
      </c>
      <c r="K57" s="145">
        <v>-3.0200000000000001E-2</v>
      </c>
    </row>
    <row r="58" spans="1:12" s="142" customFormat="1" ht="24.75" customHeight="1">
      <c r="A58" s="142" t="s">
        <v>500</v>
      </c>
      <c r="B58" s="9" t="s">
        <v>661</v>
      </c>
      <c r="C58" s="14" t="s">
        <v>662</v>
      </c>
      <c r="D58" s="145">
        <v>-1.4200000000000001E-2</v>
      </c>
      <c r="E58" s="145">
        <v>-1.47E-2</v>
      </c>
      <c r="F58" s="145">
        <v>-1.3599999999999999E-2</v>
      </c>
      <c r="G58" s="145">
        <v>-1.37E-2</v>
      </c>
      <c r="H58" s="145">
        <v>-1.3599999999999999E-2</v>
      </c>
      <c r="I58" s="145">
        <v>-1.44E-2</v>
      </c>
      <c r="J58" s="145">
        <v>-1.38E-2</v>
      </c>
      <c r="K58" s="145">
        <v>-1.24E-2</v>
      </c>
    </row>
    <row r="59" spans="1:12" s="142" customFormat="1" ht="24.75" customHeight="1" thickBot="1">
      <c r="A59" s="142" t="s">
        <v>500</v>
      </c>
      <c r="B59" s="9" t="s">
        <v>663</v>
      </c>
      <c r="C59" s="14" t="s">
        <v>664</v>
      </c>
      <c r="D59" s="145">
        <v>8.0999999999999996E-3</v>
      </c>
      <c r="E59" s="145">
        <v>5.4999999999999997E-3</v>
      </c>
      <c r="F59" s="145">
        <v>4.1000000000000003E-3</v>
      </c>
      <c r="G59" s="145">
        <v>3.5000000000000001E-3</v>
      </c>
      <c r="H59" s="145">
        <v>2.8999999999999998E-3</v>
      </c>
      <c r="I59" s="145">
        <v>2.5999999999999999E-3</v>
      </c>
      <c r="J59" s="145">
        <v>2.7000000000000001E-3</v>
      </c>
      <c r="K59" s="145">
        <v>3.0999999999999999E-3</v>
      </c>
    </row>
    <row r="60" spans="1:12" s="148" customFormat="1" ht="44.25" customHeight="1" thickTop="1" thickBot="1">
      <c r="C60" s="143" t="s">
        <v>665</v>
      </c>
      <c r="D60" s="874"/>
      <c r="E60" s="874"/>
      <c r="F60" s="874"/>
      <c r="G60" s="874"/>
      <c r="H60" s="874"/>
      <c r="I60" s="874"/>
      <c r="J60" s="874"/>
      <c r="K60" s="874"/>
      <c r="L60" s="149"/>
    </row>
    <row r="61" spans="1:12" s="142" customFormat="1" ht="24" customHeight="1" thickTop="1">
      <c r="A61" s="142" t="s">
        <v>500</v>
      </c>
      <c r="B61" s="9" t="s">
        <v>651</v>
      </c>
      <c r="C61" s="14" t="s">
        <v>652</v>
      </c>
      <c r="D61" s="145">
        <v>9.2899999999999996E-2</v>
      </c>
      <c r="E61" s="145">
        <v>9.0999999999999998E-2</v>
      </c>
      <c r="F61" s="145">
        <v>8.4599999999999995E-2</v>
      </c>
      <c r="G61" s="145">
        <v>8.3000000000000004E-2</v>
      </c>
      <c r="H61" s="145">
        <v>7.9899999999999999E-2</v>
      </c>
      <c r="I61" s="145">
        <v>0.08</v>
      </c>
      <c r="J61" s="145">
        <v>8.1900000000000001E-2</v>
      </c>
      <c r="K61" s="145">
        <v>8.3199999999999996E-2</v>
      </c>
      <c r="L61" s="144"/>
    </row>
    <row r="62" spans="1:12" s="142" customFormat="1" ht="27" customHeight="1">
      <c r="A62" s="142" t="s">
        <v>500</v>
      </c>
      <c r="B62" s="9" t="s">
        <v>666</v>
      </c>
      <c r="C62" s="14" t="s">
        <v>667</v>
      </c>
      <c r="D62" s="145">
        <v>-8.8999999999999999E-3</v>
      </c>
      <c r="E62" s="145">
        <v>-0.01</v>
      </c>
      <c r="F62" s="145">
        <v>-3.5999999999999999E-3</v>
      </c>
      <c r="G62" s="145">
        <v>-3.8999999999999998E-3</v>
      </c>
      <c r="H62" s="145">
        <v>-3.3999999999999998E-3</v>
      </c>
      <c r="I62" s="145">
        <v>-7.0000000000000001E-3</v>
      </c>
      <c r="J62" s="145">
        <v>-6.6E-3</v>
      </c>
      <c r="K62" s="145">
        <v>-9.1000000000000004E-3</v>
      </c>
    </row>
    <row r="63" spans="1:12" s="146" customFormat="1" ht="23.25" customHeight="1">
      <c r="A63" s="146" t="s">
        <v>500</v>
      </c>
      <c r="B63" s="11" t="s">
        <v>668</v>
      </c>
      <c r="C63" s="15" t="s">
        <v>669</v>
      </c>
      <c r="D63" s="147">
        <v>-7.0000000000000007E-2</v>
      </c>
      <c r="E63" s="147">
        <v>-6.9699999999999998E-2</v>
      </c>
      <c r="F63" s="147">
        <v>-7.1999999999999995E-2</v>
      </c>
      <c r="G63" s="147">
        <v>-7.2400000000000006E-2</v>
      </c>
      <c r="H63" s="147">
        <v>-6.9800000000000001E-2</v>
      </c>
      <c r="I63" s="147">
        <v>-6.8699999999999997E-2</v>
      </c>
      <c r="J63" s="147">
        <v>-6.9500000000000006E-2</v>
      </c>
      <c r="K63" s="147">
        <v>-7.0900000000000005E-2</v>
      </c>
    </row>
    <row r="64" spans="1:12" s="146" customFormat="1" ht="23.25" customHeight="1">
      <c r="A64" s="146" t="s">
        <v>500</v>
      </c>
      <c r="B64" s="11" t="s">
        <v>670</v>
      </c>
      <c r="C64" s="15" t="s">
        <v>671</v>
      </c>
      <c r="D64" s="147">
        <v>0</v>
      </c>
      <c r="E64" s="147">
        <v>-1E-4</v>
      </c>
      <c r="F64" s="147">
        <v>5.0000000000000001E-4</v>
      </c>
      <c r="G64" s="147">
        <v>-1E-4</v>
      </c>
      <c r="H64" s="147">
        <v>-1E-4</v>
      </c>
      <c r="I64" s="147">
        <v>-1E-4</v>
      </c>
      <c r="J64" s="147">
        <v>-1E-4</v>
      </c>
      <c r="K64" s="147">
        <v>2.0000000000000001E-4</v>
      </c>
    </row>
    <row r="65" spans="1:12" s="146" customFormat="1" ht="23.25" customHeight="1">
      <c r="A65" s="146" t="s">
        <v>500</v>
      </c>
      <c r="B65" s="11" t="s">
        <v>672</v>
      </c>
      <c r="C65" s="15" t="s">
        <v>673</v>
      </c>
      <c r="D65" s="147">
        <v>2.0000000000000001E-4</v>
      </c>
      <c r="E65" s="147">
        <v>2.9999999999999997E-4</v>
      </c>
      <c r="F65" s="147">
        <v>-1E-4</v>
      </c>
      <c r="G65" s="147">
        <v>-1E-4</v>
      </c>
      <c r="H65" s="147">
        <v>0</v>
      </c>
      <c r="I65" s="147">
        <v>-1E-4</v>
      </c>
      <c r="J65" s="147">
        <v>2.9999999999999997E-4</v>
      </c>
      <c r="K65" s="147">
        <v>1E-3</v>
      </c>
    </row>
    <row r="66" spans="1:12" s="146" customFormat="1" ht="44.25" customHeight="1" thickBot="1">
      <c r="B66" s="11"/>
      <c r="C66" s="15" t="s">
        <v>674</v>
      </c>
      <c r="D66" s="147">
        <v>-4.0000000000000002E-4</v>
      </c>
      <c r="E66" s="147">
        <v>0</v>
      </c>
      <c r="F66" s="147">
        <v>0</v>
      </c>
      <c r="G66" s="147">
        <v>0</v>
      </c>
      <c r="H66" s="147">
        <v>0</v>
      </c>
      <c r="I66" s="147">
        <v>0</v>
      </c>
      <c r="J66" s="147">
        <v>0</v>
      </c>
      <c r="K66" s="147">
        <v>0</v>
      </c>
    </row>
    <row r="67" spans="1:12" s="142" customFormat="1" ht="24.75" customHeight="1" thickTop="1" thickBot="1">
      <c r="A67" s="142" t="s">
        <v>500</v>
      </c>
      <c r="B67" s="9" t="s">
        <v>675</v>
      </c>
      <c r="C67" s="143" t="s">
        <v>676</v>
      </c>
      <c r="D67" s="741">
        <v>1.2699999999999999E-2</v>
      </c>
      <c r="E67" s="741">
        <v>1.12E-2</v>
      </c>
      <c r="F67" s="741">
        <v>8.9999999999999993E-3</v>
      </c>
      <c r="G67" s="741">
        <v>6.1000000000000004E-3</v>
      </c>
      <c r="H67" s="741">
        <v>6.1000000000000004E-3</v>
      </c>
      <c r="I67" s="741">
        <v>4.0000000000000001E-3</v>
      </c>
      <c r="J67" s="875">
        <v>5.8999999999999999E-3</v>
      </c>
      <c r="K67" s="875">
        <v>4.3E-3</v>
      </c>
      <c r="L67" s="144"/>
    </row>
    <row r="68" spans="1:12" ht="4.5" hidden="1" customHeight="1" thickTop="1">
      <c r="A68" s="797" t="s">
        <v>499</v>
      </c>
      <c r="B68" s="17" t="s">
        <v>499</v>
      </c>
      <c r="C68" s="154"/>
      <c r="D68" s="360"/>
      <c r="E68" s="360"/>
      <c r="F68" s="360"/>
      <c r="G68" s="360"/>
      <c r="H68" s="360"/>
      <c r="I68" s="360"/>
      <c r="J68" s="360"/>
      <c r="K68" s="360"/>
    </row>
    <row r="69" spans="1:12" ht="14.25" thickTop="1" thickBot="1">
      <c r="A69" s="742"/>
      <c r="B69" s="742"/>
      <c r="C69" s="383"/>
      <c r="D69" s="643"/>
      <c r="E69" s="643"/>
      <c r="F69" s="643"/>
      <c r="G69" s="643"/>
      <c r="H69" s="643"/>
      <c r="I69" s="643"/>
      <c r="J69" s="643"/>
      <c r="K69" s="643"/>
      <c r="L69" s="384"/>
    </row>
    <row r="70" spans="1:12" ht="23.25" customHeight="1">
      <c r="C70" s="103" t="s">
        <v>413</v>
      </c>
    </row>
    <row r="71" spans="1:12" ht="15">
      <c r="C71" s="103" t="s">
        <v>677</v>
      </c>
    </row>
    <row r="72" spans="1:12" ht="15">
      <c r="C72" s="103" t="s">
        <v>678</v>
      </c>
    </row>
    <row r="73" spans="1:12" ht="15">
      <c r="C73" s="103" t="s">
        <v>416</v>
      </c>
    </row>
    <row r="74" spans="1:12" ht="15">
      <c r="C74" s="103" t="s">
        <v>417</v>
      </c>
    </row>
    <row r="75" spans="1:12" ht="15">
      <c r="C75" s="103" t="s">
        <v>418</v>
      </c>
    </row>
    <row r="76" spans="1:12" ht="15">
      <c r="C76" s="103" t="s">
        <v>679</v>
      </c>
    </row>
    <row r="77" spans="1:12" ht="15">
      <c r="C77" s="103" t="s">
        <v>420</v>
      </c>
    </row>
    <row r="78" spans="1:12" ht="15">
      <c r="C78" s="103" t="s">
        <v>421</v>
      </c>
    </row>
    <row r="79" spans="1:12" ht="15">
      <c r="C79" s="103"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J12" sqref="J12"/>
    </sheetView>
  </sheetViews>
  <sheetFormatPr defaultRowHeight="15"/>
  <cols>
    <col min="1" max="1" width="60.85546875" style="580" customWidth="1"/>
    <col min="2" max="2" width="23.28515625" style="80" bestFit="1" customWidth="1"/>
    <col min="3" max="3" width="19.28515625" style="80" bestFit="1" customWidth="1"/>
    <col min="4" max="4" width="21.28515625" style="80" bestFit="1" customWidth="1"/>
    <col min="5" max="6" width="19.85546875" style="80" bestFit="1" customWidth="1"/>
    <col min="7" max="7" width="20.42578125" style="80" bestFit="1" customWidth="1"/>
    <col min="8" max="9" width="21.28515625" style="80" bestFit="1" customWidth="1"/>
    <col min="10" max="10" width="20.42578125" style="80" bestFit="1" customWidth="1"/>
    <col min="11" max="11" width="19.28515625" style="603" bestFit="1" customWidth="1"/>
    <col min="12" max="12" width="19.28515625" style="80" bestFit="1" customWidth="1"/>
    <col min="13" max="13" width="18.7109375" style="80" bestFit="1" customWidth="1"/>
    <col min="14" max="14" width="20.42578125" style="80" bestFit="1" customWidth="1"/>
    <col min="15" max="15" width="18.7109375" style="80" bestFit="1" customWidth="1"/>
    <col min="16" max="16" width="3.85546875" style="171" customWidth="1"/>
    <col min="17" max="17" width="13.85546875" style="904" bestFit="1" customWidth="1"/>
    <col min="18" max="18" width="11.140625" style="904" bestFit="1" customWidth="1"/>
    <col min="19" max="256" width="9.140625" style="904"/>
    <col min="257" max="257" width="60.85546875" style="904" customWidth="1"/>
    <col min="258" max="258" width="23.28515625" style="904" bestFit="1" customWidth="1"/>
    <col min="259" max="259" width="19.28515625" style="904" bestFit="1" customWidth="1"/>
    <col min="260" max="260" width="21.28515625" style="904" bestFit="1" customWidth="1"/>
    <col min="261" max="262" width="19.85546875" style="904" bestFit="1" customWidth="1"/>
    <col min="263" max="263" width="20.42578125" style="904" bestFit="1" customWidth="1"/>
    <col min="264" max="265" width="21.28515625" style="904" bestFit="1" customWidth="1"/>
    <col min="266" max="266" width="20.42578125" style="904" bestFit="1" customWidth="1"/>
    <col min="267" max="268" width="19.28515625" style="904" bestFit="1" customWidth="1"/>
    <col min="269" max="269" width="18.7109375" style="904" bestFit="1" customWidth="1"/>
    <col min="270" max="270" width="20.42578125" style="904" bestFit="1" customWidth="1"/>
    <col min="271" max="271" width="18.7109375" style="904" bestFit="1" customWidth="1"/>
    <col min="272" max="272" width="3.85546875" style="904" customWidth="1"/>
    <col min="273" max="273" width="13.85546875" style="904" bestFit="1" customWidth="1"/>
    <col min="274" max="274" width="11.140625" style="904" bestFit="1" customWidth="1"/>
    <col min="275" max="512" width="9.140625" style="904"/>
    <col min="513" max="513" width="60.85546875" style="904" customWidth="1"/>
    <col min="514" max="514" width="23.28515625" style="904" bestFit="1" customWidth="1"/>
    <col min="515" max="515" width="19.28515625" style="904" bestFit="1" customWidth="1"/>
    <col min="516" max="516" width="21.28515625" style="904" bestFit="1" customWidth="1"/>
    <col min="517" max="518" width="19.85546875" style="904" bestFit="1" customWidth="1"/>
    <col min="519" max="519" width="20.42578125" style="904" bestFit="1" customWidth="1"/>
    <col min="520" max="521" width="21.28515625" style="904" bestFit="1" customWidth="1"/>
    <col min="522" max="522" width="20.42578125" style="904" bestFit="1" customWidth="1"/>
    <col min="523" max="524" width="19.28515625" style="904" bestFit="1" customWidth="1"/>
    <col min="525" max="525" width="18.7109375" style="904" bestFit="1" customWidth="1"/>
    <col min="526" max="526" width="20.42578125" style="904" bestFit="1" customWidth="1"/>
    <col min="527" max="527" width="18.7109375" style="904" bestFit="1" customWidth="1"/>
    <col min="528" max="528" width="3.85546875" style="904" customWidth="1"/>
    <col min="529" max="529" width="13.85546875" style="904" bestFit="1" customWidth="1"/>
    <col min="530" max="530" width="11.140625" style="904" bestFit="1" customWidth="1"/>
    <col min="531" max="768" width="9.140625" style="904"/>
    <col min="769" max="769" width="60.85546875" style="904" customWidth="1"/>
    <col min="770" max="770" width="23.28515625" style="904" bestFit="1" customWidth="1"/>
    <col min="771" max="771" width="19.28515625" style="904" bestFit="1" customWidth="1"/>
    <col min="772" max="772" width="21.28515625" style="904" bestFit="1" customWidth="1"/>
    <col min="773" max="774" width="19.85546875" style="904" bestFit="1" customWidth="1"/>
    <col min="775" max="775" width="20.42578125" style="904" bestFit="1" customWidth="1"/>
    <col min="776" max="777" width="21.28515625" style="904" bestFit="1" customWidth="1"/>
    <col min="778" max="778" width="20.42578125" style="904" bestFit="1" customWidth="1"/>
    <col min="779" max="780" width="19.28515625" style="904" bestFit="1" customWidth="1"/>
    <col min="781" max="781" width="18.7109375" style="904" bestFit="1" customWidth="1"/>
    <col min="782" max="782" width="20.42578125" style="904" bestFit="1" customWidth="1"/>
    <col min="783" max="783" width="18.7109375" style="904" bestFit="1" customWidth="1"/>
    <col min="784" max="784" width="3.85546875" style="904" customWidth="1"/>
    <col min="785" max="785" width="13.85546875" style="904" bestFit="1" customWidth="1"/>
    <col min="786" max="786" width="11.140625" style="904" bestFit="1" customWidth="1"/>
    <col min="787" max="1024" width="9.140625" style="904"/>
    <col min="1025" max="1025" width="60.85546875" style="904" customWidth="1"/>
    <col min="1026" max="1026" width="23.28515625" style="904" bestFit="1" customWidth="1"/>
    <col min="1027" max="1027" width="19.28515625" style="904" bestFit="1" customWidth="1"/>
    <col min="1028" max="1028" width="21.28515625" style="904" bestFit="1" customWidth="1"/>
    <col min="1029" max="1030" width="19.85546875" style="904" bestFit="1" customWidth="1"/>
    <col min="1031" max="1031" width="20.42578125" style="904" bestFit="1" customWidth="1"/>
    <col min="1032" max="1033" width="21.28515625" style="904" bestFit="1" customWidth="1"/>
    <col min="1034" max="1034" width="20.42578125" style="904" bestFit="1" customWidth="1"/>
    <col min="1035" max="1036" width="19.28515625" style="904" bestFit="1" customWidth="1"/>
    <col min="1037" max="1037" width="18.7109375" style="904" bestFit="1" customWidth="1"/>
    <col min="1038" max="1038" width="20.42578125" style="904" bestFit="1" customWidth="1"/>
    <col min="1039" max="1039" width="18.7109375" style="904" bestFit="1" customWidth="1"/>
    <col min="1040" max="1040" width="3.85546875" style="904" customWidth="1"/>
    <col min="1041" max="1041" width="13.85546875" style="904" bestFit="1" customWidth="1"/>
    <col min="1042" max="1042" width="11.140625" style="904" bestFit="1" customWidth="1"/>
    <col min="1043" max="1280" width="9.140625" style="904"/>
    <col min="1281" max="1281" width="60.85546875" style="904" customWidth="1"/>
    <col min="1282" max="1282" width="23.28515625" style="904" bestFit="1" customWidth="1"/>
    <col min="1283" max="1283" width="19.28515625" style="904" bestFit="1" customWidth="1"/>
    <col min="1284" max="1284" width="21.28515625" style="904" bestFit="1" customWidth="1"/>
    <col min="1285" max="1286" width="19.85546875" style="904" bestFit="1" customWidth="1"/>
    <col min="1287" max="1287" width="20.42578125" style="904" bestFit="1" customWidth="1"/>
    <col min="1288" max="1289" width="21.28515625" style="904" bestFit="1" customWidth="1"/>
    <col min="1290" max="1290" width="20.42578125" style="904" bestFit="1" customWidth="1"/>
    <col min="1291" max="1292" width="19.28515625" style="904" bestFit="1" customWidth="1"/>
    <col min="1293" max="1293" width="18.7109375" style="904" bestFit="1" customWidth="1"/>
    <col min="1294" max="1294" width="20.42578125" style="904" bestFit="1" customWidth="1"/>
    <col min="1295" max="1295" width="18.7109375" style="904" bestFit="1" customWidth="1"/>
    <col min="1296" max="1296" width="3.85546875" style="904" customWidth="1"/>
    <col min="1297" max="1297" width="13.85546875" style="904" bestFit="1" customWidth="1"/>
    <col min="1298" max="1298" width="11.140625" style="904" bestFit="1" customWidth="1"/>
    <col min="1299" max="1536" width="9.140625" style="904"/>
    <col min="1537" max="1537" width="60.85546875" style="904" customWidth="1"/>
    <col min="1538" max="1538" width="23.28515625" style="904" bestFit="1" customWidth="1"/>
    <col min="1539" max="1539" width="19.28515625" style="904" bestFit="1" customWidth="1"/>
    <col min="1540" max="1540" width="21.28515625" style="904" bestFit="1" customWidth="1"/>
    <col min="1541" max="1542" width="19.85546875" style="904" bestFit="1" customWidth="1"/>
    <col min="1543" max="1543" width="20.42578125" style="904" bestFit="1" customWidth="1"/>
    <col min="1544" max="1545" width="21.28515625" style="904" bestFit="1" customWidth="1"/>
    <col min="1546" max="1546" width="20.42578125" style="904" bestFit="1" customWidth="1"/>
    <col min="1547" max="1548" width="19.28515625" style="904" bestFit="1" customWidth="1"/>
    <col min="1549" max="1549" width="18.7109375" style="904" bestFit="1" customWidth="1"/>
    <col min="1550" max="1550" width="20.42578125" style="904" bestFit="1" customWidth="1"/>
    <col min="1551" max="1551" width="18.7109375" style="904" bestFit="1" customWidth="1"/>
    <col min="1552" max="1552" width="3.85546875" style="904" customWidth="1"/>
    <col min="1553" max="1553" width="13.85546875" style="904" bestFit="1" customWidth="1"/>
    <col min="1554" max="1554" width="11.140625" style="904" bestFit="1" customWidth="1"/>
    <col min="1555" max="1792" width="9.140625" style="904"/>
    <col min="1793" max="1793" width="60.85546875" style="904" customWidth="1"/>
    <col min="1794" max="1794" width="23.28515625" style="904" bestFit="1" customWidth="1"/>
    <col min="1795" max="1795" width="19.28515625" style="904" bestFit="1" customWidth="1"/>
    <col min="1796" max="1796" width="21.28515625" style="904" bestFit="1" customWidth="1"/>
    <col min="1797" max="1798" width="19.85546875" style="904" bestFit="1" customWidth="1"/>
    <col min="1799" max="1799" width="20.42578125" style="904" bestFit="1" customWidth="1"/>
    <col min="1800" max="1801" width="21.28515625" style="904" bestFit="1" customWidth="1"/>
    <col min="1802" max="1802" width="20.42578125" style="904" bestFit="1" customWidth="1"/>
    <col min="1803" max="1804" width="19.28515625" style="904" bestFit="1" customWidth="1"/>
    <col min="1805" max="1805" width="18.7109375" style="904" bestFit="1" customWidth="1"/>
    <col min="1806" max="1806" width="20.42578125" style="904" bestFit="1" customWidth="1"/>
    <col min="1807" max="1807" width="18.7109375" style="904" bestFit="1" customWidth="1"/>
    <col min="1808" max="1808" width="3.85546875" style="904" customWidth="1"/>
    <col min="1809" max="1809" width="13.85546875" style="904" bestFit="1" customWidth="1"/>
    <col min="1810" max="1810" width="11.140625" style="904" bestFit="1" customWidth="1"/>
    <col min="1811" max="2048" width="9.140625" style="904"/>
    <col min="2049" max="2049" width="60.85546875" style="904" customWidth="1"/>
    <col min="2050" max="2050" width="23.28515625" style="904" bestFit="1" customWidth="1"/>
    <col min="2051" max="2051" width="19.28515625" style="904" bestFit="1" customWidth="1"/>
    <col min="2052" max="2052" width="21.28515625" style="904" bestFit="1" customWidth="1"/>
    <col min="2053" max="2054" width="19.85546875" style="904" bestFit="1" customWidth="1"/>
    <col min="2055" max="2055" width="20.42578125" style="904" bestFit="1" customWidth="1"/>
    <col min="2056" max="2057" width="21.28515625" style="904" bestFit="1" customWidth="1"/>
    <col min="2058" max="2058" width="20.42578125" style="904" bestFit="1" customWidth="1"/>
    <col min="2059" max="2060" width="19.28515625" style="904" bestFit="1" customWidth="1"/>
    <col min="2061" max="2061" width="18.7109375" style="904" bestFit="1" customWidth="1"/>
    <col min="2062" max="2062" width="20.42578125" style="904" bestFit="1" customWidth="1"/>
    <col min="2063" max="2063" width="18.7109375" style="904" bestFit="1" customWidth="1"/>
    <col min="2064" max="2064" width="3.85546875" style="904" customWidth="1"/>
    <col min="2065" max="2065" width="13.85546875" style="904" bestFit="1" customWidth="1"/>
    <col min="2066" max="2066" width="11.140625" style="904" bestFit="1" customWidth="1"/>
    <col min="2067" max="2304" width="9.140625" style="904"/>
    <col min="2305" max="2305" width="60.85546875" style="904" customWidth="1"/>
    <col min="2306" max="2306" width="23.28515625" style="904" bestFit="1" customWidth="1"/>
    <col min="2307" max="2307" width="19.28515625" style="904" bestFit="1" customWidth="1"/>
    <col min="2308" max="2308" width="21.28515625" style="904" bestFit="1" customWidth="1"/>
    <col min="2309" max="2310" width="19.85546875" style="904" bestFit="1" customWidth="1"/>
    <col min="2311" max="2311" width="20.42578125" style="904" bestFit="1" customWidth="1"/>
    <col min="2312" max="2313" width="21.28515625" style="904" bestFit="1" customWidth="1"/>
    <col min="2314" max="2314" width="20.42578125" style="904" bestFit="1" customWidth="1"/>
    <col min="2315" max="2316" width="19.28515625" style="904" bestFit="1" customWidth="1"/>
    <col min="2317" max="2317" width="18.7109375" style="904" bestFit="1" customWidth="1"/>
    <col min="2318" max="2318" width="20.42578125" style="904" bestFit="1" customWidth="1"/>
    <col min="2319" max="2319" width="18.7109375" style="904" bestFit="1" customWidth="1"/>
    <col min="2320" max="2320" width="3.85546875" style="904" customWidth="1"/>
    <col min="2321" max="2321" width="13.85546875" style="904" bestFit="1" customWidth="1"/>
    <col min="2322" max="2322" width="11.140625" style="904" bestFit="1" customWidth="1"/>
    <col min="2323" max="2560" width="9.140625" style="904"/>
    <col min="2561" max="2561" width="60.85546875" style="904" customWidth="1"/>
    <col min="2562" max="2562" width="23.28515625" style="904" bestFit="1" customWidth="1"/>
    <col min="2563" max="2563" width="19.28515625" style="904" bestFit="1" customWidth="1"/>
    <col min="2564" max="2564" width="21.28515625" style="904" bestFit="1" customWidth="1"/>
    <col min="2565" max="2566" width="19.85546875" style="904" bestFit="1" customWidth="1"/>
    <col min="2567" max="2567" width="20.42578125" style="904" bestFit="1" customWidth="1"/>
    <col min="2568" max="2569" width="21.28515625" style="904" bestFit="1" customWidth="1"/>
    <col min="2570" max="2570" width="20.42578125" style="904" bestFit="1" customWidth="1"/>
    <col min="2571" max="2572" width="19.28515625" style="904" bestFit="1" customWidth="1"/>
    <col min="2573" max="2573" width="18.7109375" style="904" bestFit="1" customWidth="1"/>
    <col min="2574" max="2574" width="20.42578125" style="904" bestFit="1" customWidth="1"/>
    <col min="2575" max="2575" width="18.7109375" style="904" bestFit="1" customWidth="1"/>
    <col min="2576" max="2576" width="3.85546875" style="904" customWidth="1"/>
    <col min="2577" max="2577" width="13.85546875" style="904" bestFit="1" customWidth="1"/>
    <col min="2578" max="2578" width="11.140625" style="904" bestFit="1" customWidth="1"/>
    <col min="2579" max="2816" width="9.140625" style="904"/>
    <col min="2817" max="2817" width="60.85546875" style="904" customWidth="1"/>
    <col min="2818" max="2818" width="23.28515625" style="904" bestFit="1" customWidth="1"/>
    <col min="2819" max="2819" width="19.28515625" style="904" bestFit="1" customWidth="1"/>
    <col min="2820" max="2820" width="21.28515625" style="904" bestFit="1" customWidth="1"/>
    <col min="2821" max="2822" width="19.85546875" style="904" bestFit="1" customWidth="1"/>
    <col min="2823" max="2823" width="20.42578125" style="904" bestFit="1" customWidth="1"/>
    <col min="2824" max="2825" width="21.28515625" style="904" bestFit="1" customWidth="1"/>
    <col min="2826" max="2826" width="20.42578125" style="904" bestFit="1" customWidth="1"/>
    <col min="2827" max="2828" width="19.28515625" style="904" bestFit="1" customWidth="1"/>
    <col min="2829" max="2829" width="18.7109375" style="904" bestFit="1" customWidth="1"/>
    <col min="2830" max="2830" width="20.42578125" style="904" bestFit="1" customWidth="1"/>
    <col min="2831" max="2831" width="18.7109375" style="904" bestFit="1" customWidth="1"/>
    <col min="2832" max="2832" width="3.85546875" style="904" customWidth="1"/>
    <col min="2833" max="2833" width="13.85546875" style="904" bestFit="1" customWidth="1"/>
    <col min="2834" max="2834" width="11.140625" style="904" bestFit="1" customWidth="1"/>
    <col min="2835" max="3072" width="9.140625" style="904"/>
    <col min="3073" max="3073" width="60.85546875" style="904" customWidth="1"/>
    <col min="3074" max="3074" width="23.28515625" style="904" bestFit="1" customWidth="1"/>
    <col min="3075" max="3075" width="19.28515625" style="904" bestFit="1" customWidth="1"/>
    <col min="3076" max="3076" width="21.28515625" style="904" bestFit="1" customWidth="1"/>
    <col min="3077" max="3078" width="19.85546875" style="904" bestFit="1" customWidth="1"/>
    <col min="3079" max="3079" width="20.42578125" style="904" bestFit="1" customWidth="1"/>
    <col min="3080" max="3081" width="21.28515625" style="904" bestFit="1" customWidth="1"/>
    <col min="3082" max="3082" width="20.42578125" style="904" bestFit="1" customWidth="1"/>
    <col min="3083" max="3084" width="19.28515625" style="904" bestFit="1" customWidth="1"/>
    <col min="3085" max="3085" width="18.7109375" style="904" bestFit="1" customWidth="1"/>
    <col min="3086" max="3086" width="20.42578125" style="904" bestFit="1" customWidth="1"/>
    <col min="3087" max="3087" width="18.7109375" style="904" bestFit="1" customWidth="1"/>
    <col min="3088" max="3088" width="3.85546875" style="904" customWidth="1"/>
    <col min="3089" max="3089" width="13.85546875" style="904" bestFit="1" customWidth="1"/>
    <col min="3090" max="3090" width="11.140625" style="904" bestFit="1" customWidth="1"/>
    <col min="3091" max="3328" width="9.140625" style="904"/>
    <col min="3329" max="3329" width="60.85546875" style="904" customWidth="1"/>
    <col min="3330" max="3330" width="23.28515625" style="904" bestFit="1" customWidth="1"/>
    <col min="3331" max="3331" width="19.28515625" style="904" bestFit="1" customWidth="1"/>
    <col min="3332" max="3332" width="21.28515625" style="904" bestFit="1" customWidth="1"/>
    <col min="3333" max="3334" width="19.85546875" style="904" bestFit="1" customWidth="1"/>
    <col min="3335" max="3335" width="20.42578125" style="904" bestFit="1" customWidth="1"/>
    <col min="3336" max="3337" width="21.28515625" style="904" bestFit="1" customWidth="1"/>
    <col min="3338" max="3338" width="20.42578125" style="904" bestFit="1" customWidth="1"/>
    <col min="3339" max="3340" width="19.28515625" style="904" bestFit="1" customWidth="1"/>
    <col min="3341" max="3341" width="18.7109375" style="904" bestFit="1" customWidth="1"/>
    <col min="3342" max="3342" width="20.42578125" style="904" bestFit="1" customWidth="1"/>
    <col min="3343" max="3343" width="18.7109375" style="904" bestFit="1" customWidth="1"/>
    <col min="3344" max="3344" width="3.85546875" style="904" customWidth="1"/>
    <col min="3345" max="3345" width="13.85546875" style="904" bestFit="1" customWidth="1"/>
    <col min="3346" max="3346" width="11.140625" style="904" bestFit="1" customWidth="1"/>
    <col min="3347" max="3584" width="9.140625" style="904"/>
    <col min="3585" max="3585" width="60.85546875" style="904" customWidth="1"/>
    <col min="3586" max="3586" width="23.28515625" style="904" bestFit="1" customWidth="1"/>
    <col min="3587" max="3587" width="19.28515625" style="904" bestFit="1" customWidth="1"/>
    <col min="3588" max="3588" width="21.28515625" style="904" bestFit="1" customWidth="1"/>
    <col min="3589" max="3590" width="19.85546875" style="904" bestFit="1" customWidth="1"/>
    <col min="3591" max="3591" width="20.42578125" style="904" bestFit="1" customWidth="1"/>
    <col min="3592" max="3593" width="21.28515625" style="904" bestFit="1" customWidth="1"/>
    <col min="3594" max="3594" width="20.42578125" style="904" bestFit="1" customWidth="1"/>
    <col min="3595" max="3596" width="19.28515625" style="904" bestFit="1" customWidth="1"/>
    <col min="3597" max="3597" width="18.7109375" style="904" bestFit="1" customWidth="1"/>
    <col min="3598" max="3598" width="20.42578125" style="904" bestFit="1" customWidth="1"/>
    <col min="3599" max="3599" width="18.7109375" style="904" bestFit="1" customWidth="1"/>
    <col min="3600" max="3600" width="3.85546875" style="904" customWidth="1"/>
    <col min="3601" max="3601" width="13.85546875" style="904" bestFit="1" customWidth="1"/>
    <col min="3602" max="3602" width="11.140625" style="904" bestFit="1" customWidth="1"/>
    <col min="3603" max="3840" width="9.140625" style="904"/>
    <col min="3841" max="3841" width="60.85546875" style="904" customWidth="1"/>
    <col min="3842" max="3842" width="23.28515625" style="904" bestFit="1" customWidth="1"/>
    <col min="3843" max="3843" width="19.28515625" style="904" bestFit="1" customWidth="1"/>
    <col min="3844" max="3844" width="21.28515625" style="904" bestFit="1" customWidth="1"/>
    <col min="3845" max="3846" width="19.85546875" style="904" bestFit="1" customWidth="1"/>
    <col min="3847" max="3847" width="20.42578125" style="904" bestFit="1" customWidth="1"/>
    <col min="3848" max="3849" width="21.28515625" style="904" bestFit="1" customWidth="1"/>
    <col min="3850" max="3850" width="20.42578125" style="904" bestFit="1" customWidth="1"/>
    <col min="3851" max="3852" width="19.28515625" style="904" bestFit="1" customWidth="1"/>
    <col min="3853" max="3853" width="18.7109375" style="904" bestFit="1" customWidth="1"/>
    <col min="3854" max="3854" width="20.42578125" style="904" bestFit="1" customWidth="1"/>
    <col min="3855" max="3855" width="18.7109375" style="904" bestFit="1" customWidth="1"/>
    <col min="3856" max="3856" width="3.85546875" style="904" customWidth="1"/>
    <col min="3857" max="3857" width="13.85546875" style="904" bestFit="1" customWidth="1"/>
    <col min="3858" max="3858" width="11.140625" style="904" bestFit="1" customWidth="1"/>
    <col min="3859" max="4096" width="9.140625" style="904"/>
    <col min="4097" max="4097" width="60.85546875" style="904" customWidth="1"/>
    <col min="4098" max="4098" width="23.28515625" style="904" bestFit="1" customWidth="1"/>
    <col min="4099" max="4099" width="19.28515625" style="904" bestFit="1" customWidth="1"/>
    <col min="4100" max="4100" width="21.28515625" style="904" bestFit="1" customWidth="1"/>
    <col min="4101" max="4102" width="19.85546875" style="904" bestFit="1" customWidth="1"/>
    <col min="4103" max="4103" width="20.42578125" style="904" bestFit="1" customWidth="1"/>
    <col min="4104" max="4105" width="21.28515625" style="904" bestFit="1" customWidth="1"/>
    <col min="4106" max="4106" width="20.42578125" style="904" bestFit="1" customWidth="1"/>
    <col min="4107" max="4108" width="19.28515625" style="904" bestFit="1" customWidth="1"/>
    <col min="4109" max="4109" width="18.7109375" style="904" bestFit="1" customWidth="1"/>
    <col min="4110" max="4110" width="20.42578125" style="904" bestFit="1" customWidth="1"/>
    <col min="4111" max="4111" width="18.7109375" style="904" bestFit="1" customWidth="1"/>
    <col min="4112" max="4112" width="3.85546875" style="904" customWidth="1"/>
    <col min="4113" max="4113" width="13.85546875" style="904" bestFit="1" customWidth="1"/>
    <col min="4114" max="4114" width="11.140625" style="904" bestFit="1" customWidth="1"/>
    <col min="4115" max="4352" width="9.140625" style="904"/>
    <col min="4353" max="4353" width="60.85546875" style="904" customWidth="1"/>
    <col min="4354" max="4354" width="23.28515625" style="904" bestFit="1" customWidth="1"/>
    <col min="4355" max="4355" width="19.28515625" style="904" bestFit="1" customWidth="1"/>
    <col min="4356" max="4356" width="21.28515625" style="904" bestFit="1" customWidth="1"/>
    <col min="4357" max="4358" width="19.85546875" style="904" bestFit="1" customWidth="1"/>
    <col min="4359" max="4359" width="20.42578125" style="904" bestFit="1" customWidth="1"/>
    <col min="4360" max="4361" width="21.28515625" style="904" bestFit="1" customWidth="1"/>
    <col min="4362" max="4362" width="20.42578125" style="904" bestFit="1" customWidth="1"/>
    <col min="4363" max="4364" width="19.28515625" style="904" bestFit="1" customWidth="1"/>
    <col min="4365" max="4365" width="18.7109375" style="904" bestFit="1" customWidth="1"/>
    <col min="4366" max="4366" width="20.42578125" style="904" bestFit="1" customWidth="1"/>
    <col min="4367" max="4367" width="18.7109375" style="904" bestFit="1" customWidth="1"/>
    <col min="4368" max="4368" width="3.85546875" style="904" customWidth="1"/>
    <col min="4369" max="4369" width="13.85546875" style="904" bestFit="1" customWidth="1"/>
    <col min="4370" max="4370" width="11.140625" style="904" bestFit="1" customWidth="1"/>
    <col min="4371" max="4608" width="9.140625" style="904"/>
    <col min="4609" max="4609" width="60.85546875" style="904" customWidth="1"/>
    <col min="4610" max="4610" width="23.28515625" style="904" bestFit="1" customWidth="1"/>
    <col min="4611" max="4611" width="19.28515625" style="904" bestFit="1" customWidth="1"/>
    <col min="4612" max="4612" width="21.28515625" style="904" bestFit="1" customWidth="1"/>
    <col min="4613" max="4614" width="19.85546875" style="904" bestFit="1" customWidth="1"/>
    <col min="4615" max="4615" width="20.42578125" style="904" bestFit="1" customWidth="1"/>
    <col min="4616" max="4617" width="21.28515625" style="904" bestFit="1" customWidth="1"/>
    <col min="4618" max="4618" width="20.42578125" style="904" bestFit="1" customWidth="1"/>
    <col min="4619" max="4620" width="19.28515625" style="904" bestFit="1" customWidth="1"/>
    <col min="4621" max="4621" width="18.7109375" style="904" bestFit="1" customWidth="1"/>
    <col min="4622" max="4622" width="20.42578125" style="904" bestFit="1" customWidth="1"/>
    <col min="4623" max="4623" width="18.7109375" style="904" bestFit="1" customWidth="1"/>
    <col min="4624" max="4624" width="3.85546875" style="904" customWidth="1"/>
    <col min="4625" max="4625" width="13.85546875" style="904" bestFit="1" customWidth="1"/>
    <col min="4626" max="4626" width="11.140625" style="904" bestFit="1" customWidth="1"/>
    <col min="4627" max="4864" width="9.140625" style="904"/>
    <col min="4865" max="4865" width="60.85546875" style="904" customWidth="1"/>
    <col min="4866" max="4866" width="23.28515625" style="904" bestFit="1" customWidth="1"/>
    <col min="4867" max="4867" width="19.28515625" style="904" bestFit="1" customWidth="1"/>
    <col min="4868" max="4868" width="21.28515625" style="904" bestFit="1" customWidth="1"/>
    <col min="4869" max="4870" width="19.85546875" style="904" bestFit="1" customWidth="1"/>
    <col min="4871" max="4871" width="20.42578125" style="904" bestFit="1" customWidth="1"/>
    <col min="4872" max="4873" width="21.28515625" style="904" bestFit="1" customWidth="1"/>
    <col min="4874" max="4874" width="20.42578125" style="904" bestFit="1" customWidth="1"/>
    <col min="4875" max="4876" width="19.28515625" style="904" bestFit="1" customWidth="1"/>
    <col min="4877" max="4877" width="18.7109375" style="904" bestFit="1" customWidth="1"/>
    <col min="4878" max="4878" width="20.42578125" style="904" bestFit="1" customWidth="1"/>
    <col min="4879" max="4879" width="18.7109375" style="904" bestFit="1" customWidth="1"/>
    <col min="4880" max="4880" width="3.85546875" style="904" customWidth="1"/>
    <col min="4881" max="4881" width="13.85546875" style="904" bestFit="1" customWidth="1"/>
    <col min="4882" max="4882" width="11.140625" style="904" bestFit="1" customWidth="1"/>
    <col min="4883" max="5120" width="9.140625" style="904"/>
    <col min="5121" max="5121" width="60.85546875" style="904" customWidth="1"/>
    <col min="5122" max="5122" width="23.28515625" style="904" bestFit="1" customWidth="1"/>
    <col min="5123" max="5123" width="19.28515625" style="904" bestFit="1" customWidth="1"/>
    <col min="5124" max="5124" width="21.28515625" style="904" bestFit="1" customWidth="1"/>
    <col min="5125" max="5126" width="19.85546875" style="904" bestFit="1" customWidth="1"/>
    <col min="5127" max="5127" width="20.42578125" style="904" bestFit="1" customWidth="1"/>
    <col min="5128" max="5129" width="21.28515625" style="904" bestFit="1" customWidth="1"/>
    <col min="5130" max="5130" width="20.42578125" style="904" bestFit="1" customWidth="1"/>
    <col min="5131" max="5132" width="19.28515625" style="904" bestFit="1" customWidth="1"/>
    <col min="5133" max="5133" width="18.7109375" style="904" bestFit="1" customWidth="1"/>
    <col min="5134" max="5134" width="20.42578125" style="904" bestFit="1" customWidth="1"/>
    <col min="5135" max="5135" width="18.7109375" style="904" bestFit="1" customWidth="1"/>
    <col min="5136" max="5136" width="3.85546875" style="904" customWidth="1"/>
    <col min="5137" max="5137" width="13.85546875" style="904" bestFit="1" customWidth="1"/>
    <col min="5138" max="5138" width="11.140625" style="904" bestFit="1" customWidth="1"/>
    <col min="5139" max="5376" width="9.140625" style="904"/>
    <col min="5377" max="5377" width="60.85546875" style="904" customWidth="1"/>
    <col min="5378" max="5378" width="23.28515625" style="904" bestFit="1" customWidth="1"/>
    <col min="5379" max="5379" width="19.28515625" style="904" bestFit="1" customWidth="1"/>
    <col min="5380" max="5380" width="21.28515625" style="904" bestFit="1" customWidth="1"/>
    <col min="5381" max="5382" width="19.85546875" style="904" bestFit="1" customWidth="1"/>
    <col min="5383" max="5383" width="20.42578125" style="904" bestFit="1" customWidth="1"/>
    <col min="5384" max="5385" width="21.28515625" style="904" bestFit="1" customWidth="1"/>
    <col min="5386" max="5386" width="20.42578125" style="904" bestFit="1" customWidth="1"/>
    <col min="5387" max="5388" width="19.28515625" style="904" bestFit="1" customWidth="1"/>
    <col min="5389" max="5389" width="18.7109375" style="904" bestFit="1" customWidth="1"/>
    <col min="5390" max="5390" width="20.42578125" style="904" bestFit="1" customWidth="1"/>
    <col min="5391" max="5391" width="18.7109375" style="904" bestFit="1" customWidth="1"/>
    <col min="5392" max="5392" width="3.85546875" style="904" customWidth="1"/>
    <col min="5393" max="5393" width="13.85546875" style="904" bestFit="1" customWidth="1"/>
    <col min="5394" max="5394" width="11.140625" style="904" bestFit="1" customWidth="1"/>
    <col min="5395" max="5632" width="9.140625" style="904"/>
    <col min="5633" max="5633" width="60.85546875" style="904" customWidth="1"/>
    <col min="5634" max="5634" width="23.28515625" style="904" bestFit="1" customWidth="1"/>
    <col min="5635" max="5635" width="19.28515625" style="904" bestFit="1" customWidth="1"/>
    <col min="5636" max="5636" width="21.28515625" style="904" bestFit="1" customWidth="1"/>
    <col min="5637" max="5638" width="19.85546875" style="904" bestFit="1" customWidth="1"/>
    <col min="5639" max="5639" width="20.42578125" style="904" bestFit="1" customWidth="1"/>
    <col min="5640" max="5641" width="21.28515625" style="904" bestFit="1" customWidth="1"/>
    <col min="5642" max="5642" width="20.42578125" style="904" bestFit="1" customWidth="1"/>
    <col min="5643" max="5644" width="19.28515625" style="904" bestFit="1" customWidth="1"/>
    <col min="5645" max="5645" width="18.7109375" style="904" bestFit="1" customWidth="1"/>
    <col min="5646" max="5646" width="20.42578125" style="904" bestFit="1" customWidth="1"/>
    <col min="5647" max="5647" width="18.7109375" style="904" bestFit="1" customWidth="1"/>
    <col min="5648" max="5648" width="3.85546875" style="904" customWidth="1"/>
    <col min="5649" max="5649" width="13.85546875" style="904" bestFit="1" customWidth="1"/>
    <col min="5650" max="5650" width="11.140625" style="904" bestFit="1" customWidth="1"/>
    <col min="5651" max="5888" width="9.140625" style="904"/>
    <col min="5889" max="5889" width="60.85546875" style="904" customWidth="1"/>
    <col min="5890" max="5890" width="23.28515625" style="904" bestFit="1" customWidth="1"/>
    <col min="5891" max="5891" width="19.28515625" style="904" bestFit="1" customWidth="1"/>
    <col min="5892" max="5892" width="21.28515625" style="904" bestFit="1" customWidth="1"/>
    <col min="5893" max="5894" width="19.85546875" style="904" bestFit="1" customWidth="1"/>
    <col min="5895" max="5895" width="20.42578125" style="904" bestFit="1" customWidth="1"/>
    <col min="5896" max="5897" width="21.28515625" style="904" bestFit="1" customWidth="1"/>
    <col min="5898" max="5898" width="20.42578125" style="904" bestFit="1" customWidth="1"/>
    <col min="5899" max="5900" width="19.28515625" style="904" bestFit="1" customWidth="1"/>
    <col min="5901" max="5901" width="18.7109375" style="904" bestFit="1" customWidth="1"/>
    <col min="5902" max="5902" width="20.42578125" style="904" bestFit="1" customWidth="1"/>
    <col min="5903" max="5903" width="18.7109375" style="904" bestFit="1" customWidth="1"/>
    <col min="5904" max="5904" width="3.85546875" style="904" customWidth="1"/>
    <col min="5905" max="5905" width="13.85546875" style="904" bestFit="1" customWidth="1"/>
    <col min="5906" max="5906" width="11.140625" style="904" bestFit="1" customWidth="1"/>
    <col min="5907" max="6144" width="9.140625" style="904"/>
    <col min="6145" max="6145" width="60.85546875" style="904" customWidth="1"/>
    <col min="6146" max="6146" width="23.28515625" style="904" bestFit="1" customWidth="1"/>
    <col min="6147" max="6147" width="19.28515625" style="904" bestFit="1" customWidth="1"/>
    <col min="6148" max="6148" width="21.28515625" style="904" bestFit="1" customWidth="1"/>
    <col min="6149" max="6150" width="19.85546875" style="904" bestFit="1" customWidth="1"/>
    <col min="6151" max="6151" width="20.42578125" style="904" bestFit="1" customWidth="1"/>
    <col min="6152" max="6153" width="21.28515625" style="904" bestFit="1" customWidth="1"/>
    <col min="6154" max="6154" width="20.42578125" style="904" bestFit="1" customWidth="1"/>
    <col min="6155" max="6156" width="19.28515625" style="904" bestFit="1" customWidth="1"/>
    <col min="6157" max="6157" width="18.7109375" style="904" bestFit="1" customWidth="1"/>
    <col min="6158" max="6158" width="20.42578125" style="904" bestFit="1" customWidth="1"/>
    <col min="6159" max="6159" width="18.7109375" style="904" bestFit="1" customWidth="1"/>
    <col min="6160" max="6160" width="3.85546875" style="904" customWidth="1"/>
    <col min="6161" max="6161" width="13.85546875" style="904" bestFit="1" customWidth="1"/>
    <col min="6162" max="6162" width="11.140625" style="904" bestFit="1" customWidth="1"/>
    <col min="6163" max="6400" width="9.140625" style="904"/>
    <col min="6401" max="6401" width="60.85546875" style="904" customWidth="1"/>
    <col min="6402" max="6402" width="23.28515625" style="904" bestFit="1" customWidth="1"/>
    <col min="6403" max="6403" width="19.28515625" style="904" bestFit="1" customWidth="1"/>
    <col min="6404" max="6404" width="21.28515625" style="904" bestFit="1" customWidth="1"/>
    <col min="6405" max="6406" width="19.85546875" style="904" bestFit="1" customWidth="1"/>
    <col min="6407" max="6407" width="20.42578125" style="904" bestFit="1" customWidth="1"/>
    <col min="6408" max="6409" width="21.28515625" style="904" bestFit="1" customWidth="1"/>
    <col min="6410" max="6410" width="20.42578125" style="904" bestFit="1" customWidth="1"/>
    <col min="6411" max="6412" width="19.28515625" style="904" bestFit="1" customWidth="1"/>
    <col min="6413" max="6413" width="18.7109375" style="904" bestFit="1" customWidth="1"/>
    <col min="6414" max="6414" width="20.42578125" style="904" bestFit="1" customWidth="1"/>
    <col min="6415" max="6415" width="18.7109375" style="904" bestFit="1" customWidth="1"/>
    <col min="6416" max="6416" width="3.85546875" style="904" customWidth="1"/>
    <col min="6417" max="6417" width="13.85546875" style="904" bestFit="1" customWidth="1"/>
    <col min="6418" max="6418" width="11.140625" style="904" bestFit="1" customWidth="1"/>
    <col min="6419" max="6656" width="9.140625" style="904"/>
    <col min="6657" max="6657" width="60.85546875" style="904" customWidth="1"/>
    <col min="6658" max="6658" width="23.28515625" style="904" bestFit="1" customWidth="1"/>
    <col min="6659" max="6659" width="19.28515625" style="904" bestFit="1" customWidth="1"/>
    <col min="6660" max="6660" width="21.28515625" style="904" bestFit="1" customWidth="1"/>
    <col min="6661" max="6662" width="19.85546875" style="904" bestFit="1" customWidth="1"/>
    <col min="6663" max="6663" width="20.42578125" style="904" bestFit="1" customWidth="1"/>
    <col min="6664" max="6665" width="21.28515625" style="904" bestFit="1" customWidth="1"/>
    <col min="6666" max="6666" width="20.42578125" style="904" bestFit="1" customWidth="1"/>
    <col min="6667" max="6668" width="19.28515625" style="904" bestFit="1" customWidth="1"/>
    <col min="6669" max="6669" width="18.7109375" style="904" bestFit="1" customWidth="1"/>
    <col min="6670" max="6670" width="20.42578125" style="904" bestFit="1" customWidth="1"/>
    <col min="6671" max="6671" width="18.7109375" style="904" bestFit="1" customWidth="1"/>
    <col min="6672" max="6672" width="3.85546875" style="904" customWidth="1"/>
    <col min="6673" max="6673" width="13.85546875" style="904" bestFit="1" customWidth="1"/>
    <col min="6674" max="6674" width="11.140625" style="904" bestFit="1" customWidth="1"/>
    <col min="6675" max="6912" width="9.140625" style="904"/>
    <col min="6913" max="6913" width="60.85546875" style="904" customWidth="1"/>
    <col min="6914" max="6914" width="23.28515625" style="904" bestFit="1" customWidth="1"/>
    <col min="6915" max="6915" width="19.28515625" style="904" bestFit="1" customWidth="1"/>
    <col min="6916" max="6916" width="21.28515625" style="904" bestFit="1" customWidth="1"/>
    <col min="6917" max="6918" width="19.85546875" style="904" bestFit="1" customWidth="1"/>
    <col min="6919" max="6919" width="20.42578125" style="904" bestFit="1" customWidth="1"/>
    <col min="6920" max="6921" width="21.28515625" style="904" bestFit="1" customWidth="1"/>
    <col min="6922" max="6922" width="20.42578125" style="904" bestFit="1" customWidth="1"/>
    <col min="6923" max="6924" width="19.28515625" style="904" bestFit="1" customWidth="1"/>
    <col min="6925" max="6925" width="18.7109375" style="904" bestFit="1" customWidth="1"/>
    <col min="6926" max="6926" width="20.42578125" style="904" bestFit="1" customWidth="1"/>
    <col min="6927" max="6927" width="18.7109375" style="904" bestFit="1" customWidth="1"/>
    <col min="6928" max="6928" width="3.85546875" style="904" customWidth="1"/>
    <col min="6929" max="6929" width="13.85546875" style="904" bestFit="1" customWidth="1"/>
    <col min="6930" max="6930" width="11.140625" style="904" bestFit="1" customWidth="1"/>
    <col min="6931" max="7168" width="9.140625" style="904"/>
    <col min="7169" max="7169" width="60.85546875" style="904" customWidth="1"/>
    <col min="7170" max="7170" width="23.28515625" style="904" bestFit="1" customWidth="1"/>
    <col min="7171" max="7171" width="19.28515625" style="904" bestFit="1" customWidth="1"/>
    <col min="7172" max="7172" width="21.28515625" style="904" bestFit="1" customWidth="1"/>
    <col min="7173" max="7174" width="19.85546875" style="904" bestFit="1" customWidth="1"/>
    <col min="7175" max="7175" width="20.42578125" style="904" bestFit="1" customWidth="1"/>
    <col min="7176" max="7177" width="21.28515625" style="904" bestFit="1" customWidth="1"/>
    <col min="7178" max="7178" width="20.42578125" style="904" bestFit="1" customWidth="1"/>
    <col min="7179" max="7180" width="19.28515625" style="904" bestFit="1" customWidth="1"/>
    <col min="7181" max="7181" width="18.7109375" style="904" bestFit="1" customWidth="1"/>
    <col min="7182" max="7182" width="20.42578125" style="904" bestFit="1" customWidth="1"/>
    <col min="7183" max="7183" width="18.7109375" style="904" bestFit="1" customWidth="1"/>
    <col min="7184" max="7184" width="3.85546875" style="904" customWidth="1"/>
    <col min="7185" max="7185" width="13.85546875" style="904" bestFit="1" customWidth="1"/>
    <col min="7186" max="7186" width="11.140625" style="904" bestFit="1" customWidth="1"/>
    <col min="7187" max="7424" width="9.140625" style="904"/>
    <col min="7425" max="7425" width="60.85546875" style="904" customWidth="1"/>
    <col min="7426" max="7426" width="23.28515625" style="904" bestFit="1" customWidth="1"/>
    <col min="7427" max="7427" width="19.28515625" style="904" bestFit="1" customWidth="1"/>
    <col min="7428" max="7428" width="21.28515625" style="904" bestFit="1" customWidth="1"/>
    <col min="7429" max="7430" width="19.85546875" style="904" bestFit="1" customWidth="1"/>
    <col min="7431" max="7431" width="20.42578125" style="904" bestFit="1" customWidth="1"/>
    <col min="7432" max="7433" width="21.28515625" style="904" bestFit="1" customWidth="1"/>
    <col min="7434" max="7434" width="20.42578125" style="904" bestFit="1" customWidth="1"/>
    <col min="7435" max="7436" width="19.28515625" style="904" bestFit="1" customWidth="1"/>
    <col min="7437" max="7437" width="18.7109375" style="904" bestFit="1" customWidth="1"/>
    <col min="7438" max="7438" width="20.42578125" style="904" bestFit="1" customWidth="1"/>
    <col min="7439" max="7439" width="18.7109375" style="904" bestFit="1" customWidth="1"/>
    <col min="7440" max="7440" width="3.85546875" style="904" customWidth="1"/>
    <col min="7441" max="7441" width="13.85546875" style="904" bestFit="1" customWidth="1"/>
    <col min="7442" max="7442" width="11.140625" style="904" bestFit="1" customWidth="1"/>
    <col min="7443" max="7680" width="9.140625" style="904"/>
    <col min="7681" max="7681" width="60.85546875" style="904" customWidth="1"/>
    <col min="7682" max="7682" width="23.28515625" style="904" bestFit="1" customWidth="1"/>
    <col min="7683" max="7683" width="19.28515625" style="904" bestFit="1" customWidth="1"/>
    <col min="7684" max="7684" width="21.28515625" style="904" bestFit="1" customWidth="1"/>
    <col min="7685" max="7686" width="19.85546875" style="904" bestFit="1" customWidth="1"/>
    <col min="7687" max="7687" width="20.42578125" style="904" bestFit="1" customWidth="1"/>
    <col min="7688" max="7689" width="21.28515625" style="904" bestFit="1" customWidth="1"/>
    <col min="7690" max="7690" width="20.42578125" style="904" bestFit="1" customWidth="1"/>
    <col min="7691" max="7692" width="19.28515625" style="904" bestFit="1" customWidth="1"/>
    <col min="7693" max="7693" width="18.7109375" style="904" bestFit="1" customWidth="1"/>
    <col min="7694" max="7694" width="20.42578125" style="904" bestFit="1" customWidth="1"/>
    <col min="7695" max="7695" width="18.7109375" style="904" bestFit="1" customWidth="1"/>
    <col min="7696" max="7696" width="3.85546875" style="904" customWidth="1"/>
    <col min="7697" max="7697" width="13.85546875" style="904" bestFit="1" customWidth="1"/>
    <col min="7698" max="7698" width="11.140625" style="904" bestFit="1" customWidth="1"/>
    <col min="7699" max="7936" width="9.140625" style="904"/>
    <col min="7937" max="7937" width="60.85546875" style="904" customWidth="1"/>
    <col min="7938" max="7938" width="23.28515625" style="904" bestFit="1" customWidth="1"/>
    <col min="7939" max="7939" width="19.28515625" style="904" bestFit="1" customWidth="1"/>
    <col min="7940" max="7940" width="21.28515625" style="904" bestFit="1" customWidth="1"/>
    <col min="7941" max="7942" width="19.85546875" style="904" bestFit="1" customWidth="1"/>
    <col min="7943" max="7943" width="20.42578125" style="904" bestFit="1" customWidth="1"/>
    <col min="7944" max="7945" width="21.28515625" style="904" bestFit="1" customWidth="1"/>
    <col min="7946" max="7946" width="20.42578125" style="904" bestFit="1" customWidth="1"/>
    <col min="7947" max="7948" width="19.28515625" style="904" bestFit="1" customWidth="1"/>
    <col min="7949" max="7949" width="18.7109375" style="904" bestFit="1" customWidth="1"/>
    <col min="7950" max="7950" width="20.42578125" style="904" bestFit="1" customWidth="1"/>
    <col min="7951" max="7951" width="18.7109375" style="904" bestFit="1" customWidth="1"/>
    <col min="7952" max="7952" width="3.85546875" style="904" customWidth="1"/>
    <col min="7953" max="7953" width="13.85546875" style="904" bestFit="1" customWidth="1"/>
    <col min="7954" max="7954" width="11.140625" style="904" bestFit="1" customWidth="1"/>
    <col min="7955" max="8192" width="9.140625" style="904"/>
    <col min="8193" max="8193" width="60.85546875" style="904" customWidth="1"/>
    <col min="8194" max="8194" width="23.28515625" style="904" bestFit="1" customWidth="1"/>
    <col min="8195" max="8195" width="19.28515625" style="904" bestFit="1" customWidth="1"/>
    <col min="8196" max="8196" width="21.28515625" style="904" bestFit="1" customWidth="1"/>
    <col min="8197" max="8198" width="19.85546875" style="904" bestFit="1" customWidth="1"/>
    <col min="8199" max="8199" width="20.42578125" style="904" bestFit="1" customWidth="1"/>
    <col min="8200" max="8201" width="21.28515625" style="904" bestFit="1" customWidth="1"/>
    <col min="8202" max="8202" width="20.42578125" style="904" bestFit="1" customWidth="1"/>
    <col min="8203" max="8204" width="19.28515625" style="904" bestFit="1" customWidth="1"/>
    <col min="8205" max="8205" width="18.7109375" style="904" bestFit="1" customWidth="1"/>
    <col min="8206" max="8206" width="20.42578125" style="904" bestFit="1" customWidth="1"/>
    <col min="8207" max="8207" width="18.7109375" style="904" bestFit="1" customWidth="1"/>
    <col min="8208" max="8208" width="3.85546875" style="904" customWidth="1"/>
    <col min="8209" max="8209" width="13.85546875" style="904" bestFit="1" customWidth="1"/>
    <col min="8210" max="8210" width="11.140625" style="904" bestFit="1" customWidth="1"/>
    <col min="8211" max="8448" width="9.140625" style="904"/>
    <col min="8449" max="8449" width="60.85546875" style="904" customWidth="1"/>
    <col min="8450" max="8450" width="23.28515625" style="904" bestFit="1" customWidth="1"/>
    <col min="8451" max="8451" width="19.28515625" style="904" bestFit="1" customWidth="1"/>
    <col min="8452" max="8452" width="21.28515625" style="904" bestFit="1" customWidth="1"/>
    <col min="8453" max="8454" width="19.85546875" style="904" bestFit="1" customWidth="1"/>
    <col min="8455" max="8455" width="20.42578125" style="904" bestFit="1" customWidth="1"/>
    <col min="8456" max="8457" width="21.28515625" style="904" bestFit="1" customWidth="1"/>
    <col min="8458" max="8458" width="20.42578125" style="904" bestFit="1" customWidth="1"/>
    <col min="8459" max="8460" width="19.28515625" style="904" bestFit="1" customWidth="1"/>
    <col min="8461" max="8461" width="18.7109375" style="904" bestFit="1" customWidth="1"/>
    <col min="8462" max="8462" width="20.42578125" style="904" bestFit="1" customWidth="1"/>
    <col min="8463" max="8463" width="18.7109375" style="904" bestFit="1" customWidth="1"/>
    <col min="8464" max="8464" width="3.85546875" style="904" customWidth="1"/>
    <col min="8465" max="8465" width="13.85546875" style="904" bestFit="1" customWidth="1"/>
    <col min="8466" max="8466" width="11.140625" style="904" bestFit="1" customWidth="1"/>
    <col min="8467" max="8704" width="9.140625" style="904"/>
    <col min="8705" max="8705" width="60.85546875" style="904" customWidth="1"/>
    <col min="8706" max="8706" width="23.28515625" style="904" bestFit="1" customWidth="1"/>
    <col min="8707" max="8707" width="19.28515625" style="904" bestFit="1" customWidth="1"/>
    <col min="8708" max="8708" width="21.28515625" style="904" bestFit="1" customWidth="1"/>
    <col min="8709" max="8710" width="19.85546875" style="904" bestFit="1" customWidth="1"/>
    <col min="8711" max="8711" width="20.42578125" style="904" bestFit="1" customWidth="1"/>
    <col min="8712" max="8713" width="21.28515625" style="904" bestFit="1" customWidth="1"/>
    <col min="8714" max="8714" width="20.42578125" style="904" bestFit="1" customWidth="1"/>
    <col min="8715" max="8716" width="19.28515625" style="904" bestFit="1" customWidth="1"/>
    <col min="8717" max="8717" width="18.7109375" style="904" bestFit="1" customWidth="1"/>
    <col min="8718" max="8718" width="20.42578125" style="904" bestFit="1" customWidth="1"/>
    <col min="8719" max="8719" width="18.7109375" style="904" bestFit="1" customWidth="1"/>
    <col min="8720" max="8720" width="3.85546875" style="904" customWidth="1"/>
    <col min="8721" max="8721" width="13.85546875" style="904" bestFit="1" customWidth="1"/>
    <col min="8722" max="8722" width="11.140625" style="904" bestFit="1" customWidth="1"/>
    <col min="8723" max="8960" width="9.140625" style="904"/>
    <col min="8961" max="8961" width="60.85546875" style="904" customWidth="1"/>
    <col min="8962" max="8962" width="23.28515625" style="904" bestFit="1" customWidth="1"/>
    <col min="8963" max="8963" width="19.28515625" style="904" bestFit="1" customWidth="1"/>
    <col min="8964" max="8964" width="21.28515625" style="904" bestFit="1" customWidth="1"/>
    <col min="8965" max="8966" width="19.85546875" style="904" bestFit="1" customWidth="1"/>
    <col min="8967" max="8967" width="20.42578125" style="904" bestFit="1" customWidth="1"/>
    <col min="8968" max="8969" width="21.28515625" style="904" bestFit="1" customWidth="1"/>
    <col min="8970" max="8970" width="20.42578125" style="904" bestFit="1" customWidth="1"/>
    <col min="8971" max="8972" width="19.28515625" style="904" bestFit="1" customWidth="1"/>
    <col min="8973" max="8973" width="18.7109375" style="904" bestFit="1" customWidth="1"/>
    <col min="8974" max="8974" width="20.42578125" style="904" bestFit="1" customWidth="1"/>
    <col min="8975" max="8975" width="18.7109375" style="904" bestFit="1" customWidth="1"/>
    <col min="8976" max="8976" width="3.85546875" style="904" customWidth="1"/>
    <col min="8977" max="8977" width="13.85546875" style="904" bestFit="1" customWidth="1"/>
    <col min="8978" max="8978" width="11.140625" style="904" bestFit="1" customWidth="1"/>
    <col min="8979" max="9216" width="9.140625" style="904"/>
    <col min="9217" max="9217" width="60.85546875" style="904" customWidth="1"/>
    <col min="9218" max="9218" width="23.28515625" style="904" bestFit="1" customWidth="1"/>
    <col min="9219" max="9219" width="19.28515625" style="904" bestFit="1" customWidth="1"/>
    <col min="9220" max="9220" width="21.28515625" style="904" bestFit="1" customWidth="1"/>
    <col min="9221" max="9222" width="19.85546875" style="904" bestFit="1" customWidth="1"/>
    <col min="9223" max="9223" width="20.42578125" style="904" bestFit="1" customWidth="1"/>
    <col min="9224" max="9225" width="21.28515625" style="904" bestFit="1" customWidth="1"/>
    <col min="9226" max="9226" width="20.42578125" style="904" bestFit="1" customWidth="1"/>
    <col min="9227" max="9228" width="19.28515625" style="904" bestFit="1" customWidth="1"/>
    <col min="9229" max="9229" width="18.7109375" style="904" bestFit="1" customWidth="1"/>
    <col min="9230" max="9230" width="20.42578125" style="904" bestFit="1" customWidth="1"/>
    <col min="9231" max="9231" width="18.7109375" style="904" bestFit="1" customWidth="1"/>
    <col min="9232" max="9232" width="3.85546875" style="904" customWidth="1"/>
    <col min="9233" max="9233" width="13.85546875" style="904" bestFit="1" customWidth="1"/>
    <col min="9234" max="9234" width="11.140625" style="904" bestFit="1" customWidth="1"/>
    <col min="9235" max="9472" width="9.140625" style="904"/>
    <col min="9473" max="9473" width="60.85546875" style="904" customWidth="1"/>
    <col min="9474" max="9474" width="23.28515625" style="904" bestFit="1" customWidth="1"/>
    <col min="9475" max="9475" width="19.28515625" style="904" bestFit="1" customWidth="1"/>
    <col min="9476" max="9476" width="21.28515625" style="904" bestFit="1" customWidth="1"/>
    <col min="9477" max="9478" width="19.85546875" style="904" bestFit="1" customWidth="1"/>
    <col min="9479" max="9479" width="20.42578125" style="904" bestFit="1" customWidth="1"/>
    <col min="9480" max="9481" width="21.28515625" style="904" bestFit="1" customWidth="1"/>
    <col min="9482" max="9482" width="20.42578125" style="904" bestFit="1" customWidth="1"/>
    <col min="9483" max="9484" width="19.28515625" style="904" bestFit="1" customWidth="1"/>
    <col min="9485" max="9485" width="18.7109375" style="904" bestFit="1" customWidth="1"/>
    <col min="9486" max="9486" width="20.42578125" style="904" bestFit="1" customWidth="1"/>
    <col min="9487" max="9487" width="18.7109375" style="904" bestFit="1" customWidth="1"/>
    <col min="9488" max="9488" width="3.85546875" style="904" customWidth="1"/>
    <col min="9489" max="9489" width="13.85546875" style="904" bestFit="1" customWidth="1"/>
    <col min="9490" max="9490" width="11.140625" style="904" bestFit="1" customWidth="1"/>
    <col min="9491" max="9728" width="9.140625" style="904"/>
    <col min="9729" max="9729" width="60.85546875" style="904" customWidth="1"/>
    <col min="9730" max="9730" width="23.28515625" style="904" bestFit="1" customWidth="1"/>
    <col min="9731" max="9731" width="19.28515625" style="904" bestFit="1" customWidth="1"/>
    <col min="9732" max="9732" width="21.28515625" style="904" bestFit="1" customWidth="1"/>
    <col min="9733" max="9734" width="19.85546875" style="904" bestFit="1" customWidth="1"/>
    <col min="9735" max="9735" width="20.42578125" style="904" bestFit="1" customWidth="1"/>
    <col min="9736" max="9737" width="21.28515625" style="904" bestFit="1" customWidth="1"/>
    <col min="9738" max="9738" width="20.42578125" style="904" bestFit="1" customWidth="1"/>
    <col min="9739" max="9740" width="19.28515625" style="904" bestFit="1" customWidth="1"/>
    <col min="9741" max="9741" width="18.7109375" style="904" bestFit="1" customWidth="1"/>
    <col min="9742" max="9742" width="20.42578125" style="904" bestFit="1" customWidth="1"/>
    <col min="9743" max="9743" width="18.7109375" style="904" bestFit="1" customWidth="1"/>
    <col min="9744" max="9744" width="3.85546875" style="904" customWidth="1"/>
    <col min="9745" max="9745" width="13.85546875" style="904" bestFit="1" customWidth="1"/>
    <col min="9746" max="9746" width="11.140625" style="904" bestFit="1" customWidth="1"/>
    <col min="9747" max="9984" width="9.140625" style="904"/>
    <col min="9985" max="9985" width="60.85546875" style="904" customWidth="1"/>
    <col min="9986" max="9986" width="23.28515625" style="904" bestFit="1" customWidth="1"/>
    <col min="9987" max="9987" width="19.28515625" style="904" bestFit="1" customWidth="1"/>
    <col min="9988" max="9988" width="21.28515625" style="904" bestFit="1" customWidth="1"/>
    <col min="9989" max="9990" width="19.85546875" style="904" bestFit="1" customWidth="1"/>
    <col min="9991" max="9991" width="20.42578125" style="904" bestFit="1" customWidth="1"/>
    <col min="9992" max="9993" width="21.28515625" style="904" bestFit="1" customWidth="1"/>
    <col min="9994" max="9994" width="20.42578125" style="904" bestFit="1" customWidth="1"/>
    <col min="9995" max="9996" width="19.28515625" style="904" bestFit="1" customWidth="1"/>
    <col min="9997" max="9997" width="18.7109375" style="904" bestFit="1" customWidth="1"/>
    <col min="9998" max="9998" width="20.42578125" style="904" bestFit="1" customWidth="1"/>
    <col min="9999" max="9999" width="18.7109375" style="904" bestFit="1" customWidth="1"/>
    <col min="10000" max="10000" width="3.85546875" style="904" customWidth="1"/>
    <col min="10001" max="10001" width="13.85546875" style="904" bestFit="1" customWidth="1"/>
    <col min="10002" max="10002" width="11.140625" style="904" bestFit="1" customWidth="1"/>
    <col min="10003" max="10240" width="9.140625" style="904"/>
    <col min="10241" max="10241" width="60.85546875" style="904" customWidth="1"/>
    <col min="10242" max="10242" width="23.28515625" style="904" bestFit="1" customWidth="1"/>
    <col min="10243" max="10243" width="19.28515625" style="904" bestFit="1" customWidth="1"/>
    <col min="10244" max="10244" width="21.28515625" style="904" bestFit="1" customWidth="1"/>
    <col min="10245" max="10246" width="19.85546875" style="904" bestFit="1" customWidth="1"/>
    <col min="10247" max="10247" width="20.42578125" style="904" bestFit="1" customWidth="1"/>
    <col min="10248" max="10249" width="21.28515625" style="904" bestFit="1" customWidth="1"/>
    <col min="10250" max="10250" width="20.42578125" style="904" bestFit="1" customWidth="1"/>
    <col min="10251" max="10252" width="19.28515625" style="904" bestFit="1" customWidth="1"/>
    <col min="10253" max="10253" width="18.7109375" style="904" bestFit="1" customWidth="1"/>
    <col min="10254" max="10254" width="20.42578125" style="904" bestFit="1" customWidth="1"/>
    <col min="10255" max="10255" width="18.7109375" style="904" bestFit="1" customWidth="1"/>
    <col min="10256" max="10256" width="3.85546875" style="904" customWidth="1"/>
    <col min="10257" max="10257" width="13.85546875" style="904" bestFit="1" customWidth="1"/>
    <col min="10258" max="10258" width="11.140625" style="904" bestFit="1" customWidth="1"/>
    <col min="10259" max="10496" width="9.140625" style="904"/>
    <col min="10497" max="10497" width="60.85546875" style="904" customWidth="1"/>
    <col min="10498" max="10498" width="23.28515625" style="904" bestFit="1" customWidth="1"/>
    <col min="10499" max="10499" width="19.28515625" style="904" bestFit="1" customWidth="1"/>
    <col min="10500" max="10500" width="21.28515625" style="904" bestFit="1" customWidth="1"/>
    <col min="10501" max="10502" width="19.85546875" style="904" bestFit="1" customWidth="1"/>
    <col min="10503" max="10503" width="20.42578125" style="904" bestFit="1" customWidth="1"/>
    <col min="10504" max="10505" width="21.28515625" style="904" bestFit="1" customWidth="1"/>
    <col min="10506" max="10506" width="20.42578125" style="904" bestFit="1" customWidth="1"/>
    <col min="10507" max="10508" width="19.28515625" style="904" bestFit="1" customWidth="1"/>
    <col min="10509" max="10509" width="18.7109375" style="904" bestFit="1" customWidth="1"/>
    <col min="10510" max="10510" width="20.42578125" style="904" bestFit="1" customWidth="1"/>
    <col min="10511" max="10511" width="18.7109375" style="904" bestFit="1" customWidth="1"/>
    <col min="10512" max="10512" width="3.85546875" style="904" customWidth="1"/>
    <col min="10513" max="10513" width="13.85546875" style="904" bestFit="1" customWidth="1"/>
    <col min="10514" max="10514" width="11.140625" style="904" bestFit="1" customWidth="1"/>
    <col min="10515" max="10752" width="9.140625" style="904"/>
    <col min="10753" max="10753" width="60.85546875" style="904" customWidth="1"/>
    <col min="10754" max="10754" width="23.28515625" style="904" bestFit="1" customWidth="1"/>
    <col min="10755" max="10755" width="19.28515625" style="904" bestFit="1" customWidth="1"/>
    <col min="10756" max="10756" width="21.28515625" style="904" bestFit="1" customWidth="1"/>
    <col min="10757" max="10758" width="19.85546875" style="904" bestFit="1" customWidth="1"/>
    <col min="10759" max="10759" width="20.42578125" style="904" bestFit="1" customWidth="1"/>
    <col min="10760" max="10761" width="21.28515625" style="904" bestFit="1" customWidth="1"/>
    <col min="10762" max="10762" width="20.42578125" style="904" bestFit="1" customWidth="1"/>
    <col min="10763" max="10764" width="19.28515625" style="904" bestFit="1" customWidth="1"/>
    <col min="10765" max="10765" width="18.7109375" style="904" bestFit="1" customWidth="1"/>
    <col min="10766" max="10766" width="20.42578125" style="904" bestFit="1" customWidth="1"/>
    <col min="10767" max="10767" width="18.7109375" style="904" bestFit="1" customWidth="1"/>
    <col min="10768" max="10768" width="3.85546875" style="904" customWidth="1"/>
    <col min="10769" max="10769" width="13.85546875" style="904" bestFit="1" customWidth="1"/>
    <col min="10770" max="10770" width="11.140625" style="904" bestFit="1" customWidth="1"/>
    <col min="10771" max="11008" width="9.140625" style="904"/>
    <col min="11009" max="11009" width="60.85546875" style="904" customWidth="1"/>
    <col min="11010" max="11010" width="23.28515625" style="904" bestFit="1" customWidth="1"/>
    <col min="11011" max="11011" width="19.28515625" style="904" bestFit="1" customWidth="1"/>
    <col min="11012" max="11012" width="21.28515625" style="904" bestFit="1" customWidth="1"/>
    <col min="11013" max="11014" width="19.85546875" style="904" bestFit="1" customWidth="1"/>
    <col min="11015" max="11015" width="20.42578125" style="904" bestFit="1" customWidth="1"/>
    <col min="11016" max="11017" width="21.28515625" style="904" bestFit="1" customWidth="1"/>
    <col min="11018" max="11018" width="20.42578125" style="904" bestFit="1" customWidth="1"/>
    <col min="11019" max="11020" width="19.28515625" style="904" bestFit="1" customWidth="1"/>
    <col min="11021" max="11021" width="18.7109375" style="904" bestFit="1" customWidth="1"/>
    <col min="11022" max="11022" width="20.42578125" style="904" bestFit="1" customWidth="1"/>
    <col min="11023" max="11023" width="18.7109375" style="904" bestFit="1" customWidth="1"/>
    <col min="11024" max="11024" width="3.85546875" style="904" customWidth="1"/>
    <col min="11025" max="11025" width="13.85546875" style="904" bestFit="1" customWidth="1"/>
    <col min="11026" max="11026" width="11.140625" style="904" bestFit="1" customWidth="1"/>
    <col min="11027" max="11264" width="9.140625" style="904"/>
    <col min="11265" max="11265" width="60.85546875" style="904" customWidth="1"/>
    <col min="11266" max="11266" width="23.28515625" style="904" bestFit="1" customWidth="1"/>
    <col min="11267" max="11267" width="19.28515625" style="904" bestFit="1" customWidth="1"/>
    <col min="11268" max="11268" width="21.28515625" style="904" bestFit="1" customWidth="1"/>
    <col min="11269" max="11270" width="19.85546875" style="904" bestFit="1" customWidth="1"/>
    <col min="11271" max="11271" width="20.42578125" style="904" bestFit="1" customWidth="1"/>
    <col min="11272" max="11273" width="21.28515625" style="904" bestFit="1" customWidth="1"/>
    <col min="11274" max="11274" width="20.42578125" style="904" bestFit="1" customWidth="1"/>
    <col min="11275" max="11276" width="19.28515625" style="904" bestFit="1" customWidth="1"/>
    <col min="11277" max="11277" width="18.7109375" style="904" bestFit="1" customWidth="1"/>
    <col min="11278" max="11278" width="20.42578125" style="904" bestFit="1" customWidth="1"/>
    <col min="11279" max="11279" width="18.7109375" style="904" bestFit="1" customWidth="1"/>
    <col min="11280" max="11280" width="3.85546875" style="904" customWidth="1"/>
    <col min="11281" max="11281" width="13.85546875" style="904" bestFit="1" customWidth="1"/>
    <col min="11282" max="11282" width="11.140625" style="904" bestFit="1" customWidth="1"/>
    <col min="11283" max="11520" width="9.140625" style="904"/>
    <col min="11521" max="11521" width="60.85546875" style="904" customWidth="1"/>
    <col min="11522" max="11522" width="23.28515625" style="904" bestFit="1" customWidth="1"/>
    <col min="11523" max="11523" width="19.28515625" style="904" bestFit="1" customWidth="1"/>
    <col min="11524" max="11524" width="21.28515625" style="904" bestFit="1" customWidth="1"/>
    <col min="11525" max="11526" width="19.85546875" style="904" bestFit="1" customWidth="1"/>
    <col min="11527" max="11527" width="20.42578125" style="904" bestFit="1" customWidth="1"/>
    <col min="11528" max="11529" width="21.28515625" style="904" bestFit="1" customWidth="1"/>
    <col min="11530" max="11530" width="20.42578125" style="904" bestFit="1" customWidth="1"/>
    <col min="11531" max="11532" width="19.28515625" style="904" bestFit="1" customWidth="1"/>
    <col min="11533" max="11533" width="18.7109375" style="904" bestFit="1" customWidth="1"/>
    <col min="11534" max="11534" width="20.42578125" style="904" bestFit="1" customWidth="1"/>
    <col min="11535" max="11535" width="18.7109375" style="904" bestFit="1" customWidth="1"/>
    <col min="11536" max="11536" width="3.85546875" style="904" customWidth="1"/>
    <col min="11537" max="11537" width="13.85546875" style="904" bestFit="1" customWidth="1"/>
    <col min="11538" max="11538" width="11.140625" style="904" bestFit="1" customWidth="1"/>
    <col min="11539" max="11776" width="9.140625" style="904"/>
    <col min="11777" max="11777" width="60.85546875" style="904" customWidth="1"/>
    <col min="11778" max="11778" width="23.28515625" style="904" bestFit="1" customWidth="1"/>
    <col min="11779" max="11779" width="19.28515625" style="904" bestFit="1" customWidth="1"/>
    <col min="11780" max="11780" width="21.28515625" style="904" bestFit="1" customWidth="1"/>
    <col min="11781" max="11782" width="19.85546875" style="904" bestFit="1" customWidth="1"/>
    <col min="11783" max="11783" width="20.42578125" style="904" bestFit="1" customWidth="1"/>
    <col min="11784" max="11785" width="21.28515625" style="904" bestFit="1" customWidth="1"/>
    <col min="11786" max="11786" width="20.42578125" style="904" bestFit="1" customWidth="1"/>
    <col min="11787" max="11788" width="19.28515625" style="904" bestFit="1" customWidth="1"/>
    <col min="11789" max="11789" width="18.7109375" style="904" bestFit="1" customWidth="1"/>
    <col min="11790" max="11790" width="20.42578125" style="904" bestFit="1" customWidth="1"/>
    <col min="11791" max="11791" width="18.7109375" style="904" bestFit="1" customWidth="1"/>
    <col min="11792" max="11792" width="3.85546875" style="904" customWidth="1"/>
    <col min="11793" max="11793" width="13.85546875" style="904" bestFit="1" customWidth="1"/>
    <col min="11794" max="11794" width="11.140625" style="904" bestFit="1" customWidth="1"/>
    <col min="11795" max="12032" width="9.140625" style="904"/>
    <col min="12033" max="12033" width="60.85546875" style="904" customWidth="1"/>
    <col min="12034" max="12034" width="23.28515625" style="904" bestFit="1" customWidth="1"/>
    <col min="12035" max="12035" width="19.28515625" style="904" bestFit="1" customWidth="1"/>
    <col min="12036" max="12036" width="21.28515625" style="904" bestFit="1" customWidth="1"/>
    <col min="12037" max="12038" width="19.85546875" style="904" bestFit="1" customWidth="1"/>
    <col min="12039" max="12039" width="20.42578125" style="904" bestFit="1" customWidth="1"/>
    <col min="12040" max="12041" width="21.28515625" style="904" bestFit="1" customWidth="1"/>
    <col min="12042" max="12042" width="20.42578125" style="904" bestFit="1" customWidth="1"/>
    <col min="12043" max="12044" width="19.28515625" style="904" bestFit="1" customWidth="1"/>
    <col min="12045" max="12045" width="18.7109375" style="904" bestFit="1" customWidth="1"/>
    <col min="12046" max="12046" width="20.42578125" style="904" bestFit="1" customWidth="1"/>
    <col min="12047" max="12047" width="18.7109375" style="904" bestFit="1" customWidth="1"/>
    <col min="12048" max="12048" width="3.85546875" style="904" customWidth="1"/>
    <col min="12049" max="12049" width="13.85546875" style="904" bestFit="1" customWidth="1"/>
    <col min="12050" max="12050" width="11.140625" style="904" bestFit="1" customWidth="1"/>
    <col min="12051" max="12288" width="9.140625" style="904"/>
    <col min="12289" max="12289" width="60.85546875" style="904" customWidth="1"/>
    <col min="12290" max="12290" width="23.28515625" style="904" bestFit="1" customWidth="1"/>
    <col min="12291" max="12291" width="19.28515625" style="904" bestFit="1" customWidth="1"/>
    <col min="12292" max="12292" width="21.28515625" style="904" bestFit="1" customWidth="1"/>
    <col min="12293" max="12294" width="19.85546875" style="904" bestFit="1" customWidth="1"/>
    <col min="12295" max="12295" width="20.42578125" style="904" bestFit="1" customWidth="1"/>
    <col min="12296" max="12297" width="21.28515625" style="904" bestFit="1" customWidth="1"/>
    <col min="12298" max="12298" width="20.42578125" style="904" bestFit="1" customWidth="1"/>
    <col min="12299" max="12300" width="19.28515625" style="904" bestFit="1" customWidth="1"/>
    <col min="12301" max="12301" width="18.7109375" style="904" bestFit="1" customWidth="1"/>
    <col min="12302" max="12302" width="20.42578125" style="904" bestFit="1" customWidth="1"/>
    <col min="12303" max="12303" width="18.7109375" style="904" bestFit="1" customWidth="1"/>
    <col min="12304" max="12304" width="3.85546875" style="904" customWidth="1"/>
    <col min="12305" max="12305" width="13.85546875" style="904" bestFit="1" customWidth="1"/>
    <col min="12306" max="12306" width="11.140625" style="904" bestFit="1" customWidth="1"/>
    <col min="12307" max="12544" width="9.140625" style="904"/>
    <col min="12545" max="12545" width="60.85546875" style="904" customWidth="1"/>
    <col min="12546" max="12546" width="23.28515625" style="904" bestFit="1" customWidth="1"/>
    <col min="12547" max="12547" width="19.28515625" style="904" bestFit="1" customWidth="1"/>
    <col min="12548" max="12548" width="21.28515625" style="904" bestFit="1" customWidth="1"/>
    <col min="12549" max="12550" width="19.85546875" style="904" bestFit="1" customWidth="1"/>
    <col min="12551" max="12551" width="20.42578125" style="904" bestFit="1" customWidth="1"/>
    <col min="12552" max="12553" width="21.28515625" style="904" bestFit="1" customWidth="1"/>
    <col min="12554" max="12554" width="20.42578125" style="904" bestFit="1" customWidth="1"/>
    <col min="12555" max="12556" width="19.28515625" style="904" bestFit="1" customWidth="1"/>
    <col min="12557" max="12557" width="18.7109375" style="904" bestFit="1" customWidth="1"/>
    <col min="12558" max="12558" width="20.42578125" style="904" bestFit="1" customWidth="1"/>
    <col min="12559" max="12559" width="18.7109375" style="904" bestFit="1" customWidth="1"/>
    <col min="12560" max="12560" width="3.85546875" style="904" customWidth="1"/>
    <col min="12561" max="12561" width="13.85546875" style="904" bestFit="1" customWidth="1"/>
    <col min="12562" max="12562" width="11.140625" style="904" bestFit="1" customWidth="1"/>
    <col min="12563" max="12800" width="9.140625" style="904"/>
    <col min="12801" max="12801" width="60.85546875" style="904" customWidth="1"/>
    <col min="12802" max="12802" width="23.28515625" style="904" bestFit="1" customWidth="1"/>
    <col min="12803" max="12803" width="19.28515625" style="904" bestFit="1" customWidth="1"/>
    <col min="12804" max="12804" width="21.28515625" style="904" bestFit="1" customWidth="1"/>
    <col min="12805" max="12806" width="19.85546875" style="904" bestFit="1" customWidth="1"/>
    <col min="12807" max="12807" width="20.42578125" style="904" bestFit="1" customWidth="1"/>
    <col min="12808" max="12809" width="21.28515625" style="904" bestFit="1" customWidth="1"/>
    <col min="12810" max="12810" width="20.42578125" style="904" bestFit="1" customWidth="1"/>
    <col min="12811" max="12812" width="19.28515625" style="904" bestFit="1" customWidth="1"/>
    <col min="12813" max="12813" width="18.7109375" style="904" bestFit="1" customWidth="1"/>
    <col min="12814" max="12814" width="20.42578125" style="904" bestFit="1" customWidth="1"/>
    <col min="12815" max="12815" width="18.7109375" style="904" bestFit="1" customWidth="1"/>
    <col min="12816" max="12816" width="3.85546875" style="904" customWidth="1"/>
    <col min="12817" max="12817" width="13.85546875" style="904" bestFit="1" customWidth="1"/>
    <col min="12818" max="12818" width="11.140625" style="904" bestFit="1" customWidth="1"/>
    <col min="12819" max="13056" width="9.140625" style="904"/>
    <col min="13057" max="13057" width="60.85546875" style="904" customWidth="1"/>
    <col min="13058" max="13058" width="23.28515625" style="904" bestFit="1" customWidth="1"/>
    <col min="13059" max="13059" width="19.28515625" style="904" bestFit="1" customWidth="1"/>
    <col min="13060" max="13060" width="21.28515625" style="904" bestFit="1" customWidth="1"/>
    <col min="13061" max="13062" width="19.85546875" style="904" bestFit="1" customWidth="1"/>
    <col min="13063" max="13063" width="20.42578125" style="904" bestFit="1" customWidth="1"/>
    <col min="13064" max="13065" width="21.28515625" style="904" bestFit="1" customWidth="1"/>
    <col min="13066" max="13066" width="20.42578125" style="904" bestFit="1" customWidth="1"/>
    <col min="13067" max="13068" width="19.28515625" style="904" bestFit="1" customWidth="1"/>
    <col min="13069" max="13069" width="18.7109375" style="904" bestFit="1" customWidth="1"/>
    <col min="13070" max="13070" width="20.42578125" style="904" bestFit="1" customWidth="1"/>
    <col min="13071" max="13071" width="18.7109375" style="904" bestFit="1" customWidth="1"/>
    <col min="13072" max="13072" width="3.85546875" style="904" customWidth="1"/>
    <col min="13073" max="13073" width="13.85546875" style="904" bestFit="1" customWidth="1"/>
    <col min="13074" max="13074" width="11.140625" style="904" bestFit="1" customWidth="1"/>
    <col min="13075" max="13312" width="9.140625" style="904"/>
    <col min="13313" max="13313" width="60.85546875" style="904" customWidth="1"/>
    <col min="13314" max="13314" width="23.28515625" style="904" bestFit="1" customWidth="1"/>
    <col min="13315" max="13315" width="19.28515625" style="904" bestFit="1" customWidth="1"/>
    <col min="13316" max="13316" width="21.28515625" style="904" bestFit="1" customWidth="1"/>
    <col min="13317" max="13318" width="19.85546875" style="904" bestFit="1" customWidth="1"/>
    <col min="13319" max="13319" width="20.42578125" style="904" bestFit="1" customWidth="1"/>
    <col min="13320" max="13321" width="21.28515625" style="904" bestFit="1" customWidth="1"/>
    <col min="13322" max="13322" width="20.42578125" style="904" bestFit="1" customWidth="1"/>
    <col min="13323" max="13324" width="19.28515625" style="904" bestFit="1" customWidth="1"/>
    <col min="13325" max="13325" width="18.7109375" style="904" bestFit="1" customWidth="1"/>
    <col min="13326" max="13326" width="20.42578125" style="904" bestFit="1" customWidth="1"/>
    <col min="13327" max="13327" width="18.7109375" style="904" bestFit="1" customWidth="1"/>
    <col min="13328" max="13328" width="3.85546875" style="904" customWidth="1"/>
    <col min="13329" max="13329" width="13.85546875" style="904" bestFit="1" customWidth="1"/>
    <col min="13330" max="13330" width="11.140625" style="904" bestFit="1" customWidth="1"/>
    <col min="13331" max="13568" width="9.140625" style="904"/>
    <col min="13569" max="13569" width="60.85546875" style="904" customWidth="1"/>
    <col min="13570" max="13570" width="23.28515625" style="904" bestFit="1" customWidth="1"/>
    <col min="13571" max="13571" width="19.28515625" style="904" bestFit="1" customWidth="1"/>
    <col min="13572" max="13572" width="21.28515625" style="904" bestFit="1" customWidth="1"/>
    <col min="13573" max="13574" width="19.85546875" style="904" bestFit="1" customWidth="1"/>
    <col min="13575" max="13575" width="20.42578125" style="904" bestFit="1" customWidth="1"/>
    <col min="13576" max="13577" width="21.28515625" style="904" bestFit="1" customWidth="1"/>
    <col min="13578" max="13578" width="20.42578125" style="904" bestFit="1" customWidth="1"/>
    <col min="13579" max="13580" width="19.28515625" style="904" bestFit="1" customWidth="1"/>
    <col min="13581" max="13581" width="18.7109375" style="904" bestFit="1" customWidth="1"/>
    <col min="13582" max="13582" width="20.42578125" style="904" bestFit="1" customWidth="1"/>
    <col min="13583" max="13583" width="18.7109375" style="904" bestFit="1" customWidth="1"/>
    <col min="13584" max="13584" width="3.85546875" style="904" customWidth="1"/>
    <col min="13585" max="13585" width="13.85546875" style="904" bestFit="1" customWidth="1"/>
    <col min="13586" max="13586" width="11.140625" style="904" bestFit="1" customWidth="1"/>
    <col min="13587" max="13824" width="9.140625" style="904"/>
    <col min="13825" max="13825" width="60.85546875" style="904" customWidth="1"/>
    <col min="13826" max="13826" width="23.28515625" style="904" bestFit="1" customWidth="1"/>
    <col min="13827" max="13827" width="19.28515625" style="904" bestFit="1" customWidth="1"/>
    <col min="13828" max="13828" width="21.28515625" style="904" bestFit="1" customWidth="1"/>
    <col min="13829" max="13830" width="19.85546875" style="904" bestFit="1" customWidth="1"/>
    <col min="13831" max="13831" width="20.42578125" style="904" bestFit="1" customWidth="1"/>
    <col min="13832" max="13833" width="21.28515625" style="904" bestFit="1" customWidth="1"/>
    <col min="13834" max="13834" width="20.42578125" style="904" bestFit="1" customWidth="1"/>
    <col min="13835" max="13836" width="19.28515625" style="904" bestFit="1" customWidth="1"/>
    <col min="13837" max="13837" width="18.7109375" style="904" bestFit="1" customWidth="1"/>
    <col min="13838" max="13838" width="20.42578125" style="904" bestFit="1" customWidth="1"/>
    <col min="13839" max="13839" width="18.7109375" style="904" bestFit="1" customWidth="1"/>
    <col min="13840" max="13840" width="3.85546875" style="904" customWidth="1"/>
    <col min="13841" max="13841" width="13.85546875" style="904" bestFit="1" customWidth="1"/>
    <col min="13842" max="13842" width="11.140625" style="904" bestFit="1" customWidth="1"/>
    <col min="13843" max="14080" width="9.140625" style="904"/>
    <col min="14081" max="14081" width="60.85546875" style="904" customWidth="1"/>
    <col min="14082" max="14082" width="23.28515625" style="904" bestFit="1" customWidth="1"/>
    <col min="14083" max="14083" width="19.28515625" style="904" bestFit="1" customWidth="1"/>
    <col min="14084" max="14084" width="21.28515625" style="904" bestFit="1" customWidth="1"/>
    <col min="14085" max="14086" width="19.85546875" style="904" bestFit="1" customWidth="1"/>
    <col min="14087" max="14087" width="20.42578125" style="904" bestFit="1" customWidth="1"/>
    <col min="14088" max="14089" width="21.28515625" style="904" bestFit="1" customWidth="1"/>
    <col min="14090" max="14090" width="20.42578125" style="904" bestFit="1" customWidth="1"/>
    <col min="14091" max="14092" width="19.28515625" style="904" bestFit="1" customWidth="1"/>
    <col min="14093" max="14093" width="18.7109375" style="904" bestFit="1" customWidth="1"/>
    <col min="14094" max="14094" width="20.42578125" style="904" bestFit="1" customWidth="1"/>
    <col min="14095" max="14095" width="18.7109375" style="904" bestFit="1" customWidth="1"/>
    <col min="14096" max="14096" width="3.85546875" style="904" customWidth="1"/>
    <col min="14097" max="14097" width="13.85546875" style="904" bestFit="1" customWidth="1"/>
    <col min="14098" max="14098" width="11.140625" style="904" bestFit="1" customWidth="1"/>
    <col min="14099" max="14336" width="9.140625" style="904"/>
    <col min="14337" max="14337" width="60.85546875" style="904" customWidth="1"/>
    <col min="14338" max="14338" width="23.28515625" style="904" bestFit="1" customWidth="1"/>
    <col min="14339" max="14339" width="19.28515625" style="904" bestFit="1" customWidth="1"/>
    <col min="14340" max="14340" width="21.28515625" style="904" bestFit="1" customWidth="1"/>
    <col min="14341" max="14342" width="19.85546875" style="904" bestFit="1" customWidth="1"/>
    <col min="14343" max="14343" width="20.42578125" style="904" bestFit="1" customWidth="1"/>
    <col min="14344" max="14345" width="21.28515625" style="904" bestFit="1" customWidth="1"/>
    <col min="14346" max="14346" width="20.42578125" style="904" bestFit="1" customWidth="1"/>
    <col min="14347" max="14348" width="19.28515625" style="904" bestFit="1" customWidth="1"/>
    <col min="14349" max="14349" width="18.7109375" style="904" bestFit="1" customWidth="1"/>
    <col min="14350" max="14350" width="20.42578125" style="904" bestFit="1" customWidth="1"/>
    <col min="14351" max="14351" width="18.7109375" style="904" bestFit="1" customWidth="1"/>
    <col min="14352" max="14352" width="3.85546875" style="904" customWidth="1"/>
    <col min="14353" max="14353" width="13.85546875" style="904" bestFit="1" customWidth="1"/>
    <col min="14354" max="14354" width="11.140625" style="904" bestFit="1" customWidth="1"/>
    <col min="14355" max="14592" width="9.140625" style="904"/>
    <col min="14593" max="14593" width="60.85546875" style="904" customWidth="1"/>
    <col min="14594" max="14594" width="23.28515625" style="904" bestFit="1" customWidth="1"/>
    <col min="14595" max="14595" width="19.28515625" style="904" bestFit="1" customWidth="1"/>
    <col min="14596" max="14596" width="21.28515625" style="904" bestFit="1" customWidth="1"/>
    <col min="14597" max="14598" width="19.85546875" style="904" bestFit="1" customWidth="1"/>
    <col min="14599" max="14599" width="20.42578125" style="904" bestFit="1" customWidth="1"/>
    <col min="14600" max="14601" width="21.28515625" style="904" bestFit="1" customWidth="1"/>
    <col min="14602" max="14602" width="20.42578125" style="904" bestFit="1" customWidth="1"/>
    <col min="14603" max="14604" width="19.28515625" style="904" bestFit="1" customWidth="1"/>
    <col min="14605" max="14605" width="18.7109375" style="904" bestFit="1" customWidth="1"/>
    <col min="14606" max="14606" width="20.42578125" style="904" bestFit="1" customWidth="1"/>
    <col min="14607" max="14607" width="18.7109375" style="904" bestFit="1" customWidth="1"/>
    <col min="14608" max="14608" width="3.85546875" style="904" customWidth="1"/>
    <col min="14609" max="14609" width="13.85546875" style="904" bestFit="1" customWidth="1"/>
    <col min="14610" max="14610" width="11.140625" style="904" bestFit="1" customWidth="1"/>
    <col min="14611" max="14848" width="9.140625" style="904"/>
    <col min="14849" max="14849" width="60.85546875" style="904" customWidth="1"/>
    <col min="14850" max="14850" width="23.28515625" style="904" bestFit="1" customWidth="1"/>
    <col min="14851" max="14851" width="19.28515625" style="904" bestFit="1" customWidth="1"/>
    <col min="14852" max="14852" width="21.28515625" style="904" bestFit="1" customWidth="1"/>
    <col min="14853" max="14854" width="19.85546875" style="904" bestFit="1" customWidth="1"/>
    <col min="14855" max="14855" width="20.42578125" style="904" bestFit="1" customWidth="1"/>
    <col min="14856" max="14857" width="21.28515625" style="904" bestFit="1" customWidth="1"/>
    <col min="14858" max="14858" width="20.42578125" style="904" bestFit="1" customWidth="1"/>
    <col min="14859" max="14860" width="19.28515625" style="904" bestFit="1" customWidth="1"/>
    <col min="14861" max="14861" width="18.7109375" style="904" bestFit="1" customWidth="1"/>
    <col min="14862" max="14862" width="20.42578125" style="904" bestFit="1" customWidth="1"/>
    <col min="14863" max="14863" width="18.7109375" style="904" bestFit="1" customWidth="1"/>
    <col min="14864" max="14864" width="3.85546875" style="904" customWidth="1"/>
    <col min="14865" max="14865" width="13.85546875" style="904" bestFit="1" customWidth="1"/>
    <col min="14866" max="14866" width="11.140625" style="904" bestFit="1" customWidth="1"/>
    <col min="14867" max="15104" width="9.140625" style="904"/>
    <col min="15105" max="15105" width="60.85546875" style="904" customWidth="1"/>
    <col min="15106" max="15106" width="23.28515625" style="904" bestFit="1" customWidth="1"/>
    <col min="15107" max="15107" width="19.28515625" style="904" bestFit="1" customWidth="1"/>
    <col min="15108" max="15108" width="21.28515625" style="904" bestFit="1" customWidth="1"/>
    <col min="15109" max="15110" width="19.85546875" style="904" bestFit="1" customWidth="1"/>
    <col min="15111" max="15111" width="20.42578125" style="904" bestFit="1" customWidth="1"/>
    <col min="15112" max="15113" width="21.28515625" style="904" bestFit="1" customWidth="1"/>
    <col min="15114" max="15114" width="20.42578125" style="904" bestFit="1" customWidth="1"/>
    <col min="15115" max="15116" width="19.28515625" style="904" bestFit="1" customWidth="1"/>
    <col min="15117" max="15117" width="18.7109375" style="904" bestFit="1" customWidth="1"/>
    <col min="15118" max="15118" width="20.42578125" style="904" bestFit="1" customWidth="1"/>
    <col min="15119" max="15119" width="18.7109375" style="904" bestFit="1" customWidth="1"/>
    <col min="15120" max="15120" width="3.85546875" style="904" customWidth="1"/>
    <col min="15121" max="15121" width="13.85546875" style="904" bestFit="1" customWidth="1"/>
    <col min="15122" max="15122" width="11.140625" style="904" bestFit="1" customWidth="1"/>
    <col min="15123" max="15360" width="9.140625" style="904"/>
    <col min="15361" max="15361" width="60.85546875" style="904" customWidth="1"/>
    <col min="15362" max="15362" width="23.28515625" style="904" bestFit="1" customWidth="1"/>
    <col min="15363" max="15363" width="19.28515625" style="904" bestFit="1" customWidth="1"/>
    <col min="15364" max="15364" width="21.28515625" style="904" bestFit="1" customWidth="1"/>
    <col min="15365" max="15366" width="19.85546875" style="904" bestFit="1" customWidth="1"/>
    <col min="15367" max="15367" width="20.42578125" style="904" bestFit="1" customWidth="1"/>
    <col min="15368" max="15369" width="21.28515625" style="904" bestFit="1" customWidth="1"/>
    <col min="15370" max="15370" width="20.42578125" style="904" bestFit="1" customWidth="1"/>
    <col min="15371" max="15372" width="19.28515625" style="904" bestFit="1" customWidth="1"/>
    <col min="15373" max="15373" width="18.7109375" style="904" bestFit="1" customWidth="1"/>
    <col min="15374" max="15374" width="20.42578125" style="904" bestFit="1" customWidth="1"/>
    <col min="15375" max="15375" width="18.7109375" style="904" bestFit="1" customWidth="1"/>
    <col min="15376" max="15376" width="3.85546875" style="904" customWidth="1"/>
    <col min="15377" max="15377" width="13.85546875" style="904" bestFit="1" customWidth="1"/>
    <col min="15378" max="15378" width="11.140625" style="904" bestFit="1" customWidth="1"/>
    <col min="15379" max="15616" width="9.140625" style="904"/>
    <col min="15617" max="15617" width="60.85546875" style="904" customWidth="1"/>
    <col min="15618" max="15618" width="23.28515625" style="904" bestFit="1" customWidth="1"/>
    <col min="15619" max="15619" width="19.28515625" style="904" bestFit="1" customWidth="1"/>
    <col min="15620" max="15620" width="21.28515625" style="904" bestFit="1" customWidth="1"/>
    <col min="15621" max="15622" width="19.85546875" style="904" bestFit="1" customWidth="1"/>
    <col min="15623" max="15623" width="20.42578125" style="904" bestFit="1" customWidth="1"/>
    <col min="15624" max="15625" width="21.28515625" style="904" bestFit="1" customWidth="1"/>
    <col min="15626" max="15626" width="20.42578125" style="904" bestFit="1" customWidth="1"/>
    <col min="15627" max="15628" width="19.28515625" style="904" bestFit="1" customWidth="1"/>
    <col min="15629" max="15629" width="18.7109375" style="904" bestFit="1" customWidth="1"/>
    <col min="15630" max="15630" width="20.42578125" style="904" bestFit="1" customWidth="1"/>
    <col min="15631" max="15631" width="18.7109375" style="904" bestFit="1" customWidth="1"/>
    <col min="15632" max="15632" width="3.85546875" style="904" customWidth="1"/>
    <col min="15633" max="15633" width="13.85546875" style="904" bestFit="1" customWidth="1"/>
    <col min="15634" max="15634" width="11.140625" style="904" bestFit="1" customWidth="1"/>
    <col min="15635" max="15872" width="9.140625" style="904"/>
    <col min="15873" max="15873" width="60.85546875" style="904" customWidth="1"/>
    <col min="15874" max="15874" width="23.28515625" style="904" bestFit="1" customWidth="1"/>
    <col min="15875" max="15875" width="19.28515625" style="904" bestFit="1" customWidth="1"/>
    <col min="15876" max="15876" width="21.28515625" style="904" bestFit="1" customWidth="1"/>
    <col min="15877" max="15878" width="19.85546875" style="904" bestFit="1" customWidth="1"/>
    <col min="15879" max="15879" width="20.42578125" style="904" bestFit="1" customWidth="1"/>
    <col min="15880" max="15881" width="21.28515625" style="904" bestFit="1" customWidth="1"/>
    <col min="15882" max="15882" width="20.42578125" style="904" bestFit="1" customWidth="1"/>
    <col min="15883" max="15884" width="19.28515625" style="904" bestFit="1" customWidth="1"/>
    <col min="15885" max="15885" width="18.7109375" style="904" bestFit="1" customWidth="1"/>
    <col min="15886" max="15886" width="20.42578125" style="904" bestFit="1" customWidth="1"/>
    <col min="15887" max="15887" width="18.7109375" style="904" bestFit="1" customWidth="1"/>
    <col min="15888" max="15888" width="3.85546875" style="904" customWidth="1"/>
    <col min="15889" max="15889" width="13.85546875" style="904" bestFit="1" customWidth="1"/>
    <col min="15890" max="15890" width="11.140625" style="904" bestFit="1" customWidth="1"/>
    <col min="15891" max="16128" width="9.140625" style="904"/>
    <col min="16129" max="16129" width="60.85546875" style="904" customWidth="1"/>
    <col min="16130" max="16130" width="23.28515625" style="904" bestFit="1" customWidth="1"/>
    <col min="16131" max="16131" width="19.28515625" style="904" bestFit="1" customWidth="1"/>
    <col min="16132" max="16132" width="21.28515625" style="904" bestFit="1" customWidth="1"/>
    <col min="16133" max="16134" width="19.85546875" style="904" bestFit="1" customWidth="1"/>
    <col min="16135" max="16135" width="20.42578125" style="904" bestFit="1" customWidth="1"/>
    <col min="16136" max="16137" width="21.28515625" style="904" bestFit="1" customWidth="1"/>
    <col min="16138" max="16138" width="20.42578125" style="904" bestFit="1" customWidth="1"/>
    <col min="16139" max="16140" width="19.28515625" style="904" bestFit="1" customWidth="1"/>
    <col min="16141" max="16141" width="18.7109375" style="904" bestFit="1" customWidth="1"/>
    <col min="16142" max="16142" width="20.42578125" style="904" bestFit="1" customWidth="1"/>
    <col min="16143" max="16143" width="18.7109375" style="904" bestFit="1" customWidth="1"/>
    <col min="16144" max="16144" width="3.85546875" style="904" customWidth="1"/>
    <col min="16145" max="16145" width="13.85546875" style="904" bestFit="1" customWidth="1"/>
    <col min="16146" max="16146" width="11.140625" style="904" bestFit="1" customWidth="1"/>
    <col min="16147" max="16384" width="9.140625" style="904"/>
  </cols>
  <sheetData>
    <row r="1" spans="1:15" s="904" customFormat="1" ht="20.25" hidden="1">
      <c r="A1" s="578"/>
      <c r="B1" s="607"/>
      <c r="C1" s="607"/>
      <c r="D1" s="607"/>
      <c r="E1" s="607"/>
      <c r="F1" s="607"/>
      <c r="G1" s="607"/>
      <c r="H1" s="607"/>
      <c r="I1" s="607"/>
      <c r="J1" s="607"/>
      <c r="K1" s="603"/>
      <c r="L1" s="80"/>
      <c r="M1" s="80"/>
      <c r="N1" s="80"/>
      <c r="O1" s="80"/>
    </row>
    <row r="2" spans="1:15" s="904" customFormat="1" ht="60" customHeight="1">
      <c r="A2" s="927" t="s">
        <v>886</v>
      </c>
      <c r="B2" s="927"/>
      <c r="C2" s="927"/>
      <c r="D2" s="927"/>
      <c r="E2" s="927"/>
      <c r="F2" s="927"/>
      <c r="G2" s="927"/>
      <c r="H2" s="927"/>
      <c r="I2" s="927"/>
      <c r="J2" s="927"/>
      <c r="K2" s="927"/>
      <c r="L2" s="927"/>
      <c r="M2" s="927"/>
      <c r="N2" s="927"/>
      <c r="O2" s="927"/>
    </row>
    <row r="3" spans="1:15" s="904" customFormat="1" ht="47.25" customHeight="1">
      <c r="A3" s="927" t="s">
        <v>680</v>
      </c>
      <c r="B3" s="927"/>
      <c r="C3" s="927"/>
      <c r="D3" s="927"/>
      <c r="E3" s="927"/>
      <c r="F3" s="927"/>
      <c r="G3" s="927"/>
      <c r="H3" s="927"/>
      <c r="I3" s="927"/>
      <c r="J3" s="927"/>
      <c r="K3" s="927"/>
      <c r="L3" s="927"/>
      <c r="M3" s="927"/>
      <c r="N3" s="927"/>
      <c r="O3" s="927"/>
    </row>
    <row r="4" spans="1:15" s="904" customFormat="1" ht="47.25" customHeight="1">
      <c r="A4" s="927" t="s">
        <v>1537</v>
      </c>
      <c r="B4" s="927"/>
      <c r="C4" s="927"/>
      <c r="D4" s="927"/>
      <c r="E4" s="927"/>
      <c r="F4" s="927"/>
      <c r="G4" s="927"/>
      <c r="H4" s="927"/>
      <c r="I4" s="927"/>
      <c r="J4" s="927"/>
      <c r="K4" s="927"/>
      <c r="L4" s="927"/>
      <c r="M4" s="927"/>
      <c r="N4" s="927"/>
      <c r="O4" s="927"/>
    </row>
    <row r="5" spans="1:15" s="115" customFormat="1" ht="41.25" customHeight="1">
      <c r="A5" s="929" t="s">
        <v>1270</v>
      </c>
      <c r="B5" s="929"/>
      <c r="C5" s="929"/>
      <c r="D5" s="929"/>
      <c r="E5" s="929"/>
      <c r="F5" s="929"/>
      <c r="G5" s="929"/>
      <c r="H5" s="929"/>
      <c r="I5" s="929"/>
      <c r="J5" s="929"/>
      <c r="K5" s="929"/>
      <c r="L5" s="929"/>
      <c r="M5" s="929"/>
      <c r="N5" s="929"/>
      <c r="O5" s="929"/>
    </row>
    <row r="6" spans="1:15" s="904" customFormat="1" ht="3" customHeight="1">
      <c r="A6" s="611"/>
      <c r="B6" s="593"/>
      <c r="C6" s="593"/>
      <c r="D6" s="593"/>
      <c r="E6" s="593"/>
      <c r="F6" s="593"/>
      <c r="G6" s="593"/>
      <c r="H6" s="593"/>
      <c r="I6" s="593"/>
      <c r="J6" s="593"/>
      <c r="K6" s="593"/>
      <c r="L6" s="593"/>
      <c r="M6" s="593"/>
      <c r="N6" s="593"/>
      <c r="O6" s="593"/>
    </row>
    <row r="7" spans="1:15" s="904" customFormat="1" ht="11.25" customHeight="1" thickBot="1">
      <c r="A7" s="580"/>
      <c r="B7" s="80"/>
      <c r="C7" s="80"/>
      <c r="D7" s="80"/>
      <c r="E7" s="80"/>
      <c r="F7" s="80"/>
      <c r="G7" s="80"/>
      <c r="H7" s="80"/>
      <c r="I7" s="80"/>
      <c r="J7" s="80"/>
      <c r="K7" s="603"/>
      <c r="L7" s="80"/>
      <c r="M7" s="80"/>
      <c r="N7" s="80"/>
      <c r="O7" s="80"/>
    </row>
    <row r="8" spans="1:15" s="38" customFormat="1" ht="51.75" customHeight="1" thickTop="1" thickBot="1">
      <c r="A8" s="581"/>
      <c r="B8" s="609" t="s">
        <v>860</v>
      </c>
      <c r="C8" s="609" t="s">
        <v>861</v>
      </c>
      <c r="D8" s="609" t="s">
        <v>862</v>
      </c>
      <c r="E8" s="609" t="s">
        <v>863</v>
      </c>
      <c r="F8" s="609" t="s">
        <v>864</v>
      </c>
      <c r="G8" s="609" t="s">
        <v>865</v>
      </c>
      <c r="H8" s="609" t="s">
        <v>866</v>
      </c>
      <c r="I8" s="609" t="s">
        <v>867</v>
      </c>
      <c r="J8" s="609" t="s">
        <v>868</v>
      </c>
      <c r="K8" s="609" t="s">
        <v>869</v>
      </c>
      <c r="L8" s="609" t="s">
        <v>870</v>
      </c>
      <c r="M8" s="609" t="s">
        <v>871</v>
      </c>
      <c r="N8" s="609" t="s">
        <v>872</v>
      </c>
      <c r="O8" s="609" t="s">
        <v>873</v>
      </c>
    </row>
    <row r="9" spans="1:15" s="423" customFormat="1" ht="36.75" customHeight="1" thickTop="1" thickBot="1">
      <c r="A9" s="276" t="s">
        <v>681</v>
      </c>
      <c r="B9" s="762">
        <v>0.19109999999999999</v>
      </c>
      <c r="C9" s="762">
        <v>0.13150000000000001</v>
      </c>
      <c r="D9" s="762">
        <v>0.21579999999999999</v>
      </c>
      <c r="E9" s="762">
        <v>0.4496</v>
      </c>
      <c r="F9" s="762">
        <v>0.33850000000000002</v>
      </c>
      <c r="G9" s="762">
        <v>0.2661</v>
      </c>
      <c r="H9" s="762">
        <v>0.20910000000000001</v>
      </c>
      <c r="I9" s="762">
        <v>0.2918</v>
      </c>
      <c r="J9" s="762">
        <v>0.2069</v>
      </c>
      <c r="K9" s="762">
        <v>0.22439999999999999</v>
      </c>
      <c r="L9" s="762">
        <v>0.39069999999999999</v>
      </c>
      <c r="M9" s="762">
        <v>0.2399</v>
      </c>
      <c r="N9" s="762">
        <v>0.22309999999999999</v>
      </c>
      <c r="O9" s="762">
        <v>0.159</v>
      </c>
    </row>
    <row r="10" spans="1:15" s="904" customFormat="1" ht="39.75" customHeight="1" thickTop="1">
      <c r="A10" s="170" t="s">
        <v>682</v>
      </c>
      <c r="B10" s="763">
        <v>460331411.49000001</v>
      </c>
      <c r="C10" s="763">
        <v>244868439.03</v>
      </c>
      <c r="D10" s="763">
        <v>156352426.38</v>
      </c>
      <c r="E10" s="763">
        <v>46177089.609999999</v>
      </c>
      <c r="F10" s="763">
        <v>36746946.689999998</v>
      </c>
      <c r="G10" s="763">
        <v>43455227.350000001</v>
      </c>
      <c r="H10" s="763">
        <v>20286309.809999999</v>
      </c>
      <c r="I10" s="763">
        <v>27014118.609999999</v>
      </c>
      <c r="J10" s="763">
        <v>13907516.77</v>
      </c>
      <c r="K10" s="763">
        <v>13072286.15</v>
      </c>
      <c r="L10" s="763">
        <v>13812596.859999999</v>
      </c>
      <c r="M10" s="763">
        <v>8824174.8900000006</v>
      </c>
      <c r="N10" s="763">
        <v>28196768.850000001</v>
      </c>
      <c r="O10" s="763">
        <v>24267338.030000001</v>
      </c>
    </row>
    <row r="11" spans="1:15" s="904" customFormat="1" ht="39.75" customHeight="1">
      <c r="A11" s="170" t="s">
        <v>683</v>
      </c>
      <c r="B11" s="763">
        <v>0</v>
      </c>
      <c r="C11" s="763">
        <v>0</v>
      </c>
      <c r="D11" s="763">
        <v>0</v>
      </c>
      <c r="E11" s="763">
        <v>0</v>
      </c>
      <c r="F11" s="763">
        <v>0</v>
      </c>
      <c r="G11" s="763">
        <v>0</v>
      </c>
      <c r="H11" s="763">
        <v>0</v>
      </c>
      <c r="I11" s="763">
        <v>0</v>
      </c>
      <c r="J11" s="763">
        <v>0</v>
      </c>
      <c r="K11" s="763">
        <v>0</v>
      </c>
      <c r="L11" s="763">
        <v>0</v>
      </c>
      <c r="M11" s="763">
        <v>0</v>
      </c>
      <c r="N11" s="763">
        <v>0</v>
      </c>
      <c r="O11" s="763">
        <v>0</v>
      </c>
    </row>
    <row r="12" spans="1:15" s="417" customFormat="1" ht="39.75" customHeight="1">
      <c r="A12" s="170" t="s">
        <v>684</v>
      </c>
      <c r="B12" s="763">
        <v>95778947.079999998</v>
      </c>
      <c r="C12" s="763">
        <v>47790907.530000001</v>
      </c>
      <c r="D12" s="763">
        <v>33305064.079999998</v>
      </c>
      <c r="E12" s="763">
        <v>16997579.98</v>
      </c>
      <c r="F12" s="763">
        <v>21953909.309999999</v>
      </c>
      <c r="G12" s="763">
        <v>8570774.6999999993</v>
      </c>
      <c r="H12" s="763">
        <v>14509064.09</v>
      </c>
      <c r="I12" s="763">
        <v>23252215.27</v>
      </c>
      <c r="J12" s="763">
        <v>17484742.190000001</v>
      </c>
      <c r="K12" s="763">
        <v>5432731.9900000002</v>
      </c>
      <c r="L12" s="763">
        <v>4942224.5999999996</v>
      </c>
      <c r="M12" s="763">
        <v>1043159.69</v>
      </c>
      <c r="N12" s="763">
        <v>5764314.6900000004</v>
      </c>
      <c r="O12" s="763">
        <v>12914222.77</v>
      </c>
    </row>
    <row r="13" spans="1:15" s="417" customFormat="1" ht="39.75" customHeight="1">
      <c r="A13" s="170" t="s">
        <v>685</v>
      </c>
      <c r="B13" s="763">
        <v>145512733.11000001</v>
      </c>
      <c r="C13" s="763">
        <v>57693473.210000001</v>
      </c>
      <c r="D13" s="763">
        <v>55095444.420000002</v>
      </c>
      <c r="E13" s="763">
        <v>25351555.16</v>
      </c>
      <c r="F13" s="763">
        <v>75619700.769999996</v>
      </c>
      <c r="G13" s="763">
        <v>44821372.810000002</v>
      </c>
      <c r="H13" s="763">
        <v>18944667.09</v>
      </c>
      <c r="I13" s="763">
        <v>33023366.850000001</v>
      </c>
      <c r="J13" s="763">
        <v>7834118.0899999999</v>
      </c>
      <c r="K13" s="763">
        <v>4301950.5999999996</v>
      </c>
      <c r="L13" s="763">
        <v>17726627.809999999</v>
      </c>
      <c r="M13" s="763">
        <v>5622918.7400000002</v>
      </c>
      <c r="N13" s="763">
        <v>35652731.590000004</v>
      </c>
      <c r="O13" s="763">
        <v>13421057.01</v>
      </c>
    </row>
    <row r="14" spans="1:15" s="417" customFormat="1" ht="39.75" customHeight="1">
      <c r="A14" s="170" t="s">
        <v>686</v>
      </c>
      <c r="B14" s="763">
        <v>70371482.129999995</v>
      </c>
      <c r="C14" s="763">
        <v>51248488.509999998</v>
      </c>
      <c r="D14" s="763">
        <v>20736960.879999999</v>
      </c>
      <c r="E14" s="763">
        <v>0</v>
      </c>
      <c r="F14" s="763">
        <v>0</v>
      </c>
      <c r="G14" s="763">
        <v>0</v>
      </c>
      <c r="H14" s="763">
        <v>0</v>
      </c>
      <c r="I14" s="763">
        <v>7435784.9699999997</v>
      </c>
      <c r="J14" s="763">
        <v>21190423.760000002</v>
      </c>
      <c r="K14" s="763">
        <v>4450776.92</v>
      </c>
      <c r="L14" s="763">
        <v>996740.5</v>
      </c>
      <c r="M14" s="763">
        <v>0</v>
      </c>
      <c r="N14" s="763">
        <v>0</v>
      </c>
      <c r="O14" s="763">
        <v>5555854.7300000004</v>
      </c>
    </row>
    <row r="15" spans="1:15" s="417" customFormat="1" ht="39.75" customHeight="1" thickBot="1">
      <c r="A15" s="170" t="s">
        <v>687</v>
      </c>
      <c r="B15" s="763">
        <v>980066119.27999997</v>
      </c>
      <c r="C15" s="763">
        <v>579863702.50999999</v>
      </c>
      <c r="D15" s="763">
        <v>281550852.23000002</v>
      </c>
      <c r="E15" s="763">
        <v>49913882.289999999</v>
      </c>
      <c r="F15" s="763">
        <v>93986562.079999998</v>
      </c>
      <c r="G15" s="763">
        <v>204720700.75</v>
      </c>
      <c r="H15" s="763">
        <v>153088006.03999999</v>
      </c>
      <c r="I15" s="763">
        <v>117808321.58</v>
      </c>
      <c r="J15" s="763">
        <v>126239883.28</v>
      </c>
      <c r="K15" s="763">
        <v>100156755.25</v>
      </c>
      <c r="L15" s="763">
        <v>67353523.079999998</v>
      </c>
      <c r="M15" s="763">
        <v>47268864.969999999</v>
      </c>
      <c r="N15" s="763">
        <v>140421838.37</v>
      </c>
      <c r="O15" s="763">
        <v>82022798.030000001</v>
      </c>
    </row>
    <row r="16" spans="1:15" s="158" customFormat="1" ht="36.75" customHeight="1" thickTop="1" thickBot="1">
      <c r="A16" s="553" t="s">
        <v>688</v>
      </c>
      <c r="B16" s="764">
        <v>1752060693.0899999</v>
      </c>
      <c r="C16" s="764">
        <v>981465010.78999996</v>
      </c>
      <c r="D16" s="764">
        <v>547040747.99000001</v>
      </c>
      <c r="E16" s="764">
        <v>138440107.03999999</v>
      </c>
      <c r="F16" s="764">
        <v>228307118.84999999</v>
      </c>
      <c r="G16" s="764">
        <v>301568075.61000001</v>
      </c>
      <c r="H16" s="764">
        <v>206828047.03</v>
      </c>
      <c r="I16" s="764">
        <v>208533807.28</v>
      </c>
      <c r="J16" s="764">
        <v>186656684.09</v>
      </c>
      <c r="K16" s="764">
        <v>127414500.91</v>
      </c>
      <c r="L16" s="764">
        <v>104831712.84999999</v>
      </c>
      <c r="M16" s="764">
        <v>62759118.289999999</v>
      </c>
      <c r="N16" s="764">
        <v>210035653.5</v>
      </c>
      <c r="O16" s="764">
        <v>138181270.56999999</v>
      </c>
    </row>
    <row r="17" spans="1:15" s="417" customFormat="1" ht="36.75" customHeight="1" thickTop="1">
      <c r="A17" s="170" t="s">
        <v>689</v>
      </c>
      <c r="B17" s="763">
        <v>1124756886.8485</v>
      </c>
      <c r="C17" s="763">
        <v>656704987.00349998</v>
      </c>
      <c r="D17" s="763">
        <v>331312307.91600001</v>
      </c>
      <c r="E17" s="763">
        <v>65989175.865999997</v>
      </c>
      <c r="F17" s="763">
        <v>136187194.32699999</v>
      </c>
      <c r="G17" s="763">
        <v>228845542.095</v>
      </c>
      <c r="H17" s="763">
        <v>165462152.403</v>
      </c>
      <c r="I17" s="763">
        <v>144547286.78650001</v>
      </c>
      <c r="J17" s="763">
        <v>149546708.583</v>
      </c>
      <c r="K17" s="763">
        <v>106732359.638</v>
      </c>
      <c r="L17" s="763">
        <v>77952837.280000001</v>
      </c>
      <c r="M17" s="763">
        <v>50288956.277999997</v>
      </c>
      <c r="N17" s="763">
        <v>159401067.10299999</v>
      </c>
      <c r="O17" s="763">
        <v>95483062.136500001</v>
      </c>
    </row>
    <row r="18" spans="1:15" s="161" customFormat="1" ht="36.75" customHeight="1" thickBot="1">
      <c r="A18" s="160" t="s">
        <v>690</v>
      </c>
      <c r="B18" s="765">
        <v>0.64200000000000002</v>
      </c>
      <c r="C18" s="765">
        <v>0.66910000000000003</v>
      </c>
      <c r="D18" s="765">
        <v>0.60560000000000003</v>
      </c>
      <c r="E18" s="765">
        <v>0.47670000000000001</v>
      </c>
      <c r="F18" s="765">
        <v>0.59650000000000003</v>
      </c>
      <c r="G18" s="765">
        <v>0.75890000000000002</v>
      </c>
      <c r="H18" s="765">
        <v>0.8</v>
      </c>
      <c r="I18" s="765">
        <v>0.69320000000000004</v>
      </c>
      <c r="J18" s="765">
        <v>0.80120000000000002</v>
      </c>
      <c r="K18" s="765">
        <v>0.8377</v>
      </c>
      <c r="L18" s="765">
        <v>0.74360000000000004</v>
      </c>
      <c r="M18" s="765">
        <v>0.80130000000000001</v>
      </c>
      <c r="N18" s="765">
        <v>0.75890000000000002</v>
      </c>
      <c r="O18" s="765">
        <v>0.69099999999999995</v>
      </c>
    </row>
    <row r="19" spans="1:15" s="417" customFormat="1" ht="36.75" customHeight="1" thickTop="1" thickBot="1">
      <c r="A19" s="612" t="s">
        <v>691</v>
      </c>
      <c r="B19" s="766">
        <v>112475688.6849</v>
      </c>
      <c r="C19" s="766">
        <v>65670498.700400002</v>
      </c>
      <c r="D19" s="766">
        <v>33131230.7916</v>
      </c>
      <c r="E19" s="766">
        <v>6598917.5866</v>
      </c>
      <c r="F19" s="766">
        <v>13618719.432700001</v>
      </c>
      <c r="G19" s="766">
        <v>22884554.2095</v>
      </c>
      <c r="H19" s="766">
        <v>16546215.2403</v>
      </c>
      <c r="I19" s="766">
        <v>14454728.6787</v>
      </c>
      <c r="J19" s="766">
        <v>14954670.8583</v>
      </c>
      <c r="K19" s="766">
        <v>10673235.9638</v>
      </c>
      <c r="L19" s="766">
        <v>7795283.7280000001</v>
      </c>
      <c r="M19" s="766">
        <v>5028895.6277999999</v>
      </c>
      <c r="N19" s="766">
        <v>15940106.7103</v>
      </c>
      <c r="O19" s="766">
        <v>9548306.2137000002</v>
      </c>
    </row>
    <row r="20" spans="1:15" s="417" customFormat="1" ht="36.75" customHeight="1" thickTop="1">
      <c r="A20" s="170" t="s">
        <v>692</v>
      </c>
      <c r="B20" s="763">
        <v>180345473</v>
      </c>
      <c r="C20" s="763">
        <v>83512806</v>
      </c>
      <c r="D20" s="763">
        <v>65853019</v>
      </c>
      <c r="E20" s="763">
        <v>31330439</v>
      </c>
      <c r="F20" s="763">
        <v>42969704</v>
      </c>
      <c r="G20" s="763">
        <v>60893533</v>
      </c>
      <c r="H20" s="763">
        <v>33036640</v>
      </c>
      <c r="I20" s="763">
        <v>41687209</v>
      </c>
      <c r="J20" s="763">
        <v>30946744</v>
      </c>
      <c r="K20" s="763">
        <v>23947944</v>
      </c>
      <c r="L20" s="763">
        <v>29163475</v>
      </c>
      <c r="M20" s="763">
        <v>12785918</v>
      </c>
      <c r="N20" s="763">
        <v>31590145</v>
      </c>
      <c r="O20" s="763">
        <v>15402816</v>
      </c>
    </row>
    <row r="21" spans="1:15" s="417" customFormat="1" ht="36.75" customHeight="1">
      <c r="A21" s="170" t="s">
        <v>693</v>
      </c>
      <c r="B21" s="763">
        <v>0</v>
      </c>
      <c r="C21" s="763">
        <v>0</v>
      </c>
      <c r="D21" s="763">
        <v>0</v>
      </c>
      <c r="E21" s="763">
        <v>0</v>
      </c>
      <c r="F21" s="763">
        <v>0</v>
      </c>
      <c r="G21" s="763">
        <v>0</v>
      </c>
      <c r="H21" s="763">
        <v>0</v>
      </c>
      <c r="I21" s="763">
        <v>0</v>
      </c>
      <c r="J21" s="763">
        <v>0</v>
      </c>
      <c r="K21" s="763">
        <v>0</v>
      </c>
      <c r="L21" s="763">
        <v>0</v>
      </c>
      <c r="M21" s="763">
        <v>0</v>
      </c>
      <c r="N21" s="763">
        <v>0</v>
      </c>
      <c r="O21" s="763">
        <v>0</v>
      </c>
    </row>
    <row r="22" spans="1:15" s="417" customFormat="1" ht="36.75" customHeight="1">
      <c r="A22" s="246" t="s">
        <v>694</v>
      </c>
      <c r="B22" s="763">
        <v>0</v>
      </c>
      <c r="C22" s="763">
        <v>0</v>
      </c>
      <c r="D22" s="763">
        <v>0</v>
      </c>
      <c r="E22" s="763">
        <v>0</v>
      </c>
      <c r="F22" s="763">
        <v>0</v>
      </c>
      <c r="G22" s="763">
        <v>0</v>
      </c>
      <c r="H22" s="763">
        <v>0</v>
      </c>
      <c r="I22" s="763">
        <v>0</v>
      </c>
      <c r="J22" s="763">
        <v>0</v>
      </c>
      <c r="K22" s="763">
        <v>0</v>
      </c>
      <c r="L22" s="763">
        <v>0</v>
      </c>
      <c r="M22" s="763">
        <v>0</v>
      </c>
      <c r="N22" s="763">
        <v>0</v>
      </c>
      <c r="O22" s="763">
        <v>0</v>
      </c>
    </row>
    <row r="23" spans="1:15" s="417" customFormat="1" ht="36.75" customHeight="1" thickBot="1">
      <c r="A23" s="170" t="s">
        <v>695</v>
      </c>
      <c r="B23" s="763">
        <v>0</v>
      </c>
      <c r="C23" s="763">
        <v>24</v>
      </c>
      <c r="D23" s="763">
        <v>683805</v>
      </c>
      <c r="E23" s="763">
        <v>2062946</v>
      </c>
      <c r="F23" s="763">
        <v>0</v>
      </c>
      <c r="G23" s="763">
        <v>0</v>
      </c>
      <c r="H23" s="763">
        <v>0</v>
      </c>
      <c r="I23" s="763">
        <v>324</v>
      </c>
      <c r="J23" s="763">
        <v>0</v>
      </c>
      <c r="K23" s="763">
        <v>0</v>
      </c>
      <c r="L23" s="763">
        <v>0</v>
      </c>
      <c r="M23" s="763">
        <v>1066169</v>
      </c>
      <c r="N23" s="763">
        <v>0</v>
      </c>
      <c r="O23" s="763">
        <v>424463</v>
      </c>
    </row>
    <row r="24" spans="1:15" s="417" customFormat="1" ht="36.75" customHeight="1" thickTop="1" thickBot="1">
      <c r="A24" s="612" t="s">
        <v>696</v>
      </c>
      <c r="B24" s="766">
        <v>180345473</v>
      </c>
      <c r="C24" s="766">
        <v>83512782</v>
      </c>
      <c r="D24" s="766">
        <v>65169214</v>
      </c>
      <c r="E24" s="766">
        <v>29267493</v>
      </c>
      <c r="F24" s="766">
        <v>42969704</v>
      </c>
      <c r="G24" s="766">
        <v>60893533</v>
      </c>
      <c r="H24" s="766">
        <v>33036640</v>
      </c>
      <c r="I24" s="766">
        <v>41686885</v>
      </c>
      <c r="J24" s="766">
        <v>30946744</v>
      </c>
      <c r="K24" s="766">
        <v>23947944</v>
      </c>
      <c r="L24" s="766">
        <v>29163475</v>
      </c>
      <c r="M24" s="766">
        <v>11719749</v>
      </c>
      <c r="N24" s="766">
        <v>31590145</v>
      </c>
      <c r="O24" s="766">
        <v>14978353</v>
      </c>
    </row>
    <row r="25" spans="1:15" s="417" customFormat="1" ht="36.75" customHeight="1" thickTop="1">
      <c r="A25" s="170" t="s">
        <v>697</v>
      </c>
      <c r="B25" s="763">
        <v>0</v>
      </c>
      <c r="C25" s="763">
        <v>0</v>
      </c>
      <c r="D25" s="763">
        <v>0</v>
      </c>
      <c r="E25" s="763">
        <v>0</v>
      </c>
      <c r="F25" s="763">
        <v>0</v>
      </c>
      <c r="G25" s="763">
        <v>0</v>
      </c>
      <c r="H25" s="763">
        <v>0</v>
      </c>
      <c r="I25" s="763">
        <v>0</v>
      </c>
      <c r="J25" s="763">
        <v>0</v>
      </c>
      <c r="K25" s="763">
        <v>0</v>
      </c>
      <c r="L25" s="763">
        <v>0</v>
      </c>
      <c r="M25" s="763">
        <v>0</v>
      </c>
      <c r="N25" s="763">
        <v>0</v>
      </c>
      <c r="O25" s="763">
        <v>0</v>
      </c>
    </row>
    <row r="26" spans="1:15" s="417" customFormat="1" ht="36.75" customHeight="1">
      <c r="A26" s="170" t="s">
        <v>698</v>
      </c>
      <c r="B26" s="763">
        <v>0</v>
      </c>
      <c r="C26" s="763">
        <v>0</v>
      </c>
      <c r="D26" s="763">
        <v>0</v>
      </c>
      <c r="E26" s="763">
        <v>0</v>
      </c>
      <c r="F26" s="763">
        <v>0</v>
      </c>
      <c r="G26" s="763">
        <v>0</v>
      </c>
      <c r="H26" s="763">
        <v>0</v>
      </c>
      <c r="I26" s="763">
        <v>0</v>
      </c>
      <c r="J26" s="763">
        <v>0</v>
      </c>
      <c r="K26" s="763">
        <v>0</v>
      </c>
      <c r="L26" s="763">
        <v>0</v>
      </c>
      <c r="M26" s="763">
        <v>0</v>
      </c>
      <c r="N26" s="763">
        <v>0</v>
      </c>
      <c r="O26" s="763">
        <v>0</v>
      </c>
    </row>
    <row r="27" spans="1:15" s="418" customFormat="1" ht="36.75" customHeight="1">
      <c r="A27" s="170" t="s">
        <v>699</v>
      </c>
      <c r="B27" s="763">
        <v>0</v>
      </c>
      <c r="C27" s="763">
        <v>0</v>
      </c>
      <c r="D27" s="763">
        <v>0</v>
      </c>
      <c r="E27" s="763">
        <v>0</v>
      </c>
      <c r="F27" s="763">
        <v>0</v>
      </c>
      <c r="G27" s="763">
        <v>0</v>
      </c>
      <c r="H27" s="763">
        <v>0</v>
      </c>
      <c r="I27" s="763">
        <v>0</v>
      </c>
      <c r="J27" s="763">
        <v>0</v>
      </c>
      <c r="K27" s="763">
        <v>0</v>
      </c>
      <c r="L27" s="763">
        <v>0</v>
      </c>
      <c r="M27" s="763">
        <v>0</v>
      </c>
      <c r="N27" s="763">
        <v>0</v>
      </c>
      <c r="O27" s="763">
        <v>0</v>
      </c>
    </row>
    <row r="28" spans="1:15" s="417" customFormat="1" ht="36.75" customHeight="1">
      <c r="A28" s="170" t="s">
        <v>700</v>
      </c>
      <c r="B28" s="763">
        <v>0</v>
      </c>
      <c r="C28" s="763">
        <v>0</v>
      </c>
      <c r="D28" s="763">
        <v>0</v>
      </c>
      <c r="E28" s="763">
        <v>0</v>
      </c>
      <c r="F28" s="763">
        <v>0</v>
      </c>
      <c r="G28" s="763">
        <v>0</v>
      </c>
      <c r="H28" s="763">
        <v>0</v>
      </c>
      <c r="I28" s="763">
        <v>0</v>
      </c>
      <c r="J28" s="763">
        <v>0</v>
      </c>
      <c r="K28" s="763">
        <v>0</v>
      </c>
      <c r="L28" s="763">
        <v>0</v>
      </c>
      <c r="M28" s="763">
        <v>0</v>
      </c>
      <c r="N28" s="763">
        <v>0</v>
      </c>
      <c r="O28" s="763">
        <v>0</v>
      </c>
    </row>
    <row r="29" spans="1:15" s="389" customFormat="1" ht="36.75" customHeight="1">
      <c r="A29" s="246" t="s">
        <v>701</v>
      </c>
      <c r="B29" s="763">
        <v>34543919</v>
      </c>
      <c r="C29" s="763">
        <v>2828280</v>
      </c>
      <c r="D29" s="763">
        <v>6318982</v>
      </c>
      <c r="E29" s="763">
        <v>400000</v>
      </c>
      <c r="F29" s="763">
        <v>3131986</v>
      </c>
      <c r="G29" s="763">
        <v>10413</v>
      </c>
      <c r="H29" s="763">
        <v>1560776</v>
      </c>
      <c r="I29" s="763">
        <v>497274</v>
      </c>
      <c r="J29" s="763">
        <v>0</v>
      </c>
      <c r="K29" s="763">
        <v>0</v>
      </c>
      <c r="L29" s="763">
        <v>1292987</v>
      </c>
      <c r="M29" s="763">
        <v>346037</v>
      </c>
      <c r="N29" s="763">
        <v>3975014</v>
      </c>
      <c r="O29" s="763">
        <v>200000</v>
      </c>
    </row>
    <row r="30" spans="1:15" s="419" customFormat="1" ht="36.75" customHeight="1" thickBot="1">
      <c r="A30" s="246" t="s">
        <v>702</v>
      </c>
      <c r="B30" s="763">
        <v>0</v>
      </c>
      <c r="C30" s="763">
        <v>0</v>
      </c>
      <c r="D30" s="763">
        <v>0</v>
      </c>
      <c r="E30" s="763">
        <v>0</v>
      </c>
      <c r="F30" s="763">
        <v>0</v>
      </c>
      <c r="G30" s="763">
        <v>0</v>
      </c>
      <c r="H30" s="763">
        <v>0</v>
      </c>
      <c r="I30" s="763">
        <v>0</v>
      </c>
      <c r="J30" s="763">
        <v>0</v>
      </c>
      <c r="K30" s="763">
        <v>0</v>
      </c>
      <c r="L30" s="763">
        <v>0</v>
      </c>
      <c r="M30" s="763">
        <v>0</v>
      </c>
      <c r="N30" s="763">
        <v>0</v>
      </c>
      <c r="O30" s="763">
        <v>0</v>
      </c>
    </row>
    <row r="31" spans="1:15" s="389" customFormat="1" ht="36.75" customHeight="1" thickTop="1" thickBot="1">
      <c r="A31" s="277" t="s">
        <v>703</v>
      </c>
      <c r="B31" s="766">
        <v>34543919</v>
      </c>
      <c r="C31" s="766">
        <v>2828280</v>
      </c>
      <c r="D31" s="766">
        <v>6318982</v>
      </c>
      <c r="E31" s="766">
        <v>400000</v>
      </c>
      <c r="F31" s="766">
        <v>3131986</v>
      </c>
      <c r="G31" s="766">
        <v>10413</v>
      </c>
      <c r="H31" s="766">
        <v>1560776</v>
      </c>
      <c r="I31" s="766">
        <v>497274</v>
      </c>
      <c r="J31" s="766">
        <v>0</v>
      </c>
      <c r="K31" s="766">
        <v>0</v>
      </c>
      <c r="L31" s="766">
        <v>1292987</v>
      </c>
      <c r="M31" s="766">
        <v>346037</v>
      </c>
      <c r="N31" s="766">
        <v>3975014</v>
      </c>
      <c r="O31" s="766">
        <v>200000</v>
      </c>
    </row>
    <row r="32" spans="1:15" s="221" customFormat="1" ht="36.75" customHeight="1" thickTop="1">
      <c r="A32" s="246" t="s">
        <v>704</v>
      </c>
      <c r="B32" s="763">
        <v>0</v>
      </c>
      <c r="C32" s="763">
        <v>0</v>
      </c>
      <c r="D32" s="763">
        <v>0</v>
      </c>
      <c r="E32" s="763">
        <v>0</v>
      </c>
      <c r="F32" s="763">
        <v>0</v>
      </c>
      <c r="G32" s="763">
        <v>0</v>
      </c>
      <c r="H32" s="763">
        <v>0</v>
      </c>
      <c r="I32" s="763">
        <v>0</v>
      </c>
      <c r="J32" s="763">
        <v>0</v>
      </c>
      <c r="K32" s="763">
        <v>0</v>
      </c>
      <c r="L32" s="763">
        <v>0</v>
      </c>
      <c r="M32" s="763">
        <v>0</v>
      </c>
      <c r="N32" s="763">
        <v>0</v>
      </c>
      <c r="O32" s="763">
        <v>0</v>
      </c>
    </row>
    <row r="33" spans="1:15" s="417" customFormat="1" ht="36.75" customHeight="1" thickBot="1">
      <c r="A33" s="246" t="s">
        <v>705</v>
      </c>
      <c r="B33" s="763">
        <v>0</v>
      </c>
      <c r="C33" s="763">
        <v>0</v>
      </c>
      <c r="D33" s="763">
        <v>0</v>
      </c>
      <c r="E33" s="763">
        <v>0</v>
      </c>
      <c r="F33" s="763">
        <v>0</v>
      </c>
      <c r="G33" s="763">
        <v>0</v>
      </c>
      <c r="H33" s="763">
        <v>0</v>
      </c>
      <c r="I33" s="763">
        <v>0</v>
      </c>
      <c r="J33" s="763">
        <v>0</v>
      </c>
      <c r="K33" s="763">
        <v>0</v>
      </c>
      <c r="L33" s="763">
        <v>0</v>
      </c>
      <c r="M33" s="763">
        <v>0</v>
      </c>
      <c r="N33" s="763">
        <v>0</v>
      </c>
      <c r="O33" s="763">
        <v>0</v>
      </c>
    </row>
    <row r="34" spans="1:15" s="417" customFormat="1" ht="36.75" customHeight="1" thickTop="1" thickBot="1">
      <c r="A34" s="612" t="s">
        <v>1411</v>
      </c>
      <c r="B34" s="766">
        <v>214889392</v>
      </c>
      <c r="C34" s="766">
        <v>86341062</v>
      </c>
      <c r="D34" s="766">
        <v>71488196</v>
      </c>
      <c r="E34" s="766">
        <v>29667493</v>
      </c>
      <c r="F34" s="766">
        <v>46101690</v>
      </c>
      <c r="G34" s="766">
        <v>60903946</v>
      </c>
      <c r="H34" s="766">
        <v>34597416</v>
      </c>
      <c r="I34" s="766">
        <v>42184159</v>
      </c>
      <c r="J34" s="766">
        <v>30946744</v>
      </c>
      <c r="K34" s="766">
        <v>23947944</v>
      </c>
      <c r="L34" s="766">
        <v>30456462</v>
      </c>
      <c r="M34" s="766">
        <v>12065786</v>
      </c>
      <c r="N34" s="766">
        <v>35565159</v>
      </c>
      <c r="O34" s="766">
        <v>15178353</v>
      </c>
    </row>
    <row r="35" spans="1:15" s="904" customFormat="1" ht="41.25" customHeight="1" thickTop="1">
      <c r="A35" s="170" t="s">
        <v>707</v>
      </c>
      <c r="B35" s="763">
        <v>102413703.3152</v>
      </c>
      <c r="C35" s="763">
        <v>20670563.299699999</v>
      </c>
      <c r="D35" s="763">
        <v>38356965.208400004</v>
      </c>
      <c r="E35" s="763">
        <v>23068575.413400002</v>
      </c>
      <c r="F35" s="763">
        <v>32482970.567299999</v>
      </c>
      <c r="G35" s="763">
        <v>38019391.7905</v>
      </c>
      <c r="H35" s="763">
        <v>18051200.7597</v>
      </c>
      <c r="I35" s="763">
        <v>27729430.321400002</v>
      </c>
      <c r="J35" s="763">
        <v>15992073.1417</v>
      </c>
      <c r="K35" s="763">
        <v>13274708.0362</v>
      </c>
      <c r="L35" s="763">
        <v>22661178.272</v>
      </c>
      <c r="M35" s="763">
        <v>7036890.3722000001</v>
      </c>
      <c r="N35" s="763">
        <v>19625052.289700001</v>
      </c>
      <c r="O35" s="763">
        <v>5630046.7863999996</v>
      </c>
    </row>
    <row r="36" spans="1:15" s="424" customFormat="1" ht="41.25" customHeight="1">
      <c r="A36" s="278" t="s">
        <v>708</v>
      </c>
      <c r="B36" s="767">
        <v>0.29959999999999998</v>
      </c>
      <c r="C36" s="767">
        <v>0.2954</v>
      </c>
      <c r="D36" s="767">
        <v>0.23250000000000001</v>
      </c>
      <c r="E36" s="767">
        <v>0.13300000000000001</v>
      </c>
      <c r="F36" s="767">
        <v>0.1234</v>
      </c>
      <c r="G36" s="767">
        <v>7.5399999999999995E-2</v>
      </c>
      <c r="H36" s="767">
        <v>9.1899999999999996E-2</v>
      </c>
      <c r="I36" s="767">
        <v>5.0799999999999998E-2</v>
      </c>
      <c r="J36" s="767">
        <v>8.5599999999999996E-2</v>
      </c>
      <c r="K36" s="767">
        <v>9.35E-2</v>
      </c>
      <c r="L36" s="767">
        <v>8.1199999999999994E-2</v>
      </c>
      <c r="M36" s="767">
        <v>0.20599999999999999</v>
      </c>
      <c r="N36" s="767">
        <v>0.12239999999999999</v>
      </c>
      <c r="O36" s="767">
        <v>0.121</v>
      </c>
    </row>
    <row r="37" spans="1:15" s="904" customFormat="1" ht="6" customHeight="1" thickBot="1">
      <c r="A37" s="583"/>
      <c r="B37" s="441"/>
      <c r="C37" s="441"/>
      <c r="D37" s="441"/>
      <c r="E37" s="441"/>
      <c r="F37" s="441"/>
      <c r="G37" s="441"/>
      <c r="H37" s="441"/>
      <c r="I37" s="441"/>
      <c r="J37" s="441"/>
      <c r="K37" s="441"/>
      <c r="L37" s="441"/>
      <c r="M37" s="441"/>
      <c r="N37" s="441"/>
      <c r="O37" s="441"/>
    </row>
    <row r="38" spans="1:15" s="904" customFormat="1" ht="28.5" customHeight="1" thickTop="1">
      <c r="A38" s="613" t="s">
        <v>709</v>
      </c>
      <c r="B38" s="80"/>
      <c r="C38" s="80"/>
      <c r="D38" s="80"/>
      <c r="E38" s="80"/>
      <c r="F38" s="80"/>
      <c r="G38" s="80"/>
      <c r="H38" s="80"/>
      <c r="I38" s="80"/>
      <c r="J38" s="80"/>
      <c r="K38" s="603"/>
      <c r="L38" s="80"/>
      <c r="M38" s="80"/>
      <c r="N38" s="80"/>
      <c r="O38" s="80"/>
    </row>
    <row r="39" spans="1:15" s="904" customFormat="1" ht="15.75">
      <c r="A39" s="613"/>
      <c r="B39" s="80"/>
      <c r="C39" s="80"/>
      <c r="D39" s="80"/>
      <c r="E39" s="80"/>
      <c r="F39" s="80"/>
      <c r="G39" s="80"/>
      <c r="H39" s="80"/>
      <c r="I39" s="80"/>
      <c r="J39" s="80"/>
      <c r="K39" s="603"/>
      <c r="L39" s="80"/>
      <c r="M39" s="80"/>
      <c r="N39" s="80"/>
      <c r="O39" s="80"/>
    </row>
    <row r="40" spans="1:15" s="904" customFormat="1">
      <c r="A40" s="580"/>
      <c r="B40" s="80"/>
      <c r="C40" s="80"/>
      <c r="D40" s="80"/>
      <c r="E40" s="80"/>
      <c r="F40" s="80"/>
      <c r="G40" s="80"/>
      <c r="H40" s="80"/>
      <c r="I40" s="80"/>
      <c r="J40" s="80"/>
      <c r="K40" s="603"/>
      <c r="L40" s="80"/>
      <c r="M40" s="80"/>
      <c r="N40" s="80"/>
      <c r="O40" s="80"/>
    </row>
    <row r="41" spans="1:15" s="904" customFormat="1">
      <c r="A41" s="580"/>
      <c r="B41" s="80"/>
      <c r="C41" s="80"/>
      <c r="D41" s="80"/>
      <c r="E41" s="80"/>
      <c r="F41" s="80"/>
      <c r="G41" s="80"/>
      <c r="H41" s="80"/>
      <c r="I41" s="80"/>
      <c r="J41" s="80"/>
      <c r="K41" s="603"/>
      <c r="L41" s="80"/>
      <c r="M41" s="80"/>
      <c r="N41" s="80"/>
      <c r="O41" s="80"/>
    </row>
    <row r="42" spans="1:15" s="904" customFormat="1">
      <c r="A42" s="580"/>
      <c r="B42" s="610"/>
      <c r="C42" s="610"/>
      <c r="D42" s="610"/>
      <c r="E42" s="610"/>
      <c r="F42" s="610"/>
      <c r="G42" s="610"/>
      <c r="H42" s="610"/>
      <c r="I42" s="610"/>
      <c r="J42" s="610"/>
      <c r="K42" s="610"/>
      <c r="L42" s="610"/>
      <c r="M42" s="610"/>
      <c r="N42" s="610"/>
      <c r="O42" s="610"/>
    </row>
    <row r="43" spans="1:15" s="904" customFormat="1">
      <c r="A43" s="580"/>
      <c r="B43" s="610"/>
      <c r="C43" s="610"/>
      <c r="D43" s="610"/>
      <c r="E43" s="610"/>
      <c r="F43" s="610"/>
      <c r="G43" s="610"/>
      <c r="H43" s="610"/>
      <c r="I43" s="610"/>
      <c r="J43" s="610"/>
      <c r="K43" s="610"/>
      <c r="L43" s="610"/>
      <c r="M43" s="610"/>
      <c r="N43" s="610"/>
      <c r="O43" s="610"/>
    </row>
    <row r="44" spans="1:15" s="904" customFormat="1">
      <c r="A44" s="580"/>
      <c r="B44" s="80"/>
      <c r="C44" s="80"/>
      <c r="D44" s="80"/>
      <c r="E44" s="80"/>
      <c r="F44" s="80"/>
      <c r="G44" s="80"/>
      <c r="H44" s="80"/>
      <c r="I44" s="80"/>
      <c r="J44" s="80"/>
      <c r="K44" s="603"/>
      <c r="L44" s="80"/>
      <c r="M44" s="80"/>
      <c r="N44" s="80"/>
      <c r="O44" s="80"/>
    </row>
    <row r="45" spans="1:15" s="904" customFormat="1">
      <c r="A45" s="580"/>
      <c r="B45" s="80"/>
      <c r="C45" s="80"/>
      <c r="D45" s="80"/>
      <c r="E45" s="80"/>
      <c r="F45" s="80"/>
      <c r="G45" s="80"/>
      <c r="H45" s="80"/>
      <c r="I45" s="80"/>
      <c r="J45" s="80"/>
      <c r="K45" s="603"/>
      <c r="L45" s="80"/>
      <c r="M45" s="80"/>
      <c r="N45" s="80"/>
      <c r="O45" s="80"/>
    </row>
    <row r="46" spans="1:15" s="904" customFormat="1">
      <c r="A46" s="580"/>
      <c r="B46" s="80"/>
      <c r="C46" s="80"/>
      <c r="D46" s="80"/>
      <c r="E46" s="80"/>
      <c r="F46" s="80"/>
      <c r="G46" s="80"/>
      <c r="H46" s="80"/>
      <c r="I46" s="80"/>
      <c r="J46" s="80"/>
      <c r="K46" s="603"/>
      <c r="L46" s="80"/>
      <c r="M46" s="80"/>
      <c r="N46" s="80"/>
      <c r="O46" s="80"/>
    </row>
    <row r="47" spans="1:15" s="904" customFormat="1">
      <c r="A47" s="580"/>
      <c r="B47" s="80"/>
      <c r="C47" s="80"/>
      <c r="D47" s="80"/>
      <c r="E47" s="80"/>
      <c r="F47" s="80"/>
      <c r="G47" s="80"/>
      <c r="H47" s="80"/>
      <c r="I47" s="80"/>
      <c r="J47" s="80"/>
      <c r="K47" s="603"/>
      <c r="L47" s="80"/>
      <c r="M47" s="80"/>
      <c r="N47" s="80"/>
      <c r="O47" s="80"/>
    </row>
    <row r="48" spans="1:15" s="904" customFormat="1">
      <c r="A48" s="580"/>
      <c r="B48" s="80"/>
      <c r="C48" s="80"/>
      <c r="D48" s="80"/>
      <c r="E48" s="80"/>
      <c r="F48" s="80"/>
      <c r="G48" s="80"/>
      <c r="H48" s="80"/>
      <c r="I48" s="80"/>
      <c r="J48" s="80"/>
      <c r="K48" s="603"/>
      <c r="L48" s="80"/>
      <c r="M48" s="80"/>
      <c r="N48" s="80"/>
      <c r="O48" s="80"/>
    </row>
    <row r="49" spans="1:15" s="904" customFormat="1">
      <c r="A49" s="580"/>
      <c r="B49" s="80"/>
      <c r="C49" s="80"/>
      <c r="D49" s="80"/>
      <c r="E49" s="80"/>
      <c r="F49" s="80"/>
      <c r="G49" s="80"/>
      <c r="H49" s="80"/>
      <c r="I49" s="80"/>
      <c r="J49" s="80"/>
      <c r="K49" s="603"/>
      <c r="L49" s="80"/>
      <c r="M49" s="80"/>
      <c r="N49" s="80"/>
      <c r="O49" s="80"/>
    </row>
    <row r="50" spans="1:15" s="904" customFormat="1">
      <c r="A50" s="580"/>
      <c r="B50" s="80"/>
      <c r="C50" s="80"/>
      <c r="D50" s="80"/>
      <c r="E50" s="80"/>
      <c r="F50" s="80"/>
      <c r="G50" s="80"/>
      <c r="H50" s="80"/>
      <c r="I50" s="80"/>
      <c r="J50" s="80"/>
      <c r="K50" s="603"/>
      <c r="L50" s="80"/>
      <c r="M50" s="80"/>
      <c r="N50" s="80"/>
      <c r="O50" s="80"/>
    </row>
    <row r="51" spans="1:15" s="904" customFormat="1">
      <c r="A51" s="580"/>
      <c r="B51" s="80"/>
      <c r="C51" s="80"/>
      <c r="D51" s="80"/>
      <c r="E51" s="80"/>
      <c r="F51" s="80"/>
      <c r="G51" s="80"/>
      <c r="H51" s="80"/>
      <c r="I51" s="80"/>
      <c r="J51" s="80"/>
      <c r="K51" s="603"/>
      <c r="L51" s="80"/>
      <c r="M51" s="80"/>
      <c r="N51" s="80"/>
      <c r="O51" s="80"/>
    </row>
    <row r="52" spans="1:15" s="904" customFormat="1">
      <c r="A52" s="580"/>
      <c r="B52" s="80"/>
      <c r="C52" s="80"/>
      <c r="D52" s="80"/>
      <c r="E52" s="80"/>
      <c r="F52" s="80"/>
      <c r="G52" s="80"/>
      <c r="H52" s="80"/>
      <c r="I52" s="80"/>
      <c r="J52" s="80"/>
      <c r="K52" s="603"/>
      <c r="L52" s="80"/>
      <c r="M52" s="80"/>
      <c r="N52" s="80"/>
      <c r="O52" s="80"/>
    </row>
    <row r="53" spans="1:15" s="904" customFormat="1">
      <c r="A53" s="580"/>
      <c r="B53" s="80"/>
      <c r="C53" s="80"/>
      <c r="D53" s="80"/>
      <c r="E53" s="80"/>
      <c r="F53" s="80"/>
      <c r="G53" s="80"/>
      <c r="H53" s="80"/>
      <c r="I53" s="80"/>
      <c r="J53" s="80"/>
      <c r="K53" s="603"/>
      <c r="L53" s="80"/>
      <c r="M53" s="80"/>
      <c r="N53" s="80"/>
      <c r="O53" s="80"/>
    </row>
    <row r="54" spans="1:15" s="904" customFormat="1">
      <c r="A54" s="580"/>
      <c r="B54" s="80"/>
      <c r="C54" s="80"/>
      <c r="D54" s="80"/>
      <c r="E54" s="80"/>
      <c r="F54" s="80"/>
      <c r="G54" s="80"/>
      <c r="H54" s="80"/>
      <c r="I54" s="80"/>
      <c r="J54" s="80"/>
      <c r="K54" s="603"/>
      <c r="L54" s="80"/>
      <c r="M54" s="80"/>
      <c r="N54" s="80"/>
      <c r="O54" s="80"/>
    </row>
    <row r="55" spans="1:15" s="904" customFormat="1">
      <c r="A55" s="580"/>
      <c r="B55" s="80"/>
      <c r="C55" s="80"/>
      <c r="D55" s="80"/>
      <c r="E55" s="80"/>
      <c r="F55" s="80"/>
      <c r="G55" s="80"/>
      <c r="H55" s="80"/>
      <c r="I55" s="80"/>
      <c r="J55" s="80"/>
      <c r="K55" s="603"/>
      <c r="L55" s="80"/>
      <c r="M55" s="80"/>
      <c r="N55" s="80"/>
      <c r="O55" s="80"/>
    </row>
    <row r="56" spans="1:15" s="904" customFormat="1">
      <c r="A56" s="580"/>
      <c r="B56" s="80"/>
      <c r="C56" s="80"/>
      <c r="D56" s="80"/>
      <c r="E56" s="80"/>
      <c r="F56" s="80"/>
      <c r="G56" s="80"/>
      <c r="H56" s="80"/>
      <c r="I56" s="80"/>
      <c r="J56" s="80"/>
      <c r="K56" s="603"/>
      <c r="L56" s="80"/>
      <c r="M56" s="80"/>
      <c r="N56" s="80"/>
      <c r="O56" s="80"/>
    </row>
    <row r="57" spans="1:15" s="904" customFormat="1">
      <c r="A57" s="580"/>
      <c r="B57" s="80"/>
      <c r="C57" s="80"/>
      <c r="D57" s="80"/>
      <c r="E57" s="80"/>
      <c r="F57" s="80"/>
      <c r="G57" s="80"/>
      <c r="H57" s="80"/>
      <c r="I57" s="80"/>
      <c r="J57" s="80"/>
      <c r="K57" s="603"/>
      <c r="L57" s="80"/>
      <c r="M57" s="80"/>
      <c r="N57" s="80"/>
      <c r="O57" s="80"/>
    </row>
    <row r="58" spans="1:15" s="904" customFormat="1">
      <c r="A58" s="580"/>
      <c r="B58" s="80"/>
      <c r="C58" s="80"/>
      <c r="D58" s="80"/>
      <c r="E58" s="80"/>
      <c r="F58" s="80"/>
      <c r="G58" s="80"/>
      <c r="H58" s="80"/>
      <c r="I58" s="80"/>
      <c r="J58" s="80"/>
      <c r="K58" s="603"/>
      <c r="L58" s="80"/>
      <c r="M58" s="80"/>
      <c r="N58" s="80"/>
      <c r="O58" s="80"/>
    </row>
    <row r="59" spans="1:15" s="904" customFormat="1">
      <c r="A59" s="580"/>
      <c r="B59" s="80"/>
      <c r="C59" s="80"/>
      <c r="D59" s="80"/>
      <c r="E59" s="80"/>
      <c r="F59" s="80"/>
      <c r="G59" s="80"/>
      <c r="H59" s="80"/>
      <c r="I59" s="80"/>
      <c r="J59" s="80"/>
      <c r="K59" s="603"/>
      <c r="L59" s="80"/>
      <c r="M59" s="80"/>
      <c r="N59" s="80"/>
      <c r="O59" s="80"/>
    </row>
    <row r="60" spans="1:15" s="904" customFormat="1">
      <c r="A60" s="580"/>
      <c r="B60" s="80"/>
      <c r="C60" s="80"/>
      <c r="D60" s="80"/>
      <c r="E60" s="80"/>
      <c r="F60" s="80"/>
      <c r="G60" s="80"/>
      <c r="H60" s="80"/>
      <c r="I60" s="80"/>
      <c r="J60" s="80"/>
      <c r="K60" s="603"/>
      <c r="L60" s="80"/>
      <c r="M60" s="80"/>
      <c r="N60" s="80"/>
      <c r="O60" s="80"/>
    </row>
    <row r="61" spans="1:15" s="904" customFormat="1">
      <c r="A61" s="580"/>
      <c r="B61" s="80"/>
      <c r="C61" s="80"/>
      <c r="D61" s="80"/>
      <c r="E61" s="80"/>
      <c r="F61" s="80"/>
      <c r="G61" s="80"/>
      <c r="H61" s="80"/>
      <c r="I61" s="80"/>
      <c r="J61" s="80"/>
      <c r="K61" s="603"/>
      <c r="L61" s="80"/>
      <c r="M61" s="80"/>
      <c r="N61" s="80"/>
      <c r="O61" s="80"/>
    </row>
    <row r="62" spans="1:15" s="904" customFormat="1">
      <c r="A62" s="580"/>
      <c r="B62" s="80"/>
      <c r="C62" s="80"/>
      <c r="D62" s="80"/>
      <c r="E62" s="80"/>
      <c r="F62" s="80"/>
      <c r="G62" s="80"/>
      <c r="H62" s="80"/>
      <c r="I62" s="80"/>
      <c r="J62" s="80"/>
      <c r="K62" s="603"/>
      <c r="L62" s="80"/>
      <c r="M62" s="80"/>
      <c r="N62" s="80"/>
      <c r="O62" s="80"/>
    </row>
    <row r="63" spans="1:15" s="904" customFormat="1">
      <c r="A63" s="580"/>
      <c r="B63" s="80"/>
      <c r="C63" s="80"/>
      <c r="D63" s="80"/>
      <c r="E63" s="80"/>
      <c r="F63" s="80"/>
      <c r="G63" s="80"/>
      <c r="H63" s="80"/>
      <c r="I63" s="80"/>
      <c r="J63" s="80"/>
      <c r="K63" s="603"/>
      <c r="L63" s="80"/>
      <c r="M63" s="80"/>
      <c r="N63" s="80"/>
      <c r="O63" s="80"/>
    </row>
    <row r="64" spans="1:15" s="904" customFormat="1">
      <c r="A64" s="580"/>
      <c r="B64" s="80"/>
      <c r="C64" s="80"/>
      <c r="D64" s="80"/>
      <c r="E64" s="80"/>
      <c r="F64" s="80"/>
      <c r="G64" s="80"/>
      <c r="H64" s="80"/>
      <c r="I64" s="80"/>
      <c r="J64" s="80"/>
      <c r="K64" s="603"/>
      <c r="L64" s="80"/>
      <c r="M64" s="80"/>
      <c r="N64" s="80"/>
      <c r="O64" s="80"/>
    </row>
    <row r="65" spans="1:15" s="904" customFormat="1">
      <c r="A65" s="580"/>
      <c r="B65" s="80"/>
      <c r="C65" s="80"/>
      <c r="D65" s="80"/>
      <c r="E65" s="80"/>
      <c r="F65" s="80"/>
      <c r="G65" s="80"/>
      <c r="H65" s="80"/>
      <c r="I65" s="80"/>
      <c r="J65" s="80"/>
      <c r="K65" s="603"/>
      <c r="L65" s="80"/>
      <c r="M65" s="80"/>
      <c r="N65" s="80"/>
      <c r="O65" s="80"/>
    </row>
    <row r="66" spans="1:15" s="904" customFormat="1">
      <c r="A66" s="580"/>
      <c r="B66" s="80"/>
      <c r="C66" s="80"/>
      <c r="D66" s="80"/>
      <c r="E66" s="80"/>
      <c r="F66" s="80"/>
      <c r="G66" s="80"/>
      <c r="H66" s="80"/>
      <c r="I66" s="80"/>
      <c r="J66" s="80"/>
      <c r="K66" s="603"/>
      <c r="L66" s="80"/>
      <c r="M66" s="80"/>
      <c r="N66" s="80"/>
      <c r="O66" s="80"/>
    </row>
    <row r="67" spans="1:15" s="904" customFormat="1">
      <c r="A67" s="580"/>
      <c r="B67" s="80"/>
      <c r="C67" s="80"/>
      <c r="D67" s="80"/>
      <c r="E67" s="80"/>
      <c r="F67" s="80"/>
      <c r="G67" s="80"/>
      <c r="H67" s="80"/>
      <c r="I67" s="80"/>
      <c r="J67" s="80"/>
      <c r="K67" s="603"/>
      <c r="L67" s="80"/>
      <c r="M67" s="80"/>
      <c r="N67" s="80"/>
      <c r="O67" s="80"/>
    </row>
    <row r="68" spans="1:15" s="904" customFormat="1">
      <c r="A68" s="580"/>
      <c r="B68" s="80"/>
      <c r="C68" s="80"/>
      <c r="D68" s="80"/>
      <c r="E68" s="80"/>
      <c r="F68" s="80"/>
      <c r="G68" s="80"/>
      <c r="H68" s="80"/>
      <c r="I68" s="80"/>
      <c r="J68" s="80"/>
      <c r="K68" s="603"/>
      <c r="L68" s="80"/>
      <c r="M68" s="80"/>
      <c r="N68" s="80"/>
      <c r="O68" s="80"/>
    </row>
    <row r="69" spans="1:15" s="904" customFormat="1">
      <c r="A69" s="580"/>
      <c r="B69" s="80"/>
      <c r="C69" s="80"/>
      <c r="D69" s="80"/>
      <c r="E69" s="80"/>
      <c r="F69" s="80"/>
      <c r="G69" s="80"/>
      <c r="H69" s="80"/>
      <c r="I69" s="80"/>
      <c r="J69" s="80"/>
      <c r="K69" s="603"/>
      <c r="L69" s="80"/>
      <c r="M69" s="80"/>
      <c r="N69" s="80"/>
      <c r="O69" s="80"/>
    </row>
    <row r="70" spans="1:15" s="904" customFormat="1">
      <c r="A70" s="580"/>
      <c r="B70" s="80"/>
      <c r="C70" s="80"/>
      <c r="D70" s="80"/>
      <c r="E70" s="80"/>
      <c r="F70" s="80"/>
      <c r="G70" s="80"/>
      <c r="H70" s="80"/>
      <c r="I70" s="80"/>
      <c r="J70" s="80"/>
      <c r="K70" s="603"/>
      <c r="L70" s="80"/>
      <c r="M70" s="80"/>
      <c r="N70" s="80"/>
      <c r="O70" s="80"/>
    </row>
    <row r="71" spans="1:15" s="904" customFormat="1">
      <c r="A71" s="580"/>
      <c r="B71" s="80"/>
      <c r="C71" s="80"/>
      <c r="D71" s="80"/>
      <c r="E71" s="80"/>
      <c r="F71" s="80"/>
      <c r="G71" s="80"/>
      <c r="H71" s="80"/>
      <c r="I71" s="80"/>
      <c r="J71" s="80"/>
      <c r="K71" s="603"/>
      <c r="L71" s="80"/>
      <c r="M71" s="80"/>
      <c r="N71" s="80"/>
      <c r="O71" s="80"/>
    </row>
    <row r="72" spans="1:15" s="904" customFormat="1">
      <c r="A72" s="580"/>
      <c r="B72" s="80"/>
      <c r="C72" s="80"/>
      <c r="D72" s="80"/>
      <c r="E72" s="80"/>
      <c r="F72" s="80"/>
      <c r="G72" s="80"/>
      <c r="H72" s="80"/>
      <c r="I72" s="80"/>
      <c r="J72" s="80"/>
      <c r="K72" s="603"/>
      <c r="L72" s="80"/>
      <c r="M72" s="80"/>
      <c r="N72" s="80"/>
      <c r="O72" s="80"/>
    </row>
    <row r="73" spans="1:15" s="904" customFormat="1">
      <c r="A73" s="580"/>
      <c r="B73" s="80"/>
      <c r="C73" s="80"/>
      <c r="D73" s="80"/>
      <c r="E73" s="80"/>
      <c r="F73" s="80"/>
      <c r="G73" s="80"/>
      <c r="H73" s="80"/>
      <c r="I73" s="80"/>
      <c r="J73" s="80"/>
      <c r="K73" s="603"/>
      <c r="L73" s="80"/>
      <c r="M73" s="80"/>
      <c r="N73" s="80"/>
      <c r="O73" s="80"/>
    </row>
    <row r="74" spans="1:15" s="904" customFormat="1">
      <c r="A74" s="580"/>
      <c r="B74" s="80"/>
      <c r="C74" s="80"/>
      <c r="D74" s="80"/>
      <c r="E74" s="80"/>
      <c r="F74" s="80"/>
      <c r="G74" s="80"/>
      <c r="H74" s="80"/>
      <c r="I74" s="80"/>
      <c r="J74" s="80"/>
      <c r="K74" s="603"/>
      <c r="L74" s="80"/>
      <c r="M74" s="80"/>
      <c r="N74" s="80"/>
      <c r="O74" s="80"/>
    </row>
    <row r="75" spans="1:15" s="904" customFormat="1">
      <c r="A75" s="580"/>
      <c r="B75" s="80"/>
      <c r="C75" s="80"/>
      <c r="D75" s="80"/>
      <c r="E75" s="80"/>
      <c r="F75" s="80"/>
      <c r="G75" s="80"/>
      <c r="H75" s="80"/>
      <c r="I75" s="80"/>
      <c r="J75" s="80"/>
      <c r="K75" s="603"/>
      <c r="L75" s="80"/>
      <c r="M75" s="80"/>
      <c r="N75" s="80"/>
      <c r="O75" s="80"/>
    </row>
    <row r="76" spans="1:15" s="904" customFormat="1">
      <c r="A76" s="580"/>
      <c r="B76" s="80"/>
      <c r="C76" s="80"/>
      <c r="D76" s="80"/>
      <c r="E76" s="80"/>
      <c r="F76" s="80"/>
      <c r="G76" s="80"/>
      <c r="H76" s="80"/>
      <c r="I76" s="80"/>
      <c r="J76" s="80"/>
      <c r="K76" s="603"/>
      <c r="L76" s="80"/>
      <c r="M76" s="80"/>
      <c r="N76" s="80"/>
      <c r="O76" s="80"/>
    </row>
    <row r="77" spans="1:15" s="904" customFormat="1">
      <c r="A77" s="580"/>
      <c r="B77" s="80"/>
      <c r="C77" s="80"/>
      <c r="D77" s="80"/>
      <c r="E77" s="80"/>
      <c r="F77" s="80"/>
      <c r="G77" s="80"/>
      <c r="H77" s="80"/>
      <c r="I77" s="80"/>
      <c r="J77" s="80"/>
      <c r="K77" s="603"/>
      <c r="L77" s="80"/>
      <c r="M77" s="80"/>
      <c r="N77" s="80"/>
      <c r="O77" s="80"/>
    </row>
    <row r="78" spans="1:15" s="904" customFormat="1">
      <c r="A78" s="580"/>
      <c r="B78" s="80"/>
      <c r="C78" s="80"/>
      <c r="D78" s="80"/>
      <c r="E78" s="80"/>
      <c r="F78" s="80"/>
      <c r="G78" s="80"/>
      <c r="H78" s="80"/>
      <c r="I78" s="80"/>
      <c r="J78" s="80"/>
      <c r="K78" s="603"/>
      <c r="L78" s="80"/>
      <c r="M78" s="80"/>
      <c r="N78" s="80"/>
      <c r="O78" s="80"/>
    </row>
    <row r="79" spans="1:15" s="904" customFormat="1">
      <c r="A79" s="580"/>
      <c r="B79" s="80"/>
      <c r="C79" s="80"/>
      <c r="D79" s="80"/>
      <c r="E79" s="80"/>
      <c r="F79" s="80"/>
      <c r="G79" s="80"/>
      <c r="H79" s="80"/>
      <c r="I79" s="80"/>
      <c r="J79" s="80"/>
      <c r="K79" s="603"/>
      <c r="L79" s="80"/>
      <c r="M79" s="80"/>
      <c r="N79" s="80"/>
      <c r="O79" s="80"/>
    </row>
    <row r="80" spans="1:15" s="904" customFormat="1">
      <c r="A80" s="580"/>
      <c r="B80" s="80"/>
      <c r="C80" s="80"/>
      <c r="D80" s="80"/>
      <c r="E80" s="80"/>
      <c r="F80" s="80"/>
      <c r="G80" s="80"/>
      <c r="H80" s="80"/>
      <c r="I80" s="80"/>
      <c r="J80" s="80"/>
      <c r="K80" s="603"/>
      <c r="L80" s="80"/>
      <c r="M80" s="80"/>
      <c r="N80" s="80"/>
      <c r="O80" s="80"/>
    </row>
    <row r="81" spans="1:15" s="904" customFormat="1">
      <c r="A81" s="580"/>
      <c r="B81" s="80"/>
      <c r="C81" s="80"/>
      <c r="D81" s="80"/>
      <c r="E81" s="80"/>
      <c r="F81" s="80"/>
      <c r="G81" s="80"/>
      <c r="H81" s="80"/>
      <c r="I81" s="80"/>
      <c r="J81" s="80"/>
      <c r="K81" s="603"/>
      <c r="L81" s="80"/>
      <c r="M81" s="80"/>
      <c r="N81" s="80"/>
      <c r="O81" s="80"/>
    </row>
    <row r="82" spans="1:15" s="904" customFormat="1">
      <c r="A82" s="580"/>
      <c r="B82" s="80"/>
      <c r="C82" s="80"/>
      <c r="D82" s="80"/>
      <c r="E82" s="80"/>
      <c r="F82" s="80"/>
      <c r="G82" s="80"/>
      <c r="H82" s="80"/>
      <c r="I82" s="80"/>
      <c r="J82" s="80"/>
      <c r="K82" s="603"/>
      <c r="L82" s="80"/>
      <c r="M82" s="80"/>
      <c r="N82" s="80"/>
      <c r="O82" s="80"/>
    </row>
    <row r="83" spans="1:15" s="904" customFormat="1">
      <c r="A83" s="580"/>
      <c r="B83" s="80"/>
      <c r="C83" s="80"/>
      <c r="D83" s="80"/>
      <c r="E83" s="80"/>
      <c r="F83" s="80"/>
      <c r="G83" s="80"/>
      <c r="H83" s="80"/>
      <c r="I83" s="80"/>
      <c r="J83" s="80"/>
      <c r="K83" s="603"/>
      <c r="L83" s="80"/>
      <c r="M83" s="80"/>
      <c r="N83" s="80"/>
      <c r="O83" s="80"/>
    </row>
    <row r="84" spans="1:15" s="904" customFormat="1">
      <c r="A84" s="580"/>
      <c r="B84" s="80"/>
      <c r="C84" s="80"/>
      <c r="D84" s="80"/>
      <c r="E84" s="80"/>
      <c r="F84" s="80"/>
      <c r="G84" s="80"/>
      <c r="H84" s="80"/>
      <c r="I84" s="80"/>
      <c r="J84" s="80"/>
      <c r="K84" s="603"/>
      <c r="L84" s="80"/>
      <c r="M84" s="80"/>
      <c r="N84" s="80"/>
      <c r="O84" s="80"/>
    </row>
    <row r="85" spans="1:15" s="904" customFormat="1">
      <c r="A85" s="580"/>
      <c r="B85" s="80"/>
      <c r="C85" s="80"/>
      <c r="D85" s="80"/>
      <c r="E85" s="80"/>
      <c r="F85" s="80"/>
      <c r="G85" s="80"/>
      <c r="H85" s="80"/>
      <c r="I85" s="80"/>
      <c r="J85" s="80"/>
      <c r="K85" s="603"/>
      <c r="L85" s="80"/>
      <c r="M85" s="80"/>
      <c r="N85" s="80"/>
      <c r="O85" s="80"/>
    </row>
    <row r="86" spans="1:15" s="904" customFormat="1">
      <c r="A86" s="580"/>
      <c r="B86" s="80"/>
      <c r="C86" s="80"/>
      <c r="D86" s="80"/>
      <c r="E86" s="80"/>
      <c r="F86" s="80"/>
      <c r="G86" s="80"/>
      <c r="H86" s="80"/>
      <c r="I86" s="80"/>
      <c r="J86" s="80"/>
      <c r="K86" s="603"/>
      <c r="L86" s="80"/>
      <c r="M86" s="80"/>
      <c r="N86" s="80"/>
      <c r="O86" s="80"/>
    </row>
    <row r="87" spans="1:15" s="904" customFormat="1">
      <c r="A87" s="580"/>
      <c r="B87" s="80"/>
      <c r="C87" s="80"/>
      <c r="D87" s="80"/>
      <c r="E87" s="80"/>
      <c r="F87" s="80"/>
      <c r="G87" s="80"/>
      <c r="H87" s="80"/>
      <c r="I87" s="80"/>
      <c r="J87" s="80"/>
      <c r="K87" s="603"/>
      <c r="L87" s="80"/>
      <c r="M87" s="80"/>
      <c r="N87" s="80"/>
      <c r="O87" s="80"/>
    </row>
    <row r="88" spans="1:15" s="904" customFormat="1">
      <c r="A88" s="580"/>
      <c r="B88" s="80"/>
      <c r="C88" s="80"/>
      <c r="D88" s="80"/>
      <c r="E88" s="80"/>
      <c r="F88" s="80"/>
      <c r="G88" s="80"/>
      <c r="H88" s="80"/>
      <c r="I88" s="80"/>
      <c r="J88" s="80"/>
      <c r="K88" s="603"/>
      <c r="L88" s="80"/>
      <c r="M88" s="80"/>
      <c r="N88" s="80"/>
      <c r="O88" s="80"/>
    </row>
    <row r="89" spans="1:15" s="904" customFormat="1">
      <c r="A89" s="580"/>
      <c r="B89" s="80"/>
      <c r="C89" s="80"/>
      <c r="D89" s="80"/>
      <c r="E89" s="80"/>
      <c r="F89" s="80"/>
      <c r="G89" s="80"/>
      <c r="H89" s="80"/>
      <c r="I89" s="80"/>
      <c r="J89" s="80"/>
      <c r="K89" s="603"/>
      <c r="L89" s="80"/>
      <c r="M89" s="80"/>
      <c r="N89" s="80"/>
      <c r="O89" s="80"/>
    </row>
    <row r="90" spans="1:15" s="904" customFormat="1">
      <c r="A90" s="580"/>
      <c r="B90" s="80"/>
      <c r="C90" s="80"/>
      <c r="D90" s="80"/>
      <c r="E90" s="80"/>
      <c r="F90" s="80"/>
      <c r="G90" s="80"/>
      <c r="H90" s="80"/>
      <c r="I90" s="80"/>
      <c r="J90" s="80"/>
      <c r="K90" s="603"/>
      <c r="L90" s="80"/>
      <c r="M90" s="80"/>
      <c r="N90" s="80"/>
      <c r="O90" s="80"/>
    </row>
    <row r="91" spans="1:15" s="904" customFormat="1">
      <c r="A91" s="580"/>
      <c r="B91" s="80"/>
      <c r="C91" s="80"/>
      <c r="D91" s="80"/>
      <c r="E91" s="80"/>
      <c r="F91" s="80"/>
      <c r="G91" s="80"/>
      <c r="H91" s="80"/>
      <c r="I91" s="80"/>
      <c r="J91" s="80"/>
      <c r="K91" s="603"/>
      <c r="L91" s="80"/>
      <c r="M91" s="80"/>
      <c r="N91" s="80"/>
      <c r="O91" s="80"/>
    </row>
    <row r="92" spans="1:15" s="904" customFormat="1">
      <c r="A92" s="580"/>
      <c r="B92" s="80"/>
      <c r="C92" s="80"/>
      <c r="D92" s="80"/>
      <c r="E92" s="80"/>
      <c r="F92" s="80"/>
      <c r="G92" s="80"/>
      <c r="H92" s="80"/>
      <c r="I92" s="80"/>
      <c r="J92" s="80"/>
      <c r="K92" s="603"/>
      <c r="L92" s="80"/>
      <c r="M92" s="80"/>
      <c r="N92" s="80"/>
      <c r="O92" s="80"/>
    </row>
    <row r="93" spans="1:15" s="904" customFormat="1">
      <c r="A93" s="580"/>
      <c r="B93" s="80"/>
      <c r="C93" s="80"/>
      <c r="D93" s="80"/>
      <c r="E93" s="80"/>
      <c r="F93" s="80"/>
      <c r="G93" s="80"/>
      <c r="H93" s="80"/>
      <c r="I93" s="80"/>
      <c r="J93" s="80"/>
      <c r="K93" s="603"/>
      <c r="L93" s="80"/>
      <c r="M93" s="80"/>
      <c r="N93" s="80"/>
      <c r="O93" s="80"/>
    </row>
    <row r="94" spans="1:15" s="904" customFormat="1">
      <c r="A94" s="580"/>
      <c r="B94" s="80"/>
      <c r="C94" s="80"/>
      <c r="D94" s="80"/>
      <c r="E94" s="80"/>
      <c r="F94" s="80"/>
      <c r="G94" s="80"/>
      <c r="H94" s="80"/>
      <c r="I94" s="80"/>
      <c r="J94" s="80"/>
      <c r="K94" s="603"/>
      <c r="L94" s="80"/>
      <c r="M94" s="80"/>
      <c r="N94" s="80"/>
      <c r="O94" s="80"/>
    </row>
    <row r="95" spans="1:15" s="904" customFormat="1">
      <c r="A95" s="580"/>
      <c r="B95" s="80"/>
      <c r="C95" s="80"/>
      <c r="D95" s="80"/>
      <c r="E95" s="80"/>
      <c r="F95" s="80"/>
      <c r="G95" s="80"/>
      <c r="H95" s="80"/>
      <c r="I95" s="80"/>
      <c r="J95" s="80"/>
      <c r="K95" s="603"/>
      <c r="L95" s="80"/>
      <c r="M95" s="80"/>
      <c r="N95" s="80"/>
      <c r="O95" s="80"/>
    </row>
    <row r="96" spans="1:15" s="904" customFormat="1">
      <c r="A96" s="580"/>
      <c r="B96" s="80"/>
      <c r="C96" s="80"/>
      <c r="D96" s="80"/>
      <c r="E96" s="80"/>
      <c r="F96" s="80"/>
      <c r="G96" s="80"/>
      <c r="H96" s="80"/>
      <c r="I96" s="80"/>
      <c r="J96" s="80"/>
      <c r="K96" s="603"/>
      <c r="L96" s="80"/>
      <c r="M96" s="80"/>
      <c r="N96" s="80"/>
      <c r="O96" s="80"/>
    </row>
    <row r="97" spans="1:15" s="904" customFormat="1">
      <c r="A97" s="580"/>
      <c r="B97" s="80"/>
      <c r="C97" s="80"/>
      <c r="D97" s="80"/>
      <c r="E97" s="80"/>
      <c r="F97" s="80"/>
      <c r="G97" s="80"/>
      <c r="H97" s="80"/>
      <c r="I97" s="80"/>
      <c r="J97" s="80"/>
      <c r="K97" s="603"/>
      <c r="L97" s="80"/>
      <c r="M97" s="80"/>
      <c r="N97" s="80"/>
      <c r="O97" s="80"/>
    </row>
    <row r="98" spans="1:15" s="904" customFormat="1">
      <c r="A98" s="580"/>
      <c r="B98" s="80"/>
      <c r="C98" s="80"/>
      <c r="D98" s="80"/>
      <c r="E98" s="80"/>
      <c r="F98" s="80"/>
      <c r="G98" s="80"/>
      <c r="H98" s="80"/>
      <c r="I98" s="80"/>
      <c r="J98" s="80"/>
      <c r="K98" s="603"/>
      <c r="L98" s="80"/>
      <c r="M98" s="80"/>
      <c r="N98" s="80"/>
      <c r="O98" s="80"/>
    </row>
    <row r="99" spans="1:15" s="904" customFormat="1">
      <c r="A99" s="580"/>
      <c r="B99" s="80"/>
      <c r="C99" s="80"/>
      <c r="D99" s="80"/>
      <c r="E99" s="80"/>
      <c r="F99" s="80"/>
      <c r="G99" s="80"/>
      <c r="H99" s="80"/>
      <c r="I99" s="80"/>
      <c r="J99" s="80"/>
      <c r="K99" s="603"/>
      <c r="L99" s="80"/>
      <c r="M99" s="80"/>
      <c r="N99" s="80"/>
      <c r="O99" s="80"/>
    </row>
    <row r="100" spans="1:15" s="904" customFormat="1">
      <c r="A100" s="580"/>
      <c r="B100" s="80"/>
      <c r="C100" s="80"/>
      <c r="D100" s="80"/>
      <c r="E100" s="80"/>
      <c r="F100" s="80"/>
      <c r="G100" s="80"/>
      <c r="H100" s="80"/>
      <c r="I100" s="80"/>
      <c r="J100" s="80"/>
      <c r="K100" s="603"/>
      <c r="L100" s="80"/>
      <c r="M100" s="80"/>
      <c r="N100" s="80"/>
      <c r="O100" s="80"/>
    </row>
    <row r="101" spans="1:15" s="904" customFormat="1">
      <c r="A101" s="580"/>
      <c r="B101" s="80"/>
      <c r="C101" s="80"/>
      <c r="D101" s="80"/>
      <c r="E101" s="80"/>
      <c r="F101" s="80"/>
      <c r="G101" s="80"/>
      <c r="H101" s="80"/>
      <c r="I101" s="80"/>
      <c r="J101" s="80"/>
      <c r="K101" s="603"/>
      <c r="L101" s="80"/>
      <c r="M101" s="80"/>
      <c r="N101" s="80"/>
      <c r="O101" s="80"/>
    </row>
    <row r="102" spans="1:15" s="904" customFormat="1">
      <c r="A102" s="580"/>
      <c r="B102" s="80"/>
      <c r="C102" s="80"/>
      <c r="D102" s="80"/>
      <c r="E102" s="80"/>
      <c r="F102" s="80"/>
      <c r="G102" s="80"/>
      <c r="H102" s="80"/>
      <c r="I102" s="80"/>
      <c r="J102" s="80"/>
      <c r="K102" s="603"/>
      <c r="L102" s="80"/>
      <c r="M102" s="80"/>
      <c r="N102" s="80"/>
      <c r="O102" s="80"/>
    </row>
    <row r="103" spans="1:15" s="904" customFormat="1">
      <c r="A103" s="580"/>
      <c r="B103" s="80"/>
      <c r="C103" s="80"/>
      <c r="D103" s="80"/>
      <c r="E103" s="80"/>
      <c r="F103" s="80"/>
      <c r="G103" s="80"/>
      <c r="H103" s="80"/>
      <c r="I103" s="80"/>
      <c r="J103" s="80"/>
      <c r="K103" s="603"/>
      <c r="L103" s="80"/>
      <c r="M103" s="80"/>
      <c r="N103" s="80"/>
      <c r="O103" s="80"/>
    </row>
    <row r="104" spans="1:15" s="904" customFormat="1">
      <c r="A104" s="580"/>
      <c r="B104" s="80"/>
      <c r="C104" s="80"/>
      <c r="D104" s="80"/>
      <c r="E104" s="80"/>
      <c r="F104" s="80"/>
      <c r="G104" s="80"/>
      <c r="H104" s="80"/>
      <c r="I104" s="80"/>
      <c r="J104" s="80"/>
      <c r="K104" s="603"/>
      <c r="L104" s="80"/>
      <c r="M104" s="80"/>
      <c r="N104" s="80"/>
      <c r="O104" s="80"/>
    </row>
    <row r="105" spans="1:15" s="904" customFormat="1">
      <c r="A105" s="580"/>
      <c r="B105" s="80"/>
      <c r="C105" s="80"/>
      <c r="D105" s="80"/>
      <c r="E105" s="80"/>
      <c r="F105" s="80"/>
      <c r="G105" s="80"/>
      <c r="H105" s="80"/>
      <c r="I105" s="80"/>
      <c r="J105" s="80"/>
      <c r="K105" s="603"/>
      <c r="L105" s="80"/>
      <c r="M105" s="80"/>
      <c r="N105" s="80"/>
      <c r="O105" s="80"/>
    </row>
    <row r="106" spans="1:15" s="904" customFormat="1">
      <c r="A106" s="580"/>
      <c r="B106" s="80"/>
      <c r="C106" s="80"/>
      <c r="D106" s="80"/>
      <c r="E106" s="80"/>
      <c r="F106" s="80"/>
      <c r="G106" s="80"/>
      <c r="H106" s="80"/>
      <c r="I106" s="80"/>
      <c r="J106" s="80"/>
      <c r="K106" s="603"/>
      <c r="L106" s="80"/>
      <c r="M106" s="80"/>
      <c r="N106" s="80"/>
      <c r="O106" s="80"/>
    </row>
    <row r="107" spans="1:15" s="904" customFormat="1">
      <c r="A107" s="580"/>
      <c r="B107" s="80"/>
      <c r="C107" s="80"/>
      <c r="D107" s="80"/>
      <c r="E107" s="80"/>
      <c r="F107" s="80"/>
      <c r="G107" s="80"/>
      <c r="H107" s="80"/>
      <c r="I107" s="80"/>
      <c r="J107" s="80"/>
      <c r="K107" s="603"/>
      <c r="L107" s="80"/>
      <c r="M107" s="80"/>
      <c r="N107" s="80"/>
      <c r="O107" s="80"/>
    </row>
    <row r="108" spans="1:15" s="904" customFormat="1">
      <c r="A108" s="580"/>
      <c r="B108" s="80"/>
      <c r="C108" s="80"/>
      <c r="D108" s="80"/>
      <c r="E108" s="80"/>
      <c r="F108" s="80"/>
      <c r="G108" s="80"/>
      <c r="H108" s="80"/>
      <c r="I108" s="80"/>
      <c r="J108" s="80"/>
      <c r="K108" s="603"/>
      <c r="L108" s="80"/>
      <c r="M108" s="80"/>
      <c r="N108" s="80"/>
      <c r="O108" s="80"/>
    </row>
    <row r="109" spans="1:15" s="904" customFormat="1">
      <c r="A109" s="580"/>
      <c r="B109" s="80"/>
      <c r="C109" s="80"/>
      <c r="D109" s="80"/>
      <c r="E109" s="80"/>
      <c r="F109" s="80"/>
      <c r="G109" s="80"/>
      <c r="H109" s="80"/>
      <c r="I109" s="80"/>
      <c r="J109" s="80"/>
      <c r="K109" s="603"/>
      <c r="L109" s="80"/>
      <c r="M109" s="80"/>
      <c r="N109" s="80"/>
      <c r="O109" s="80"/>
    </row>
    <row r="110" spans="1:15" s="904" customFormat="1">
      <c r="A110" s="580"/>
      <c r="B110" s="80"/>
      <c r="C110" s="80"/>
      <c r="D110" s="80"/>
      <c r="E110" s="80"/>
      <c r="F110" s="80"/>
      <c r="G110" s="80"/>
      <c r="H110" s="80"/>
      <c r="I110" s="80"/>
      <c r="J110" s="80"/>
      <c r="K110" s="603"/>
      <c r="L110" s="80"/>
      <c r="M110" s="80"/>
      <c r="N110" s="80"/>
      <c r="O110" s="80"/>
    </row>
    <row r="111" spans="1:15" s="904" customFormat="1">
      <c r="A111" s="580"/>
      <c r="B111" s="80"/>
      <c r="C111" s="80"/>
      <c r="D111" s="80"/>
      <c r="E111" s="80"/>
      <c r="F111" s="80"/>
      <c r="G111" s="80"/>
      <c r="H111" s="80"/>
      <c r="I111" s="80"/>
      <c r="J111" s="80"/>
      <c r="K111" s="603"/>
      <c r="L111" s="80"/>
      <c r="M111" s="80"/>
      <c r="N111" s="80"/>
      <c r="O111" s="80"/>
    </row>
    <row r="112" spans="1:15" s="904" customFormat="1">
      <c r="A112" s="580"/>
      <c r="B112" s="80"/>
      <c r="C112" s="80"/>
      <c r="D112" s="80"/>
      <c r="E112" s="80"/>
      <c r="F112" s="80"/>
      <c r="G112" s="80"/>
      <c r="H112" s="80"/>
      <c r="I112" s="80"/>
      <c r="J112" s="80"/>
      <c r="K112" s="603"/>
      <c r="L112" s="80"/>
      <c r="M112" s="80"/>
      <c r="N112" s="80"/>
      <c r="O112" s="80"/>
    </row>
    <row r="113" spans="1:15" s="904" customFormat="1">
      <c r="A113" s="580"/>
      <c r="B113" s="80"/>
      <c r="C113" s="80"/>
      <c r="D113" s="80"/>
      <c r="E113" s="80"/>
      <c r="F113" s="80"/>
      <c r="G113" s="80"/>
      <c r="H113" s="80"/>
      <c r="I113" s="80"/>
      <c r="J113" s="80"/>
      <c r="K113" s="603"/>
      <c r="L113" s="80"/>
      <c r="M113" s="80"/>
      <c r="N113" s="80"/>
      <c r="O113" s="80"/>
    </row>
    <row r="114" spans="1:15" s="904" customFormat="1">
      <c r="A114" s="580"/>
      <c r="B114" s="80"/>
      <c r="C114" s="80"/>
      <c r="D114" s="80"/>
      <c r="E114" s="80"/>
      <c r="F114" s="80"/>
      <c r="G114" s="80"/>
      <c r="H114" s="80"/>
      <c r="I114" s="80"/>
      <c r="J114" s="80"/>
      <c r="K114" s="603"/>
      <c r="L114" s="80"/>
      <c r="M114" s="80"/>
      <c r="N114" s="80"/>
      <c r="O114" s="80"/>
    </row>
    <row r="115" spans="1:15" s="904" customFormat="1">
      <c r="A115" s="580"/>
      <c r="B115" s="80"/>
      <c r="C115" s="80"/>
      <c r="D115" s="80"/>
      <c r="E115" s="80"/>
      <c r="F115" s="80"/>
      <c r="G115" s="80"/>
      <c r="H115" s="80"/>
      <c r="I115" s="80"/>
      <c r="J115" s="80"/>
      <c r="K115" s="603"/>
      <c r="L115" s="80"/>
      <c r="M115" s="80"/>
      <c r="N115" s="80"/>
      <c r="O115" s="80"/>
    </row>
    <row r="116" spans="1:15" s="904" customFormat="1">
      <c r="A116" s="580"/>
      <c r="B116" s="80"/>
      <c r="C116" s="80"/>
      <c r="D116" s="80"/>
      <c r="E116" s="80"/>
      <c r="F116" s="80"/>
      <c r="G116" s="80"/>
      <c r="H116" s="80"/>
      <c r="I116" s="80"/>
      <c r="J116" s="80"/>
      <c r="K116" s="603"/>
      <c r="L116" s="80"/>
      <c r="M116" s="80"/>
      <c r="N116" s="80"/>
      <c r="O116" s="80"/>
    </row>
    <row r="117" spans="1:15" s="904" customFormat="1">
      <c r="A117" s="580"/>
      <c r="B117" s="80"/>
      <c r="C117" s="80"/>
      <c r="D117" s="80"/>
      <c r="E117" s="80"/>
      <c r="F117" s="80"/>
      <c r="G117" s="80"/>
      <c r="H117" s="80"/>
      <c r="I117" s="80"/>
      <c r="J117" s="80"/>
      <c r="K117" s="603"/>
      <c r="L117" s="80"/>
      <c r="M117" s="80"/>
      <c r="N117" s="80"/>
      <c r="O117" s="80"/>
    </row>
    <row r="118" spans="1:15" s="904" customFormat="1">
      <c r="A118" s="580"/>
      <c r="B118" s="80"/>
      <c r="C118" s="80"/>
      <c r="D118" s="80"/>
      <c r="E118" s="80"/>
      <c r="F118" s="80"/>
      <c r="G118" s="80"/>
      <c r="H118" s="80"/>
      <c r="I118" s="80"/>
      <c r="J118" s="80"/>
      <c r="K118" s="603"/>
      <c r="L118" s="80"/>
      <c r="M118" s="80"/>
      <c r="N118" s="80"/>
      <c r="O118" s="80"/>
    </row>
    <row r="119" spans="1:15" s="904" customFormat="1">
      <c r="A119" s="580"/>
      <c r="B119" s="80"/>
      <c r="C119" s="80"/>
      <c r="D119" s="80"/>
      <c r="E119" s="80"/>
      <c r="F119" s="80"/>
      <c r="G119" s="80"/>
      <c r="H119" s="80"/>
      <c r="I119" s="80"/>
      <c r="J119" s="80"/>
      <c r="K119" s="603"/>
      <c r="L119" s="80"/>
      <c r="M119" s="80"/>
      <c r="N119" s="80"/>
      <c r="O119" s="80"/>
    </row>
    <row r="120" spans="1:15" s="904" customFormat="1">
      <c r="A120" s="580"/>
      <c r="B120" s="80"/>
      <c r="C120" s="80"/>
      <c r="D120" s="80"/>
      <c r="E120" s="80"/>
      <c r="F120" s="80"/>
      <c r="G120" s="80"/>
      <c r="H120" s="80"/>
      <c r="I120" s="80"/>
      <c r="J120" s="80"/>
      <c r="K120" s="603"/>
      <c r="L120" s="80"/>
      <c r="M120" s="80"/>
      <c r="N120" s="80"/>
      <c r="O120" s="80"/>
    </row>
    <row r="121" spans="1:15" s="904" customFormat="1">
      <c r="A121" s="580"/>
      <c r="B121" s="80"/>
      <c r="C121" s="80"/>
      <c r="D121" s="80"/>
      <c r="E121" s="80"/>
      <c r="F121" s="80"/>
      <c r="G121" s="80"/>
      <c r="H121" s="80"/>
      <c r="I121" s="80"/>
      <c r="J121" s="80"/>
      <c r="K121" s="603"/>
      <c r="L121" s="80"/>
      <c r="M121" s="80"/>
      <c r="N121" s="80"/>
      <c r="O121" s="80"/>
    </row>
    <row r="122" spans="1:15" s="904" customFormat="1">
      <c r="A122" s="580"/>
      <c r="B122" s="80"/>
      <c r="C122" s="80"/>
      <c r="D122" s="80"/>
      <c r="E122" s="80"/>
      <c r="F122" s="80"/>
      <c r="G122" s="80"/>
      <c r="H122" s="80"/>
      <c r="I122" s="80"/>
      <c r="J122" s="80"/>
      <c r="K122" s="603"/>
      <c r="L122" s="80"/>
      <c r="M122" s="80"/>
      <c r="N122" s="80"/>
      <c r="O122" s="80"/>
    </row>
    <row r="123" spans="1:15" s="904" customFormat="1">
      <c r="A123" s="580"/>
      <c r="B123" s="80"/>
      <c r="C123" s="80"/>
      <c r="D123" s="80"/>
      <c r="E123" s="80"/>
      <c r="F123" s="80"/>
      <c r="G123" s="80"/>
      <c r="H123" s="80"/>
      <c r="I123" s="80"/>
      <c r="J123" s="80"/>
      <c r="K123" s="603"/>
      <c r="L123" s="80"/>
      <c r="M123" s="80"/>
      <c r="N123" s="80"/>
      <c r="O123" s="80"/>
    </row>
    <row r="124" spans="1:15" s="904" customFormat="1">
      <c r="A124" s="580"/>
      <c r="B124" s="80"/>
      <c r="C124" s="80"/>
      <c r="D124" s="80"/>
      <c r="E124" s="80"/>
      <c r="F124" s="80"/>
      <c r="G124" s="80"/>
      <c r="H124" s="80"/>
      <c r="I124" s="80"/>
      <c r="J124" s="80"/>
      <c r="K124" s="603"/>
      <c r="L124" s="80"/>
      <c r="M124" s="80"/>
      <c r="N124" s="80"/>
      <c r="O124" s="80"/>
    </row>
    <row r="125" spans="1:15" s="904" customFormat="1">
      <c r="A125" s="580"/>
      <c r="B125" s="80"/>
      <c r="C125" s="80"/>
      <c r="D125" s="80"/>
      <c r="E125" s="80"/>
      <c r="F125" s="80"/>
      <c r="G125" s="80"/>
      <c r="H125" s="80"/>
      <c r="I125" s="80"/>
      <c r="J125" s="80"/>
      <c r="K125" s="603"/>
      <c r="L125" s="80"/>
      <c r="M125" s="80"/>
      <c r="N125" s="80"/>
      <c r="O125" s="80"/>
    </row>
    <row r="126" spans="1:15" s="904" customFormat="1">
      <c r="A126" s="580"/>
      <c r="B126" s="80"/>
      <c r="C126" s="80"/>
      <c r="D126" s="80"/>
      <c r="E126" s="80"/>
      <c r="F126" s="80"/>
      <c r="G126" s="80"/>
      <c r="H126" s="80"/>
      <c r="I126" s="80"/>
      <c r="J126" s="80"/>
      <c r="K126" s="603"/>
      <c r="L126" s="80"/>
      <c r="M126" s="80"/>
      <c r="N126" s="80"/>
      <c r="O126" s="80"/>
    </row>
    <row r="127" spans="1:15" s="904" customFormat="1">
      <c r="A127" s="580"/>
      <c r="B127" s="80"/>
      <c r="C127" s="80"/>
      <c r="D127" s="80"/>
      <c r="E127" s="80"/>
      <c r="F127" s="80"/>
      <c r="G127" s="80"/>
      <c r="H127" s="80"/>
      <c r="I127" s="80"/>
      <c r="J127" s="80"/>
      <c r="K127" s="603"/>
      <c r="L127" s="80"/>
      <c r="M127" s="80"/>
      <c r="N127" s="80"/>
      <c r="O127" s="80"/>
    </row>
    <row r="128" spans="1:15" s="904" customFormat="1">
      <c r="A128" s="580"/>
      <c r="B128" s="80"/>
      <c r="C128" s="80"/>
      <c r="D128" s="80"/>
      <c r="E128" s="80"/>
      <c r="F128" s="80"/>
      <c r="G128" s="80"/>
      <c r="H128" s="80"/>
      <c r="I128" s="80"/>
      <c r="J128" s="80"/>
      <c r="K128" s="603"/>
      <c r="L128" s="80"/>
      <c r="M128" s="80"/>
      <c r="N128" s="80"/>
      <c r="O128" s="80"/>
    </row>
    <row r="129" spans="1:15" s="904" customFormat="1">
      <c r="A129" s="580"/>
      <c r="B129" s="80"/>
      <c r="C129" s="80"/>
      <c r="D129" s="80"/>
      <c r="E129" s="80"/>
      <c r="F129" s="80"/>
      <c r="G129" s="80"/>
      <c r="H129" s="80"/>
      <c r="I129" s="80"/>
      <c r="J129" s="80"/>
      <c r="K129" s="603"/>
      <c r="L129" s="80"/>
      <c r="M129" s="80"/>
      <c r="N129" s="80"/>
      <c r="O129" s="80"/>
    </row>
    <row r="130" spans="1:15" s="904" customFormat="1">
      <c r="A130" s="580"/>
      <c r="B130" s="80"/>
      <c r="C130" s="80"/>
      <c r="D130" s="80"/>
      <c r="E130" s="80"/>
      <c r="F130" s="80"/>
      <c r="G130" s="80"/>
      <c r="H130" s="80"/>
      <c r="I130" s="80"/>
      <c r="J130" s="80"/>
      <c r="K130" s="603"/>
      <c r="L130" s="80"/>
      <c r="M130" s="80"/>
      <c r="N130" s="80"/>
      <c r="O130" s="80"/>
    </row>
    <row r="131" spans="1:15" s="904" customFormat="1">
      <c r="A131" s="580"/>
      <c r="B131" s="80"/>
      <c r="C131" s="80"/>
      <c r="D131" s="80"/>
      <c r="E131" s="80"/>
      <c r="F131" s="80"/>
      <c r="G131" s="80"/>
      <c r="H131" s="80"/>
      <c r="I131" s="80"/>
      <c r="J131" s="80"/>
      <c r="K131" s="603"/>
      <c r="L131" s="80"/>
      <c r="M131" s="80"/>
      <c r="N131" s="80"/>
      <c r="O131" s="80"/>
    </row>
    <row r="132" spans="1:15" s="904" customFormat="1">
      <c r="A132" s="580"/>
      <c r="B132" s="80"/>
      <c r="C132" s="80"/>
      <c r="D132" s="80"/>
      <c r="E132" s="80"/>
      <c r="F132" s="80"/>
      <c r="G132" s="80"/>
      <c r="H132" s="80"/>
      <c r="I132" s="80"/>
      <c r="J132" s="80"/>
      <c r="K132" s="603"/>
      <c r="L132" s="80"/>
      <c r="M132" s="80"/>
      <c r="N132" s="80"/>
      <c r="O132" s="80"/>
    </row>
    <row r="133" spans="1:15" s="904" customFormat="1">
      <c r="A133" s="580"/>
      <c r="B133" s="80"/>
      <c r="C133" s="80"/>
      <c r="D133" s="80"/>
      <c r="E133" s="80"/>
      <c r="F133" s="80"/>
      <c r="G133" s="80"/>
      <c r="H133" s="80"/>
      <c r="I133" s="80"/>
      <c r="J133" s="80"/>
      <c r="K133" s="603"/>
      <c r="L133" s="80"/>
      <c r="M133" s="80"/>
      <c r="N133" s="80"/>
      <c r="O133" s="80"/>
    </row>
    <row r="134" spans="1:15" s="904" customFormat="1">
      <c r="A134" s="580"/>
      <c r="B134" s="80"/>
      <c r="C134" s="80"/>
      <c r="D134" s="80"/>
      <c r="E134" s="80"/>
      <c r="F134" s="80"/>
      <c r="G134" s="80"/>
      <c r="H134" s="80"/>
      <c r="I134" s="80"/>
      <c r="J134" s="80"/>
      <c r="K134" s="603"/>
      <c r="L134" s="80"/>
      <c r="M134" s="80"/>
      <c r="N134" s="80"/>
      <c r="O134" s="80"/>
    </row>
    <row r="135" spans="1:15" s="904" customFormat="1">
      <c r="A135" s="580"/>
      <c r="B135" s="80"/>
      <c r="C135" s="80"/>
      <c r="D135" s="80"/>
      <c r="E135" s="80"/>
      <c r="F135" s="80"/>
      <c r="G135" s="80"/>
      <c r="H135" s="80"/>
      <c r="I135" s="80"/>
      <c r="J135" s="80"/>
      <c r="K135" s="603"/>
      <c r="L135" s="80"/>
      <c r="M135" s="80"/>
      <c r="N135" s="80"/>
      <c r="O135" s="80"/>
    </row>
    <row r="136" spans="1:15" s="904" customFormat="1">
      <c r="A136" s="580"/>
      <c r="B136" s="80"/>
      <c r="C136" s="80"/>
      <c r="D136" s="80"/>
      <c r="E136" s="80"/>
      <c r="F136" s="80"/>
      <c r="G136" s="80"/>
      <c r="H136" s="80"/>
      <c r="I136" s="80"/>
      <c r="J136" s="80"/>
      <c r="K136" s="603"/>
      <c r="L136" s="80"/>
      <c r="M136" s="80"/>
      <c r="N136" s="80"/>
      <c r="O136" s="80"/>
    </row>
    <row r="137" spans="1:15" s="904" customFormat="1">
      <c r="A137" s="580"/>
      <c r="B137" s="80"/>
      <c r="C137" s="80"/>
      <c r="D137" s="80"/>
      <c r="E137" s="80"/>
      <c r="F137" s="80"/>
      <c r="G137" s="80"/>
      <c r="H137" s="80"/>
      <c r="I137" s="80"/>
      <c r="J137" s="80"/>
      <c r="K137" s="603"/>
      <c r="L137" s="80"/>
      <c r="M137" s="80"/>
      <c r="N137" s="80"/>
      <c r="O137" s="80"/>
    </row>
    <row r="138" spans="1:15" s="904" customFormat="1">
      <c r="A138" s="580"/>
      <c r="B138" s="80"/>
      <c r="C138" s="80"/>
      <c r="D138" s="80"/>
      <c r="E138" s="80"/>
      <c r="F138" s="80"/>
      <c r="G138" s="80"/>
      <c r="H138" s="80"/>
      <c r="I138" s="80"/>
      <c r="J138" s="80"/>
      <c r="K138" s="603"/>
      <c r="L138" s="80"/>
      <c r="M138" s="80"/>
      <c r="N138" s="80"/>
      <c r="O138" s="80"/>
    </row>
    <row r="139" spans="1:15" s="904" customFormat="1">
      <c r="A139" s="580"/>
      <c r="B139" s="80"/>
      <c r="C139" s="80"/>
      <c r="D139" s="80"/>
      <c r="E139" s="80"/>
      <c r="F139" s="80"/>
      <c r="G139" s="80"/>
      <c r="H139" s="80"/>
      <c r="I139" s="80"/>
      <c r="J139" s="80"/>
      <c r="K139" s="603"/>
      <c r="L139" s="80"/>
      <c r="M139" s="80"/>
      <c r="N139" s="80"/>
      <c r="O139" s="80"/>
    </row>
    <row r="140" spans="1:15" s="904" customFormat="1">
      <c r="A140" s="580"/>
      <c r="B140" s="80"/>
      <c r="C140" s="80"/>
      <c r="D140" s="80"/>
      <c r="E140" s="80"/>
      <c r="F140" s="80"/>
      <c r="G140" s="80"/>
      <c r="H140" s="80"/>
      <c r="I140" s="80"/>
      <c r="J140" s="80"/>
      <c r="K140" s="603"/>
      <c r="L140" s="80"/>
      <c r="M140" s="80"/>
      <c r="N140" s="80"/>
      <c r="O140" s="80"/>
    </row>
    <row r="141" spans="1:15" s="904" customFormat="1">
      <c r="A141" s="580"/>
      <c r="B141" s="80"/>
      <c r="C141" s="80"/>
      <c r="D141" s="80"/>
      <c r="E141" s="80"/>
      <c r="F141" s="80"/>
      <c r="G141" s="80"/>
      <c r="H141" s="80"/>
      <c r="I141" s="80"/>
      <c r="J141" s="80"/>
      <c r="K141" s="603"/>
      <c r="L141" s="80"/>
      <c r="M141" s="80"/>
      <c r="N141" s="80"/>
      <c r="O141" s="80"/>
    </row>
    <row r="142" spans="1:15" s="904" customFormat="1">
      <c r="A142" s="580"/>
      <c r="B142" s="80"/>
      <c r="C142" s="80"/>
      <c r="D142" s="80"/>
      <c r="E142" s="80"/>
      <c r="F142" s="80"/>
      <c r="G142" s="80"/>
      <c r="H142" s="80"/>
      <c r="I142" s="80"/>
      <c r="J142" s="80"/>
      <c r="K142" s="603"/>
      <c r="L142" s="80"/>
      <c r="M142" s="80"/>
      <c r="N142" s="80"/>
      <c r="O142" s="80"/>
    </row>
    <row r="143" spans="1:15" s="904" customFormat="1">
      <c r="A143" s="580"/>
      <c r="B143" s="80"/>
      <c r="C143" s="80"/>
      <c r="D143" s="80"/>
      <c r="E143" s="80"/>
      <c r="F143" s="80"/>
      <c r="G143" s="80"/>
      <c r="H143" s="80"/>
      <c r="I143" s="80"/>
      <c r="J143" s="80"/>
      <c r="K143" s="603"/>
      <c r="L143" s="80"/>
      <c r="M143" s="80"/>
      <c r="N143" s="80"/>
      <c r="O143" s="80"/>
    </row>
    <row r="144" spans="1:15" s="904" customFormat="1">
      <c r="A144" s="580"/>
      <c r="B144" s="80"/>
      <c r="C144" s="80"/>
      <c r="D144" s="80"/>
      <c r="E144" s="80"/>
      <c r="F144" s="80"/>
      <c r="G144" s="80"/>
      <c r="H144" s="80"/>
      <c r="I144" s="80"/>
      <c r="J144" s="80"/>
      <c r="K144" s="603"/>
      <c r="L144" s="80"/>
      <c r="M144" s="80"/>
      <c r="N144" s="80"/>
      <c r="O144" s="80"/>
    </row>
    <row r="145" spans="1:15" s="904" customFormat="1">
      <c r="A145" s="580"/>
      <c r="B145" s="80"/>
      <c r="C145" s="80"/>
      <c r="D145" s="80"/>
      <c r="E145" s="80"/>
      <c r="F145" s="80"/>
      <c r="G145" s="80"/>
      <c r="H145" s="80"/>
      <c r="I145" s="80"/>
      <c r="J145" s="80"/>
      <c r="K145" s="603"/>
      <c r="L145" s="80"/>
      <c r="M145" s="80"/>
      <c r="N145" s="80"/>
      <c r="O145" s="80"/>
    </row>
    <row r="146" spans="1:15" s="904" customFormat="1">
      <c r="A146" s="580"/>
      <c r="B146" s="80"/>
      <c r="C146" s="80"/>
      <c r="D146" s="80"/>
      <c r="E146" s="80"/>
      <c r="F146" s="80"/>
      <c r="G146" s="80"/>
      <c r="H146" s="80"/>
      <c r="I146" s="80"/>
      <c r="J146" s="80"/>
      <c r="K146" s="603"/>
      <c r="L146" s="80"/>
      <c r="M146" s="80"/>
      <c r="N146" s="80"/>
      <c r="O146" s="80"/>
    </row>
    <row r="147" spans="1:15" s="904" customFormat="1">
      <c r="A147" s="580"/>
      <c r="B147" s="80"/>
      <c r="C147" s="80"/>
      <c r="D147" s="80"/>
      <c r="E147" s="80"/>
      <c r="F147" s="80"/>
      <c r="G147" s="80"/>
      <c r="H147" s="80"/>
      <c r="I147" s="80"/>
      <c r="J147" s="80"/>
      <c r="K147" s="603"/>
      <c r="L147" s="80"/>
      <c r="M147" s="80"/>
      <c r="N147" s="80"/>
      <c r="O147" s="80"/>
    </row>
    <row r="148" spans="1:15" s="904" customFormat="1">
      <c r="A148" s="580"/>
      <c r="B148" s="80"/>
      <c r="C148" s="80"/>
      <c r="D148" s="80"/>
      <c r="E148" s="80"/>
      <c r="F148" s="80"/>
      <c r="G148" s="80"/>
      <c r="H148" s="80"/>
      <c r="I148" s="80"/>
      <c r="J148" s="80"/>
      <c r="K148" s="603"/>
      <c r="L148" s="80"/>
      <c r="M148" s="80"/>
      <c r="N148" s="80"/>
      <c r="O148" s="80"/>
    </row>
    <row r="149" spans="1:15" s="904" customFormat="1">
      <c r="A149" s="580"/>
      <c r="B149" s="80"/>
      <c r="C149" s="80"/>
      <c r="D149" s="80"/>
      <c r="E149" s="80"/>
      <c r="F149" s="80"/>
      <c r="G149" s="80"/>
      <c r="H149" s="80"/>
      <c r="I149" s="80"/>
      <c r="J149" s="80"/>
      <c r="K149" s="603"/>
      <c r="L149" s="80"/>
      <c r="M149" s="80"/>
      <c r="N149" s="80"/>
      <c r="O149" s="80"/>
    </row>
    <row r="150" spans="1:15" s="904" customFormat="1">
      <c r="A150" s="580"/>
      <c r="B150" s="80"/>
      <c r="C150" s="80"/>
      <c r="D150" s="80"/>
      <c r="E150" s="80"/>
      <c r="F150" s="80"/>
      <c r="G150" s="80"/>
      <c r="H150" s="80"/>
      <c r="I150" s="80"/>
      <c r="J150" s="80"/>
      <c r="K150" s="603"/>
      <c r="L150" s="80"/>
      <c r="M150" s="80"/>
      <c r="N150" s="80"/>
      <c r="O150" s="80"/>
    </row>
    <row r="151" spans="1:15" s="904" customFormat="1">
      <c r="A151" s="580"/>
      <c r="B151" s="80"/>
      <c r="C151" s="80"/>
      <c r="D151" s="80"/>
      <c r="E151" s="80"/>
      <c r="F151" s="80"/>
      <c r="G151" s="80"/>
      <c r="H151" s="80"/>
      <c r="I151" s="80"/>
      <c r="J151" s="80"/>
      <c r="K151" s="603"/>
      <c r="L151" s="80"/>
      <c r="M151" s="80"/>
      <c r="N151" s="80"/>
      <c r="O151" s="80"/>
    </row>
    <row r="152" spans="1:15" s="904" customFormat="1">
      <c r="A152" s="580"/>
      <c r="B152" s="80"/>
      <c r="C152" s="80"/>
      <c r="D152" s="80"/>
      <c r="E152" s="80"/>
      <c r="F152" s="80"/>
      <c r="G152" s="80"/>
      <c r="H152" s="80"/>
      <c r="I152" s="80"/>
      <c r="J152" s="80"/>
      <c r="K152" s="603"/>
      <c r="L152" s="80"/>
      <c r="M152" s="80"/>
      <c r="N152" s="80"/>
      <c r="O152" s="80"/>
    </row>
    <row r="153" spans="1:15" s="904" customFormat="1">
      <c r="A153" s="580"/>
      <c r="B153" s="80"/>
      <c r="C153" s="80"/>
      <c r="D153" s="80"/>
      <c r="E153" s="80"/>
      <c r="F153" s="80"/>
      <c r="G153" s="80"/>
      <c r="H153" s="80"/>
      <c r="I153" s="80"/>
      <c r="J153" s="80"/>
      <c r="K153" s="603"/>
      <c r="L153" s="80"/>
      <c r="M153" s="80"/>
      <c r="N153" s="80"/>
      <c r="O153" s="80"/>
    </row>
    <row r="154" spans="1:15" s="904" customFormat="1">
      <c r="A154" s="580"/>
      <c r="B154" s="80"/>
      <c r="C154" s="80"/>
      <c r="D154" s="80"/>
      <c r="E154" s="80"/>
      <c r="F154" s="80"/>
      <c r="G154" s="80"/>
      <c r="H154" s="80"/>
      <c r="I154" s="80"/>
      <c r="J154" s="80"/>
      <c r="K154" s="603"/>
      <c r="L154" s="80"/>
      <c r="M154" s="80"/>
      <c r="N154" s="80"/>
      <c r="O154" s="80"/>
    </row>
    <row r="155" spans="1:15" s="904" customFormat="1">
      <c r="A155" s="580"/>
      <c r="B155" s="80"/>
      <c r="C155" s="80"/>
      <c r="D155" s="80"/>
      <c r="E155" s="80"/>
      <c r="F155" s="80"/>
      <c r="G155" s="80"/>
      <c r="H155" s="80"/>
      <c r="I155" s="80"/>
      <c r="J155" s="80"/>
      <c r="K155" s="603"/>
      <c r="L155" s="80"/>
      <c r="M155" s="80"/>
      <c r="N155" s="80"/>
      <c r="O155" s="80"/>
    </row>
    <row r="156" spans="1:15" s="904" customFormat="1">
      <c r="A156" s="580"/>
      <c r="B156" s="80"/>
      <c r="C156" s="80"/>
      <c r="D156" s="80"/>
      <c r="E156" s="80"/>
      <c r="F156" s="80"/>
      <c r="G156" s="80"/>
      <c r="H156" s="80"/>
      <c r="I156" s="80"/>
      <c r="J156" s="80"/>
      <c r="K156" s="603"/>
      <c r="L156" s="80"/>
      <c r="M156" s="80"/>
      <c r="N156" s="80"/>
      <c r="O156" s="80"/>
    </row>
    <row r="157" spans="1:15" s="904" customFormat="1">
      <c r="A157" s="580"/>
      <c r="B157" s="80"/>
      <c r="C157" s="80"/>
      <c r="D157" s="80"/>
      <c r="E157" s="80"/>
      <c r="F157" s="80"/>
      <c r="G157" s="80"/>
      <c r="H157" s="80"/>
      <c r="I157" s="80"/>
      <c r="J157" s="80"/>
      <c r="K157" s="603"/>
      <c r="L157" s="80"/>
      <c r="M157" s="80"/>
      <c r="N157" s="80"/>
      <c r="O157" s="80"/>
    </row>
    <row r="158" spans="1:15" s="904" customFormat="1">
      <c r="A158" s="580"/>
      <c r="B158" s="80"/>
      <c r="C158" s="80"/>
      <c r="D158" s="80"/>
      <c r="E158" s="80"/>
      <c r="F158" s="80"/>
      <c r="G158" s="80"/>
      <c r="H158" s="80"/>
      <c r="I158" s="80"/>
      <c r="J158" s="80"/>
      <c r="K158" s="603"/>
      <c r="L158" s="80"/>
      <c r="M158" s="80"/>
      <c r="N158" s="80"/>
      <c r="O158" s="80"/>
    </row>
    <row r="159" spans="1:15" s="904" customFormat="1">
      <c r="A159" s="580"/>
      <c r="B159" s="80"/>
      <c r="C159" s="80"/>
      <c r="D159" s="80"/>
      <c r="E159" s="80"/>
      <c r="F159" s="80"/>
      <c r="G159" s="80"/>
      <c r="H159" s="80"/>
      <c r="I159" s="80"/>
      <c r="J159" s="80"/>
      <c r="K159" s="603"/>
      <c r="L159" s="80"/>
      <c r="M159" s="80"/>
      <c r="N159" s="80"/>
      <c r="O159" s="80"/>
    </row>
    <row r="160" spans="1:15" s="904" customFormat="1">
      <c r="A160" s="580"/>
      <c r="B160" s="80"/>
      <c r="C160" s="80"/>
      <c r="D160" s="80"/>
      <c r="E160" s="80"/>
      <c r="F160" s="80"/>
      <c r="G160" s="80"/>
      <c r="H160" s="80"/>
      <c r="I160" s="80"/>
      <c r="J160" s="80"/>
      <c r="K160" s="603"/>
      <c r="L160" s="80"/>
      <c r="M160" s="80"/>
      <c r="N160" s="80"/>
      <c r="O160" s="80"/>
    </row>
    <row r="161" spans="1:15" s="904" customFormat="1">
      <c r="A161" s="580"/>
      <c r="B161" s="80"/>
      <c r="C161" s="80"/>
      <c r="D161" s="80"/>
      <c r="E161" s="80"/>
      <c r="F161" s="80"/>
      <c r="G161" s="80"/>
      <c r="H161" s="80"/>
      <c r="I161" s="80"/>
      <c r="J161" s="80"/>
      <c r="K161" s="603"/>
      <c r="L161" s="80"/>
      <c r="M161" s="80"/>
      <c r="N161" s="80"/>
      <c r="O161" s="80"/>
    </row>
    <row r="162" spans="1:15" s="904" customFormat="1">
      <c r="A162" s="580"/>
      <c r="B162" s="80"/>
      <c r="C162" s="80"/>
      <c r="D162" s="80"/>
      <c r="E162" s="80"/>
      <c r="F162" s="80"/>
      <c r="G162" s="80"/>
      <c r="H162" s="80"/>
      <c r="I162" s="80"/>
      <c r="J162" s="80"/>
      <c r="K162" s="603"/>
      <c r="L162" s="80"/>
      <c r="M162" s="80"/>
      <c r="N162" s="80"/>
      <c r="O162" s="80"/>
    </row>
    <row r="163" spans="1:15" s="904" customFormat="1">
      <c r="A163" s="580"/>
      <c r="B163" s="80"/>
      <c r="C163" s="80"/>
      <c r="D163" s="80"/>
      <c r="E163" s="80"/>
      <c r="F163" s="80"/>
      <c r="G163" s="80"/>
      <c r="H163" s="80"/>
      <c r="I163" s="80"/>
      <c r="J163" s="80"/>
      <c r="K163" s="603"/>
      <c r="L163" s="80"/>
      <c r="M163" s="80"/>
      <c r="N163" s="80"/>
      <c r="O163" s="80"/>
    </row>
    <row r="164" spans="1:15" s="904" customFormat="1">
      <c r="A164" s="580"/>
      <c r="B164" s="80"/>
      <c r="C164" s="80"/>
      <c r="D164" s="80"/>
      <c r="E164" s="80"/>
      <c r="F164" s="80"/>
      <c r="G164" s="80"/>
      <c r="H164" s="80"/>
      <c r="I164" s="80"/>
      <c r="J164" s="80"/>
      <c r="K164" s="603"/>
      <c r="L164" s="80"/>
      <c r="M164" s="80"/>
      <c r="N164" s="80"/>
      <c r="O164" s="80"/>
    </row>
    <row r="165" spans="1:15" s="904" customFormat="1">
      <c r="A165" s="580"/>
      <c r="B165" s="80"/>
      <c r="C165" s="80"/>
      <c r="D165" s="80"/>
      <c r="E165" s="80"/>
      <c r="F165" s="80"/>
      <c r="G165" s="80"/>
      <c r="H165" s="80"/>
      <c r="I165" s="80"/>
      <c r="J165" s="80"/>
      <c r="K165" s="603"/>
      <c r="L165" s="80"/>
      <c r="M165" s="80"/>
      <c r="N165" s="80"/>
      <c r="O165" s="80"/>
    </row>
    <row r="166" spans="1:15" s="904" customFormat="1">
      <c r="A166" s="580"/>
      <c r="B166" s="80"/>
      <c r="C166" s="80"/>
      <c r="D166" s="80"/>
      <c r="E166" s="80"/>
      <c r="F166" s="80"/>
      <c r="G166" s="80"/>
      <c r="H166" s="80"/>
      <c r="I166" s="80"/>
      <c r="J166" s="80"/>
      <c r="K166" s="603"/>
      <c r="L166" s="80"/>
      <c r="M166" s="80"/>
      <c r="N166" s="80"/>
      <c r="O166" s="80"/>
    </row>
    <row r="167" spans="1:15" s="904" customFormat="1">
      <c r="A167" s="580"/>
      <c r="B167" s="80"/>
      <c r="C167" s="80"/>
      <c r="D167" s="80"/>
      <c r="E167" s="80"/>
      <c r="F167" s="80"/>
      <c r="G167" s="80"/>
      <c r="H167" s="80"/>
      <c r="I167" s="80"/>
      <c r="J167" s="80"/>
      <c r="K167" s="603"/>
      <c r="L167" s="80"/>
      <c r="M167" s="80"/>
      <c r="N167" s="80"/>
      <c r="O167" s="80"/>
    </row>
    <row r="168" spans="1:15" s="904" customFormat="1">
      <c r="A168" s="580"/>
      <c r="B168" s="80"/>
      <c r="C168" s="80"/>
      <c r="D168" s="80"/>
      <c r="E168" s="80"/>
      <c r="F168" s="80"/>
      <c r="G168" s="80"/>
      <c r="H168" s="80"/>
      <c r="I168" s="80"/>
      <c r="J168" s="80"/>
      <c r="K168" s="603"/>
      <c r="L168" s="80"/>
      <c r="M168" s="80"/>
      <c r="N168" s="80"/>
      <c r="O168" s="80"/>
    </row>
    <row r="169" spans="1:15" s="904" customFormat="1">
      <c r="A169" s="580"/>
      <c r="B169" s="80"/>
      <c r="C169" s="80"/>
      <c r="D169" s="80"/>
      <c r="E169" s="80"/>
      <c r="F169" s="80"/>
      <c r="G169" s="80"/>
      <c r="H169" s="80"/>
      <c r="I169" s="80"/>
      <c r="J169" s="80"/>
      <c r="K169" s="603"/>
      <c r="L169" s="80"/>
      <c r="M169" s="80"/>
      <c r="N169" s="80"/>
      <c r="O169" s="80"/>
    </row>
    <row r="170" spans="1:15" s="904" customFormat="1">
      <c r="A170" s="580"/>
      <c r="B170" s="80"/>
      <c r="C170" s="80"/>
      <c r="D170" s="80"/>
      <c r="E170" s="80"/>
      <c r="F170" s="80"/>
      <c r="G170" s="80"/>
      <c r="H170" s="80"/>
      <c r="I170" s="80"/>
      <c r="J170" s="80"/>
      <c r="K170" s="603"/>
      <c r="L170" s="80"/>
      <c r="M170" s="80"/>
      <c r="N170" s="80"/>
      <c r="O170" s="80"/>
    </row>
    <row r="171" spans="1:15" s="904" customFormat="1">
      <c r="A171" s="580"/>
      <c r="B171" s="80"/>
      <c r="C171" s="80"/>
      <c r="D171" s="80"/>
      <c r="E171" s="80"/>
      <c r="F171" s="80"/>
      <c r="G171" s="80"/>
      <c r="H171" s="80"/>
      <c r="I171" s="80"/>
      <c r="J171" s="80"/>
      <c r="K171" s="603"/>
      <c r="L171" s="80"/>
      <c r="M171" s="80"/>
      <c r="N171" s="80"/>
      <c r="O171" s="80"/>
    </row>
    <row r="172" spans="1:15" s="904" customFormat="1">
      <c r="A172" s="580"/>
      <c r="B172" s="80"/>
      <c r="C172" s="80"/>
      <c r="D172" s="80"/>
      <c r="E172" s="80"/>
      <c r="F172" s="80"/>
      <c r="G172" s="80"/>
      <c r="H172" s="80"/>
      <c r="I172" s="80"/>
      <c r="J172" s="80"/>
      <c r="K172" s="603"/>
      <c r="L172" s="80"/>
      <c r="M172" s="80"/>
      <c r="N172" s="80"/>
      <c r="O172" s="80"/>
    </row>
    <row r="173" spans="1:15" s="904" customFormat="1">
      <c r="A173" s="580"/>
      <c r="B173" s="80"/>
      <c r="C173" s="80"/>
      <c r="D173" s="80"/>
      <c r="E173" s="80"/>
      <c r="F173" s="80"/>
      <c r="G173" s="80"/>
      <c r="H173" s="80"/>
      <c r="I173" s="80"/>
      <c r="J173" s="80"/>
      <c r="K173" s="603"/>
      <c r="L173" s="80"/>
      <c r="M173" s="80"/>
      <c r="N173" s="80"/>
      <c r="O173" s="80"/>
    </row>
    <row r="174" spans="1:15" s="904" customFormat="1">
      <c r="A174" s="580"/>
      <c r="B174" s="80"/>
      <c r="C174" s="80"/>
      <c r="D174" s="80"/>
      <c r="E174" s="80"/>
      <c r="F174" s="80"/>
      <c r="G174" s="80"/>
      <c r="H174" s="80"/>
      <c r="I174" s="80"/>
      <c r="J174" s="80"/>
      <c r="K174" s="603"/>
      <c r="L174" s="80"/>
      <c r="M174" s="80"/>
      <c r="N174" s="80"/>
      <c r="O174" s="80"/>
    </row>
    <row r="175" spans="1:15" s="904" customFormat="1">
      <c r="A175" s="580"/>
      <c r="B175" s="80"/>
      <c r="C175" s="80"/>
      <c r="D175" s="80"/>
      <c r="E175" s="80"/>
      <c r="F175" s="80"/>
      <c r="G175" s="80"/>
      <c r="H175" s="80"/>
      <c r="I175" s="80"/>
      <c r="J175" s="80"/>
      <c r="K175" s="603"/>
      <c r="L175" s="80"/>
      <c r="M175" s="80"/>
      <c r="N175" s="80"/>
      <c r="O175" s="80"/>
    </row>
    <row r="176" spans="1:15" s="904" customFormat="1">
      <c r="A176" s="580"/>
      <c r="B176" s="80"/>
      <c r="C176" s="80"/>
      <c r="D176" s="80"/>
      <c r="E176" s="80"/>
      <c r="F176" s="80"/>
      <c r="G176" s="80"/>
      <c r="H176" s="80"/>
      <c r="I176" s="80"/>
      <c r="J176" s="80"/>
      <c r="K176" s="603"/>
      <c r="L176" s="80"/>
      <c r="M176" s="80"/>
      <c r="N176" s="80"/>
      <c r="O176" s="80"/>
    </row>
    <row r="177" spans="1:15" s="904" customFormat="1">
      <c r="A177" s="580"/>
      <c r="B177" s="80"/>
      <c r="C177" s="80"/>
      <c r="D177" s="80"/>
      <c r="E177" s="80"/>
      <c r="F177" s="80"/>
      <c r="G177" s="80"/>
      <c r="H177" s="80"/>
      <c r="I177" s="80"/>
      <c r="J177" s="80"/>
      <c r="K177" s="603"/>
      <c r="L177" s="80"/>
      <c r="M177" s="80"/>
      <c r="N177" s="80"/>
      <c r="O177" s="80"/>
    </row>
    <row r="178" spans="1:15" s="904" customFormat="1">
      <c r="A178" s="580"/>
      <c r="B178" s="80"/>
      <c r="C178" s="80"/>
      <c r="D178" s="80"/>
      <c r="E178" s="80"/>
      <c r="F178" s="80"/>
      <c r="G178" s="80"/>
      <c r="H178" s="80"/>
      <c r="I178" s="80"/>
      <c r="J178" s="80"/>
      <c r="K178" s="603"/>
      <c r="L178" s="80"/>
      <c r="M178" s="80"/>
      <c r="N178" s="80"/>
      <c r="O178" s="80"/>
    </row>
    <row r="179" spans="1:15" s="904" customFormat="1">
      <c r="A179" s="580"/>
      <c r="B179" s="80"/>
      <c r="C179" s="80"/>
      <c r="D179" s="80"/>
      <c r="E179" s="80"/>
      <c r="F179" s="80"/>
      <c r="G179" s="80"/>
      <c r="H179" s="80"/>
      <c r="I179" s="80"/>
      <c r="J179" s="80"/>
      <c r="K179" s="603"/>
      <c r="L179" s="80"/>
      <c r="M179" s="80"/>
      <c r="N179" s="80"/>
      <c r="O179" s="80"/>
    </row>
    <row r="180" spans="1:15" s="904" customFormat="1">
      <c r="A180" s="580"/>
      <c r="B180" s="80"/>
      <c r="C180" s="80"/>
      <c r="D180" s="80"/>
      <c r="E180" s="80"/>
      <c r="F180" s="80"/>
      <c r="G180" s="80"/>
      <c r="H180" s="80"/>
      <c r="I180" s="80"/>
      <c r="J180" s="80"/>
      <c r="K180" s="603"/>
      <c r="L180" s="80"/>
      <c r="M180" s="80"/>
      <c r="N180" s="80"/>
      <c r="O180" s="80"/>
    </row>
    <row r="181" spans="1:15" s="904" customFormat="1">
      <c r="A181" s="580"/>
      <c r="B181" s="80"/>
      <c r="C181" s="80"/>
      <c r="D181" s="80"/>
      <c r="E181" s="80"/>
      <c r="F181" s="80"/>
      <c r="G181" s="80"/>
      <c r="H181" s="80"/>
      <c r="I181" s="80"/>
      <c r="J181" s="80"/>
      <c r="K181" s="603"/>
      <c r="L181" s="80"/>
      <c r="M181" s="80"/>
      <c r="N181" s="80"/>
      <c r="O181" s="80"/>
    </row>
    <row r="182" spans="1:15" s="904" customFormat="1">
      <c r="A182" s="580"/>
      <c r="B182" s="80"/>
      <c r="C182" s="80"/>
      <c r="D182" s="80"/>
      <c r="E182" s="80"/>
      <c r="F182" s="80"/>
      <c r="G182" s="80"/>
      <c r="H182" s="80"/>
      <c r="I182" s="80"/>
      <c r="J182" s="80"/>
      <c r="K182" s="603"/>
      <c r="L182" s="80"/>
      <c r="M182" s="80"/>
      <c r="N182" s="80"/>
      <c r="O182" s="80"/>
    </row>
    <row r="183" spans="1:15" s="904" customFormat="1">
      <c r="A183" s="580"/>
      <c r="B183" s="80"/>
      <c r="C183" s="80"/>
      <c r="D183" s="80"/>
      <c r="E183" s="80"/>
      <c r="F183" s="80"/>
      <c r="G183" s="80"/>
      <c r="H183" s="80"/>
      <c r="I183" s="80"/>
      <c r="J183" s="80"/>
      <c r="K183" s="603"/>
      <c r="L183" s="80"/>
      <c r="M183" s="80"/>
      <c r="N183" s="80"/>
      <c r="O183" s="80"/>
    </row>
    <row r="184" spans="1:15" s="904" customFormat="1">
      <c r="A184" s="580"/>
      <c r="B184" s="80"/>
      <c r="C184" s="80"/>
      <c r="D184" s="80"/>
      <c r="E184" s="80"/>
      <c r="F184" s="80"/>
      <c r="G184" s="80"/>
      <c r="H184" s="80"/>
      <c r="I184" s="80"/>
      <c r="J184" s="80"/>
      <c r="K184" s="603"/>
      <c r="L184" s="80"/>
      <c r="M184" s="80"/>
      <c r="N184" s="80"/>
      <c r="O184" s="80"/>
    </row>
    <row r="185" spans="1:15" s="904" customFormat="1">
      <c r="A185" s="580"/>
      <c r="B185" s="80"/>
      <c r="C185" s="80"/>
      <c r="D185" s="80"/>
      <c r="E185" s="80"/>
      <c r="F185" s="80"/>
      <c r="G185" s="80"/>
      <c r="H185" s="80"/>
      <c r="I185" s="80"/>
      <c r="J185" s="80"/>
      <c r="K185" s="603"/>
      <c r="L185" s="80"/>
      <c r="M185" s="80"/>
      <c r="N185" s="80"/>
      <c r="O185" s="80"/>
    </row>
    <row r="186" spans="1:15" s="904" customFormat="1">
      <c r="A186" s="580"/>
      <c r="B186" s="80"/>
      <c r="C186" s="80"/>
      <c r="D186" s="80"/>
      <c r="E186" s="80"/>
      <c r="F186" s="80"/>
      <c r="G186" s="80"/>
      <c r="H186" s="80"/>
      <c r="I186" s="80"/>
      <c r="J186" s="80"/>
      <c r="K186" s="603"/>
      <c r="L186" s="80"/>
      <c r="M186" s="80"/>
      <c r="N186" s="80"/>
      <c r="O186" s="80"/>
    </row>
    <row r="187" spans="1:15" s="904" customFormat="1">
      <c r="A187" s="580"/>
      <c r="B187" s="80"/>
      <c r="C187" s="80"/>
      <c r="D187" s="80"/>
      <c r="E187" s="80"/>
      <c r="F187" s="80"/>
      <c r="G187" s="80"/>
      <c r="H187" s="80"/>
      <c r="I187" s="80"/>
      <c r="J187" s="80"/>
      <c r="K187" s="603"/>
      <c r="L187" s="80"/>
      <c r="M187" s="80"/>
      <c r="N187" s="80"/>
      <c r="O187" s="80"/>
    </row>
    <row r="188" spans="1:15" s="904" customFormat="1">
      <c r="A188" s="580"/>
      <c r="B188" s="80"/>
      <c r="C188" s="80"/>
      <c r="D188" s="80"/>
      <c r="E188" s="80"/>
      <c r="F188" s="80"/>
      <c r="G188" s="80"/>
      <c r="H188" s="80"/>
      <c r="I188" s="80"/>
      <c r="J188" s="80"/>
      <c r="K188" s="603"/>
      <c r="L188" s="80"/>
      <c r="M188" s="80"/>
      <c r="N188" s="80"/>
      <c r="O188" s="80"/>
    </row>
    <row r="189" spans="1:15" s="904" customFormat="1">
      <c r="A189" s="580"/>
      <c r="B189" s="80"/>
      <c r="C189" s="80"/>
      <c r="D189" s="80"/>
      <c r="E189" s="80"/>
      <c r="F189" s="80"/>
      <c r="G189" s="80"/>
      <c r="H189" s="80"/>
      <c r="I189" s="80"/>
      <c r="J189" s="80"/>
      <c r="K189" s="603"/>
      <c r="L189" s="80"/>
      <c r="M189" s="80"/>
      <c r="N189" s="80"/>
      <c r="O189" s="80"/>
    </row>
    <row r="190" spans="1:15" s="904" customFormat="1">
      <c r="A190" s="580"/>
      <c r="B190" s="80"/>
      <c r="C190" s="80"/>
      <c r="D190" s="80"/>
      <c r="E190" s="80"/>
      <c r="F190" s="80"/>
      <c r="G190" s="80"/>
      <c r="H190" s="80"/>
      <c r="I190" s="80"/>
      <c r="J190" s="80"/>
      <c r="K190" s="603"/>
      <c r="L190" s="80"/>
      <c r="M190" s="80"/>
      <c r="N190" s="80"/>
      <c r="O190" s="80"/>
    </row>
    <row r="191" spans="1:15" s="904" customFormat="1">
      <c r="A191" s="580"/>
      <c r="B191" s="80"/>
      <c r="C191" s="80"/>
      <c r="D191" s="80"/>
      <c r="E191" s="80"/>
      <c r="F191" s="80"/>
      <c r="G191" s="80"/>
      <c r="H191" s="80"/>
      <c r="I191" s="80"/>
      <c r="J191" s="80"/>
      <c r="K191" s="603"/>
      <c r="L191" s="80"/>
      <c r="M191" s="80"/>
      <c r="N191" s="80"/>
      <c r="O191" s="80"/>
    </row>
    <row r="192" spans="1:15" s="904" customFormat="1">
      <c r="A192" s="580"/>
      <c r="B192" s="80"/>
      <c r="C192" s="80"/>
      <c r="D192" s="80"/>
      <c r="E192" s="80"/>
      <c r="F192" s="80"/>
      <c r="G192" s="80"/>
      <c r="H192" s="80"/>
      <c r="I192" s="80"/>
      <c r="J192" s="80"/>
      <c r="K192" s="603"/>
      <c r="L192" s="80"/>
      <c r="M192" s="80"/>
      <c r="N192" s="80"/>
      <c r="O192" s="80"/>
    </row>
    <row r="193" spans="1:15" s="904" customFormat="1">
      <c r="A193" s="580"/>
      <c r="B193" s="80"/>
      <c r="C193" s="80"/>
      <c r="D193" s="80"/>
      <c r="E193" s="80"/>
      <c r="F193" s="80"/>
      <c r="G193" s="80"/>
      <c r="H193" s="80"/>
      <c r="I193" s="80"/>
      <c r="J193" s="80"/>
      <c r="K193" s="603"/>
      <c r="L193" s="80"/>
      <c r="M193" s="80"/>
      <c r="N193" s="80"/>
      <c r="O193" s="80"/>
    </row>
    <row r="194" spans="1:15" s="904" customFormat="1">
      <c r="A194" s="580"/>
      <c r="B194" s="80"/>
      <c r="C194" s="80"/>
      <c r="D194" s="80"/>
      <c r="E194" s="80"/>
      <c r="F194" s="80"/>
      <c r="G194" s="80"/>
      <c r="H194" s="80"/>
      <c r="I194" s="80"/>
      <c r="J194" s="80"/>
      <c r="K194" s="603"/>
      <c r="L194" s="80"/>
      <c r="M194" s="80"/>
      <c r="N194" s="80"/>
      <c r="O194" s="80"/>
    </row>
    <row r="195" spans="1:15" s="904" customFormat="1">
      <c r="A195" s="580"/>
      <c r="B195" s="80"/>
      <c r="C195" s="80"/>
      <c r="D195" s="80"/>
      <c r="E195" s="80"/>
      <c r="F195" s="80"/>
      <c r="G195" s="80"/>
      <c r="H195" s="80"/>
      <c r="I195" s="80"/>
      <c r="J195" s="80"/>
      <c r="K195" s="603"/>
      <c r="L195" s="80"/>
      <c r="M195" s="80"/>
      <c r="N195" s="80"/>
      <c r="O195" s="80"/>
    </row>
    <row r="196" spans="1:15" s="904" customFormat="1">
      <c r="A196" s="580"/>
      <c r="B196" s="80"/>
      <c r="C196" s="80"/>
      <c r="D196" s="80"/>
      <c r="E196" s="80"/>
      <c r="F196" s="80"/>
      <c r="G196" s="80"/>
      <c r="H196" s="80"/>
      <c r="I196" s="80"/>
      <c r="J196" s="80"/>
      <c r="K196" s="603"/>
      <c r="L196" s="80"/>
      <c r="M196" s="80"/>
      <c r="N196" s="80"/>
      <c r="O196" s="80"/>
    </row>
    <row r="197" spans="1:15" s="904" customFormat="1">
      <c r="A197" s="580"/>
      <c r="B197" s="80"/>
      <c r="C197" s="80"/>
      <c r="D197" s="80"/>
      <c r="E197" s="80"/>
      <c r="F197" s="80"/>
      <c r="G197" s="80"/>
      <c r="H197" s="80"/>
      <c r="I197" s="80"/>
      <c r="J197" s="80"/>
      <c r="K197" s="603"/>
      <c r="L197" s="80"/>
      <c r="M197" s="80"/>
      <c r="N197" s="80"/>
      <c r="O197" s="80"/>
    </row>
    <row r="198" spans="1:15" s="904" customFormat="1">
      <c r="A198" s="580"/>
      <c r="B198" s="80"/>
      <c r="C198" s="80"/>
      <c r="D198" s="80"/>
      <c r="E198" s="80"/>
      <c r="F198" s="80"/>
      <c r="G198" s="80"/>
      <c r="H198" s="80"/>
      <c r="I198" s="80"/>
      <c r="J198" s="80"/>
      <c r="K198" s="603"/>
      <c r="L198" s="80"/>
      <c r="M198" s="80"/>
      <c r="N198" s="80"/>
      <c r="O198" s="80"/>
    </row>
    <row r="199" spans="1:15" s="904" customFormat="1">
      <c r="A199" s="580"/>
      <c r="B199" s="80"/>
      <c r="C199" s="80"/>
      <c r="D199" s="80"/>
      <c r="E199" s="80"/>
      <c r="F199" s="80"/>
      <c r="G199" s="80"/>
      <c r="H199" s="80"/>
      <c r="I199" s="80"/>
      <c r="J199" s="80"/>
      <c r="K199" s="603"/>
      <c r="L199" s="80"/>
      <c r="M199" s="80"/>
      <c r="N199" s="80"/>
      <c r="O199" s="80"/>
    </row>
    <row r="200" spans="1:15" s="904" customFormat="1">
      <c r="A200" s="580"/>
      <c r="B200" s="80"/>
      <c r="C200" s="80"/>
      <c r="D200" s="80"/>
      <c r="E200" s="80"/>
      <c r="F200" s="80"/>
      <c r="G200" s="80"/>
      <c r="H200" s="80"/>
      <c r="I200" s="80"/>
      <c r="J200" s="80"/>
      <c r="K200" s="603"/>
      <c r="L200" s="80"/>
      <c r="M200" s="80"/>
      <c r="N200" s="80"/>
      <c r="O200" s="8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R10" sqref="R10"/>
    </sheetView>
  </sheetViews>
  <sheetFormatPr defaultColWidth="9.140625" defaultRowHeight="15"/>
  <cols>
    <col min="1" max="1" width="59.42578125" style="580" customWidth="1"/>
    <col min="2" max="10" width="23.28515625" style="80" customWidth="1"/>
    <col min="11" max="17" width="23.28515625" style="603" customWidth="1"/>
    <col min="18" max="18" width="27.140625" style="603" customWidth="1"/>
    <col min="19" max="19" width="3.85546875" style="171" customWidth="1"/>
    <col min="20" max="20" width="13.85546875" style="904" bestFit="1" customWidth="1"/>
    <col min="21" max="21" width="11.140625" style="904" bestFit="1" customWidth="1"/>
    <col min="22" max="256" width="9.140625" style="904"/>
    <col min="257" max="257" width="59.42578125" style="904" customWidth="1"/>
    <col min="258" max="274" width="23.28515625" style="904" customWidth="1"/>
    <col min="275" max="275" width="3.85546875" style="904" customWidth="1"/>
    <col min="276" max="276" width="13.85546875" style="904" bestFit="1" customWidth="1"/>
    <col min="277" max="277" width="11.140625" style="904" bestFit="1" customWidth="1"/>
    <col min="278" max="512" width="9.140625" style="904"/>
    <col min="513" max="513" width="59.42578125" style="904" customWidth="1"/>
    <col min="514" max="530" width="23.28515625" style="904" customWidth="1"/>
    <col min="531" max="531" width="3.85546875" style="904" customWidth="1"/>
    <col min="532" max="532" width="13.85546875" style="904" bestFit="1" customWidth="1"/>
    <col min="533" max="533" width="11.140625" style="904" bestFit="1" customWidth="1"/>
    <col min="534" max="768" width="9.140625" style="904"/>
    <col min="769" max="769" width="59.42578125" style="904" customWidth="1"/>
    <col min="770" max="786" width="23.28515625" style="904" customWidth="1"/>
    <col min="787" max="787" width="3.85546875" style="904" customWidth="1"/>
    <col min="788" max="788" width="13.85546875" style="904" bestFit="1" customWidth="1"/>
    <col min="789" max="789" width="11.140625" style="904" bestFit="1" customWidth="1"/>
    <col min="790" max="1024" width="9.140625" style="904"/>
    <col min="1025" max="1025" width="59.42578125" style="904" customWidth="1"/>
    <col min="1026" max="1042" width="23.28515625" style="904" customWidth="1"/>
    <col min="1043" max="1043" width="3.85546875" style="904" customWidth="1"/>
    <col min="1044" max="1044" width="13.85546875" style="904" bestFit="1" customWidth="1"/>
    <col min="1045" max="1045" width="11.140625" style="904" bestFit="1" customWidth="1"/>
    <col min="1046" max="1280" width="9.140625" style="904"/>
    <col min="1281" max="1281" width="59.42578125" style="904" customWidth="1"/>
    <col min="1282" max="1298" width="23.28515625" style="904" customWidth="1"/>
    <col min="1299" max="1299" width="3.85546875" style="904" customWidth="1"/>
    <col min="1300" max="1300" width="13.85546875" style="904" bestFit="1" customWidth="1"/>
    <col min="1301" max="1301" width="11.140625" style="904" bestFit="1" customWidth="1"/>
    <col min="1302" max="1536" width="9.140625" style="904"/>
    <col min="1537" max="1537" width="59.42578125" style="904" customWidth="1"/>
    <col min="1538" max="1554" width="23.28515625" style="904" customWidth="1"/>
    <col min="1555" max="1555" width="3.85546875" style="904" customWidth="1"/>
    <col min="1556" max="1556" width="13.85546875" style="904" bestFit="1" customWidth="1"/>
    <col min="1557" max="1557" width="11.140625" style="904" bestFit="1" customWidth="1"/>
    <col min="1558" max="1792" width="9.140625" style="904"/>
    <col min="1793" max="1793" width="59.42578125" style="904" customWidth="1"/>
    <col min="1794" max="1810" width="23.28515625" style="904" customWidth="1"/>
    <col min="1811" max="1811" width="3.85546875" style="904" customWidth="1"/>
    <col min="1812" max="1812" width="13.85546875" style="904" bestFit="1" customWidth="1"/>
    <col min="1813" max="1813" width="11.140625" style="904" bestFit="1" customWidth="1"/>
    <col min="1814" max="2048" width="9.140625" style="904"/>
    <col min="2049" max="2049" width="59.42578125" style="904" customWidth="1"/>
    <col min="2050" max="2066" width="23.28515625" style="904" customWidth="1"/>
    <col min="2067" max="2067" width="3.85546875" style="904" customWidth="1"/>
    <col min="2068" max="2068" width="13.85546875" style="904" bestFit="1" customWidth="1"/>
    <col min="2069" max="2069" width="11.140625" style="904" bestFit="1" customWidth="1"/>
    <col min="2070" max="2304" width="9.140625" style="904"/>
    <col min="2305" max="2305" width="59.42578125" style="904" customWidth="1"/>
    <col min="2306" max="2322" width="23.28515625" style="904" customWidth="1"/>
    <col min="2323" max="2323" width="3.85546875" style="904" customWidth="1"/>
    <col min="2324" max="2324" width="13.85546875" style="904" bestFit="1" customWidth="1"/>
    <col min="2325" max="2325" width="11.140625" style="904" bestFit="1" customWidth="1"/>
    <col min="2326" max="2560" width="9.140625" style="904"/>
    <col min="2561" max="2561" width="59.42578125" style="904" customWidth="1"/>
    <col min="2562" max="2578" width="23.28515625" style="904" customWidth="1"/>
    <col min="2579" max="2579" width="3.85546875" style="904" customWidth="1"/>
    <col min="2580" max="2580" width="13.85546875" style="904" bestFit="1" customWidth="1"/>
    <col min="2581" max="2581" width="11.140625" style="904" bestFit="1" customWidth="1"/>
    <col min="2582" max="2816" width="9.140625" style="904"/>
    <col min="2817" max="2817" width="59.42578125" style="904" customWidth="1"/>
    <col min="2818" max="2834" width="23.28515625" style="904" customWidth="1"/>
    <col min="2835" max="2835" width="3.85546875" style="904" customWidth="1"/>
    <col min="2836" max="2836" width="13.85546875" style="904" bestFit="1" customWidth="1"/>
    <col min="2837" max="2837" width="11.140625" style="904" bestFit="1" customWidth="1"/>
    <col min="2838" max="3072" width="9.140625" style="904"/>
    <col min="3073" max="3073" width="59.42578125" style="904" customWidth="1"/>
    <col min="3074" max="3090" width="23.28515625" style="904" customWidth="1"/>
    <col min="3091" max="3091" width="3.85546875" style="904" customWidth="1"/>
    <col min="3092" max="3092" width="13.85546875" style="904" bestFit="1" customWidth="1"/>
    <col min="3093" max="3093" width="11.140625" style="904" bestFit="1" customWidth="1"/>
    <col min="3094" max="3328" width="9.140625" style="904"/>
    <col min="3329" max="3329" width="59.42578125" style="904" customWidth="1"/>
    <col min="3330" max="3346" width="23.28515625" style="904" customWidth="1"/>
    <col min="3347" max="3347" width="3.85546875" style="904" customWidth="1"/>
    <col min="3348" max="3348" width="13.85546875" style="904" bestFit="1" customWidth="1"/>
    <col min="3349" max="3349" width="11.140625" style="904" bestFit="1" customWidth="1"/>
    <col min="3350" max="3584" width="9.140625" style="904"/>
    <col min="3585" max="3585" width="59.42578125" style="904" customWidth="1"/>
    <col min="3586" max="3602" width="23.28515625" style="904" customWidth="1"/>
    <col min="3603" max="3603" width="3.85546875" style="904" customWidth="1"/>
    <col min="3604" max="3604" width="13.85546875" style="904" bestFit="1" customWidth="1"/>
    <col min="3605" max="3605" width="11.140625" style="904" bestFit="1" customWidth="1"/>
    <col min="3606" max="3840" width="9.140625" style="904"/>
    <col min="3841" max="3841" width="59.42578125" style="904" customWidth="1"/>
    <col min="3842" max="3858" width="23.28515625" style="904" customWidth="1"/>
    <col min="3859" max="3859" width="3.85546875" style="904" customWidth="1"/>
    <col min="3860" max="3860" width="13.85546875" style="904" bestFit="1" customWidth="1"/>
    <col min="3861" max="3861" width="11.140625" style="904" bestFit="1" customWidth="1"/>
    <col min="3862" max="4096" width="9.140625" style="904"/>
    <col min="4097" max="4097" width="59.42578125" style="904" customWidth="1"/>
    <col min="4098" max="4114" width="23.28515625" style="904" customWidth="1"/>
    <col min="4115" max="4115" width="3.85546875" style="904" customWidth="1"/>
    <col min="4116" max="4116" width="13.85546875" style="904" bestFit="1" customWidth="1"/>
    <col min="4117" max="4117" width="11.140625" style="904" bestFit="1" customWidth="1"/>
    <col min="4118" max="4352" width="9.140625" style="904"/>
    <col min="4353" max="4353" width="59.42578125" style="904" customWidth="1"/>
    <col min="4354" max="4370" width="23.28515625" style="904" customWidth="1"/>
    <col min="4371" max="4371" width="3.85546875" style="904" customWidth="1"/>
    <col min="4372" max="4372" width="13.85546875" style="904" bestFit="1" customWidth="1"/>
    <col min="4373" max="4373" width="11.140625" style="904" bestFit="1" customWidth="1"/>
    <col min="4374" max="4608" width="9.140625" style="904"/>
    <col min="4609" max="4609" width="59.42578125" style="904" customWidth="1"/>
    <col min="4610" max="4626" width="23.28515625" style="904" customWidth="1"/>
    <col min="4627" max="4627" width="3.85546875" style="904" customWidth="1"/>
    <col min="4628" max="4628" width="13.85546875" style="904" bestFit="1" customWidth="1"/>
    <col min="4629" max="4629" width="11.140625" style="904" bestFit="1" customWidth="1"/>
    <col min="4630" max="4864" width="9.140625" style="904"/>
    <col min="4865" max="4865" width="59.42578125" style="904" customWidth="1"/>
    <col min="4866" max="4882" width="23.28515625" style="904" customWidth="1"/>
    <col min="4883" max="4883" width="3.85546875" style="904" customWidth="1"/>
    <col min="4884" max="4884" width="13.85546875" style="904" bestFit="1" customWidth="1"/>
    <col min="4885" max="4885" width="11.140625" style="904" bestFit="1" customWidth="1"/>
    <col min="4886" max="5120" width="9.140625" style="904"/>
    <col min="5121" max="5121" width="59.42578125" style="904" customWidth="1"/>
    <col min="5122" max="5138" width="23.28515625" style="904" customWidth="1"/>
    <col min="5139" max="5139" width="3.85546875" style="904" customWidth="1"/>
    <col min="5140" max="5140" width="13.85546875" style="904" bestFit="1" customWidth="1"/>
    <col min="5141" max="5141" width="11.140625" style="904" bestFit="1" customWidth="1"/>
    <col min="5142" max="5376" width="9.140625" style="904"/>
    <col min="5377" max="5377" width="59.42578125" style="904" customWidth="1"/>
    <col min="5378" max="5394" width="23.28515625" style="904" customWidth="1"/>
    <col min="5395" max="5395" width="3.85546875" style="904" customWidth="1"/>
    <col min="5396" max="5396" width="13.85546875" style="904" bestFit="1" customWidth="1"/>
    <col min="5397" max="5397" width="11.140625" style="904" bestFit="1" customWidth="1"/>
    <col min="5398" max="5632" width="9.140625" style="904"/>
    <col min="5633" max="5633" width="59.42578125" style="904" customWidth="1"/>
    <col min="5634" max="5650" width="23.28515625" style="904" customWidth="1"/>
    <col min="5651" max="5651" width="3.85546875" style="904" customWidth="1"/>
    <col min="5652" max="5652" width="13.85546875" style="904" bestFit="1" customWidth="1"/>
    <col min="5653" max="5653" width="11.140625" style="904" bestFit="1" customWidth="1"/>
    <col min="5654" max="5888" width="9.140625" style="904"/>
    <col min="5889" max="5889" width="59.42578125" style="904" customWidth="1"/>
    <col min="5890" max="5906" width="23.28515625" style="904" customWidth="1"/>
    <col min="5907" max="5907" width="3.85546875" style="904" customWidth="1"/>
    <col min="5908" max="5908" width="13.85546875" style="904" bestFit="1" customWidth="1"/>
    <col min="5909" max="5909" width="11.140625" style="904" bestFit="1" customWidth="1"/>
    <col min="5910" max="6144" width="9.140625" style="904"/>
    <col min="6145" max="6145" width="59.42578125" style="904" customWidth="1"/>
    <col min="6146" max="6162" width="23.28515625" style="904" customWidth="1"/>
    <col min="6163" max="6163" width="3.85546875" style="904" customWidth="1"/>
    <col min="6164" max="6164" width="13.85546875" style="904" bestFit="1" customWidth="1"/>
    <col min="6165" max="6165" width="11.140625" style="904" bestFit="1" customWidth="1"/>
    <col min="6166" max="6400" width="9.140625" style="904"/>
    <col min="6401" max="6401" width="59.42578125" style="904" customWidth="1"/>
    <col min="6402" max="6418" width="23.28515625" style="904" customWidth="1"/>
    <col min="6419" max="6419" width="3.85546875" style="904" customWidth="1"/>
    <col min="6420" max="6420" width="13.85546875" style="904" bestFit="1" customWidth="1"/>
    <col min="6421" max="6421" width="11.140625" style="904" bestFit="1" customWidth="1"/>
    <col min="6422" max="6656" width="9.140625" style="904"/>
    <col min="6657" max="6657" width="59.42578125" style="904" customWidth="1"/>
    <col min="6658" max="6674" width="23.28515625" style="904" customWidth="1"/>
    <col min="6675" max="6675" width="3.85546875" style="904" customWidth="1"/>
    <col min="6676" max="6676" width="13.85546875" style="904" bestFit="1" customWidth="1"/>
    <col min="6677" max="6677" width="11.140625" style="904" bestFit="1" customWidth="1"/>
    <col min="6678" max="6912" width="9.140625" style="904"/>
    <col min="6913" max="6913" width="59.42578125" style="904" customWidth="1"/>
    <col min="6914" max="6930" width="23.28515625" style="904" customWidth="1"/>
    <col min="6931" max="6931" width="3.85546875" style="904" customWidth="1"/>
    <col min="6932" max="6932" width="13.85546875" style="904" bestFit="1" customWidth="1"/>
    <col min="6933" max="6933" width="11.140625" style="904" bestFit="1" customWidth="1"/>
    <col min="6934" max="7168" width="9.140625" style="904"/>
    <col min="7169" max="7169" width="59.42578125" style="904" customWidth="1"/>
    <col min="7170" max="7186" width="23.28515625" style="904" customWidth="1"/>
    <col min="7187" max="7187" width="3.85546875" style="904" customWidth="1"/>
    <col min="7188" max="7188" width="13.85546875" style="904" bestFit="1" customWidth="1"/>
    <col min="7189" max="7189" width="11.140625" style="904" bestFit="1" customWidth="1"/>
    <col min="7190" max="7424" width="9.140625" style="904"/>
    <col min="7425" max="7425" width="59.42578125" style="904" customWidth="1"/>
    <col min="7426" max="7442" width="23.28515625" style="904" customWidth="1"/>
    <col min="7443" max="7443" width="3.85546875" style="904" customWidth="1"/>
    <col min="7444" max="7444" width="13.85546875" style="904" bestFit="1" customWidth="1"/>
    <col min="7445" max="7445" width="11.140625" style="904" bestFit="1" customWidth="1"/>
    <col min="7446" max="7680" width="9.140625" style="904"/>
    <col min="7681" max="7681" width="59.42578125" style="904" customWidth="1"/>
    <col min="7682" max="7698" width="23.28515625" style="904" customWidth="1"/>
    <col min="7699" max="7699" width="3.85546875" style="904" customWidth="1"/>
    <col min="7700" max="7700" width="13.85546875" style="904" bestFit="1" customWidth="1"/>
    <col min="7701" max="7701" width="11.140625" style="904" bestFit="1" customWidth="1"/>
    <col min="7702" max="7936" width="9.140625" style="904"/>
    <col min="7937" max="7937" width="59.42578125" style="904" customWidth="1"/>
    <col min="7938" max="7954" width="23.28515625" style="904" customWidth="1"/>
    <col min="7955" max="7955" width="3.85546875" style="904" customWidth="1"/>
    <col min="7956" max="7956" width="13.85546875" style="904" bestFit="1" customWidth="1"/>
    <col min="7957" max="7957" width="11.140625" style="904" bestFit="1" customWidth="1"/>
    <col min="7958" max="8192" width="9.140625" style="904"/>
    <col min="8193" max="8193" width="59.42578125" style="904" customWidth="1"/>
    <col min="8194" max="8210" width="23.28515625" style="904" customWidth="1"/>
    <col min="8211" max="8211" width="3.85546875" style="904" customWidth="1"/>
    <col min="8212" max="8212" width="13.85546875" style="904" bestFit="1" customWidth="1"/>
    <col min="8213" max="8213" width="11.140625" style="904" bestFit="1" customWidth="1"/>
    <col min="8214" max="8448" width="9.140625" style="904"/>
    <col min="8449" max="8449" width="59.42578125" style="904" customWidth="1"/>
    <col min="8450" max="8466" width="23.28515625" style="904" customWidth="1"/>
    <col min="8467" max="8467" width="3.85546875" style="904" customWidth="1"/>
    <col min="8468" max="8468" width="13.85546875" style="904" bestFit="1" customWidth="1"/>
    <col min="8469" max="8469" width="11.140625" style="904" bestFit="1" customWidth="1"/>
    <col min="8470" max="8704" width="9.140625" style="904"/>
    <col min="8705" max="8705" width="59.42578125" style="904" customWidth="1"/>
    <col min="8706" max="8722" width="23.28515625" style="904" customWidth="1"/>
    <col min="8723" max="8723" width="3.85546875" style="904" customWidth="1"/>
    <col min="8724" max="8724" width="13.85546875" style="904" bestFit="1" customWidth="1"/>
    <col min="8725" max="8725" width="11.140625" style="904" bestFit="1" customWidth="1"/>
    <col min="8726" max="8960" width="9.140625" style="904"/>
    <col min="8961" max="8961" width="59.42578125" style="904" customWidth="1"/>
    <col min="8962" max="8978" width="23.28515625" style="904" customWidth="1"/>
    <col min="8979" max="8979" width="3.85546875" style="904" customWidth="1"/>
    <col min="8980" max="8980" width="13.85546875" style="904" bestFit="1" customWidth="1"/>
    <col min="8981" max="8981" width="11.140625" style="904" bestFit="1" customWidth="1"/>
    <col min="8982" max="9216" width="9.140625" style="904"/>
    <col min="9217" max="9217" width="59.42578125" style="904" customWidth="1"/>
    <col min="9218" max="9234" width="23.28515625" style="904" customWidth="1"/>
    <col min="9235" max="9235" width="3.85546875" style="904" customWidth="1"/>
    <col min="9236" max="9236" width="13.85546875" style="904" bestFit="1" customWidth="1"/>
    <col min="9237" max="9237" width="11.140625" style="904" bestFit="1" customWidth="1"/>
    <col min="9238" max="9472" width="9.140625" style="904"/>
    <col min="9473" max="9473" width="59.42578125" style="904" customWidth="1"/>
    <col min="9474" max="9490" width="23.28515625" style="904" customWidth="1"/>
    <col min="9491" max="9491" width="3.85546875" style="904" customWidth="1"/>
    <col min="9492" max="9492" width="13.85546875" style="904" bestFit="1" customWidth="1"/>
    <col min="9493" max="9493" width="11.140625" style="904" bestFit="1" customWidth="1"/>
    <col min="9494" max="9728" width="9.140625" style="904"/>
    <col min="9729" max="9729" width="59.42578125" style="904" customWidth="1"/>
    <col min="9730" max="9746" width="23.28515625" style="904" customWidth="1"/>
    <col min="9747" max="9747" width="3.85546875" style="904" customWidth="1"/>
    <col min="9748" max="9748" width="13.85546875" style="904" bestFit="1" customWidth="1"/>
    <col min="9749" max="9749" width="11.140625" style="904" bestFit="1" customWidth="1"/>
    <col min="9750" max="9984" width="9.140625" style="904"/>
    <col min="9985" max="9985" width="59.42578125" style="904" customWidth="1"/>
    <col min="9986" max="10002" width="23.28515625" style="904" customWidth="1"/>
    <col min="10003" max="10003" width="3.85546875" style="904" customWidth="1"/>
    <col min="10004" max="10004" width="13.85546875" style="904" bestFit="1" customWidth="1"/>
    <col min="10005" max="10005" width="11.140625" style="904" bestFit="1" customWidth="1"/>
    <col min="10006" max="10240" width="9.140625" style="904"/>
    <col min="10241" max="10241" width="59.42578125" style="904" customWidth="1"/>
    <col min="10242" max="10258" width="23.28515625" style="904" customWidth="1"/>
    <col min="10259" max="10259" width="3.85546875" style="904" customWidth="1"/>
    <col min="10260" max="10260" width="13.85546875" style="904" bestFit="1" customWidth="1"/>
    <col min="10261" max="10261" width="11.140625" style="904" bestFit="1" customWidth="1"/>
    <col min="10262" max="10496" width="9.140625" style="904"/>
    <col min="10497" max="10497" width="59.42578125" style="904" customWidth="1"/>
    <col min="10498" max="10514" width="23.28515625" style="904" customWidth="1"/>
    <col min="10515" max="10515" width="3.85546875" style="904" customWidth="1"/>
    <col min="10516" max="10516" width="13.85546875" style="904" bestFit="1" customWidth="1"/>
    <col min="10517" max="10517" width="11.140625" style="904" bestFit="1" customWidth="1"/>
    <col min="10518" max="10752" width="9.140625" style="904"/>
    <col min="10753" max="10753" width="59.42578125" style="904" customWidth="1"/>
    <col min="10754" max="10770" width="23.28515625" style="904" customWidth="1"/>
    <col min="10771" max="10771" width="3.85546875" style="904" customWidth="1"/>
    <col min="10772" max="10772" width="13.85546875" style="904" bestFit="1" customWidth="1"/>
    <col min="10773" max="10773" width="11.140625" style="904" bestFit="1" customWidth="1"/>
    <col min="10774" max="11008" width="9.140625" style="904"/>
    <col min="11009" max="11009" width="59.42578125" style="904" customWidth="1"/>
    <col min="11010" max="11026" width="23.28515625" style="904" customWidth="1"/>
    <col min="11027" max="11027" width="3.85546875" style="904" customWidth="1"/>
    <col min="11028" max="11028" width="13.85546875" style="904" bestFit="1" customWidth="1"/>
    <col min="11029" max="11029" width="11.140625" style="904" bestFit="1" customWidth="1"/>
    <col min="11030" max="11264" width="9.140625" style="904"/>
    <col min="11265" max="11265" width="59.42578125" style="904" customWidth="1"/>
    <col min="11266" max="11282" width="23.28515625" style="904" customWidth="1"/>
    <col min="11283" max="11283" width="3.85546875" style="904" customWidth="1"/>
    <col min="11284" max="11284" width="13.85546875" style="904" bestFit="1" customWidth="1"/>
    <col min="11285" max="11285" width="11.140625" style="904" bestFit="1" customWidth="1"/>
    <col min="11286" max="11520" width="9.140625" style="904"/>
    <col min="11521" max="11521" width="59.42578125" style="904" customWidth="1"/>
    <col min="11522" max="11538" width="23.28515625" style="904" customWidth="1"/>
    <col min="11539" max="11539" width="3.85546875" style="904" customWidth="1"/>
    <col min="11540" max="11540" width="13.85546875" style="904" bestFit="1" customWidth="1"/>
    <col min="11541" max="11541" width="11.140625" style="904" bestFit="1" customWidth="1"/>
    <col min="11542" max="11776" width="9.140625" style="904"/>
    <col min="11777" max="11777" width="59.42578125" style="904" customWidth="1"/>
    <col min="11778" max="11794" width="23.28515625" style="904" customWidth="1"/>
    <col min="11795" max="11795" width="3.85546875" style="904" customWidth="1"/>
    <col min="11796" max="11796" width="13.85546875" style="904" bestFit="1" customWidth="1"/>
    <col min="11797" max="11797" width="11.140625" style="904" bestFit="1" customWidth="1"/>
    <col min="11798" max="12032" width="9.140625" style="904"/>
    <col min="12033" max="12033" width="59.42578125" style="904" customWidth="1"/>
    <col min="12034" max="12050" width="23.28515625" style="904" customWidth="1"/>
    <col min="12051" max="12051" width="3.85546875" style="904" customWidth="1"/>
    <col min="12052" max="12052" width="13.85546875" style="904" bestFit="1" customWidth="1"/>
    <col min="12053" max="12053" width="11.140625" style="904" bestFit="1" customWidth="1"/>
    <col min="12054" max="12288" width="9.140625" style="904"/>
    <col min="12289" max="12289" width="59.42578125" style="904" customWidth="1"/>
    <col min="12290" max="12306" width="23.28515625" style="904" customWidth="1"/>
    <col min="12307" max="12307" width="3.85546875" style="904" customWidth="1"/>
    <col min="12308" max="12308" width="13.85546875" style="904" bestFit="1" customWidth="1"/>
    <col min="12309" max="12309" width="11.140625" style="904" bestFit="1" customWidth="1"/>
    <col min="12310" max="12544" width="9.140625" style="904"/>
    <col min="12545" max="12545" width="59.42578125" style="904" customWidth="1"/>
    <col min="12546" max="12562" width="23.28515625" style="904" customWidth="1"/>
    <col min="12563" max="12563" width="3.85546875" style="904" customWidth="1"/>
    <col min="12564" max="12564" width="13.85546875" style="904" bestFit="1" customWidth="1"/>
    <col min="12565" max="12565" width="11.140625" style="904" bestFit="1" customWidth="1"/>
    <col min="12566" max="12800" width="9.140625" style="904"/>
    <col min="12801" max="12801" width="59.42578125" style="904" customWidth="1"/>
    <col min="12802" max="12818" width="23.28515625" style="904" customWidth="1"/>
    <col min="12819" max="12819" width="3.85546875" style="904" customWidth="1"/>
    <col min="12820" max="12820" width="13.85546875" style="904" bestFit="1" customWidth="1"/>
    <col min="12821" max="12821" width="11.140625" style="904" bestFit="1" customWidth="1"/>
    <col min="12822" max="13056" width="9.140625" style="904"/>
    <col min="13057" max="13057" width="59.42578125" style="904" customWidth="1"/>
    <col min="13058" max="13074" width="23.28515625" style="904" customWidth="1"/>
    <col min="13075" max="13075" width="3.85546875" style="904" customWidth="1"/>
    <col min="13076" max="13076" width="13.85546875" style="904" bestFit="1" customWidth="1"/>
    <col min="13077" max="13077" width="11.140625" style="904" bestFit="1" customWidth="1"/>
    <col min="13078" max="13312" width="9.140625" style="904"/>
    <col min="13313" max="13313" width="59.42578125" style="904" customWidth="1"/>
    <col min="13314" max="13330" width="23.28515625" style="904" customWidth="1"/>
    <col min="13331" max="13331" width="3.85546875" style="904" customWidth="1"/>
    <col min="13332" max="13332" width="13.85546875" style="904" bestFit="1" customWidth="1"/>
    <col min="13333" max="13333" width="11.140625" style="904" bestFit="1" customWidth="1"/>
    <col min="13334" max="13568" width="9.140625" style="904"/>
    <col min="13569" max="13569" width="59.42578125" style="904" customWidth="1"/>
    <col min="13570" max="13586" width="23.28515625" style="904" customWidth="1"/>
    <col min="13587" max="13587" width="3.85546875" style="904" customWidth="1"/>
    <col min="13588" max="13588" width="13.85546875" style="904" bestFit="1" customWidth="1"/>
    <col min="13589" max="13589" width="11.140625" style="904" bestFit="1" customWidth="1"/>
    <col min="13590" max="13824" width="9.140625" style="904"/>
    <col min="13825" max="13825" width="59.42578125" style="904" customWidth="1"/>
    <col min="13826" max="13842" width="23.28515625" style="904" customWidth="1"/>
    <col min="13843" max="13843" width="3.85546875" style="904" customWidth="1"/>
    <col min="13844" max="13844" width="13.85546875" style="904" bestFit="1" customWidth="1"/>
    <col min="13845" max="13845" width="11.140625" style="904" bestFit="1" customWidth="1"/>
    <col min="13846" max="14080" width="9.140625" style="904"/>
    <col min="14081" max="14081" width="59.42578125" style="904" customWidth="1"/>
    <col min="14082" max="14098" width="23.28515625" style="904" customWidth="1"/>
    <col min="14099" max="14099" width="3.85546875" style="904" customWidth="1"/>
    <col min="14100" max="14100" width="13.85546875" style="904" bestFit="1" customWidth="1"/>
    <col min="14101" max="14101" width="11.140625" style="904" bestFit="1" customWidth="1"/>
    <col min="14102" max="14336" width="9.140625" style="904"/>
    <col min="14337" max="14337" width="59.42578125" style="904" customWidth="1"/>
    <col min="14338" max="14354" width="23.28515625" style="904" customWidth="1"/>
    <col min="14355" max="14355" width="3.85546875" style="904" customWidth="1"/>
    <col min="14356" max="14356" width="13.85546875" style="904" bestFit="1" customWidth="1"/>
    <col min="14357" max="14357" width="11.140625" style="904" bestFit="1" customWidth="1"/>
    <col min="14358" max="14592" width="9.140625" style="904"/>
    <col min="14593" max="14593" width="59.42578125" style="904" customWidth="1"/>
    <col min="14594" max="14610" width="23.28515625" style="904" customWidth="1"/>
    <col min="14611" max="14611" width="3.85546875" style="904" customWidth="1"/>
    <col min="14612" max="14612" width="13.85546875" style="904" bestFit="1" customWidth="1"/>
    <col min="14613" max="14613" width="11.140625" style="904" bestFit="1" customWidth="1"/>
    <col min="14614" max="14848" width="9.140625" style="904"/>
    <col min="14849" max="14849" width="59.42578125" style="904" customWidth="1"/>
    <col min="14850" max="14866" width="23.28515625" style="904" customWidth="1"/>
    <col min="14867" max="14867" width="3.85546875" style="904" customWidth="1"/>
    <col min="14868" max="14868" width="13.85546875" style="904" bestFit="1" customWidth="1"/>
    <col min="14869" max="14869" width="11.140625" style="904" bestFit="1" customWidth="1"/>
    <col min="14870" max="15104" width="9.140625" style="904"/>
    <col min="15105" max="15105" width="59.42578125" style="904" customWidth="1"/>
    <col min="15106" max="15122" width="23.28515625" style="904" customWidth="1"/>
    <col min="15123" max="15123" width="3.85546875" style="904" customWidth="1"/>
    <col min="15124" max="15124" width="13.85546875" style="904" bestFit="1" customWidth="1"/>
    <col min="15125" max="15125" width="11.140625" style="904" bestFit="1" customWidth="1"/>
    <col min="15126" max="15360" width="9.140625" style="904"/>
    <col min="15361" max="15361" width="59.42578125" style="904" customWidth="1"/>
    <col min="15362" max="15378" width="23.28515625" style="904" customWidth="1"/>
    <col min="15379" max="15379" width="3.85546875" style="904" customWidth="1"/>
    <col min="15380" max="15380" width="13.85546875" style="904" bestFit="1" customWidth="1"/>
    <col min="15381" max="15381" width="11.140625" style="904" bestFit="1" customWidth="1"/>
    <col min="15382" max="15616" width="9.140625" style="904"/>
    <col min="15617" max="15617" width="59.42578125" style="904" customWidth="1"/>
    <col min="15618" max="15634" width="23.28515625" style="904" customWidth="1"/>
    <col min="15635" max="15635" width="3.85546875" style="904" customWidth="1"/>
    <col min="15636" max="15636" width="13.85546875" style="904" bestFit="1" customWidth="1"/>
    <col min="15637" max="15637" width="11.140625" style="904" bestFit="1" customWidth="1"/>
    <col min="15638" max="15872" width="9.140625" style="904"/>
    <col min="15873" max="15873" width="59.42578125" style="904" customWidth="1"/>
    <col min="15874" max="15890" width="23.28515625" style="904" customWidth="1"/>
    <col min="15891" max="15891" width="3.85546875" style="904" customWidth="1"/>
    <col min="15892" max="15892" width="13.85546875" style="904" bestFit="1" customWidth="1"/>
    <col min="15893" max="15893" width="11.140625" style="904" bestFit="1" customWidth="1"/>
    <col min="15894" max="16128" width="9.140625" style="904"/>
    <col min="16129" max="16129" width="59.42578125" style="904" customWidth="1"/>
    <col min="16130" max="16146" width="23.28515625" style="904" customWidth="1"/>
    <col min="16147" max="16147" width="3.85546875" style="904" customWidth="1"/>
    <col min="16148" max="16148" width="13.85546875" style="904" bestFit="1" customWidth="1"/>
    <col min="16149" max="16149" width="11.140625" style="904" bestFit="1" customWidth="1"/>
    <col min="16150" max="16384" width="9.140625" style="904"/>
  </cols>
  <sheetData>
    <row r="1" spans="1:18" s="904" customFormat="1" ht="20.25" hidden="1" customHeight="1">
      <c r="A1" s="578"/>
      <c r="B1" s="607"/>
      <c r="C1" s="607"/>
      <c r="D1" s="607"/>
      <c r="E1" s="607"/>
      <c r="F1" s="607"/>
      <c r="G1" s="607"/>
      <c r="H1" s="607"/>
      <c r="I1" s="607"/>
      <c r="J1" s="607"/>
      <c r="K1" s="603"/>
      <c r="L1" s="603"/>
      <c r="M1" s="603"/>
      <c r="N1" s="603"/>
      <c r="O1" s="603"/>
      <c r="P1" s="603"/>
      <c r="Q1" s="603"/>
      <c r="R1" s="603"/>
    </row>
    <row r="2" spans="1:18" s="904" customFormat="1" ht="64.5" customHeight="1">
      <c r="A2" s="927" t="s">
        <v>886</v>
      </c>
      <c r="B2" s="927"/>
      <c r="C2" s="927"/>
      <c r="D2" s="927"/>
      <c r="E2" s="927"/>
      <c r="F2" s="927"/>
      <c r="G2" s="927"/>
      <c r="H2" s="927"/>
      <c r="I2" s="927"/>
      <c r="J2" s="927"/>
      <c r="K2" s="927"/>
      <c r="L2" s="927"/>
      <c r="M2" s="927"/>
      <c r="N2" s="927"/>
      <c r="O2" s="927"/>
      <c r="P2" s="927"/>
      <c r="Q2" s="927"/>
      <c r="R2" s="927"/>
    </row>
    <row r="3" spans="1:18" s="904" customFormat="1" ht="45.75" customHeight="1">
      <c r="A3" s="927" t="s">
        <v>680</v>
      </c>
      <c r="B3" s="927"/>
      <c r="C3" s="927"/>
      <c r="D3" s="927"/>
      <c r="E3" s="927"/>
      <c r="F3" s="927"/>
      <c r="G3" s="927"/>
      <c r="H3" s="927"/>
      <c r="I3" s="927"/>
      <c r="J3" s="927"/>
      <c r="K3" s="927"/>
      <c r="L3" s="927"/>
      <c r="M3" s="927"/>
      <c r="N3" s="927"/>
      <c r="O3" s="927"/>
      <c r="P3" s="927"/>
      <c r="Q3" s="927"/>
      <c r="R3" s="927"/>
    </row>
    <row r="4" spans="1:18" s="904" customFormat="1" ht="45.75" customHeight="1">
      <c r="A4" s="927" t="s">
        <v>1537</v>
      </c>
      <c r="B4" s="927"/>
      <c r="C4" s="927"/>
      <c r="D4" s="927"/>
      <c r="E4" s="927"/>
      <c r="F4" s="927"/>
      <c r="G4" s="927"/>
      <c r="H4" s="927"/>
      <c r="I4" s="927"/>
      <c r="J4" s="927"/>
      <c r="K4" s="927"/>
      <c r="L4" s="927"/>
      <c r="M4" s="927"/>
      <c r="N4" s="927"/>
      <c r="O4" s="927"/>
      <c r="P4" s="927"/>
      <c r="Q4" s="927"/>
      <c r="R4" s="927"/>
    </row>
    <row r="5" spans="1:18" s="115" customFormat="1" ht="41.25" customHeight="1">
      <c r="A5" s="929" t="s">
        <v>1270</v>
      </c>
      <c r="B5" s="929"/>
      <c r="C5" s="929"/>
      <c r="D5" s="929"/>
      <c r="E5" s="929"/>
      <c r="F5" s="929"/>
      <c r="G5" s="929"/>
      <c r="H5" s="929"/>
      <c r="I5" s="929"/>
      <c r="J5" s="929"/>
      <c r="K5" s="929"/>
      <c r="L5" s="929"/>
      <c r="M5" s="929"/>
      <c r="N5" s="929"/>
      <c r="O5" s="929"/>
      <c r="P5" s="929"/>
      <c r="Q5" s="929"/>
      <c r="R5" s="929"/>
    </row>
    <row r="6" spans="1:18" s="904" customFormat="1" ht="3" customHeight="1">
      <c r="A6" s="611"/>
      <c r="B6" s="593"/>
      <c r="C6" s="593"/>
      <c r="D6" s="593"/>
      <c r="E6" s="593"/>
      <c r="F6" s="593"/>
      <c r="G6" s="593"/>
      <c r="H6" s="593"/>
      <c r="I6" s="593"/>
      <c r="J6" s="593"/>
      <c r="K6" s="593"/>
      <c r="L6" s="593"/>
      <c r="M6" s="593"/>
      <c r="N6" s="593"/>
      <c r="O6" s="593"/>
      <c r="P6" s="593"/>
      <c r="Q6" s="593"/>
      <c r="R6" s="593"/>
    </row>
    <row r="7" spans="1:18" s="904" customFormat="1" ht="11.25" customHeight="1" thickBot="1">
      <c r="A7" s="580"/>
      <c r="B7" s="80"/>
      <c r="C7" s="80"/>
      <c r="D7" s="80"/>
      <c r="E7" s="80"/>
      <c r="F7" s="80"/>
      <c r="G7" s="80"/>
      <c r="H7" s="80"/>
      <c r="I7" s="80"/>
      <c r="J7" s="80"/>
      <c r="K7" s="603"/>
      <c r="L7" s="603"/>
      <c r="M7" s="603"/>
      <c r="N7" s="603"/>
      <c r="O7" s="603"/>
      <c r="P7" s="603"/>
      <c r="Q7" s="603"/>
      <c r="R7" s="603"/>
    </row>
    <row r="8" spans="1:18" s="38" customFormat="1" ht="51.75" customHeight="1" thickTop="1" thickBot="1">
      <c r="A8" s="581"/>
      <c r="B8" s="609" t="s">
        <v>874</v>
      </c>
      <c r="C8" s="609" t="s">
        <v>875</v>
      </c>
      <c r="D8" s="609" t="s">
        <v>876</v>
      </c>
      <c r="E8" s="609" t="s">
        <v>877</v>
      </c>
      <c r="F8" s="609" t="s">
        <v>878</v>
      </c>
      <c r="G8" s="609" t="s">
        <v>879</v>
      </c>
      <c r="H8" s="609" t="s">
        <v>880</v>
      </c>
      <c r="I8" s="609" t="s">
        <v>881</v>
      </c>
      <c r="J8" s="609" t="s">
        <v>882</v>
      </c>
      <c r="K8" s="609" t="s">
        <v>883</v>
      </c>
      <c r="L8" s="609" t="s">
        <v>884</v>
      </c>
      <c r="M8" s="609" t="s">
        <v>885</v>
      </c>
      <c r="N8" s="609" t="s">
        <v>1388</v>
      </c>
      <c r="O8" s="609" t="s">
        <v>1410</v>
      </c>
      <c r="P8" s="609" t="s">
        <v>1454</v>
      </c>
      <c r="Q8" s="609" t="s">
        <v>1455</v>
      </c>
      <c r="R8" s="663" t="s">
        <v>309</v>
      </c>
    </row>
    <row r="9" spans="1:18" s="423" customFormat="1" ht="36.75" customHeight="1" thickTop="1" thickBot="1">
      <c r="A9" s="276" t="s">
        <v>681</v>
      </c>
      <c r="B9" s="762">
        <v>0.18690000000000001</v>
      </c>
      <c r="C9" s="762">
        <v>0.19969999999999999</v>
      </c>
      <c r="D9" s="762">
        <v>0.15989999999999999</v>
      </c>
      <c r="E9" s="762">
        <v>0.1641</v>
      </c>
      <c r="F9" s="762">
        <v>0.254</v>
      </c>
      <c r="G9" s="762">
        <v>0.17549999999999999</v>
      </c>
      <c r="H9" s="762">
        <v>0.15670000000000001</v>
      </c>
      <c r="I9" s="762">
        <v>0.20730000000000001</v>
      </c>
      <c r="J9" s="762">
        <v>0.14419999999999999</v>
      </c>
      <c r="K9" s="762">
        <v>0.16639999999999999</v>
      </c>
      <c r="L9" s="762">
        <v>0.1162</v>
      </c>
      <c r="M9" s="762">
        <v>0.1575</v>
      </c>
      <c r="N9" s="762">
        <v>0.15110000000000001</v>
      </c>
      <c r="O9" s="762">
        <v>0.161</v>
      </c>
      <c r="P9" s="762">
        <v>0.15690000000000001</v>
      </c>
      <c r="Q9" s="762">
        <v>0.191</v>
      </c>
      <c r="R9" s="762">
        <v>0.19370000000000001</v>
      </c>
    </row>
    <row r="10" spans="1:18" s="904" customFormat="1" ht="36.75" customHeight="1" thickTop="1">
      <c r="A10" s="170" t="s">
        <v>682</v>
      </c>
      <c r="B10" s="763">
        <v>12707933.140000001</v>
      </c>
      <c r="C10" s="763">
        <v>4361974.46</v>
      </c>
      <c r="D10" s="763">
        <v>17678726.879999999</v>
      </c>
      <c r="E10" s="763">
        <v>15756571.560000001</v>
      </c>
      <c r="F10" s="763">
        <v>13135380.029999999</v>
      </c>
      <c r="G10" s="763">
        <v>30874496.149999999</v>
      </c>
      <c r="H10" s="763">
        <v>34473558.960000001</v>
      </c>
      <c r="I10" s="763">
        <v>26000359.59</v>
      </c>
      <c r="J10" s="763">
        <v>31455549.030000001</v>
      </c>
      <c r="K10" s="763">
        <v>17431832.02</v>
      </c>
      <c r="L10" s="763">
        <v>61747651.25</v>
      </c>
      <c r="M10" s="763">
        <v>8916370.9900000002</v>
      </c>
      <c r="N10" s="763">
        <v>28369192.539999999</v>
      </c>
      <c r="O10" s="763">
        <v>28653509.010000002</v>
      </c>
      <c r="P10" s="763">
        <v>1483894.8</v>
      </c>
      <c r="Q10" s="763">
        <v>33310661.899999999</v>
      </c>
      <c r="R10" s="763">
        <v>1503670312.8299999</v>
      </c>
    </row>
    <row r="11" spans="1:18" s="904" customFormat="1" ht="36.75" customHeight="1">
      <c r="A11" s="170" t="s">
        <v>683</v>
      </c>
      <c r="B11" s="763">
        <v>0</v>
      </c>
      <c r="C11" s="763">
        <v>0</v>
      </c>
      <c r="D11" s="763">
        <v>0</v>
      </c>
      <c r="E11" s="763">
        <v>0</v>
      </c>
      <c r="F11" s="763">
        <v>0</v>
      </c>
      <c r="G11" s="763">
        <v>0</v>
      </c>
      <c r="H11" s="763">
        <v>0</v>
      </c>
      <c r="I11" s="763">
        <v>0</v>
      </c>
      <c r="J11" s="763">
        <v>0</v>
      </c>
      <c r="K11" s="763">
        <v>0</v>
      </c>
      <c r="L11" s="763">
        <v>0</v>
      </c>
      <c r="M11" s="763">
        <v>0</v>
      </c>
      <c r="N11" s="763">
        <v>0</v>
      </c>
      <c r="O11" s="763">
        <v>0</v>
      </c>
      <c r="P11" s="763">
        <v>0</v>
      </c>
      <c r="Q11" s="763">
        <v>0</v>
      </c>
      <c r="R11" s="763">
        <v>0</v>
      </c>
    </row>
    <row r="12" spans="1:18" s="417" customFormat="1" ht="36.75" customHeight="1">
      <c r="A12" s="170" t="s">
        <v>684</v>
      </c>
      <c r="B12" s="763">
        <v>9887298.6799999997</v>
      </c>
      <c r="C12" s="763">
        <v>0</v>
      </c>
      <c r="D12" s="763">
        <v>11906904.9</v>
      </c>
      <c r="E12" s="763">
        <v>2442711.21</v>
      </c>
      <c r="F12" s="763">
        <v>1462326.41</v>
      </c>
      <c r="G12" s="763">
        <v>10741100.26</v>
      </c>
      <c r="H12" s="763">
        <v>34595976.090000004</v>
      </c>
      <c r="I12" s="763">
        <v>10884836.359999999</v>
      </c>
      <c r="J12" s="763">
        <v>8521529.1300000008</v>
      </c>
      <c r="K12" s="763">
        <v>6652660.4400000004</v>
      </c>
      <c r="L12" s="763">
        <v>11263416.23</v>
      </c>
      <c r="M12" s="763">
        <v>7542615.3600000003</v>
      </c>
      <c r="N12" s="763">
        <v>17828288.559999999</v>
      </c>
      <c r="O12" s="763">
        <v>13801278.210000001</v>
      </c>
      <c r="P12" s="763">
        <v>1640652.43</v>
      </c>
      <c r="Q12" s="763">
        <v>2640503.42</v>
      </c>
      <c r="R12" s="763">
        <v>461551955.66000003</v>
      </c>
    </row>
    <row r="13" spans="1:18" s="417" customFormat="1" ht="36.75" customHeight="1">
      <c r="A13" s="170" t="s">
        <v>685</v>
      </c>
      <c r="B13" s="763">
        <v>10969773.41</v>
      </c>
      <c r="C13" s="763">
        <v>10592592.82</v>
      </c>
      <c r="D13" s="763">
        <v>18551512.050000001</v>
      </c>
      <c r="E13" s="763">
        <v>11286366.32</v>
      </c>
      <c r="F13" s="763">
        <v>4601307.3</v>
      </c>
      <c r="G13" s="763">
        <v>71454452.290000007</v>
      </c>
      <c r="H13" s="763">
        <v>44823744.450000003</v>
      </c>
      <c r="I13" s="763">
        <v>7013444.3799999999</v>
      </c>
      <c r="J13" s="763">
        <v>20341722.140000001</v>
      </c>
      <c r="K13" s="763">
        <v>3199750.51</v>
      </c>
      <c r="L13" s="763">
        <v>34620971.789999999</v>
      </c>
      <c r="M13" s="763">
        <v>25283650.600000001</v>
      </c>
      <c r="N13" s="763">
        <v>10658137.18</v>
      </c>
      <c r="O13" s="763">
        <v>10232621.470000001</v>
      </c>
      <c r="P13" s="763">
        <v>189311.77</v>
      </c>
      <c r="Q13" s="763">
        <v>46186404.130000003</v>
      </c>
      <c r="R13" s="763">
        <v>870627479.87</v>
      </c>
    </row>
    <row r="14" spans="1:18" s="417" customFormat="1" ht="36.75" customHeight="1">
      <c r="A14" s="170" t="s">
        <v>686</v>
      </c>
      <c r="B14" s="763">
        <v>0</v>
      </c>
      <c r="C14" s="763">
        <v>0</v>
      </c>
      <c r="D14" s="763">
        <v>3003732.38</v>
      </c>
      <c r="E14" s="763">
        <v>0</v>
      </c>
      <c r="F14" s="763">
        <v>0</v>
      </c>
      <c r="G14" s="763">
        <v>0</v>
      </c>
      <c r="H14" s="763">
        <v>0</v>
      </c>
      <c r="I14" s="763">
        <v>0</v>
      </c>
      <c r="J14" s="763">
        <v>0</v>
      </c>
      <c r="K14" s="763">
        <v>0</v>
      </c>
      <c r="L14" s="763">
        <v>16979728.539999999</v>
      </c>
      <c r="M14" s="763">
        <v>0</v>
      </c>
      <c r="N14" s="763">
        <v>16280439.880000001</v>
      </c>
      <c r="O14" s="763">
        <v>0</v>
      </c>
      <c r="P14" s="763">
        <v>0</v>
      </c>
      <c r="Q14" s="763">
        <v>0</v>
      </c>
      <c r="R14" s="763">
        <v>218250413.19999999</v>
      </c>
    </row>
    <row r="15" spans="1:18" s="417" customFormat="1" ht="36.75" customHeight="1" thickBot="1">
      <c r="A15" s="170" t="s">
        <v>687</v>
      </c>
      <c r="B15" s="763">
        <v>64601364.630000003</v>
      </c>
      <c r="C15" s="763">
        <v>43241287.509999998</v>
      </c>
      <c r="D15" s="763">
        <v>54916426.439999998</v>
      </c>
      <c r="E15" s="763">
        <v>121879039.12</v>
      </c>
      <c r="F15" s="763">
        <v>55127545.270000003</v>
      </c>
      <c r="G15" s="763">
        <v>90475642.150000006</v>
      </c>
      <c r="H15" s="763">
        <v>141744586.30000001</v>
      </c>
      <c r="I15" s="763">
        <v>94412934.930000007</v>
      </c>
      <c r="J15" s="763">
        <v>134091127.7</v>
      </c>
      <c r="K15" s="763">
        <v>80641533.719999999</v>
      </c>
      <c r="L15" s="763">
        <v>196615173.12</v>
      </c>
      <c r="M15" s="763">
        <v>63884073.920000002</v>
      </c>
      <c r="N15" s="763">
        <v>169215100.37</v>
      </c>
      <c r="O15" s="763">
        <v>204058050.97</v>
      </c>
      <c r="P15" s="763">
        <v>55889877.640000001</v>
      </c>
      <c r="Q15" s="763">
        <v>143107761.22</v>
      </c>
      <c r="R15" s="763">
        <v>4738363334.75</v>
      </c>
    </row>
    <row r="16" spans="1:18" s="158" customFormat="1" ht="36.75" customHeight="1" thickTop="1" thickBot="1">
      <c r="A16" s="553" t="s">
        <v>688</v>
      </c>
      <c r="B16" s="764">
        <v>98166369.859999999</v>
      </c>
      <c r="C16" s="764">
        <v>58195854.789999999</v>
      </c>
      <c r="D16" s="764">
        <v>106057302.65000001</v>
      </c>
      <c r="E16" s="764">
        <v>151364688.21000001</v>
      </c>
      <c r="F16" s="764">
        <v>74326559.010000005</v>
      </c>
      <c r="G16" s="764">
        <v>203545690.84999999</v>
      </c>
      <c r="H16" s="764">
        <v>255637865.80000001</v>
      </c>
      <c r="I16" s="764">
        <v>138311575.25999999</v>
      </c>
      <c r="J16" s="764">
        <v>194409928</v>
      </c>
      <c r="K16" s="764">
        <v>107925776.69</v>
      </c>
      <c r="L16" s="764">
        <v>321226940.93000001</v>
      </c>
      <c r="M16" s="764">
        <v>105626710.87</v>
      </c>
      <c r="N16" s="764">
        <v>242351158.53</v>
      </c>
      <c r="O16" s="764">
        <v>256745459.66</v>
      </c>
      <c r="P16" s="764">
        <v>59203736.640000001</v>
      </c>
      <c r="Q16" s="764">
        <v>225245330.66999999</v>
      </c>
      <c r="R16" s="764">
        <v>7792463496.3100004</v>
      </c>
    </row>
    <row r="17" spans="1:18" s="417" customFormat="1" ht="36.75" customHeight="1" thickTop="1">
      <c r="A17" s="170" t="s">
        <v>689</v>
      </c>
      <c r="B17" s="763">
        <v>72063711.070999995</v>
      </c>
      <c r="C17" s="763">
        <v>48537583.920000002</v>
      </c>
      <c r="D17" s="763">
        <v>68826362.730000004</v>
      </c>
      <c r="E17" s="763">
        <v>128010764.522</v>
      </c>
      <c r="F17" s="763">
        <v>57720664.202</v>
      </c>
      <c r="G17" s="763">
        <v>128351088.347</v>
      </c>
      <c r="H17" s="763">
        <v>171075653.743</v>
      </c>
      <c r="I17" s="763">
        <v>100096624.392</v>
      </c>
      <c r="J17" s="763">
        <v>145966294.59599999</v>
      </c>
      <c r="K17" s="763">
        <v>83571941.062999994</v>
      </c>
      <c r="L17" s="763">
        <v>228913138.66600001</v>
      </c>
      <c r="M17" s="763">
        <v>78034422.291999996</v>
      </c>
      <c r="N17" s="763">
        <v>190320156.58199999</v>
      </c>
      <c r="O17" s="763">
        <v>211934617.347</v>
      </c>
      <c r="P17" s="763">
        <v>56312664.011</v>
      </c>
      <c r="Q17" s="763">
        <v>166729063.96900001</v>
      </c>
      <c r="R17" s="763">
        <v>5429675275.717</v>
      </c>
    </row>
    <row r="18" spans="1:18" s="161" customFormat="1" ht="36.75" customHeight="1" thickBot="1">
      <c r="A18" s="160" t="s">
        <v>690</v>
      </c>
      <c r="B18" s="765">
        <v>0.73409999999999997</v>
      </c>
      <c r="C18" s="765">
        <v>0.83399999999999996</v>
      </c>
      <c r="D18" s="765">
        <v>0.64900000000000002</v>
      </c>
      <c r="E18" s="765">
        <v>0.84570000000000001</v>
      </c>
      <c r="F18" s="765">
        <v>0.77659999999999996</v>
      </c>
      <c r="G18" s="765">
        <v>0.63060000000000005</v>
      </c>
      <c r="H18" s="765">
        <v>0.66920000000000002</v>
      </c>
      <c r="I18" s="765">
        <v>0.72370000000000001</v>
      </c>
      <c r="J18" s="765">
        <v>0.75080000000000002</v>
      </c>
      <c r="K18" s="765">
        <v>0.77429999999999999</v>
      </c>
      <c r="L18" s="765">
        <v>0.71260000000000001</v>
      </c>
      <c r="M18" s="765">
        <v>0.73880000000000001</v>
      </c>
      <c r="N18" s="765">
        <v>0.7853</v>
      </c>
      <c r="O18" s="765">
        <v>0.82550000000000001</v>
      </c>
      <c r="P18" s="765">
        <v>0.95120000000000005</v>
      </c>
      <c r="Q18" s="765">
        <v>0.74019999999999997</v>
      </c>
      <c r="R18" s="765">
        <v>0.69679999999999997</v>
      </c>
    </row>
    <row r="19" spans="1:18" s="417" customFormat="1" ht="36.75" customHeight="1" thickTop="1" thickBot="1">
      <c r="A19" s="612" t="s">
        <v>691</v>
      </c>
      <c r="B19" s="766">
        <v>7206371.1070999997</v>
      </c>
      <c r="C19" s="766">
        <v>4853758.392</v>
      </c>
      <c r="D19" s="766">
        <v>6882636.273</v>
      </c>
      <c r="E19" s="766">
        <v>12801076.452199999</v>
      </c>
      <c r="F19" s="766">
        <v>5772066.4201999996</v>
      </c>
      <c r="G19" s="766">
        <v>12835108.8347</v>
      </c>
      <c r="H19" s="766">
        <v>17107565.374299999</v>
      </c>
      <c r="I19" s="766">
        <v>10009662.439200001</v>
      </c>
      <c r="J19" s="766">
        <v>14596629.4596</v>
      </c>
      <c r="K19" s="766">
        <v>8357194.1063000001</v>
      </c>
      <c r="L19" s="766">
        <v>22891313.866599999</v>
      </c>
      <c r="M19" s="766">
        <v>7803442.2291999999</v>
      </c>
      <c r="N19" s="766">
        <v>19032015.658199999</v>
      </c>
      <c r="O19" s="766">
        <v>21193461.734700002</v>
      </c>
      <c r="P19" s="766">
        <v>5631266.4011000004</v>
      </c>
      <c r="Q19" s="766">
        <v>16672906.3969</v>
      </c>
      <c r="R19" s="766">
        <v>542967527.57169998</v>
      </c>
    </row>
    <row r="20" spans="1:18" s="417" customFormat="1" ht="36.75" customHeight="1" thickTop="1">
      <c r="A20" s="170" t="s">
        <v>692</v>
      </c>
      <c r="B20" s="763">
        <v>13192350</v>
      </c>
      <c r="C20" s="763">
        <v>9693841</v>
      </c>
      <c r="D20" s="763">
        <v>10486172</v>
      </c>
      <c r="E20" s="763">
        <v>19945486</v>
      </c>
      <c r="F20" s="763">
        <v>14003377</v>
      </c>
      <c r="G20" s="763">
        <v>22552493</v>
      </c>
      <c r="H20" s="763">
        <v>22196108</v>
      </c>
      <c r="I20" s="763">
        <v>21064981</v>
      </c>
      <c r="J20" s="763">
        <v>20198697</v>
      </c>
      <c r="K20" s="763">
        <v>12034096</v>
      </c>
      <c r="L20" s="763">
        <v>28103483</v>
      </c>
      <c r="M20" s="763">
        <v>11654308</v>
      </c>
      <c r="N20" s="763">
        <v>25166037</v>
      </c>
      <c r="O20" s="763">
        <v>33581626</v>
      </c>
      <c r="P20" s="763">
        <v>8968137</v>
      </c>
      <c r="Q20" s="763">
        <v>26248175</v>
      </c>
      <c r="R20" s="763">
        <v>982555232</v>
      </c>
    </row>
    <row r="21" spans="1:18" s="417" customFormat="1" ht="36.75" customHeight="1">
      <c r="A21" s="170" t="s">
        <v>693</v>
      </c>
      <c r="B21" s="763">
        <v>0</v>
      </c>
      <c r="C21" s="763">
        <v>0</v>
      </c>
      <c r="D21" s="763">
        <v>0</v>
      </c>
      <c r="E21" s="763">
        <v>0</v>
      </c>
      <c r="F21" s="763">
        <v>0</v>
      </c>
      <c r="G21" s="763">
        <v>0</v>
      </c>
      <c r="H21" s="763">
        <v>0</v>
      </c>
      <c r="I21" s="763">
        <v>0</v>
      </c>
      <c r="J21" s="763">
        <v>6838</v>
      </c>
      <c r="K21" s="763">
        <v>0</v>
      </c>
      <c r="L21" s="763">
        <v>0</v>
      </c>
      <c r="M21" s="763">
        <v>0</v>
      </c>
      <c r="N21" s="763">
        <v>0</v>
      </c>
      <c r="O21" s="763">
        <v>0</v>
      </c>
      <c r="P21" s="763">
        <v>0</v>
      </c>
      <c r="Q21" s="763">
        <v>0</v>
      </c>
      <c r="R21" s="763">
        <v>6838</v>
      </c>
    </row>
    <row r="22" spans="1:18" s="417" customFormat="1" ht="36.75" customHeight="1">
      <c r="A22" s="246" t="s">
        <v>694</v>
      </c>
      <c r="B22" s="763">
        <v>0</v>
      </c>
      <c r="C22" s="763">
        <v>0</v>
      </c>
      <c r="D22" s="763">
        <v>0</v>
      </c>
      <c r="E22" s="763">
        <v>0</v>
      </c>
      <c r="F22" s="763">
        <v>0</v>
      </c>
      <c r="G22" s="763">
        <v>0</v>
      </c>
      <c r="H22" s="763">
        <v>0</v>
      </c>
      <c r="I22" s="763">
        <v>0</v>
      </c>
      <c r="J22" s="763">
        <v>0</v>
      </c>
      <c r="K22" s="763">
        <v>0</v>
      </c>
      <c r="L22" s="763">
        <v>0</v>
      </c>
      <c r="M22" s="763">
        <v>0</v>
      </c>
      <c r="N22" s="763">
        <v>0</v>
      </c>
      <c r="O22" s="763">
        <v>0</v>
      </c>
      <c r="P22" s="763">
        <v>0</v>
      </c>
      <c r="Q22" s="763">
        <v>0</v>
      </c>
      <c r="R22" s="763">
        <v>0</v>
      </c>
    </row>
    <row r="23" spans="1:18" s="417" customFormat="1" ht="36.75" customHeight="1" thickBot="1">
      <c r="A23" s="170" t="s">
        <v>695</v>
      </c>
      <c r="B23" s="763">
        <v>564743</v>
      </c>
      <c r="C23" s="763">
        <v>0</v>
      </c>
      <c r="D23" s="763">
        <v>252</v>
      </c>
      <c r="E23" s="763">
        <v>0</v>
      </c>
      <c r="F23" s="763">
        <v>0</v>
      </c>
      <c r="G23" s="763">
        <v>23750</v>
      </c>
      <c r="H23" s="763">
        <v>4703</v>
      </c>
      <c r="I23" s="763">
        <v>317242</v>
      </c>
      <c r="J23" s="763">
        <v>0</v>
      </c>
      <c r="K23" s="763">
        <v>0</v>
      </c>
      <c r="L23" s="763">
        <v>1497971</v>
      </c>
      <c r="M23" s="763">
        <v>515451</v>
      </c>
      <c r="N23" s="763">
        <v>0</v>
      </c>
      <c r="O23" s="763">
        <v>0</v>
      </c>
      <c r="P23" s="763">
        <v>132750</v>
      </c>
      <c r="Q23" s="763">
        <v>339</v>
      </c>
      <c r="R23" s="763">
        <v>7294932</v>
      </c>
    </row>
    <row r="24" spans="1:18" s="417" customFormat="1" ht="36.75" customHeight="1" thickTop="1" thickBot="1">
      <c r="A24" s="612" t="s">
        <v>696</v>
      </c>
      <c r="B24" s="766">
        <v>12627607</v>
      </c>
      <c r="C24" s="766">
        <v>9693841</v>
      </c>
      <c r="D24" s="766">
        <v>10485920</v>
      </c>
      <c r="E24" s="766">
        <v>19945486</v>
      </c>
      <c r="F24" s="766">
        <v>14003377</v>
      </c>
      <c r="G24" s="766">
        <v>22528743</v>
      </c>
      <c r="H24" s="766">
        <v>22191405</v>
      </c>
      <c r="I24" s="766">
        <v>20747739</v>
      </c>
      <c r="J24" s="766">
        <v>20191859</v>
      </c>
      <c r="K24" s="766">
        <v>12034096</v>
      </c>
      <c r="L24" s="766">
        <v>26605512</v>
      </c>
      <c r="M24" s="766">
        <v>11138857</v>
      </c>
      <c r="N24" s="766">
        <v>25166037</v>
      </c>
      <c r="O24" s="766">
        <v>33581626</v>
      </c>
      <c r="P24" s="766">
        <v>8835387</v>
      </c>
      <c r="Q24" s="766">
        <v>26247836</v>
      </c>
      <c r="R24" s="766">
        <v>975253462</v>
      </c>
    </row>
    <row r="25" spans="1:18" s="417" customFormat="1" ht="36.75" customHeight="1" thickTop="1">
      <c r="A25" s="170" t="s">
        <v>697</v>
      </c>
      <c r="B25" s="763">
        <v>0</v>
      </c>
      <c r="C25" s="763">
        <v>0</v>
      </c>
      <c r="D25" s="763">
        <v>0</v>
      </c>
      <c r="E25" s="763">
        <v>0</v>
      </c>
      <c r="F25" s="763">
        <v>0</v>
      </c>
      <c r="G25" s="763">
        <v>0</v>
      </c>
      <c r="H25" s="763">
        <v>0</v>
      </c>
      <c r="I25" s="763">
        <v>0</v>
      </c>
      <c r="J25" s="763">
        <v>0</v>
      </c>
      <c r="K25" s="763">
        <v>0</v>
      </c>
      <c r="L25" s="763">
        <v>0</v>
      </c>
      <c r="M25" s="763">
        <v>0</v>
      </c>
      <c r="N25" s="763">
        <v>0</v>
      </c>
      <c r="O25" s="763">
        <v>0</v>
      </c>
      <c r="P25" s="763">
        <v>0</v>
      </c>
      <c r="Q25" s="763">
        <v>0</v>
      </c>
      <c r="R25" s="763">
        <v>0</v>
      </c>
    </row>
    <row r="26" spans="1:18" s="417" customFormat="1" ht="36.75" customHeight="1">
      <c r="A26" s="170" t="s">
        <v>698</v>
      </c>
      <c r="B26" s="763">
        <v>0</v>
      </c>
      <c r="C26" s="763">
        <v>0</v>
      </c>
      <c r="D26" s="763">
        <v>0</v>
      </c>
      <c r="E26" s="763">
        <v>0</v>
      </c>
      <c r="F26" s="763">
        <v>0</v>
      </c>
      <c r="G26" s="763">
        <v>0</v>
      </c>
      <c r="H26" s="763">
        <v>0</v>
      </c>
      <c r="I26" s="763">
        <v>0</v>
      </c>
      <c r="J26" s="763">
        <v>0</v>
      </c>
      <c r="K26" s="763">
        <v>0</v>
      </c>
      <c r="L26" s="763">
        <v>102900</v>
      </c>
      <c r="M26" s="763">
        <v>0</v>
      </c>
      <c r="N26" s="763">
        <v>0</v>
      </c>
      <c r="O26" s="763">
        <v>0</v>
      </c>
      <c r="P26" s="763">
        <v>0</v>
      </c>
      <c r="Q26" s="763">
        <v>0</v>
      </c>
      <c r="R26" s="763">
        <v>102900</v>
      </c>
    </row>
    <row r="27" spans="1:18" s="418" customFormat="1" ht="36.75" customHeight="1">
      <c r="A27" s="170" t="s">
        <v>699</v>
      </c>
      <c r="B27" s="763">
        <v>0</v>
      </c>
      <c r="C27" s="763">
        <v>0</v>
      </c>
      <c r="D27" s="763">
        <v>0</v>
      </c>
      <c r="E27" s="763">
        <v>0</v>
      </c>
      <c r="F27" s="763">
        <v>0</v>
      </c>
      <c r="G27" s="763">
        <v>0</v>
      </c>
      <c r="H27" s="763">
        <v>0</v>
      </c>
      <c r="I27" s="763">
        <v>0</v>
      </c>
      <c r="J27" s="763">
        <v>0</v>
      </c>
      <c r="K27" s="763">
        <v>0</v>
      </c>
      <c r="L27" s="763">
        <v>0</v>
      </c>
      <c r="M27" s="763">
        <v>0</v>
      </c>
      <c r="N27" s="763">
        <v>0</v>
      </c>
      <c r="O27" s="763">
        <v>0</v>
      </c>
      <c r="P27" s="763">
        <v>0</v>
      </c>
      <c r="Q27" s="763">
        <v>0</v>
      </c>
      <c r="R27" s="763">
        <v>0</v>
      </c>
    </row>
    <row r="28" spans="1:18" s="417" customFormat="1" ht="36.75" customHeight="1">
      <c r="A28" s="170" t="s">
        <v>700</v>
      </c>
      <c r="B28" s="763">
        <v>0</v>
      </c>
      <c r="C28" s="763">
        <v>0</v>
      </c>
      <c r="D28" s="763">
        <v>0</v>
      </c>
      <c r="E28" s="763">
        <v>0</v>
      </c>
      <c r="F28" s="763">
        <v>0</v>
      </c>
      <c r="G28" s="763">
        <v>0</v>
      </c>
      <c r="H28" s="763">
        <v>0</v>
      </c>
      <c r="I28" s="763">
        <v>0</v>
      </c>
      <c r="J28" s="763">
        <v>0</v>
      </c>
      <c r="K28" s="763">
        <v>0</v>
      </c>
      <c r="L28" s="763">
        <v>-102900</v>
      </c>
      <c r="M28" s="763">
        <v>0</v>
      </c>
      <c r="N28" s="763">
        <v>0</v>
      </c>
      <c r="O28" s="763">
        <v>0</v>
      </c>
      <c r="P28" s="763">
        <v>0</v>
      </c>
      <c r="Q28" s="763">
        <v>0</v>
      </c>
      <c r="R28" s="763">
        <v>-102900</v>
      </c>
    </row>
    <row r="29" spans="1:18" s="389" customFormat="1" ht="36.75" customHeight="1">
      <c r="A29" s="246" t="s">
        <v>701</v>
      </c>
      <c r="B29" s="763">
        <v>838416</v>
      </c>
      <c r="C29" s="763">
        <v>0</v>
      </c>
      <c r="D29" s="763">
        <v>522699</v>
      </c>
      <c r="E29" s="763">
        <v>1055901</v>
      </c>
      <c r="F29" s="763">
        <v>659944</v>
      </c>
      <c r="G29" s="763">
        <v>0</v>
      </c>
      <c r="H29" s="763">
        <v>4616115</v>
      </c>
      <c r="I29" s="763">
        <v>0</v>
      </c>
      <c r="J29" s="763">
        <v>853779</v>
      </c>
      <c r="K29" s="763">
        <v>1869647</v>
      </c>
      <c r="L29" s="763">
        <v>0</v>
      </c>
      <c r="M29" s="763">
        <v>1148649</v>
      </c>
      <c r="N29" s="763">
        <v>3587455</v>
      </c>
      <c r="O29" s="763">
        <v>529732</v>
      </c>
      <c r="P29" s="763">
        <v>0</v>
      </c>
      <c r="Q29" s="763">
        <v>5590313</v>
      </c>
      <c r="R29" s="763">
        <v>76378318</v>
      </c>
    </row>
    <row r="30" spans="1:18" s="419" customFormat="1" ht="36.75" customHeight="1" thickBot="1">
      <c r="A30" s="246" t="s">
        <v>702</v>
      </c>
      <c r="B30" s="763">
        <v>0</v>
      </c>
      <c r="C30" s="763">
        <v>0</v>
      </c>
      <c r="D30" s="763">
        <v>0</v>
      </c>
      <c r="E30" s="763">
        <v>0</v>
      </c>
      <c r="F30" s="763">
        <v>0</v>
      </c>
      <c r="G30" s="763">
        <v>0</v>
      </c>
      <c r="H30" s="763">
        <v>0</v>
      </c>
      <c r="I30" s="763">
        <v>0</v>
      </c>
      <c r="J30" s="763">
        <v>0</v>
      </c>
      <c r="K30" s="763">
        <v>0</v>
      </c>
      <c r="L30" s="763">
        <v>0</v>
      </c>
      <c r="M30" s="763">
        <v>0</v>
      </c>
      <c r="N30" s="763">
        <v>0</v>
      </c>
      <c r="O30" s="763">
        <v>0</v>
      </c>
      <c r="P30" s="763">
        <v>0</v>
      </c>
      <c r="Q30" s="763">
        <v>0</v>
      </c>
      <c r="R30" s="763">
        <v>0</v>
      </c>
    </row>
    <row r="31" spans="1:18" s="417" customFormat="1" ht="36.75" customHeight="1" thickTop="1" thickBot="1">
      <c r="A31" s="277" t="s">
        <v>703</v>
      </c>
      <c r="B31" s="766">
        <v>838416</v>
      </c>
      <c r="C31" s="766">
        <v>0</v>
      </c>
      <c r="D31" s="766">
        <v>522699</v>
      </c>
      <c r="E31" s="766">
        <v>1055901</v>
      </c>
      <c r="F31" s="766">
        <v>659944</v>
      </c>
      <c r="G31" s="766">
        <v>0</v>
      </c>
      <c r="H31" s="766">
        <v>4616115</v>
      </c>
      <c r="I31" s="766">
        <v>0</v>
      </c>
      <c r="J31" s="766">
        <v>853779</v>
      </c>
      <c r="K31" s="766">
        <v>1869647</v>
      </c>
      <c r="L31" s="766">
        <v>0</v>
      </c>
      <c r="M31" s="766">
        <v>1148649</v>
      </c>
      <c r="N31" s="766">
        <v>3587455</v>
      </c>
      <c r="O31" s="766">
        <v>529732</v>
      </c>
      <c r="P31" s="766">
        <v>0</v>
      </c>
      <c r="Q31" s="766">
        <v>5590313</v>
      </c>
      <c r="R31" s="766">
        <v>76378318</v>
      </c>
    </row>
    <row r="32" spans="1:18" s="417" customFormat="1" ht="36.75" customHeight="1" thickTop="1">
      <c r="A32" s="246" t="s">
        <v>704</v>
      </c>
      <c r="B32" s="763">
        <v>0</v>
      </c>
      <c r="C32" s="763">
        <v>0</v>
      </c>
      <c r="D32" s="763">
        <v>0</v>
      </c>
      <c r="E32" s="763">
        <v>0</v>
      </c>
      <c r="F32" s="763">
        <v>0</v>
      </c>
      <c r="G32" s="763">
        <v>0</v>
      </c>
      <c r="H32" s="763">
        <v>0</v>
      </c>
      <c r="I32" s="763">
        <v>0</v>
      </c>
      <c r="J32" s="763">
        <v>0</v>
      </c>
      <c r="K32" s="763">
        <v>0</v>
      </c>
      <c r="L32" s="763">
        <v>0</v>
      </c>
      <c r="M32" s="763">
        <v>0</v>
      </c>
      <c r="N32" s="763">
        <v>0</v>
      </c>
      <c r="O32" s="763">
        <v>0</v>
      </c>
      <c r="P32" s="763">
        <v>0</v>
      </c>
      <c r="Q32" s="763">
        <v>0</v>
      </c>
      <c r="R32" s="763">
        <v>0</v>
      </c>
    </row>
    <row r="33" spans="1:18" s="417" customFormat="1" ht="36.75" customHeight="1" thickBot="1">
      <c r="A33" s="246" t="s">
        <v>705</v>
      </c>
      <c r="B33" s="763">
        <v>0</v>
      </c>
      <c r="C33" s="763">
        <v>0</v>
      </c>
      <c r="D33" s="763">
        <v>0</v>
      </c>
      <c r="E33" s="763">
        <v>0</v>
      </c>
      <c r="F33" s="763">
        <v>0</v>
      </c>
      <c r="G33" s="763">
        <v>0</v>
      </c>
      <c r="H33" s="763">
        <v>0</v>
      </c>
      <c r="I33" s="763">
        <v>0</v>
      </c>
      <c r="J33" s="763">
        <v>0</v>
      </c>
      <c r="K33" s="763">
        <v>0</v>
      </c>
      <c r="L33" s="763">
        <v>0</v>
      </c>
      <c r="M33" s="763">
        <v>0</v>
      </c>
      <c r="N33" s="763">
        <v>0</v>
      </c>
      <c r="O33" s="763">
        <v>0</v>
      </c>
      <c r="P33" s="763">
        <v>0</v>
      </c>
      <c r="Q33" s="763">
        <v>0</v>
      </c>
      <c r="R33" s="763">
        <v>0</v>
      </c>
    </row>
    <row r="34" spans="1:18" s="417" customFormat="1" ht="36.75" customHeight="1" thickTop="1" thickBot="1">
      <c r="A34" s="612" t="s">
        <v>1411</v>
      </c>
      <c r="B34" s="766">
        <v>13466023</v>
      </c>
      <c r="C34" s="766">
        <v>9693841</v>
      </c>
      <c r="D34" s="766">
        <v>11008619</v>
      </c>
      <c r="E34" s="766">
        <v>21001387</v>
      </c>
      <c r="F34" s="766">
        <v>14663321</v>
      </c>
      <c r="G34" s="766">
        <v>22528743</v>
      </c>
      <c r="H34" s="766">
        <v>26807520</v>
      </c>
      <c r="I34" s="766">
        <v>20747739</v>
      </c>
      <c r="J34" s="766">
        <v>21045638</v>
      </c>
      <c r="K34" s="766">
        <v>13903743</v>
      </c>
      <c r="L34" s="766">
        <v>26605512</v>
      </c>
      <c r="M34" s="766">
        <v>12287506</v>
      </c>
      <c r="N34" s="766">
        <v>28753492</v>
      </c>
      <c r="O34" s="766">
        <v>34111358</v>
      </c>
      <c r="P34" s="766">
        <v>8835387</v>
      </c>
      <c r="Q34" s="766">
        <v>31838149</v>
      </c>
      <c r="R34" s="766">
        <v>1051631780</v>
      </c>
    </row>
    <row r="35" spans="1:18" s="904" customFormat="1" ht="36.75" customHeight="1" thickTop="1">
      <c r="A35" s="170" t="s">
        <v>707</v>
      </c>
      <c r="B35" s="763">
        <v>6259651.8929000003</v>
      </c>
      <c r="C35" s="763">
        <v>4840082.608</v>
      </c>
      <c r="D35" s="763">
        <v>4125982.727</v>
      </c>
      <c r="E35" s="763">
        <v>8200310.5477999998</v>
      </c>
      <c r="F35" s="763">
        <v>8891254.5798000004</v>
      </c>
      <c r="G35" s="763">
        <v>9693634.1653000005</v>
      </c>
      <c r="H35" s="763">
        <v>9699954.6257000007</v>
      </c>
      <c r="I35" s="763">
        <v>10738076.560799999</v>
      </c>
      <c r="J35" s="763">
        <v>6449008.5404000003</v>
      </c>
      <c r="K35" s="763">
        <v>5546548.8936999999</v>
      </c>
      <c r="L35" s="763">
        <v>3714198.1334000002</v>
      </c>
      <c r="M35" s="763">
        <v>4484063.7708000001</v>
      </c>
      <c r="N35" s="763">
        <v>9721476.3418000005</v>
      </c>
      <c r="O35" s="763">
        <v>12917896.2653</v>
      </c>
      <c r="P35" s="763">
        <v>3204120.5989000001</v>
      </c>
      <c r="Q35" s="763">
        <v>15165242.6031</v>
      </c>
      <c r="R35" s="763">
        <v>508664252.42830002</v>
      </c>
    </row>
    <row r="36" spans="1:18" s="424" customFormat="1" ht="36.75" customHeight="1">
      <c r="A36" s="278" t="s">
        <v>708</v>
      </c>
      <c r="B36" s="767">
        <v>0.1701</v>
      </c>
      <c r="C36" s="767">
        <v>0.19600000000000001</v>
      </c>
      <c r="D36" s="767">
        <v>0.25309999999999999</v>
      </c>
      <c r="E36" s="767">
        <v>0.12559999999999999</v>
      </c>
      <c r="F36" s="767">
        <v>0.4173</v>
      </c>
      <c r="G36" s="767">
        <v>0.1103</v>
      </c>
      <c r="H36" s="767">
        <v>0.16850000000000001</v>
      </c>
      <c r="I36" s="767">
        <v>8.5999999999999993E-2</v>
      </c>
      <c r="J36" s="767">
        <v>0.2243</v>
      </c>
      <c r="K36" s="767">
        <v>0.1169</v>
      </c>
      <c r="L36" s="767">
        <v>0.50270000000000004</v>
      </c>
      <c r="M36" s="767">
        <v>0.13469999999999999</v>
      </c>
      <c r="N36" s="767">
        <v>5.2200000000000003E-2</v>
      </c>
      <c r="O36" s="767">
        <v>0.25769999999999998</v>
      </c>
      <c r="P36" s="767">
        <v>9.2499999999999999E-2</v>
      </c>
      <c r="Q36" s="767">
        <v>0.1666</v>
      </c>
      <c r="R36" s="767">
        <v>0.19439999999999999</v>
      </c>
    </row>
    <row r="37" spans="1:18" s="904" customFormat="1" ht="6" customHeight="1" thickBot="1">
      <c r="A37" s="583"/>
      <c r="B37" s="441"/>
      <c r="C37" s="441"/>
      <c r="D37" s="441"/>
      <c r="E37" s="441"/>
      <c r="F37" s="441"/>
      <c r="G37" s="441"/>
      <c r="H37" s="441"/>
      <c r="I37" s="441"/>
      <c r="J37" s="441"/>
      <c r="K37" s="441"/>
      <c r="L37" s="441"/>
      <c r="M37" s="441"/>
      <c r="N37" s="441"/>
      <c r="O37" s="441"/>
      <c r="P37" s="441"/>
      <c r="Q37" s="441"/>
      <c r="R37" s="441"/>
    </row>
    <row r="38" spans="1:18" s="904" customFormat="1" ht="28.5" customHeight="1" thickTop="1">
      <c r="A38" s="613" t="s">
        <v>709</v>
      </c>
      <c r="B38" s="80"/>
      <c r="C38" s="80"/>
      <c r="D38" s="80"/>
      <c r="E38" s="80"/>
      <c r="F38" s="80"/>
      <c r="G38" s="80"/>
      <c r="H38" s="80"/>
      <c r="I38" s="80"/>
      <c r="J38" s="80"/>
      <c r="K38" s="603"/>
      <c r="L38" s="603"/>
      <c r="M38" s="603"/>
      <c r="N38" s="603"/>
      <c r="O38" s="603"/>
      <c r="P38" s="603"/>
      <c r="Q38" s="603"/>
      <c r="R38" s="603"/>
    </row>
    <row r="39" spans="1:18" s="904" customFormat="1" ht="15.75">
      <c r="A39" s="613"/>
      <c r="B39" s="80"/>
      <c r="C39" s="80"/>
      <c r="D39" s="80"/>
      <c r="E39" s="80"/>
      <c r="F39" s="80"/>
      <c r="G39" s="80"/>
      <c r="H39" s="80"/>
      <c r="I39" s="80"/>
      <c r="J39" s="80"/>
      <c r="K39" s="603"/>
      <c r="L39" s="603"/>
      <c r="M39" s="603"/>
      <c r="N39" s="603"/>
      <c r="O39" s="603"/>
      <c r="P39" s="603"/>
      <c r="Q39" s="603"/>
      <c r="R39" s="603"/>
    </row>
    <row r="40" spans="1:18" s="904" customFormat="1">
      <c r="A40" s="580"/>
      <c r="B40" s="80"/>
      <c r="C40" s="80"/>
      <c r="D40" s="80"/>
      <c r="E40" s="80"/>
      <c r="F40" s="80"/>
      <c r="G40" s="80"/>
      <c r="H40" s="80"/>
      <c r="I40" s="80"/>
      <c r="J40" s="80"/>
      <c r="K40" s="603"/>
      <c r="L40" s="603"/>
      <c r="M40" s="603"/>
      <c r="N40" s="603"/>
      <c r="O40" s="603"/>
      <c r="P40" s="603"/>
      <c r="Q40" s="603"/>
      <c r="R40" s="603"/>
    </row>
    <row r="41" spans="1:18" s="904" customFormat="1">
      <c r="A41" s="580"/>
      <c r="B41" s="80"/>
      <c r="C41" s="80"/>
      <c r="D41" s="80"/>
      <c r="E41" s="80"/>
      <c r="F41" s="80"/>
      <c r="G41" s="80"/>
      <c r="H41" s="80"/>
      <c r="I41" s="80"/>
      <c r="J41" s="80"/>
      <c r="K41" s="603"/>
      <c r="L41" s="603"/>
      <c r="M41" s="603"/>
      <c r="N41" s="603"/>
      <c r="O41" s="603"/>
      <c r="P41" s="603"/>
      <c r="Q41" s="603"/>
      <c r="R41" s="603"/>
    </row>
    <row r="42" spans="1:18" s="904" customFormat="1">
      <c r="A42" s="580"/>
      <c r="B42" s="610"/>
      <c r="C42" s="610"/>
      <c r="D42" s="610"/>
      <c r="E42" s="610"/>
      <c r="F42" s="610"/>
      <c r="G42" s="610"/>
      <c r="H42" s="610"/>
      <c r="I42" s="610"/>
      <c r="J42" s="610"/>
      <c r="K42" s="610"/>
      <c r="L42" s="610"/>
      <c r="M42" s="610"/>
      <c r="N42" s="610"/>
      <c r="O42" s="610"/>
      <c r="P42" s="610"/>
      <c r="Q42" s="610"/>
      <c r="R42" s="610"/>
    </row>
    <row r="43" spans="1:18" s="904" customFormat="1">
      <c r="A43" s="580"/>
      <c r="B43" s="610"/>
      <c r="C43" s="610"/>
      <c r="D43" s="610"/>
      <c r="E43" s="610"/>
      <c r="F43" s="610"/>
      <c r="G43" s="610"/>
      <c r="H43" s="610"/>
      <c r="I43" s="610"/>
      <c r="J43" s="610"/>
      <c r="K43" s="610"/>
      <c r="L43" s="610"/>
      <c r="M43" s="610"/>
      <c r="N43" s="610"/>
      <c r="O43" s="610"/>
      <c r="P43" s="610"/>
      <c r="Q43" s="610"/>
      <c r="R43" s="610"/>
    </row>
    <row r="44" spans="1:18" s="904" customFormat="1">
      <c r="A44" s="580"/>
      <c r="B44" s="80"/>
      <c r="C44" s="80"/>
      <c r="D44" s="80"/>
      <c r="E44" s="80"/>
      <c r="F44" s="80"/>
      <c r="G44" s="80"/>
      <c r="H44" s="80"/>
      <c r="I44" s="80"/>
      <c r="J44" s="80"/>
      <c r="K44" s="603"/>
      <c r="L44" s="603"/>
      <c r="M44" s="603"/>
      <c r="N44" s="603"/>
      <c r="O44" s="603"/>
      <c r="P44" s="603"/>
      <c r="Q44" s="603"/>
      <c r="R44" s="603"/>
    </row>
    <row r="45" spans="1:18" s="904" customFormat="1">
      <c r="A45" s="580"/>
      <c r="B45" s="80"/>
      <c r="C45" s="80"/>
      <c r="D45" s="80"/>
      <c r="E45" s="80"/>
      <c r="F45" s="80"/>
      <c r="G45" s="80"/>
      <c r="H45" s="80"/>
      <c r="I45" s="80"/>
      <c r="J45" s="80"/>
      <c r="K45" s="603"/>
      <c r="L45" s="603"/>
      <c r="M45" s="603"/>
      <c r="N45" s="603"/>
      <c r="O45" s="603"/>
      <c r="P45" s="603"/>
      <c r="Q45" s="603"/>
      <c r="R45" s="603"/>
    </row>
    <row r="46" spans="1:18" s="904" customFormat="1">
      <c r="A46" s="580"/>
      <c r="B46" s="80"/>
      <c r="C46" s="80"/>
      <c r="D46" s="80"/>
      <c r="E46" s="80"/>
      <c r="F46" s="80"/>
      <c r="G46" s="80"/>
      <c r="H46" s="80"/>
      <c r="I46" s="80"/>
      <c r="J46" s="80"/>
      <c r="K46" s="603"/>
      <c r="L46" s="603"/>
      <c r="M46" s="603"/>
      <c r="N46" s="603"/>
      <c r="O46" s="603"/>
      <c r="P46" s="603"/>
      <c r="Q46" s="603"/>
      <c r="R46" s="603"/>
    </row>
    <row r="47" spans="1:18" s="904" customFormat="1">
      <c r="A47" s="580"/>
      <c r="B47" s="80"/>
      <c r="C47" s="80"/>
      <c r="D47" s="80"/>
      <c r="E47" s="80"/>
      <c r="F47" s="80"/>
      <c r="G47" s="80"/>
      <c r="H47" s="80"/>
      <c r="I47" s="80"/>
      <c r="J47" s="80"/>
      <c r="K47" s="603"/>
      <c r="L47" s="603"/>
      <c r="M47" s="603"/>
      <c r="N47" s="603"/>
      <c r="O47" s="603"/>
      <c r="P47" s="603"/>
      <c r="Q47" s="603"/>
      <c r="R47" s="603"/>
    </row>
    <row r="48" spans="1:18" s="904" customFormat="1">
      <c r="A48" s="580"/>
      <c r="B48" s="80"/>
      <c r="C48" s="80"/>
      <c r="D48" s="80"/>
      <c r="E48" s="80"/>
      <c r="F48" s="80"/>
      <c r="G48" s="80"/>
      <c r="H48" s="80"/>
      <c r="I48" s="80"/>
      <c r="J48" s="80"/>
      <c r="K48" s="603"/>
      <c r="L48" s="603"/>
      <c r="M48" s="603"/>
      <c r="N48" s="603"/>
      <c r="O48" s="603"/>
      <c r="P48" s="603"/>
      <c r="Q48" s="603"/>
      <c r="R48" s="603"/>
    </row>
    <row r="49" spans="1:18" s="904" customFormat="1">
      <c r="A49" s="580"/>
      <c r="B49" s="80"/>
      <c r="C49" s="80"/>
      <c r="D49" s="80"/>
      <c r="E49" s="80"/>
      <c r="F49" s="80"/>
      <c r="G49" s="80"/>
      <c r="H49" s="80"/>
      <c r="I49" s="80"/>
      <c r="J49" s="80"/>
      <c r="K49" s="603"/>
      <c r="L49" s="603"/>
      <c r="M49" s="603"/>
      <c r="N49" s="603"/>
      <c r="O49" s="603"/>
      <c r="P49" s="603"/>
      <c r="Q49" s="603"/>
      <c r="R49" s="603"/>
    </row>
    <row r="50" spans="1:18" s="904" customFormat="1">
      <c r="A50" s="580"/>
      <c r="B50" s="80"/>
      <c r="C50" s="80"/>
      <c r="D50" s="80"/>
      <c r="E50" s="80"/>
      <c r="F50" s="80"/>
      <c r="G50" s="80"/>
      <c r="H50" s="80"/>
      <c r="I50" s="80"/>
      <c r="J50" s="80"/>
      <c r="K50" s="603"/>
      <c r="L50" s="603"/>
      <c r="M50" s="603"/>
      <c r="N50" s="603"/>
      <c r="O50" s="603"/>
      <c r="P50" s="603"/>
      <c r="Q50" s="603"/>
      <c r="R50" s="603"/>
    </row>
    <row r="51" spans="1:18" s="904" customFormat="1">
      <c r="A51" s="580"/>
      <c r="B51" s="80"/>
      <c r="C51" s="80"/>
      <c r="D51" s="80"/>
      <c r="E51" s="80"/>
      <c r="F51" s="80"/>
      <c r="G51" s="80"/>
      <c r="H51" s="80"/>
      <c r="I51" s="80"/>
      <c r="J51" s="80"/>
      <c r="K51" s="603"/>
      <c r="L51" s="603"/>
      <c r="M51" s="603"/>
      <c r="N51" s="603"/>
      <c r="O51" s="603"/>
      <c r="P51" s="603"/>
      <c r="Q51" s="603"/>
      <c r="R51" s="603"/>
    </row>
    <row r="52" spans="1:18" s="904" customFormat="1">
      <c r="A52" s="580"/>
      <c r="B52" s="80"/>
      <c r="C52" s="80"/>
      <c r="D52" s="80"/>
      <c r="E52" s="80"/>
      <c r="F52" s="80"/>
      <c r="G52" s="80"/>
      <c r="H52" s="80"/>
      <c r="I52" s="80"/>
      <c r="J52" s="80"/>
      <c r="K52" s="603"/>
      <c r="L52" s="603"/>
      <c r="M52" s="603"/>
      <c r="N52" s="603"/>
      <c r="O52" s="603"/>
      <c r="P52" s="603"/>
      <c r="Q52" s="603"/>
      <c r="R52" s="603"/>
    </row>
    <row r="53" spans="1:18" s="904" customFormat="1">
      <c r="A53" s="580"/>
      <c r="B53" s="80"/>
      <c r="C53" s="80"/>
      <c r="D53" s="80"/>
      <c r="E53" s="80"/>
      <c r="F53" s="80"/>
      <c r="G53" s="80"/>
      <c r="H53" s="80"/>
      <c r="I53" s="80"/>
      <c r="J53" s="80"/>
      <c r="K53" s="603"/>
      <c r="L53" s="603"/>
      <c r="M53" s="603"/>
      <c r="N53" s="603"/>
      <c r="O53" s="603"/>
      <c r="P53" s="603"/>
      <c r="Q53" s="603"/>
      <c r="R53" s="603"/>
    </row>
    <row r="54" spans="1:18" s="904" customFormat="1">
      <c r="A54" s="580"/>
      <c r="B54" s="80"/>
      <c r="C54" s="80"/>
      <c r="D54" s="80"/>
      <c r="E54" s="80"/>
      <c r="F54" s="80"/>
      <c r="G54" s="80"/>
      <c r="H54" s="80"/>
      <c r="I54" s="80"/>
      <c r="J54" s="80"/>
      <c r="K54" s="603"/>
      <c r="L54" s="603"/>
      <c r="M54" s="603"/>
      <c r="N54" s="603"/>
      <c r="O54" s="603"/>
      <c r="P54" s="603"/>
      <c r="Q54" s="603"/>
      <c r="R54" s="603"/>
    </row>
    <row r="55" spans="1:18" s="904" customFormat="1">
      <c r="A55" s="580"/>
      <c r="B55" s="80"/>
      <c r="C55" s="80"/>
      <c r="D55" s="80"/>
      <c r="E55" s="80"/>
      <c r="F55" s="80"/>
      <c r="G55" s="80"/>
      <c r="H55" s="80"/>
      <c r="I55" s="80"/>
      <c r="J55" s="80"/>
      <c r="K55" s="603"/>
      <c r="L55" s="603"/>
      <c r="M55" s="603"/>
      <c r="N55" s="603"/>
      <c r="O55" s="603"/>
      <c r="P55" s="603"/>
      <c r="Q55" s="603"/>
      <c r="R55" s="603"/>
    </row>
    <row r="56" spans="1:18" s="904" customFormat="1">
      <c r="A56" s="580"/>
      <c r="B56" s="80"/>
      <c r="C56" s="80"/>
      <c r="D56" s="80"/>
      <c r="E56" s="80"/>
      <c r="F56" s="80"/>
      <c r="G56" s="80"/>
      <c r="H56" s="80"/>
      <c r="I56" s="80"/>
      <c r="J56" s="80"/>
      <c r="K56" s="603"/>
      <c r="L56" s="603"/>
      <c r="M56" s="603"/>
      <c r="N56" s="603"/>
      <c r="O56" s="603"/>
      <c r="P56" s="603"/>
      <c r="Q56" s="603"/>
      <c r="R56" s="603"/>
    </row>
    <row r="57" spans="1:18" s="904" customFormat="1">
      <c r="A57" s="580"/>
      <c r="B57" s="80"/>
      <c r="C57" s="80"/>
      <c r="D57" s="80"/>
      <c r="E57" s="80"/>
      <c r="F57" s="80"/>
      <c r="G57" s="80"/>
      <c r="H57" s="80"/>
      <c r="I57" s="80"/>
      <c r="J57" s="80"/>
      <c r="K57" s="603"/>
      <c r="L57" s="603"/>
      <c r="M57" s="603"/>
      <c r="N57" s="603"/>
      <c r="O57" s="603"/>
      <c r="P57" s="603"/>
      <c r="Q57" s="603"/>
      <c r="R57" s="603"/>
    </row>
    <row r="58" spans="1:18" s="904" customFormat="1">
      <c r="A58" s="580"/>
      <c r="B58" s="80"/>
      <c r="C58" s="80"/>
      <c r="D58" s="80"/>
      <c r="E58" s="80"/>
      <c r="F58" s="80"/>
      <c r="G58" s="80"/>
      <c r="H58" s="80"/>
      <c r="I58" s="80"/>
      <c r="J58" s="80"/>
      <c r="K58" s="603"/>
      <c r="L58" s="603"/>
      <c r="M58" s="603"/>
      <c r="N58" s="603"/>
      <c r="O58" s="603"/>
      <c r="P58" s="603"/>
      <c r="Q58" s="603"/>
      <c r="R58" s="603"/>
    </row>
    <row r="59" spans="1:18" s="904" customFormat="1">
      <c r="A59" s="580"/>
      <c r="B59" s="80"/>
      <c r="C59" s="80"/>
      <c r="D59" s="80"/>
      <c r="E59" s="80"/>
      <c r="F59" s="80"/>
      <c r="G59" s="80"/>
      <c r="H59" s="80"/>
      <c r="I59" s="80"/>
      <c r="J59" s="80"/>
      <c r="K59" s="603"/>
      <c r="L59" s="603"/>
      <c r="M59" s="603"/>
      <c r="N59" s="603"/>
      <c r="O59" s="603"/>
      <c r="P59" s="603"/>
      <c r="Q59" s="603"/>
      <c r="R59" s="603"/>
    </row>
    <row r="60" spans="1:18" s="904" customFormat="1">
      <c r="A60" s="580"/>
      <c r="B60" s="80"/>
      <c r="C60" s="80"/>
      <c r="D60" s="80"/>
      <c r="E60" s="80"/>
      <c r="F60" s="80"/>
      <c r="G60" s="80"/>
      <c r="H60" s="80"/>
      <c r="I60" s="80"/>
      <c r="J60" s="80"/>
      <c r="K60" s="603"/>
      <c r="L60" s="603"/>
      <c r="M60" s="603"/>
      <c r="N60" s="603"/>
      <c r="O60" s="603"/>
      <c r="P60" s="603"/>
      <c r="Q60" s="603"/>
      <c r="R60" s="603"/>
    </row>
    <row r="61" spans="1:18" s="904" customFormat="1">
      <c r="A61" s="580"/>
      <c r="B61" s="80"/>
      <c r="C61" s="80"/>
      <c r="D61" s="80"/>
      <c r="E61" s="80"/>
      <c r="F61" s="80"/>
      <c r="G61" s="80"/>
      <c r="H61" s="80"/>
      <c r="I61" s="80"/>
      <c r="J61" s="80"/>
      <c r="K61" s="603"/>
      <c r="L61" s="603"/>
      <c r="M61" s="603"/>
      <c r="N61" s="603"/>
      <c r="O61" s="603"/>
      <c r="P61" s="603"/>
      <c r="Q61" s="603"/>
      <c r="R61" s="603"/>
    </row>
    <row r="62" spans="1:18" s="904" customFormat="1">
      <c r="A62" s="580"/>
      <c r="B62" s="80"/>
      <c r="C62" s="80"/>
      <c r="D62" s="80"/>
      <c r="E62" s="80"/>
      <c r="F62" s="80"/>
      <c r="G62" s="80"/>
      <c r="H62" s="80"/>
      <c r="I62" s="80"/>
      <c r="J62" s="80"/>
      <c r="K62" s="603"/>
      <c r="L62" s="603"/>
      <c r="M62" s="603"/>
      <c r="N62" s="603"/>
      <c r="O62" s="603"/>
      <c r="P62" s="603"/>
      <c r="Q62" s="603"/>
      <c r="R62" s="603"/>
    </row>
    <row r="63" spans="1:18" s="904" customFormat="1">
      <c r="A63" s="580"/>
      <c r="B63" s="80"/>
      <c r="C63" s="80"/>
      <c r="D63" s="80"/>
      <c r="E63" s="80"/>
      <c r="F63" s="80"/>
      <c r="G63" s="80"/>
      <c r="H63" s="80"/>
      <c r="I63" s="80"/>
      <c r="J63" s="80"/>
      <c r="K63" s="603"/>
      <c r="L63" s="603"/>
      <c r="M63" s="603"/>
      <c r="N63" s="603"/>
      <c r="O63" s="603"/>
      <c r="P63" s="603"/>
      <c r="Q63" s="603"/>
      <c r="R63" s="603"/>
    </row>
    <row r="64" spans="1:18" s="904" customFormat="1">
      <c r="A64" s="580"/>
      <c r="B64" s="80"/>
      <c r="C64" s="80"/>
      <c r="D64" s="80"/>
      <c r="E64" s="80"/>
      <c r="F64" s="80"/>
      <c r="G64" s="80"/>
      <c r="H64" s="80"/>
      <c r="I64" s="80"/>
      <c r="J64" s="80"/>
      <c r="K64" s="603"/>
      <c r="L64" s="603"/>
      <c r="M64" s="603"/>
      <c r="N64" s="603"/>
      <c r="O64" s="603"/>
      <c r="P64" s="603"/>
      <c r="Q64" s="603"/>
      <c r="R64" s="603"/>
    </row>
    <row r="65" spans="1:18" s="904" customFormat="1">
      <c r="A65" s="580"/>
      <c r="B65" s="80"/>
      <c r="C65" s="80"/>
      <c r="D65" s="80"/>
      <c r="E65" s="80"/>
      <c r="F65" s="80"/>
      <c r="G65" s="80"/>
      <c r="H65" s="80"/>
      <c r="I65" s="80"/>
      <c r="J65" s="80"/>
      <c r="K65" s="603"/>
      <c r="L65" s="603"/>
      <c r="M65" s="603"/>
      <c r="N65" s="603"/>
      <c r="O65" s="603"/>
      <c r="P65" s="603"/>
      <c r="Q65" s="603"/>
      <c r="R65" s="603"/>
    </row>
    <row r="66" spans="1:18" s="904" customFormat="1">
      <c r="A66" s="580"/>
      <c r="B66" s="80"/>
      <c r="C66" s="80"/>
      <c r="D66" s="80"/>
      <c r="E66" s="80"/>
      <c r="F66" s="80"/>
      <c r="G66" s="80"/>
      <c r="H66" s="80"/>
      <c r="I66" s="80"/>
      <c r="J66" s="80"/>
      <c r="K66" s="603"/>
      <c r="L66" s="603"/>
      <c r="M66" s="603"/>
      <c r="N66" s="603"/>
      <c r="O66" s="603"/>
      <c r="P66" s="603"/>
      <c r="Q66" s="603"/>
      <c r="R66" s="603"/>
    </row>
    <row r="67" spans="1:18" s="904" customFormat="1">
      <c r="A67" s="580"/>
      <c r="B67" s="80"/>
      <c r="C67" s="80"/>
      <c r="D67" s="80"/>
      <c r="E67" s="80"/>
      <c r="F67" s="80"/>
      <c r="G67" s="80"/>
      <c r="H67" s="80"/>
      <c r="I67" s="80"/>
      <c r="J67" s="80"/>
      <c r="K67" s="603"/>
      <c r="L67" s="603"/>
      <c r="M67" s="603"/>
      <c r="N67" s="603"/>
      <c r="O67" s="603"/>
      <c r="P67" s="603"/>
      <c r="Q67" s="603"/>
      <c r="R67" s="603"/>
    </row>
    <row r="68" spans="1:18" s="904" customFormat="1">
      <c r="A68" s="580"/>
      <c r="B68" s="80"/>
      <c r="C68" s="80"/>
      <c r="D68" s="80"/>
      <c r="E68" s="80"/>
      <c r="F68" s="80"/>
      <c r="G68" s="80"/>
      <c r="H68" s="80"/>
      <c r="I68" s="80"/>
      <c r="J68" s="80"/>
      <c r="K68" s="603"/>
      <c r="L68" s="603"/>
      <c r="M68" s="603"/>
      <c r="N68" s="603"/>
      <c r="O68" s="603"/>
      <c r="P68" s="603"/>
      <c r="Q68" s="603"/>
      <c r="R68" s="603"/>
    </row>
    <row r="69" spans="1:18" s="904" customFormat="1">
      <c r="A69" s="580"/>
      <c r="B69" s="80"/>
      <c r="C69" s="80"/>
      <c r="D69" s="80"/>
      <c r="E69" s="80"/>
      <c r="F69" s="80"/>
      <c r="G69" s="80"/>
      <c r="H69" s="80"/>
      <c r="I69" s="80"/>
      <c r="J69" s="80"/>
      <c r="K69" s="603"/>
      <c r="L69" s="603"/>
      <c r="M69" s="603"/>
      <c r="N69" s="603"/>
      <c r="O69" s="603"/>
      <c r="P69" s="603"/>
      <c r="Q69" s="603"/>
      <c r="R69" s="603"/>
    </row>
    <row r="70" spans="1:18" s="904" customFormat="1">
      <c r="A70" s="580"/>
      <c r="B70" s="80"/>
      <c r="C70" s="80"/>
      <c r="D70" s="80"/>
      <c r="E70" s="80"/>
      <c r="F70" s="80"/>
      <c r="G70" s="80"/>
      <c r="H70" s="80"/>
      <c r="I70" s="80"/>
      <c r="J70" s="80"/>
      <c r="K70" s="603"/>
      <c r="L70" s="603"/>
      <c r="M70" s="603"/>
      <c r="N70" s="603"/>
      <c r="O70" s="603"/>
      <c r="P70" s="603"/>
      <c r="Q70" s="603"/>
      <c r="R70" s="603"/>
    </row>
    <row r="71" spans="1:18" s="904" customFormat="1">
      <c r="A71" s="580"/>
      <c r="B71" s="80"/>
      <c r="C71" s="80"/>
      <c r="D71" s="80"/>
      <c r="E71" s="80"/>
      <c r="F71" s="80"/>
      <c r="G71" s="80"/>
      <c r="H71" s="80"/>
      <c r="I71" s="80"/>
      <c r="J71" s="80"/>
      <c r="K71" s="603"/>
      <c r="L71" s="603"/>
      <c r="M71" s="603"/>
      <c r="N71" s="603"/>
      <c r="O71" s="603"/>
      <c r="P71" s="603"/>
      <c r="Q71" s="603"/>
      <c r="R71" s="603"/>
    </row>
    <row r="72" spans="1:18" s="904" customFormat="1">
      <c r="A72" s="580"/>
      <c r="B72" s="80"/>
      <c r="C72" s="80"/>
      <c r="D72" s="80"/>
      <c r="E72" s="80"/>
      <c r="F72" s="80"/>
      <c r="G72" s="80"/>
      <c r="H72" s="80"/>
      <c r="I72" s="80"/>
      <c r="J72" s="80"/>
      <c r="K72" s="603"/>
      <c r="L72" s="603"/>
      <c r="M72" s="603"/>
      <c r="N72" s="603"/>
      <c r="O72" s="603"/>
      <c r="P72" s="603"/>
      <c r="Q72" s="603"/>
      <c r="R72" s="603"/>
    </row>
    <row r="73" spans="1:18" s="904" customFormat="1">
      <c r="A73" s="580"/>
      <c r="B73" s="80"/>
      <c r="C73" s="80"/>
      <c r="D73" s="80"/>
      <c r="E73" s="80"/>
      <c r="F73" s="80"/>
      <c r="G73" s="80"/>
      <c r="H73" s="80"/>
      <c r="I73" s="80"/>
      <c r="J73" s="80"/>
      <c r="K73" s="603"/>
      <c r="L73" s="603"/>
      <c r="M73" s="603"/>
      <c r="N73" s="603"/>
      <c r="O73" s="603"/>
      <c r="P73" s="603"/>
      <c r="Q73" s="603"/>
      <c r="R73" s="603"/>
    </row>
    <row r="74" spans="1:18" s="904" customFormat="1">
      <c r="A74" s="580"/>
      <c r="B74" s="80"/>
      <c r="C74" s="80"/>
      <c r="D74" s="80"/>
      <c r="E74" s="80"/>
      <c r="F74" s="80"/>
      <c r="G74" s="80"/>
      <c r="H74" s="80"/>
      <c r="I74" s="80"/>
      <c r="J74" s="80"/>
      <c r="K74" s="603"/>
      <c r="L74" s="603"/>
      <c r="M74" s="603"/>
      <c r="N74" s="603"/>
      <c r="O74" s="603"/>
      <c r="P74" s="603"/>
      <c r="Q74" s="603"/>
      <c r="R74" s="603"/>
    </row>
    <row r="75" spans="1:18" s="904" customFormat="1">
      <c r="A75" s="580"/>
      <c r="B75" s="80"/>
      <c r="C75" s="80"/>
      <c r="D75" s="80"/>
      <c r="E75" s="80"/>
      <c r="F75" s="80"/>
      <c r="G75" s="80"/>
      <c r="H75" s="80"/>
      <c r="I75" s="80"/>
      <c r="J75" s="80"/>
      <c r="K75" s="603"/>
      <c r="L75" s="603"/>
      <c r="M75" s="603"/>
      <c r="N75" s="603"/>
      <c r="O75" s="603"/>
      <c r="P75" s="603"/>
      <c r="Q75" s="603"/>
      <c r="R75" s="603"/>
    </row>
    <row r="76" spans="1:18" s="904" customFormat="1">
      <c r="A76" s="580"/>
      <c r="B76" s="80"/>
      <c r="C76" s="80"/>
      <c r="D76" s="80"/>
      <c r="E76" s="80"/>
      <c r="F76" s="80"/>
      <c r="G76" s="80"/>
      <c r="H76" s="80"/>
      <c r="I76" s="80"/>
      <c r="J76" s="80"/>
      <c r="K76" s="603"/>
      <c r="L76" s="603"/>
      <c r="M76" s="603"/>
      <c r="N76" s="603"/>
      <c r="O76" s="603"/>
      <c r="P76" s="603"/>
      <c r="Q76" s="603"/>
      <c r="R76" s="603"/>
    </row>
    <row r="77" spans="1:18" s="904" customFormat="1">
      <c r="A77" s="580"/>
      <c r="B77" s="80"/>
      <c r="C77" s="80"/>
      <c r="D77" s="80"/>
      <c r="E77" s="80"/>
      <c r="F77" s="80"/>
      <c r="G77" s="80"/>
      <c r="H77" s="80"/>
      <c r="I77" s="80"/>
      <c r="J77" s="80"/>
      <c r="K77" s="603"/>
      <c r="L77" s="603"/>
      <c r="M77" s="603"/>
      <c r="N77" s="603"/>
      <c r="O77" s="603"/>
      <c r="P77" s="603"/>
      <c r="Q77" s="603"/>
      <c r="R77" s="603"/>
    </row>
    <row r="78" spans="1:18" s="904" customFormat="1">
      <c r="A78" s="580"/>
      <c r="B78" s="80"/>
      <c r="C78" s="80"/>
      <c r="D78" s="80"/>
      <c r="E78" s="80"/>
      <c r="F78" s="80"/>
      <c r="G78" s="80"/>
      <c r="H78" s="80"/>
      <c r="I78" s="80"/>
      <c r="J78" s="80"/>
      <c r="K78" s="603"/>
      <c r="L78" s="603"/>
      <c r="M78" s="603"/>
      <c r="N78" s="603"/>
      <c r="O78" s="603"/>
      <c r="P78" s="603"/>
      <c r="Q78" s="603"/>
      <c r="R78" s="603"/>
    </row>
    <row r="79" spans="1:18" s="904" customFormat="1">
      <c r="A79" s="580"/>
      <c r="B79" s="80"/>
      <c r="C79" s="80"/>
      <c r="D79" s="80"/>
      <c r="E79" s="80"/>
      <c r="F79" s="80"/>
      <c r="G79" s="80"/>
      <c r="H79" s="80"/>
      <c r="I79" s="80"/>
      <c r="J79" s="80"/>
      <c r="K79" s="603"/>
      <c r="L79" s="603"/>
      <c r="M79" s="603"/>
      <c r="N79" s="603"/>
      <c r="O79" s="603"/>
      <c r="P79" s="603"/>
      <c r="Q79" s="603"/>
      <c r="R79" s="603"/>
    </row>
    <row r="80" spans="1:18" s="904" customFormat="1">
      <c r="A80" s="580"/>
      <c r="B80" s="80"/>
      <c r="C80" s="80"/>
      <c r="D80" s="80"/>
      <c r="E80" s="80"/>
      <c r="F80" s="80"/>
      <c r="G80" s="80"/>
      <c r="H80" s="80"/>
      <c r="I80" s="80"/>
      <c r="J80" s="80"/>
      <c r="K80" s="603"/>
      <c r="L80" s="603"/>
      <c r="M80" s="603"/>
      <c r="N80" s="603"/>
      <c r="O80" s="603"/>
      <c r="P80" s="603"/>
      <c r="Q80" s="603"/>
      <c r="R80" s="603"/>
    </row>
    <row r="81" spans="1:18" s="904" customFormat="1">
      <c r="A81" s="580"/>
      <c r="B81" s="80"/>
      <c r="C81" s="80"/>
      <c r="D81" s="80"/>
      <c r="E81" s="80"/>
      <c r="F81" s="80"/>
      <c r="G81" s="80"/>
      <c r="H81" s="80"/>
      <c r="I81" s="80"/>
      <c r="J81" s="80"/>
      <c r="K81" s="603"/>
      <c r="L81" s="603"/>
      <c r="M81" s="603"/>
      <c r="N81" s="603"/>
      <c r="O81" s="603"/>
      <c r="P81" s="603"/>
      <c r="Q81" s="603"/>
      <c r="R81" s="603"/>
    </row>
    <row r="82" spans="1:18" s="904" customFormat="1">
      <c r="A82" s="580"/>
      <c r="B82" s="80"/>
      <c r="C82" s="80"/>
      <c r="D82" s="80"/>
      <c r="E82" s="80"/>
      <c r="F82" s="80"/>
      <c r="G82" s="80"/>
      <c r="H82" s="80"/>
      <c r="I82" s="80"/>
      <c r="J82" s="80"/>
      <c r="K82" s="603"/>
      <c r="L82" s="603"/>
      <c r="M82" s="603"/>
      <c r="N82" s="603"/>
      <c r="O82" s="603"/>
      <c r="P82" s="603"/>
      <c r="Q82" s="603"/>
      <c r="R82" s="603"/>
    </row>
    <row r="83" spans="1:18" s="904" customFormat="1">
      <c r="A83" s="580"/>
      <c r="B83" s="80"/>
      <c r="C83" s="80"/>
      <c r="D83" s="80"/>
      <c r="E83" s="80"/>
      <c r="F83" s="80"/>
      <c r="G83" s="80"/>
      <c r="H83" s="80"/>
      <c r="I83" s="80"/>
      <c r="J83" s="80"/>
      <c r="K83" s="603"/>
      <c r="L83" s="603"/>
      <c r="M83" s="603"/>
      <c r="N83" s="603"/>
      <c r="O83" s="603"/>
      <c r="P83" s="603"/>
      <c r="Q83" s="603"/>
      <c r="R83" s="603"/>
    </row>
    <row r="84" spans="1:18" s="904" customFormat="1">
      <c r="A84" s="580"/>
      <c r="B84" s="80"/>
      <c r="C84" s="80"/>
      <c r="D84" s="80"/>
      <c r="E84" s="80"/>
      <c r="F84" s="80"/>
      <c r="G84" s="80"/>
      <c r="H84" s="80"/>
      <c r="I84" s="80"/>
      <c r="J84" s="80"/>
      <c r="K84" s="603"/>
      <c r="L84" s="603"/>
      <c r="M84" s="603"/>
      <c r="N84" s="603"/>
      <c r="O84" s="603"/>
      <c r="P84" s="603"/>
      <c r="Q84" s="603"/>
      <c r="R84" s="603"/>
    </row>
    <row r="85" spans="1:18" s="904" customFormat="1">
      <c r="A85" s="580"/>
      <c r="B85" s="80"/>
      <c r="C85" s="80"/>
      <c r="D85" s="80"/>
      <c r="E85" s="80"/>
      <c r="F85" s="80"/>
      <c r="G85" s="80"/>
      <c r="H85" s="80"/>
      <c r="I85" s="80"/>
      <c r="J85" s="80"/>
      <c r="K85" s="603"/>
      <c r="L85" s="603"/>
      <c r="M85" s="603"/>
      <c r="N85" s="603"/>
      <c r="O85" s="603"/>
      <c r="P85" s="603"/>
      <c r="Q85" s="603"/>
      <c r="R85" s="603"/>
    </row>
    <row r="86" spans="1:18" s="904" customFormat="1">
      <c r="A86" s="580"/>
      <c r="B86" s="80"/>
      <c r="C86" s="80"/>
      <c r="D86" s="80"/>
      <c r="E86" s="80"/>
      <c r="F86" s="80"/>
      <c r="G86" s="80"/>
      <c r="H86" s="80"/>
      <c r="I86" s="80"/>
      <c r="J86" s="80"/>
      <c r="K86" s="603"/>
      <c r="L86" s="603"/>
      <c r="M86" s="603"/>
      <c r="N86" s="603"/>
      <c r="O86" s="603"/>
      <c r="P86" s="603"/>
      <c r="Q86" s="603"/>
      <c r="R86" s="603"/>
    </row>
    <row r="87" spans="1:18" s="904" customFormat="1">
      <c r="A87" s="580"/>
      <c r="B87" s="80"/>
      <c r="C87" s="80"/>
      <c r="D87" s="80"/>
      <c r="E87" s="80"/>
      <c r="F87" s="80"/>
      <c r="G87" s="80"/>
      <c r="H87" s="80"/>
      <c r="I87" s="80"/>
      <c r="J87" s="80"/>
      <c r="K87" s="603"/>
      <c r="L87" s="603"/>
      <c r="M87" s="603"/>
      <c r="N87" s="603"/>
      <c r="O87" s="603"/>
      <c r="P87" s="603"/>
      <c r="Q87" s="603"/>
      <c r="R87" s="603"/>
    </row>
    <row r="88" spans="1:18" s="904" customFormat="1">
      <c r="A88" s="580"/>
      <c r="B88" s="80"/>
      <c r="C88" s="80"/>
      <c r="D88" s="80"/>
      <c r="E88" s="80"/>
      <c r="F88" s="80"/>
      <c r="G88" s="80"/>
      <c r="H88" s="80"/>
      <c r="I88" s="80"/>
      <c r="J88" s="80"/>
      <c r="K88" s="603"/>
      <c r="L88" s="603"/>
      <c r="M88" s="603"/>
      <c r="N88" s="603"/>
      <c r="O88" s="603"/>
      <c r="P88" s="603"/>
      <c r="Q88" s="603"/>
      <c r="R88" s="603"/>
    </row>
    <row r="89" spans="1:18" s="904" customFormat="1">
      <c r="A89" s="580"/>
      <c r="B89" s="80"/>
      <c r="C89" s="80"/>
      <c r="D89" s="80"/>
      <c r="E89" s="80"/>
      <c r="F89" s="80"/>
      <c r="G89" s="80"/>
      <c r="H89" s="80"/>
      <c r="I89" s="80"/>
      <c r="J89" s="80"/>
      <c r="K89" s="603"/>
      <c r="L89" s="603"/>
      <c r="M89" s="603"/>
      <c r="N89" s="603"/>
      <c r="O89" s="603"/>
      <c r="P89" s="603"/>
      <c r="Q89" s="603"/>
      <c r="R89" s="603"/>
    </row>
    <row r="90" spans="1:18" s="904" customFormat="1">
      <c r="A90" s="580"/>
      <c r="B90" s="80"/>
      <c r="C90" s="80"/>
      <c r="D90" s="80"/>
      <c r="E90" s="80"/>
      <c r="F90" s="80"/>
      <c r="G90" s="80"/>
      <c r="H90" s="80"/>
      <c r="I90" s="80"/>
      <c r="J90" s="80"/>
      <c r="K90" s="603"/>
      <c r="L90" s="603"/>
      <c r="M90" s="603"/>
      <c r="N90" s="603"/>
      <c r="O90" s="603"/>
      <c r="P90" s="603"/>
      <c r="Q90" s="603"/>
      <c r="R90" s="603"/>
    </row>
    <row r="91" spans="1:18" s="904" customFormat="1">
      <c r="A91" s="580"/>
      <c r="B91" s="80"/>
      <c r="C91" s="80"/>
      <c r="D91" s="80"/>
      <c r="E91" s="80"/>
      <c r="F91" s="80"/>
      <c r="G91" s="80"/>
      <c r="H91" s="80"/>
      <c r="I91" s="80"/>
      <c r="J91" s="80"/>
      <c r="K91" s="603"/>
      <c r="L91" s="603"/>
      <c r="M91" s="603"/>
      <c r="N91" s="603"/>
      <c r="O91" s="603"/>
      <c r="P91" s="603"/>
      <c r="Q91" s="603"/>
      <c r="R91" s="603"/>
    </row>
    <row r="92" spans="1:18" s="904" customFormat="1">
      <c r="A92" s="580"/>
      <c r="B92" s="80"/>
      <c r="C92" s="80"/>
      <c r="D92" s="80"/>
      <c r="E92" s="80"/>
      <c r="F92" s="80"/>
      <c r="G92" s="80"/>
      <c r="H92" s="80"/>
      <c r="I92" s="80"/>
      <c r="J92" s="80"/>
      <c r="K92" s="603"/>
      <c r="L92" s="603"/>
      <c r="M92" s="603"/>
      <c r="N92" s="603"/>
      <c r="O92" s="603"/>
      <c r="P92" s="603"/>
      <c r="Q92" s="603"/>
      <c r="R92" s="603"/>
    </row>
    <row r="93" spans="1:18" s="904" customFormat="1">
      <c r="A93" s="580"/>
      <c r="B93" s="80"/>
      <c r="C93" s="80"/>
      <c r="D93" s="80"/>
      <c r="E93" s="80"/>
      <c r="F93" s="80"/>
      <c r="G93" s="80"/>
      <c r="H93" s="80"/>
      <c r="I93" s="80"/>
      <c r="J93" s="80"/>
      <c r="K93" s="603"/>
      <c r="L93" s="603"/>
      <c r="M93" s="603"/>
      <c r="N93" s="603"/>
      <c r="O93" s="603"/>
      <c r="P93" s="603"/>
      <c r="Q93" s="603"/>
      <c r="R93" s="603"/>
    </row>
    <row r="94" spans="1:18" s="904" customFormat="1">
      <c r="A94" s="580"/>
      <c r="B94" s="80"/>
      <c r="C94" s="80"/>
      <c r="D94" s="80"/>
      <c r="E94" s="80"/>
      <c r="F94" s="80"/>
      <c r="G94" s="80"/>
      <c r="H94" s="80"/>
      <c r="I94" s="80"/>
      <c r="J94" s="80"/>
      <c r="K94" s="603"/>
      <c r="L94" s="603"/>
      <c r="M94" s="603"/>
      <c r="N94" s="603"/>
      <c r="O94" s="603"/>
      <c r="P94" s="603"/>
      <c r="Q94" s="603"/>
      <c r="R94" s="603"/>
    </row>
    <row r="95" spans="1:18" s="904" customFormat="1">
      <c r="A95" s="580"/>
      <c r="B95" s="80"/>
      <c r="C95" s="80"/>
      <c r="D95" s="80"/>
      <c r="E95" s="80"/>
      <c r="F95" s="80"/>
      <c r="G95" s="80"/>
      <c r="H95" s="80"/>
      <c r="I95" s="80"/>
      <c r="J95" s="80"/>
      <c r="K95" s="603"/>
      <c r="L95" s="603"/>
      <c r="M95" s="603"/>
      <c r="N95" s="603"/>
      <c r="O95" s="603"/>
      <c r="P95" s="603"/>
      <c r="Q95" s="603"/>
      <c r="R95" s="603"/>
    </row>
    <row r="96" spans="1:18" s="904" customFormat="1">
      <c r="A96" s="580"/>
      <c r="B96" s="80"/>
      <c r="C96" s="80"/>
      <c r="D96" s="80"/>
      <c r="E96" s="80"/>
      <c r="F96" s="80"/>
      <c r="G96" s="80"/>
      <c r="H96" s="80"/>
      <c r="I96" s="80"/>
      <c r="J96" s="80"/>
      <c r="K96" s="603"/>
      <c r="L96" s="603"/>
      <c r="M96" s="603"/>
      <c r="N96" s="603"/>
      <c r="O96" s="603"/>
      <c r="P96" s="603"/>
      <c r="Q96" s="603"/>
      <c r="R96" s="603"/>
    </row>
    <row r="97" spans="1:18" s="904" customFormat="1">
      <c r="A97" s="580"/>
      <c r="B97" s="80"/>
      <c r="C97" s="80"/>
      <c r="D97" s="80"/>
      <c r="E97" s="80"/>
      <c r="F97" s="80"/>
      <c r="G97" s="80"/>
      <c r="H97" s="80"/>
      <c r="I97" s="80"/>
      <c r="J97" s="80"/>
      <c r="K97" s="603"/>
      <c r="L97" s="603"/>
      <c r="M97" s="603"/>
      <c r="N97" s="603"/>
      <c r="O97" s="603"/>
      <c r="P97" s="603"/>
      <c r="Q97" s="603"/>
      <c r="R97" s="603"/>
    </row>
    <row r="98" spans="1:18" s="904" customFormat="1">
      <c r="A98" s="580"/>
      <c r="B98" s="80"/>
      <c r="C98" s="80"/>
      <c r="D98" s="80"/>
      <c r="E98" s="80"/>
      <c r="F98" s="80"/>
      <c r="G98" s="80"/>
      <c r="H98" s="80"/>
      <c r="I98" s="80"/>
      <c r="J98" s="80"/>
      <c r="K98" s="603"/>
      <c r="L98" s="603"/>
      <c r="M98" s="603"/>
      <c r="N98" s="603"/>
      <c r="O98" s="603"/>
      <c r="P98" s="603"/>
      <c r="Q98" s="603"/>
      <c r="R98" s="603"/>
    </row>
    <row r="99" spans="1:18" s="904" customFormat="1">
      <c r="A99" s="580"/>
      <c r="B99" s="80"/>
      <c r="C99" s="80"/>
      <c r="D99" s="80"/>
      <c r="E99" s="80"/>
      <c r="F99" s="80"/>
      <c r="G99" s="80"/>
      <c r="H99" s="80"/>
      <c r="I99" s="80"/>
      <c r="J99" s="80"/>
      <c r="K99" s="603"/>
      <c r="L99" s="603"/>
      <c r="M99" s="603"/>
      <c r="N99" s="603"/>
      <c r="O99" s="603"/>
      <c r="P99" s="603"/>
      <c r="Q99" s="603"/>
      <c r="R99" s="603"/>
    </row>
    <row r="100" spans="1:18" s="904" customFormat="1">
      <c r="A100" s="580"/>
      <c r="B100" s="80"/>
      <c r="C100" s="80"/>
      <c r="D100" s="80"/>
      <c r="E100" s="80"/>
      <c r="F100" s="80"/>
      <c r="G100" s="80"/>
      <c r="H100" s="80"/>
      <c r="I100" s="80"/>
      <c r="J100" s="80"/>
      <c r="K100" s="603"/>
      <c r="L100" s="603"/>
      <c r="M100" s="603"/>
      <c r="N100" s="603"/>
      <c r="O100" s="603"/>
      <c r="P100" s="603"/>
      <c r="Q100" s="603"/>
      <c r="R100" s="603"/>
    </row>
    <row r="101" spans="1:18" s="904" customFormat="1">
      <c r="A101" s="580"/>
      <c r="B101" s="80"/>
      <c r="C101" s="80"/>
      <c r="D101" s="80"/>
      <c r="E101" s="80"/>
      <c r="F101" s="80"/>
      <c r="G101" s="80"/>
      <c r="H101" s="80"/>
      <c r="I101" s="80"/>
      <c r="J101" s="80"/>
      <c r="K101" s="603"/>
      <c r="L101" s="603"/>
      <c r="M101" s="603"/>
      <c r="N101" s="603"/>
      <c r="O101" s="603"/>
      <c r="P101" s="603"/>
      <c r="Q101" s="603"/>
      <c r="R101" s="603"/>
    </row>
    <row r="102" spans="1:18" s="904" customFormat="1">
      <c r="A102" s="580"/>
      <c r="B102" s="80"/>
      <c r="C102" s="80"/>
      <c r="D102" s="80"/>
      <c r="E102" s="80"/>
      <c r="F102" s="80"/>
      <c r="G102" s="80"/>
      <c r="H102" s="80"/>
      <c r="I102" s="80"/>
      <c r="J102" s="80"/>
      <c r="K102" s="603"/>
      <c r="L102" s="603"/>
      <c r="M102" s="603"/>
      <c r="N102" s="603"/>
      <c r="O102" s="603"/>
      <c r="P102" s="603"/>
      <c r="Q102" s="603"/>
      <c r="R102" s="603"/>
    </row>
    <row r="103" spans="1:18" s="904" customFormat="1">
      <c r="A103" s="580"/>
      <c r="B103" s="80"/>
      <c r="C103" s="80"/>
      <c r="D103" s="80"/>
      <c r="E103" s="80"/>
      <c r="F103" s="80"/>
      <c r="G103" s="80"/>
      <c r="H103" s="80"/>
      <c r="I103" s="80"/>
      <c r="J103" s="80"/>
      <c r="K103" s="603"/>
      <c r="L103" s="603"/>
      <c r="M103" s="603"/>
      <c r="N103" s="603"/>
      <c r="O103" s="603"/>
      <c r="P103" s="603"/>
      <c r="Q103" s="603"/>
      <c r="R103" s="603"/>
    </row>
    <row r="104" spans="1:18" s="904" customFormat="1">
      <c r="A104" s="580"/>
      <c r="B104" s="80"/>
      <c r="C104" s="80"/>
      <c r="D104" s="80"/>
      <c r="E104" s="80"/>
      <c r="F104" s="80"/>
      <c r="G104" s="80"/>
      <c r="H104" s="80"/>
      <c r="I104" s="80"/>
      <c r="J104" s="80"/>
      <c r="K104" s="603"/>
      <c r="L104" s="603"/>
      <c r="M104" s="603"/>
      <c r="N104" s="603"/>
      <c r="O104" s="603"/>
      <c r="P104" s="603"/>
      <c r="Q104" s="603"/>
      <c r="R104" s="603"/>
    </row>
    <row r="105" spans="1:18" s="904" customFormat="1">
      <c r="A105" s="580"/>
      <c r="B105" s="80"/>
      <c r="C105" s="80"/>
      <c r="D105" s="80"/>
      <c r="E105" s="80"/>
      <c r="F105" s="80"/>
      <c r="G105" s="80"/>
      <c r="H105" s="80"/>
      <c r="I105" s="80"/>
      <c r="J105" s="80"/>
      <c r="K105" s="603"/>
      <c r="L105" s="603"/>
      <c r="M105" s="603"/>
      <c r="N105" s="603"/>
      <c r="O105" s="603"/>
      <c r="P105" s="603"/>
      <c r="Q105" s="603"/>
      <c r="R105" s="603"/>
    </row>
    <row r="106" spans="1:18" s="904" customFormat="1">
      <c r="A106" s="580"/>
      <c r="B106" s="80"/>
      <c r="C106" s="80"/>
      <c r="D106" s="80"/>
      <c r="E106" s="80"/>
      <c r="F106" s="80"/>
      <c r="G106" s="80"/>
      <c r="H106" s="80"/>
      <c r="I106" s="80"/>
      <c r="J106" s="80"/>
      <c r="K106" s="603"/>
      <c r="L106" s="603"/>
      <c r="M106" s="603"/>
      <c r="N106" s="603"/>
      <c r="O106" s="603"/>
      <c r="P106" s="603"/>
      <c r="Q106" s="603"/>
      <c r="R106" s="603"/>
    </row>
    <row r="107" spans="1:18" s="904" customFormat="1">
      <c r="A107" s="580"/>
      <c r="B107" s="80"/>
      <c r="C107" s="80"/>
      <c r="D107" s="80"/>
      <c r="E107" s="80"/>
      <c r="F107" s="80"/>
      <c r="G107" s="80"/>
      <c r="H107" s="80"/>
      <c r="I107" s="80"/>
      <c r="J107" s="80"/>
      <c r="K107" s="603"/>
      <c r="L107" s="603"/>
      <c r="M107" s="603"/>
      <c r="N107" s="603"/>
      <c r="O107" s="603"/>
      <c r="P107" s="603"/>
      <c r="Q107" s="603"/>
      <c r="R107" s="603"/>
    </row>
    <row r="108" spans="1:18" s="904" customFormat="1">
      <c r="A108" s="580"/>
      <c r="B108" s="80"/>
      <c r="C108" s="80"/>
      <c r="D108" s="80"/>
      <c r="E108" s="80"/>
      <c r="F108" s="80"/>
      <c r="G108" s="80"/>
      <c r="H108" s="80"/>
      <c r="I108" s="80"/>
      <c r="J108" s="80"/>
      <c r="K108" s="603"/>
      <c r="L108" s="603"/>
      <c r="M108" s="603"/>
      <c r="N108" s="603"/>
      <c r="O108" s="603"/>
      <c r="P108" s="603"/>
      <c r="Q108" s="603"/>
      <c r="R108" s="603"/>
    </row>
    <row r="109" spans="1:18" s="904" customFormat="1">
      <c r="A109" s="580"/>
      <c r="B109" s="80"/>
      <c r="C109" s="80"/>
      <c r="D109" s="80"/>
      <c r="E109" s="80"/>
      <c r="F109" s="80"/>
      <c r="G109" s="80"/>
      <c r="H109" s="80"/>
      <c r="I109" s="80"/>
      <c r="J109" s="80"/>
      <c r="K109" s="603"/>
      <c r="L109" s="603"/>
      <c r="M109" s="603"/>
      <c r="N109" s="603"/>
      <c r="O109" s="603"/>
      <c r="P109" s="603"/>
      <c r="Q109" s="603"/>
      <c r="R109" s="603"/>
    </row>
    <row r="110" spans="1:18" s="904" customFormat="1">
      <c r="A110" s="580"/>
      <c r="B110" s="80"/>
      <c r="C110" s="80"/>
      <c r="D110" s="80"/>
      <c r="E110" s="80"/>
      <c r="F110" s="80"/>
      <c r="G110" s="80"/>
      <c r="H110" s="80"/>
      <c r="I110" s="80"/>
      <c r="J110" s="80"/>
      <c r="K110" s="603"/>
      <c r="L110" s="603"/>
      <c r="M110" s="603"/>
      <c r="N110" s="603"/>
      <c r="O110" s="603"/>
      <c r="P110" s="603"/>
      <c r="Q110" s="603"/>
      <c r="R110" s="603"/>
    </row>
    <row r="111" spans="1:18" s="904" customFormat="1">
      <c r="A111" s="580"/>
      <c r="B111" s="80"/>
      <c r="C111" s="80"/>
      <c r="D111" s="80"/>
      <c r="E111" s="80"/>
      <c r="F111" s="80"/>
      <c r="G111" s="80"/>
      <c r="H111" s="80"/>
      <c r="I111" s="80"/>
      <c r="J111" s="80"/>
      <c r="K111" s="603"/>
      <c r="L111" s="603"/>
      <c r="M111" s="603"/>
      <c r="N111" s="603"/>
      <c r="O111" s="603"/>
      <c r="P111" s="603"/>
      <c r="Q111" s="603"/>
      <c r="R111" s="603"/>
    </row>
    <row r="112" spans="1:18" s="904" customFormat="1">
      <c r="A112" s="580"/>
      <c r="B112" s="80"/>
      <c r="C112" s="80"/>
      <c r="D112" s="80"/>
      <c r="E112" s="80"/>
      <c r="F112" s="80"/>
      <c r="G112" s="80"/>
      <c r="H112" s="80"/>
      <c r="I112" s="80"/>
      <c r="J112" s="80"/>
      <c r="K112" s="603"/>
      <c r="L112" s="603"/>
      <c r="M112" s="603"/>
      <c r="N112" s="603"/>
      <c r="O112" s="603"/>
      <c r="P112" s="603"/>
      <c r="Q112" s="603"/>
      <c r="R112" s="603"/>
    </row>
    <row r="113" spans="1:18" s="904" customFormat="1">
      <c r="A113" s="580"/>
      <c r="B113" s="80"/>
      <c r="C113" s="80"/>
      <c r="D113" s="80"/>
      <c r="E113" s="80"/>
      <c r="F113" s="80"/>
      <c r="G113" s="80"/>
      <c r="H113" s="80"/>
      <c r="I113" s="80"/>
      <c r="J113" s="80"/>
      <c r="K113" s="603"/>
      <c r="L113" s="603"/>
      <c r="M113" s="603"/>
      <c r="N113" s="603"/>
      <c r="O113" s="603"/>
      <c r="P113" s="603"/>
      <c r="Q113" s="603"/>
      <c r="R113" s="603"/>
    </row>
    <row r="114" spans="1:18" s="904" customFormat="1">
      <c r="A114" s="580"/>
      <c r="B114" s="80"/>
      <c r="C114" s="80"/>
      <c r="D114" s="80"/>
      <c r="E114" s="80"/>
      <c r="F114" s="80"/>
      <c r="G114" s="80"/>
      <c r="H114" s="80"/>
      <c r="I114" s="80"/>
      <c r="J114" s="80"/>
      <c r="K114" s="603"/>
      <c r="L114" s="603"/>
      <c r="M114" s="603"/>
      <c r="N114" s="603"/>
      <c r="O114" s="603"/>
      <c r="P114" s="603"/>
      <c r="Q114" s="603"/>
      <c r="R114" s="603"/>
    </row>
    <row r="115" spans="1:18" s="904" customFormat="1">
      <c r="A115" s="580"/>
      <c r="B115" s="80"/>
      <c r="C115" s="80"/>
      <c r="D115" s="80"/>
      <c r="E115" s="80"/>
      <c r="F115" s="80"/>
      <c r="G115" s="80"/>
      <c r="H115" s="80"/>
      <c r="I115" s="80"/>
      <c r="J115" s="80"/>
      <c r="K115" s="603"/>
      <c r="L115" s="603"/>
      <c r="M115" s="603"/>
      <c r="N115" s="603"/>
      <c r="O115" s="603"/>
      <c r="P115" s="603"/>
      <c r="Q115" s="603"/>
      <c r="R115" s="603"/>
    </row>
    <row r="116" spans="1:18" s="904" customFormat="1">
      <c r="A116" s="580"/>
      <c r="B116" s="80"/>
      <c r="C116" s="80"/>
      <c r="D116" s="80"/>
      <c r="E116" s="80"/>
      <c r="F116" s="80"/>
      <c r="G116" s="80"/>
      <c r="H116" s="80"/>
      <c r="I116" s="80"/>
      <c r="J116" s="80"/>
      <c r="K116" s="603"/>
      <c r="L116" s="603"/>
      <c r="M116" s="603"/>
      <c r="N116" s="603"/>
      <c r="O116" s="603"/>
      <c r="P116" s="603"/>
      <c r="Q116" s="603"/>
      <c r="R116" s="603"/>
    </row>
    <row r="117" spans="1:18" s="904" customFormat="1">
      <c r="A117" s="580"/>
      <c r="B117" s="80"/>
      <c r="C117" s="80"/>
      <c r="D117" s="80"/>
      <c r="E117" s="80"/>
      <c r="F117" s="80"/>
      <c r="G117" s="80"/>
      <c r="H117" s="80"/>
      <c r="I117" s="80"/>
      <c r="J117" s="80"/>
      <c r="K117" s="603"/>
      <c r="L117" s="603"/>
      <c r="M117" s="603"/>
      <c r="N117" s="603"/>
      <c r="O117" s="603"/>
      <c r="P117" s="603"/>
      <c r="Q117" s="603"/>
      <c r="R117" s="603"/>
    </row>
    <row r="118" spans="1:18" s="904" customFormat="1">
      <c r="A118" s="580"/>
      <c r="B118" s="80"/>
      <c r="C118" s="80"/>
      <c r="D118" s="80"/>
      <c r="E118" s="80"/>
      <c r="F118" s="80"/>
      <c r="G118" s="80"/>
      <c r="H118" s="80"/>
      <c r="I118" s="80"/>
      <c r="J118" s="80"/>
      <c r="K118" s="603"/>
      <c r="L118" s="603"/>
      <c r="M118" s="603"/>
      <c r="N118" s="603"/>
      <c r="O118" s="603"/>
      <c r="P118" s="603"/>
      <c r="Q118" s="603"/>
      <c r="R118" s="603"/>
    </row>
    <row r="119" spans="1:18" s="904" customFormat="1">
      <c r="A119" s="580"/>
      <c r="B119" s="80"/>
      <c r="C119" s="80"/>
      <c r="D119" s="80"/>
      <c r="E119" s="80"/>
      <c r="F119" s="80"/>
      <c r="G119" s="80"/>
      <c r="H119" s="80"/>
      <c r="I119" s="80"/>
      <c r="J119" s="80"/>
      <c r="K119" s="603"/>
      <c r="L119" s="603"/>
      <c r="M119" s="603"/>
      <c r="N119" s="603"/>
      <c r="O119" s="603"/>
      <c r="P119" s="603"/>
      <c r="Q119" s="603"/>
      <c r="R119" s="603"/>
    </row>
    <row r="120" spans="1:18" s="904" customFormat="1">
      <c r="A120" s="580"/>
      <c r="B120" s="80"/>
      <c r="C120" s="80"/>
      <c r="D120" s="80"/>
      <c r="E120" s="80"/>
      <c r="F120" s="80"/>
      <c r="G120" s="80"/>
      <c r="H120" s="80"/>
      <c r="I120" s="80"/>
      <c r="J120" s="80"/>
      <c r="K120" s="603"/>
      <c r="L120" s="603"/>
      <c r="M120" s="603"/>
      <c r="N120" s="603"/>
      <c r="O120" s="603"/>
      <c r="P120" s="603"/>
      <c r="Q120" s="603"/>
      <c r="R120" s="603"/>
    </row>
    <row r="121" spans="1:18" s="904" customFormat="1">
      <c r="A121" s="580"/>
      <c r="B121" s="80"/>
      <c r="C121" s="80"/>
      <c r="D121" s="80"/>
      <c r="E121" s="80"/>
      <c r="F121" s="80"/>
      <c r="G121" s="80"/>
      <c r="H121" s="80"/>
      <c r="I121" s="80"/>
      <c r="J121" s="80"/>
      <c r="K121" s="603"/>
      <c r="L121" s="603"/>
      <c r="M121" s="603"/>
      <c r="N121" s="603"/>
      <c r="O121" s="603"/>
      <c r="P121" s="603"/>
      <c r="Q121" s="603"/>
      <c r="R121" s="603"/>
    </row>
    <row r="122" spans="1:18" s="904" customFormat="1">
      <c r="A122" s="580"/>
      <c r="B122" s="80"/>
      <c r="C122" s="80"/>
      <c r="D122" s="80"/>
      <c r="E122" s="80"/>
      <c r="F122" s="80"/>
      <c r="G122" s="80"/>
      <c r="H122" s="80"/>
      <c r="I122" s="80"/>
      <c r="J122" s="80"/>
      <c r="K122" s="603"/>
      <c r="L122" s="603"/>
      <c r="M122" s="603"/>
      <c r="N122" s="603"/>
      <c r="O122" s="603"/>
      <c r="P122" s="603"/>
      <c r="Q122" s="603"/>
      <c r="R122" s="603"/>
    </row>
    <row r="123" spans="1:18" s="904" customFormat="1">
      <c r="A123" s="580"/>
      <c r="B123" s="80"/>
      <c r="C123" s="80"/>
      <c r="D123" s="80"/>
      <c r="E123" s="80"/>
      <c r="F123" s="80"/>
      <c r="G123" s="80"/>
      <c r="H123" s="80"/>
      <c r="I123" s="80"/>
      <c r="J123" s="80"/>
      <c r="K123" s="603"/>
      <c r="L123" s="603"/>
      <c r="M123" s="603"/>
      <c r="N123" s="603"/>
      <c r="O123" s="603"/>
      <c r="P123" s="603"/>
      <c r="Q123" s="603"/>
      <c r="R123" s="603"/>
    </row>
    <row r="124" spans="1:18" s="904" customFormat="1">
      <c r="A124" s="580"/>
      <c r="B124" s="80"/>
      <c r="C124" s="80"/>
      <c r="D124" s="80"/>
      <c r="E124" s="80"/>
      <c r="F124" s="80"/>
      <c r="G124" s="80"/>
      <c r="H124" s="80"/>
      <c r="I124" s="80"/>
      <c r="J124" s="80"/>
      <c r="K124" s="603"/>
      <c r="L124" s="603"/>
      <c r="M124" s="603"/>
      <c r="N124" s="603"/>
      <c r="O124" s="603"/>
      <c r="P124" s="603"/>
      <c r="Q124" s="603"/>
      <c r="R124" s="603"/>
    </row>
    <row r="125" spans="1:18" s="904" customFormat="1">
      <c r="A125" s="580"/>
      <c r="B125" s="80"/>
      <c r="C125" s="80"/>
      <c r="D125" s="80"/>
      <c r="E125" s="80"/>
      <c r="F125" s="80"/>
      <c r="G125" s="80"/>
      <c r="H125" s="80"/>
      <c r="I125" s="80"/>
      <c r="J125" s="80"/>
      <c r="K125" s="603"/>
      <c r="L125" s="603"/>
      <c r="M125" s="603"/>
      <c r="N125" s="603"/>
      <c r="O125" s="603"/>
      <c r="P125" s="603"/>
      <c r="Q125" s="603"/>
      <c r="R125" s="603"/>
    </row>
    <row r="126" spans="1:18" s="904" customFormat="1">
      <c r="A126" s="580"/>
      <c r="B126" s="80"/>
      <c r="C126" s="80"/>
      <c r="D126" s="80"/>
      <c r="E126" s="80"/>
      <c r="F126" s="80"/>
      <c r="G126" s="80"/>
      <c r="H126" s="80"/>
      <c r="I126" s="80"/>
      <c r="J126" s="80"/>
      <c r="K126" s="603"/>
      <c r="L126" s="603"/>
      <c r="M126" s="603"/>
      <c r="N126" s="603"/>
      <c r="O126" s="603"/>
      <c r="P126" s="603"/>
      <c r="Q126" s="603"/>
      <c r="R126" s="603"/>
    </row>
    <row r="127" spans="1:18" s="904" customFormat="1">
      <c r="A127" s="580"/>
      <c r="B127" s="80"/>
      <c r="C127" s="80"/>
      <c r="D127" s="80"/>
      <c r="E127" s="80"/>
      <c r="F127" s="80"/>
      <c r="G127" s="80"/>
      <c r="H127" s="80"/>
      <c r="I127" s="80"/>
      <c r="J127" s="80"/>
      <c r="K127" s="603"/>
      <c r="L127" s="603"/>
      <c r="M127" s="603"/>
      <c r="N127" s="603"/>
      <c r="O127" s="603"/>
      <c r="P127" s="603"/>
      <c r="Q127" s="603"/>
      <c r="R127" s="603"/>
    </row>
    <row r="128" spans="1:18" s="904" customFormat="1">
      <c r="A128" s="580"/>
      <c r="B128" s="80"/>
      <c r="C128" s="80"/>
      <c r="D128" s="80"/>
      <c r="E128" s="80"/>
      <c r="F128" s="80"/>
      <c r="G128" s="80"/>
      <c r="H128" s="80"/>
      <c r="I128" s="80"/>
      <c r="J128" s="80"/>
      <c r="K128" s="603"/>
      <c r="L128" s="603"/>
      <c r="M128" s="603"/>
      <c r="N128" s="603"/>
      <c r="O128" s="603"/>
      <c r="P128" s="603"/>
      <c r="Q128" s="603"/>
      <c r="R128" s="603"/>
    </row>
    <row r="129" spans="1:18" s="904" customFormat="1">
      <c r="A129" s="580"/>
      <c r="B129" s="80"/>
      <c r="C129" s="80"/>
      <c r="D129" s="80"/>
      <c r="E129" s="80"/>
      <c r="F129" s="80"/>
      <c r="G129" s="80"/>
      <c r="H129" s="80"/>
      <c r="I129" s="80"/>
      <c r="J129" s="80"/>
      <c r="K129" s="603"/>
      <c r="L129" s="603"/>
      <c r="M129" s="603"/>
      <c r="N129" s="603"/>
      <c r="O129" s="603"/>
      <c r="P129" s="603"/>
      <c r="Q129" s="603"/>
      <c r="R129" s="603"/>
    </row>
    <row r="130" spans="1:18" s="904" customFormat="1">
      <c r="A130" s="580"/>
      <c r="B130" s="80"/>
      <c r="C130" s="80"/>
      <c r="D130" s="80"/>
      <c r="E130" s="80"/>
      <c r="F130" s="80"/>
      <c r="G130" s="80"/>
      <c r="H130" s="80"/>
      <c r="I130" s="80"/>
      <c r="J130" s="80"/>
      <c r="K130" s="603"/>
      <c r="L130" s="603"/>
      <c r="M130" s="603"/>
      <c r="N130" s="603"/>
      <c r="O130" s="603"/>
      <c r="P130" s="603"/>
      <c r="Q130" s="603"/>
      <c r="R130" s="603"/>
    </row>
    <row r="131" spans="1:18" s="904" customFormat="1">
      <c r="A131" s="580"/>
      <c r="B131" s="80"/>
      <c r="C131" s="80"/>
      <c r="D131" s="80"/>
      <c r="E131" s="80"/>
      <c r="F131" s="80"/>
      <c r="G131" s="80"/>
      <c r="H131" s="80"/>
      <c r="I131" s="80"/>
      <c r="J131" s="80"/>
      <c r="K131" s="603"/>
      <c r="L131" s="603"/>
      <c r="M131" s="603"/>
      <c r="N131" s="603"/>
      <c r="O131" s="603"/>
      <c r="P131" s="603"/>
      <c r="Q131" s="603"/>
      <c r="R131" s="603"/>
    </row>
    <row r="132" spans="1:18" s="904" customFormat="1">
      <c r="A132" s="580"/>
      <c r="B132" s="80"/>
      <c r="C132" s="80"/>
      <c r="D132" s="80"/>
      <c r="E132" s="80"/>
      <c r="F132" s="80"/>
      <c r="G132" s="80"/>
      <c r="H132" s="80"/>
      <c r="I132" s="80"/>
      <c r="J132" s="80"/>
      <c r="K132" s="603"/>
      <c r="L132" s="603"/>
      <c r="M132" s="603"/>
      <c r="N132" s="603"/>
      <c r="O132" s="603"/>
      <c r="P132" s="603"/>
      <c r="Q132" s="603"/>
      <c r="R132" s="603"/>
    </row>
    <row r="133" spans="1:18" s="904" customFormat="1">
      <c r="A133" s="580"/>
      <c r="B133" s="80"/>
      <c r="C133" s="80"/>
      <c r="D133" s="80"/>
      <c r="E133" s="80"/>
      <c r="F133" s="80"/>
      <c r="G133" s="80"/>
      <c r="H133" s="80"/>
      <c r="I133" s="80"/>
      <c r="J133" s="80"/>
      <c r="K133" s="603"/>
      <c r="L133" s="603"/>
      <c r="M133" s="603"/>
      <c r="N133" s="603"/>
      <c r="O133" s="603"/>
      <c r="P133" s="603"/>
      <c r="Q133" s="603"/>
      <c r="R133" s="603"/>
    </row>
    <row r="134" spans="1:18" s="904" customFormat="1">
      <c r="A134" s="580"/>
      <c r="B134" s="80"/>
      <c r="C134" s="80"/>
      <c r="D134" s="80"/>
      <c r="E134" s="80"/>
      <c r="F134" s="80"/>
      <c r="G134" s="80"/>
      <c r="H134" s="80"/>
      <c r="I134" s="80"/>
      <c r="J134" s="80"/>
      <c r="K134" s="603"/>
      <c r="L134" s="603"/>
      <c r="M134" s="603"/>
      <c r="N134" s="603"/>
      <c r="O134" s="603"/>
      <c r="P134" s="603"/>
      <c r="Q134" s="603"/>
      <c r="R134" s="603"/>
    </row>
    <row r="135" spans="1:18" s="904" customFormat="1">
      <c r="A135" s="580"/>
      <c r="B135" s="80"/>
      <c r="C135" s="80"/>
      <c r="D135" s="80"/>
      <c r="E135" s="80"/>
      <c r="F135" s="80"/>
      <c r="G135" s="80"/>
      <c r="H135" s="80"/>
      <c r="I135" s="80"/>
      <c r="J135" s="80"/>
      <c r="K135" s="603"/>
      <c r="L135" s="603"/>
      <c r="M135" s="603"/>
      <c r="N135" s="603"/>
      <c r="O135" s="603"/>
      <c r="P135" s="603"/>
      <c r="Q135" s="603"/>
      <c r="R135" s="603"/>
    </row>
    <row r="136" spans="1:18" s="904" customFormat="1">
      <c r="A136" s="580"/>
      <c r="B136" s="80"/>
      <c r="C136" s="80"/>
      <c r="D136" s="80"/>
      <c r="E136" s="80"/>
      <c r="F136" s="80"/>
      <c r="G136" s="80"/>
      <c r="H136" s="80"/>
      <c r="I136" s="80"/>
      <c r="J136" s="80"/>
      <c r="K136" s="603"/>
      <c r="L136" s="603"/>
      <c r="M136" s="603"/>
      <c r="N136" s="603"/>
      <c r="O136" s="603"/>
      <c r="P136" s="603"/>
      <c r="Q136" s="603"/>
      <c r="R136" s="603"/>
    </row>
    <row r="137" spans="1:18" s="904" customFormat="1">
      <c r="A137" s="580"/>
      <c r="B137" s="80"/>
      <c r="C137" s="80"/>
      <c r="D137" s="80"/>
      <c r="E137" s="80"/>
      <c r="F137" s="80"/>
      <c r="G137" s="80"/>
      <c r="H137" s="80"/>
      <c r="I137" s="80"/>
      <c r="J137" s="80"/>
      <c r="K137" s="603"/>
      <c r="L137" s="603"/>
      <c r="M137" s="603"/>
      <c r="N137" s="603"/>
      <c r="O137" s="603"/>
      <c r="P137" s="603"/>
      <c r="Q137" s="603"/>
      <c r="R137" s="603"/>
    </row>
    <row r="138" spans="1:18" s="904" customFormat="1">
      <c r="A138" s="580"/>
      <c r="B138" s="80"/>
      <c r="C138" s="80"/>
      <c r="D138" s="80"/>
      <c r="E138" s="80"/>
      <c r="F138" s="80"/>
      <c r="G138" s="80"/>
      <c r="H138" s="80"/>
      <c r="I138" s="80"/>
      <c r="J138" s="80"/>
      <c r="K138" s="603"/>
      <c r="L138" s="603"/>
      <c r="M138" s="603"/>
      <c r="N138" s="603"/>
      <c r="O138" s="603"/>
      <c r="P138" s="603"/>
      <c r="Q138" s="603"/>
      <c r="R138" s="603"/>
    </row>
    <row r="139" spans="1:18" s="904" customFormat="1">
      <c r="A139" s="580"/>
      <c r="B139" s="80"/>
      <c r="C139" s="80"/>
      <c r="D139" s="80"/>
      <c r="E139" s="80"/>
      <c r="F139" s="80"/>
      <c r="G139" s="80"/>
      <c r="H139" s="80"/>
      <c r="I139" s="80"/>
      <c r="J139" s="80"/>
      <c r="K139" s="603"/>
      <c r="L139" s="603"/>
      <c r="M139" s="603"/>
      <c r="N139" s="603"/>
      <c r="O139" s="603"/>
      <c r="P139" s="603"/>
      <c r="Q139" s="603"/>
      <c r="R139" s="603"/>
    </row>
    <row r="140" spans="1:18" s="904" customFormat="1">
      <c r="A140" s="580"/>
      <c r="B140" s="80"/>
      <c r="C140" s="80"/>
      <c r="D140" s="80"/>
      <c r="E140" s="80"/>
      <c r="F140" s="80"/>
      <c r="G140" s="80"/>
      <c r="H140" s="80"/>
      <c r="I140" s="80"/>
      <c r="J140" s="80"/>
      <c r="K140" s="603"/>
      <c r="L140" s="603"/>
      <c r="M140" s="603"/>
      <c r="N140" s="603"/>
      <c r="O140" s="603"/>
      <c r="P140" s="603"/>
      <c r="Q140" s="603"/>
      <c r="R140" s="603"/>
    </row>
    <row r="141" spans="1:18" s="904" customFormat="1">
      <c r="A141" s="580"/>
      <c r="B141" s="80"/>
      <c r="C141" s="80"/>
      <c r="D141" s="80"/>
      <c r="E141" s="80"/>
      <c r="F141" s="80"/>
      <c r="G141" s="80"/>
      <c r="H141" s="80"/>
      <c r="I141" s="80"/>
      <c r="J141" s="80"/>
      <c r="K141" s="603"/>
      <c r="L141" s="603"/>
      <c r="M141" s="603"/>
      <c r="N141" s="603"/>
      <c r="O141" s="603"/>
      <c r="P141" s="603"/>
      <c r="Q141" s="603"/>
      <c r="R141" s="603"/>
    </row>
    <row r="142" spans="1:18" s="904" customFormat="1">
      <c r="A142" s="580"/>
      <c r="B142" s="80"/>
      <c r="C142" s="80"/>
      <c r="D142" s="80"/>
      <c r="E142" s="80"/>
      <c r="F142" s="80"/>
      <c r="G142" s="80"/>
      <c r="H142" s="80"/>
      <c r="I142" s="80"/>
      <c r="J142" s="80"/>
      <c r="K142" s="603"/>
      <c r="L142" s="603"/>
      <c r="M142" s="603"/>
      <c r="N142" s="603"/>
      <c r="O142" s="603"/>
      <c r="P142" s="603"/>
      <c r="Q142" s="603"/>
      <c r="R142" s="603"/>
    </row>
    <row r="143" spans="1:18" s="904" customFormat="1">
      <c r="A143" s="580"/>
      <c r="B143" s="80"/>
      <c r="C143" s="80"/>
      <c r="D143" s="80"/>
      <c r="E143" s="80"/>
      <c r="F143" s="80"/>
      <c r="G143" s="80"/>
      <c r="H143" s="80"/>
      <c r="I143" s="80"/>
      <c r="J143" s="80"/>
      <c r="K143" s="603"/>
      <c r="L143" s="603"/>
      <c r="M143" s="603"/>
      <c r="N143" s="603"/>
      <c r="O143" s="603"/>
      <c r="P143" s="603"/>
      <c r="Q143" s="603"/>
      <c r="R143" s="603"/>
    </row>
    <row r="144" spans="1:18" s="904" customFormat="1">
      <c r="A144" s="580"/>
      <c r="B144" s="80"/>
      <c r="C144" s="80"/>
      <c r="D144" s="80"/>
      <c r="E144" s="80"/>
      <c r="F144" s="80"/>
      <c r="G144" s="80"/>
      <c r="H144" s="80"/>
      <c r="I144" s="80"/>
      <c r="J144" s="80"/>
      <c r="K144" s="603"/>
      <c r="L144" s="603"/>
      <c r="M144" s="603"/>
      <c r="N144" s="603"/>
      <c r="O144" s="603"/>
      <c r="P144" s="603"/>
      <c r="Q144" s="603"/>
      <c r="R144" s="603"/>
    </row>
    <row r="145" spans="1:18" s="904" customFormat="1">
      <c r="A145" s="580"/>
      <c r="B145" s="80"/>
      <c r="C145" s="80"/>
      <c r="D145" s="80"/>
      <c r="E145" s="80"/>
      <c r="F145" s="80"/>
      <c r="G145" s="80"/>
      <c r="H145" s="80"/>
      <c r="I145" s="80"/>
      <c r="J145" s="80"/>
      <c r="K145" s="603"/>
      <c r="L145" s="603"/>
      <c r="M145" s="603"/>
      <c r="N145" s="603"/>
      <c r="O145" s="603"/>
      <c r="P145" s="603"/>
      <c r="Q145" s="603"/>
      <c r="R145" s="603"/>
    </row>
    <row r="146" spans="1:18" s="904" customFormat="1">
      <c r="A146" s="580"/>
      <c r="B146" s="80"/>
      <c r="C146" s="80"/>
      <c r="D146" s="80"/>
      <c r="E146" s="80"/>
      <c r="F146" s="80"/>
      <c r="G146" s="80"/>
      <c r="H146" s="80"/>
      <c r="I146" s="80"/>
      <c r="J146" s="80"/>
      <c r="K146" s="603"/>
      <c r="L146" s="603"/>
      <c r="M146" s="603"/>
      <c r="N146" s="603"/>
      <c r="O146" s="603"/>
      <c r="P146" s="603"/>
      <c r="Q146" s="603"/>
      <c r="R146" s="603"/>
    </row>
    <row r="147" spans="1:18" s="904" customFormat="1">
      <c r="A147" s="580"/>
      <c r="B147" s="80"/>
      <c r="C147" s="80"/>
      <c r="D147" s="80"/>
      <c r="E147" s="80"/>
      <c r="F147" s="80"/>
      <c r="G147" s="80"/>
      <c r="H147" s="80"/>
      <c r="I147" s="80"/>
      <c r="J147" s="80"/>
      <c r="K147" s="603"/>
      <c r="L147" s="603"/>
      <c r="M147" s="603"/>
      <c r="N147" s="603"/>
      <c r="O147" s="603"/>
      <c r="P147" s="603"/>
      <c r="Q147" s="603"/>
      <c r="R147" s="603"/>
    </row>
    <row r="148" spans="1:18" s="904" customFormat="1">
      <c r="A148" s="580"/>
      <c r="B148" s="80"/>
      <c r="C148" s="80"/>
      <c r="D148" s="80"/>
      <c r="E148" s="80"/>
      <c r="F148" s="80"/>
      <c r="G148" s="80"/>
      <c r="H148" s="80"/>
      <c r="I148" s="80"/>
      <c r="J148" s="80"/>
      <c r="K148" s="603"/>
      <c r="L148" s="603"/>
      <c r="M148" s="603"/>
      <c r="N148" s="603"/>
      <c r="O148" s="603"/>
      <c r="P148" s="603"/>
      <c r="Q148" s="603"/>
      <c r="R148" s="603"/>
    </row>
    <row r="149" spans="1:18" s="904" customFormat="1">
      <c r="A149" s="580"/>
      <c r="B149" s="80"/>
      <c r="C149" s="80"/>
      <c r="D149" s="80"/>
      <c r="E149" s="80"/>
      <c r="F149" s="80"/>
      <c r="G149" s="80"/>
      <c r="H149" s="80"/>
      <c r="I149" s="80"/>
      <c r="J149" s="80"/>
      <c r="K149" s="603"/>
      <c r="L149" s="603"/>
      <c r="M149" s="603"/>
      <c r="N149" s="603"/>
      <c r="O149" s="603"/>
      <c r="P149" s="603"/>
      <c r="Q149" s="603"/>
      <c r="R149" s="603"/>
    </row>
    <row r="150" spans="1:18" s="904" customFormat="1">
      <c r="A150" s="580"/>
      <c r="B150" s="80"/>
      <c r="C150" s="80"/>
      <c r="D150" s="80"/>
      <c r="E150" s="80"/>
      <c r="F150" s="80"/>
      <c r="G150" s="80"/>
      <c r="H150" s="80"/>
      <c r="I150" s="80"/>
      <c r="J150" s="80"/>
      <c r="K150" s="603"/>
      <c r="L150" s="603"/>
      <c r="M150" s="603"/>
      <c r="N150" s="603"/>
      <c r="O150" s="603"/>
      <c r="P150" s="603"/>
      <c r="Q150" s="603"/>
      <c r="R150" s="603"/>
    </row>
    <row r="151" spans="1:18" s="904" customFormat="1">
      <c r="A151" s="580"/>
      <c r="B151" s="80"/>
      <c r="C151" s="80"/>
      <c r="D151" s="80"/>
      <c r="E151" s="80"/>
      <c r="F151" s="80"/>
      <c r="G151" s="80"/>
      <c r="H151" s="80"/>
      <c r="I151" s="80"/>
      <c r="J151" s="80"/>
      <c r="K151" s="603"/>
      <c r="L151" s="603"/>
      <c r="M151" s="603"/>
      <c r="N151" s="603"/>
      <c r="O151" s="603"/>
      <c r="P151" s="603"/>
      <c r="Q151" s="603"/>
      <c r="R151" s="603"/>
    </row>
    <row r="152" spans="1:18" s="904" customFormat="1">
      <c r="A152" s="580"/>
      <c r="B152" s="80"/>
      <c r="C152" s="80"/>
      <c r="D152" s="80"/>
      <c r="E152" s="80"/>
      <c r="F152" s="80"/>
      <c r="G152" s="80"/>
      <c r="H152" s="80"/>
      <c r="I152" s="80"/>
      <c r="J152" s="80"/>
      <c r="K152" s="603"/>
      <c r="L152" s="603"/>
      <c r="M152" s="603"/>
      <c r="N152" s="603"/>
      <c r="O152" s="603"/>
      <c r="P152" s="603"/>
      <c r="Q152" s="603"/>
      <c r="R152" s="603"/>
    </row>
    <row r="153" spans="1:18" s="904" customFormat="1">
      <c r="A153" s="580"/>
      <c r="B153" s="80"/>
      <c r="C153" s="80"/>
      <c r="D153" s="80"/>
      <c r="E153" s="80"/>
      <c r="F153" s="80"/>
      <c r="G153" s="80"/>
      <c r="H153" s="80"/>
      <c r="I153" s="80"/>
      <c r="J153" s="80"/>
      <c r="K153" s="603"/>
      <c r="L153" s="603"/>
      <c r="M153" s="603"/>
      <c r="N153" s="603"/>
      <c r="O153" s="603"/>
      <c r="P153" s="603"/>
      <c r="Q153" s="603"/>
      <c r="R153" s="603"/>
    </row>
    <row r="154" spans="1:18" s="904" customFormat="1">
      <c r="A154" s="580"/>
      <c r="B154" s="80"/>
      <c r="C154" s="80"/>
      <c r="D154" s="80"/>
      <c r="E154" s="80"/>
      <c r="F154" s="80"/>
      <c r="G154" s="80"/>
      <c r="H154" s="80"/>
      <c r="I154" s="80"/>
      <c r="J154" s="80"/>
      <c r="K154" s="603"/>
      <c r="L154" s="603"/>
      <c r="M154" s="603"/>
      <c r="N154" s="603"/>
      <c r="O154" s="603"/>
      <c r="P154" s="603"/>
      <c r="Q154" s="603"/>
      <c r="R154" s="603"/>
    </row>
    <row r="155" spans="1:18" s="904" customFormat="1">
      <c r="A155" s="580"/>
      <c r="B155" s="80"/>
      <c r="C155" s="80"/>
      <c r="D155" s="80"/>
      <c r="E155" s="80"/>
      <c r="F155" s="80"/>
      <c r="G155" s="80"/>
      <c r="H155" s="80"/>
      <c r="I155" s="80"/>
      <c r="J155" s="80"/>
      <c r="K155" s="603"/>
      <c r="L155" s="603"/>
      <c r="M155" s="603"/>
      <c r="N155" s="603"/>
      <c r="O155" s="603"/>
      <c r="P155" s="603"/>
      <c r="Q155" s="603"/>
      <c r="R155" s="603"/>
    </row>
    <row r="156" spans="1:18" s="904" customFormat="1">
      <c r="A156" s="580"/>
      <c r="B156" s="80"/>
      <c r="C156" s="80"/>
      <c r="D156" s="80"/>
      <c r="E156" s="80"/>
      <c r="F156" s="80"/>
      <c r="G156" s="80"/>
      <c r="H156" s="80"/>
      <c r="I156" s="80"/>
      <c r="J156" s="80"/>
      <c r="K156" s="603"/>
      <c r="L156" s="603"/>
      <c r="M156" s="603"/>
      <c r="N156" s="603"/>
      <c r="O156" s="603"/>
      <c r="P156" s="603"/>
      <c r="Q156" s="603"/>
      <c r="R156" s="603"/>
    </row>
    <row r="157" spans="1:18" s="904" customFormat="1">
      <c r="A157" s="580"/>
      <c r="B157" s="80"/>
      <c r="C157" s="80"/>
      <c r="D157" s="80"/>
      <c r="E157" s="80"/>
      <c r="F157" s="80"/>
      <c r="G157" s="80"/>
      <c r="H157" s="80"/>
      <c r="I157" s="80"/>
      <c r="J157" s="80"/>
      <c r="K157" s="603"/>
      <c r="L157" s="603"/>
      <c r="M157" s="603"/>
      <c r="N157" s="603"/>
      <c r="O157" s="603"/>
      <c r="P157" s="603"/>
      <c r="Q157" s="603"/>
      <c r="R157" s="603"/>
    </row>
    <row r="158" spans="1:18" s="904" customFormat="1">
      <c r="A158" s="580"/>
      <c r="B158" s="80"/>
      <c r="C158" s="80"/>
      <c r="D158" s="80"/>
      <c r="E158" s="80"/>
      <c r="F158" s="80"/>
      <c r="G158" s="80"/>
      <c r="H158" s="80"/>
      <c r="I158" s="80"/>
      <c r="J158" s="80"/>
      <c r="K158" s="603"/>
      <c r="L158" s="603"/>
      <c r="M158" s="603"/>
      <c r="N158" s="603"/>
      <c r="O158" s="603"/>
      <c r="P158" s="603"/>
      <c r="Q158" s="603"/>
      <c r="R158" s="603"/>
    </row>
    <row r="159" spans="1:18" s="904" customFormat="1">
      <c r="A159" s="580"/>
      <c r="B159" s="80"/>
      <c r="C159" s="80"/>
      <c r="D159" s="80"/>
      <c r="E159" s="80"/>
      <c r="F159" s="80"/>
      <c r="G159" s="80"/>
      <c r="H159" s="80"/>
      <c r="I159" s="80"/>
      <c r="J159" s="80"/>
      <c r="K159" s="603"/>
      <c r="L159" s="603"/>
      <c r="M159" s="603"/>
      <c r="N159" s="603"/>
      <c r="O159" s="603"/>
      <c r="P159" s="603"/>
      <c r="Q159" s="603"/>
      <c r="R159" s="603"/>
    </row>
    <row r="160" spans="1:18" s="904" customFormat="1">
      <c r="A160" s="580"/>
      <c r="B160" s="80"/>
      <c r="C160" s="80"/>
      <c r="D160" s="80"/>
      <c r="E160" s="80"/>
      <c r="F160" s="80"/>
      <c r="G160" s="80"/>
      <c r="H160" s="80"/>
      <c r="I160" s="80"/>
      <c r="J160" s="80"/>
      <c r="K160" s="603"/>
      <c r="L160" s="603"/>
      <c r="M160" s="603"/>
      <c r="N160" s="603"/>
      <c r="O160" s="603"/>
      <c r="P160" s="603"/>
      <c r="Q160" s="603"/>
      <c r="R160" s="603"/>
    </row>
    <row r="161" spans="1:18" s="904" customFormat="1">
      <c r="A161" s="580"/>
      <c r="B161" s="80"/>
      <c r="C161" s="80"/>
      <c r="D161" s="80"/>
      <c r="E161" s="80"/>
      <c r="F161" s="80"/>
      <c r="G161" s="80"/>
      <c r="H161" s="80"/>
      <c r="I161" s="80"/>
      <c r="J161" s="80"/>
      <c r="K161" s="603"/>
      <c r="L161" s="603"/>
      <c r="M161" s="603"/>
      <c r="N161" s="603"/>
      <c r="O161" s="603"/>
      <c r="P161" s="603"/>
      <c r="Q161" s="603"/>
      <c r="R161" s="603"/>
    </row>
    <row r="162" spans="1:18" s="904" customFormat="1">
      <c r="A162" s="580"/>
      <c r="B162" s="80"/>
      <c r="C162" s="80"/>
      <c r="D162" s="80"/>
      <c r="E162" s="80"/>
      <c r="F162" s="80"/>
      <c r="G162" s="80"/>
      <c r="H162" s="80"/>
      <c r="I162" s="80"/>
      <c r="J162" s="80"/>
      <c r="K162" s="603"/>
      <c r="L162" s="603"/>
      <c r="M162" s="603"/>
      <c r="N162" s="603"/>
      <c r="O162" s="603"/>
      <c r="P162" s="603"/>
      <c r="Q162" s="603"/>
      <c r="R162" s="603"/>
    </row>
    <row r="163" spans="1:18" s="904" customFormat="1">
      <c r="A163" s="580"/>
      <c r="B163" s="80"/>
      <c r="C163" s="80"/>
      <c r="D163" s="80"/>
      <c r="E163" s="80"/>
      <c r="F163" s="80"/>
      <c r="G163" s="80"/>
      <c r="H163" s="80"/>
      <c r="I163" s="80"/>
      <c r="J163" s="80"/>
      <c r="K163" s="603"/>
      <c r="L163" s="603"/>
      <c r="M163" s="603"/>
      <c r="N163" s="603"/>
      <c r="O163" s="603"/>
      <c r="P163" s="603"/>
      <c r="Q163" s="603"/>
      <c r="R163" s="603"/>
    </row>
    <row r="164" spans="1:18" s="904" customFormat="1">
      <c r="A164" s="580"/>
      <c r="B164" s="80"/>
      <c r="C164" s="80"/>
      <c r="D164" s="80"/>
      <c r="E164" s="80"/>
      <c r="F164" s="80"/>
      <c r="G164" s="80"/>
      <c r="H164" s="80"/>
      <c r="I164" s="80"/>
      <c r="J164" s="80"/>
      <c r="K164" s="603"/>
      <c r="L164" s="603"/>
      <c r="M164" s="603"/>
      <c r="N164" s="603"/>
      <c r="O164" s="603"/>
      <c r="P164" s="603"/>
      <c r="Q164" s="603"/>
      <c r="R164" s="603"/>
    </row>
    <row r="165" spans="1:18" s="904" customFormat="1">
      <c r="A165" s="580"/>
      <c r="B165" s="80"/>
      <c r="C165" s="80"/>
      <c r="D165" s="80"/>
      <c r="E165" s="80"/>
      <c r="F165" s="80"/>
      <c r="G165" s="80"/>
      <c r="H165" s="80"/>
      <c r="I165" s="80"/>
      <c r="J165" s="80"/>
      <c r="K165" s="603"/>
      <c r="L165" s="603"/>
      <c r="M165" s="603"/>
      <c r="N165" s="603"/>
      <c r="O165" s="603"/>
      <c r="P165" s="603"/>
      <c r="Q165" s="603"/>
      <c r="R165" s="603"/>
    </row>
    <row r="166" spans="1:18" s="904" customFormat="1">
      <c r="A166" s="580"/>
      <c r="B166" s="80"/>
      <c r="C166" s="80"/>
      <c r="D166" s="80"/>
      <c r="E166" s="80"/>
      <c r="F166" s="80"/>
      <c r="G166" s="80"/>
      <c r="H166" s="80"/>
      <c r="I166" s="80"/>
      <c r="J166" s="80"/>
      <c r="K166" s="603"/>
      <c r="L166" s="603"/>
      <c r="M166" s="603"/>
      <c r="N166" s="603"/>
      <c r="O166" s="603"/>
      <c r="P166" s="603"/>
      <c r="Q166" s="603"/>
      <c r="R166" s="603"/>
    </row>
    <row r="167" spans="1:18" s="904" customFormat="1">
      <c r="A167" s="580"/>
      <c r="B167" s="80"/>
      <c r="C167" s="80"/>
      <c r="D167" s="80"/>
      <c r="E167" s="80"/>
      <c r="F167" s="80"/>
      <c r="G167" s="80"/>
      <c r="H167" s="80"/>
      <c r="I167" s="80"/>
      <c r="J167" s="80"/>
      <c r="K167" s="603"/>
      <c r="L167" s="603"/>
      <c r="M167" s="603"/>
      <c r="N167" s="603"/>
      <c r="O167" s="603"/>
      <c r="P167" s="603"/>
      <c r="Q167" s="603"/>
      <c r="R167" s="603"/>
    </row>
    <row r="168" spans="1:18" s="904" customFormat="1">
      <c r="A168" s="580"/>
      <c r="B168" s="80"/>
      <c r="C168" s="80"/>
      <c r="D168" s="80"/>
      <c r="E168" s="80"/>
      <c r="F168" s="80"/>
      <c r="G168" s="80"/>
      <c r="H168" s="80"/>
      <c r="I168" s="80"/>
      <c r="J168" s="80"/>
      <c r="K168" s="603"/>
      <c r="L168" s="603"/>
      <c r="M168" s="603"/>
      <c r="N168" s="603"/>
      <c r="O168" s="603"/>
      <c r="P168" s="603"/>
      <c r="Q168" s="603"/>
      <c r="R168" s="603"/>
    </row>
    <row r="169" spans="1:18" s="904" customFormat="1">
      <c r="A169" s="580"/>
      <c r="B169" s="80"/>
      <c r="C169" s="80"/>
      <c r="D169" s="80"/>
      <c r="E169" s="80"/>
      <c r="F169" s="80"/>
      <c r="G169" s="80"/>
      <c r="H169" s="80"/>
      <c r="I169" s="80"/>
      <c r="J169" s="80"/>
      <c r="K169" s="603"/>
      <c r="L169" s="603"/>
      <c r="M169" s="603"/>
      <c r="N169" s="603"/>
      <c r="O169" s="603"/>
      <c r="P169" s="603"/>
      <c r="Q169" s="603"/>
      <c r="R169" s="603"/>
    </row>
    <row r="170" spans="1:18" s="904" customFormat="1">
      <c r="A170" s="580"/>
      <c r="B170" s="80"/>
      <c r="C170" s="80"/>
      <c r="D170" s="80"/>
      <c r="E170" s="80"/>
      <c r="F170" s="80"/>
      <c r="G170" s="80"/>
      <c r="H170" s="80"/>
      <c r="I170" s="80"/>
      <c r="J170" s="80"/>
      <c r="K170" s="603"/>
      <c r="L170" s="603"/>
      <c r="M170" s="603"/>
      <c r="N170" s="603"/>
      <c r="O170" s="603"/>
      <c r="P170" s="603"/>
      <c r="Q170" s="603"/>
      <c r="R170" s="603"/>
    </row>
    <row r="171" spans="1:18" s="904" customFormat="1">
      <c r="A171" s="580"/>
      <c r="B171" s="80"/>
      <c r="C171" s="80"/>
      <c r="D171" s="80"/>
      <c r="E171" s="80"/>
      <c r="F171" s="80"/>
      <c r="G171" s="80"/>
      <c r="H171" s="80"/>
      <c r="I171" s="80"/>
      <c r="J171" s="80"/>
      <c r="K171" s="603"/>
      <c r="L171" s="603"/>
      <c r="M171" s="603"/>
      <c r="N171" s="603"/>
      <c r="O171" s="603"/>
      <c r="P171" s="603"/>
      <c r="Q171" s="603"/>
      <c r="R171" s="603"/>
    </row>
    <row r="172" spans="1:18" s="904" customFormat="1">
      <c r="A172" s="580"/>
      <c r="B172" s="80"/>
      <c r="C172" s="80"/>
      <c r="D172" s="80"/>
      <c r="E172" s="80"/>
      <c r="F172" s="80"/>
      <c r="G172" s="80"/>
      <c r="H172" s="80"/>
      <c r="I172" s="80"/>
      <c r="J172" s="80"/>
      <c r="K172" s="603"/>
      <c r="L172" s="603"/>
      <c r="M172" s="603"/>
      <c r="N172" s="603"/>
      <c r="O172" s="603"/>
      <c r="P172" s="603"/>
      <c r="Q172" s="603"/>
      <c r="R172" s="603"/>
    </row>
    <row r="173" spans="1:18" s="904" customFormat="1">
      <c r="A173" s="580"/>
      <c r="B173" s="80"/>
      <c r="C173" s="80"/>
      <c r="D173" s="80"/>
      <c r="E173" s="80"/>
      <c r="F173" s="80"/>
      <c r="G173" s="80"/>
      <c r="H173" s="80"/>
      <c r="I173" s="80"/>
      <c r="J173" s="80"/>
      <c r="K173" s="603"/>
      <c r="L173" s="603"/>
      <c r="M173" s="603"/>
      <c r="N173" s="603"/>
      <c r="O173" s="603"/>
      <c r="P173" s="603"/>
      <c r="Q173" s="603"/>
      <c r="R173" s="603"/>
    </row>
    <row r="174" spans="1:18" s="904" customFormat="1">
      <c r="A174" s="580"/>
      <c r="B174" s="80"/>
      <c r="C174" s="80"/>
      <c r="D174" s="80"/>
      <c r="E174" s="80"/>
      <c r="F174" s="80"/>
      <c r="G174" s="80"/>
      <c r="H174" s="80"/>
      <c r="I174" s="80"/>
      <c r="J174" s="80"/>
      <c r="K174" s="603"/>
      <c r="L174" s="603"/>
      <c r="M174" s="603"/>
      <c r="N174" s="603"/>
      <c r="O174" s="603"/>
      <c r="P174" s="603"/>
      <c r="Q174" s="603"/>
      <c r="R174" s="603"/>
    </row>
    <row r="175" spans="1:18" s="904" customFormat="1">
      <c r="A175" s="580"/>
      <c r="B175" s="80"/>
      <c r="C175" s="80"/>
      <c r="D175" s="80"/>
      <c r="E175" s="80"/>
      <c r="F175" s="80"/>
      <c r="G175" s="80"/>
      <c r="H175" s="80"/>
      <c r="I175" s="80"/>
      <c r="J175" s="80"/>
      <c r="K175" s="603"/>
      <c r="L175" s="603"/>
      <c r="M175" s="603"/>
      <c r="N175" s="603"/>
      <c r="O175" s="603"/>
      <c r="P175" s="603"/>
      <c r="Q175" s="603"/>
      <c r="R175" s="603"/>
    </row>
    <row r="176" spans="1:18" s="904" customFormat="1">
      <c r="A176" s="580"/>
      <c r="B176" s="80"/>
      <c r="C176" s="80"/>
      <c r="D176" s="80"/>
      <c r="E176" s="80"/>
      <c r="F176" s="80"/>
      <c r="G176" s="80"/>
      <c r="H176" s="80"/>
      <c r="I176" s="80"/>
      <c r="J176" s="80"/>
      <c r="K176" s="603"/>
      <c r="L176" s="603"/>
      <c r="M176" s="603"/>
      <c r="N176" s="603"/>
      <c r="O176" s="603"/>
      <c r="P176" s="603"/>
      <c r="Q176" s="603"/>
      <c r="R176" s="603"/>
    </row>
    <row r="177" spans="1:18" s="904" customFormat="1">
      <c r="A177" s="580"/>
      <c r="B177" s="80"/>
      <c r="C177" s="80"/>
      <c r="D177" s="80"/>
      <c r="E177" s="80"/>
      <c r="F177" s="80"/>
      <c r="G177" s="80"/>
      <c r="H177" s="80"/>
      <c r="I177" s="80"/>
      <c r="J177" s="80"/>
      <c r="K177" s="603"/>
      <c r="L177" s="603"/>
      <c r="M177" s="603"/>
      <c r="N177" s="603"/>
      <c r="O177" s="603"/>
      <c r="P177" s="603"/>
      <c r="Q177" s="603"/>
      <c r="R177" s="603"/>
    </row>
    <row r="178" spans="1:18" s="904" customFormat="1">
      <c r="A178" s="580"/>
      <c r="B178" s="80"/>
      <c r="C178" s="80"/>
      <c r="D178" s="80"/>
      <c r="E178" s="80"/>
      <c r="F178" s="80"/>
      <c r="G178" s="80"/>
      <c r="H178" s="80"/>
      <c r="I178" s="80"/>
      <c r="J178" s="80"/>
      <c r="K178" s="603"/>
      <c r="L178" s="603"/>
      <c r="M178" s="603"/>
      <c r="N178" s="603"/>
      <c r="O178" s="603"/>
      <c r="P178" s="603"/>
      <c r="Q178" s="603"/>
      <c r="R178" s="603"/>
    </row>
    <row r="179" spans="1:18" s="904" customFormat="1">
      <c r="A179" s="580"/>
      <c r="B179" s="80"/>
      <c r="C179" s="80"/>
      <c r="D179" s="80"/>
      <c r="E179" s="80"/>
      <c r="F179" s="80"/>
      <c r="G179" s="80"/>
      <c r="H179" s="80"/>
      <c r="I179" s="80"/>
      <c r="J179" s="80"/>
      <c r="K179" s="603"/>
      <c r="L179" s="603"/>
      <c r="M179" s="603"/>
      <c r="N179" s="603"/>
      <c r="O179" s="603"/>
      <c r="P179" s="603"/>
      <c r="Q179" s="603"/>
      <c r="R179" s="603"/>
    </row>
    <row r="180" spans="1:18" s="904" customFormat="1">
      <c r="A180" s="580"/>
      <c r="B180" s="80"/>
      <c r="C180" s="80"/>
      <c r="D180" s="80"/>
      <c r="E180" s="80"/>
      <c r="F180" s="80"/>
      <c r="G180" s="80"/>
      <c r="H180" s="80"/>
      <c r="I180" s="80"/>
      <c r="J180" s="80"/>
      <c r="K180" s="603"/>
      <c r="L180" s="603"/>
      <c r="M180" s="603"/>
      <c r="N180" s="603"/>
      <c r="O180" s="603"/>
      <c r="P180" s="603"/>
      <c r="Q180" s="603"/>
      <c r="R180" s="603"/>
    </row>
    <row r="181" spans="1:18" s="904" customFormat="1">
      <c r="A181" s="580"/>
      <c r="B181" s="80"/>
      <c r="C181" s="80"/>
      <c r="D181" s="80"/>
      <c r="E181" s="80"/>
      <c r="F181" s="80"/>
      <c r="G181" s="80"/>
      <c r="H181" s="80"/>
      <c r="I181" s="80"/>
      <c r="J181" s="80"/>
      <c r="K181" s="603"/>
      <c r="L181" s="603"/>
      <c r="M181" s="603"/>
      <c r="N181" s="603"/>
      <c r="O181" s="603"/>
      <c r="P181" s="603"/>
      <c r="Q181" s="603"/>
      <c r="R181" s="603"/>
    </row>
    <row r="182" spans="1:18" s="904" customFormat="1">
      <c r="A182" s="580"/>
      <c r="B182" s="80"/>
      <c r="C182" s="80"/>
      <c r="D182" s="80"/>
      <c r="E182" s="80"/>
      <c r="F182" s="80"/>
      <c r="G182" s="80"/>
      <c r="H182" s="80"/>
      <c r="I182" s="80"/>
      <c r="J182" s="80"/>
      <c r="K182" s="603"/>
      <c r="L182" s="603"/>
      <c r="M182" s="603"/>
      <c r="N182" s="603"/>
      <c r="O182" s="603"/>
      <c r="P182" s="603"/>
      <c r="Q182" s="603"/>
      <c r="R182" s="603"/>
    </row>
    <row r="183" spans="1:18" s="904" customFormat="1">
      <c r="A183" s="580"/>
      <c r="B183" s="80"/>
      <c r="C183" s="80"/>
      <c r="D183" s="80"/>
      <c r="E183" s="80"/>
      <c r="F183" s="80"/>
      <c r="G183" s="80"/>
      <c r="H183" s="80"/>
      <c r="I183" s="80"/>
      <c r="J183" s="80"/>
      <c r="K183" s="603"/>
      <c r="L183" s="603"/>
      <c r="M183" s="603"/>
      <c r="N183" s="603"/>
      <c r="O183" s="603"/>
      <c r="P183" s="603"/>
      <c r="Q183" s="603"/>
      <c r="R183" s="603"/>
    </row>
    <row r="184" spans="1:18" s="904" customFormat="1">
      <c r="A184" s="580"/>
      <c r="B184" s="80"/>
      <c r="C184" s="80"/>
      <c r="D184" s="80"/>
      <c r="E184" s="80"/>
      <c r="F184" s="80"/>
      <c r="G184" s="80"/>
      <c r="H184" s="80"/>
      <c r="I184" s="80"/>
      <c r="J184" s="80"/>
      <c r="K184" s="603"/>
      <c r="L184" s="603"/>
      <c r="M184" s="603"/>
      <c r="N184" s="603"/>
      <c r="O184" s="603"/>
      <c r="P184" s="603"/>
      <c r="Q184" s="603"/>
      <c r="R184" s="603"/>
    </row>
    <row r="185" spans="1:18" s="904" customFormat="1">
      <c r="A185" s="580"/>
      <c r="B185" s="80"/>
      <c r="C185" s="80"/>
      <c r="D185" s="80"/>
      <c r="E185" s="80"/>
      <c r="F185" s="80"/>
      <c r="G185" s="80"/>
      <c r="H185" s="80"/>
      <c r="I185" s="80"/>
      <c r="J185" s="80"/>
      <c r="K185" s="603"/>
      <c r="L185" s="603"/>
      <c r="M185" s="603"/>
      <c r="N185" s="603"/>
      <c r="O185" s="603"/>
      <c r="P185" s="603"/>
      <c r="Q185" s="603"/>
      <c r="R185" s="603"/>
    </row>
    <row r="186" spans="1:18" s="904" customFormat="1">
      <c r="A186" s="580"/>
      <c r="B186" s="80"/>
      <c r="C186" s="80"/>
      <c r="D186" s="80"/>
      <c r="E186" s="80"/>
      <c r="F186" s="80"/>
      <c r="G186" s="80"/>
      <c r="H186" s="80"/>
      <c r="I186" s="80"/>
      <c r="J186" s="80"/>
      <c r="K186" s="603"/>
      <c r="L186" s="603"/>
      <c r="M186" s="603"/>
      <c r="N186" s="603"/>
      <c r="O186" s="603"/>
      <c r="P186" s="603"/>
      <c r="Q186" s="603"/>
      <c r="R186" s="603"/>
    </row>
    <row r="187" spans="1:18" s="904" customFormat="1">
      <c r="A187" s="580"/>
      <c r="B187" s="80"/>
      <c r="C187" s="80"/>
      <c r="D187" s="80"/>
      <c r="E187" s="80"/>
      <c r="F187" s="80"/>
      <c r="G187" s="80"/>
      <c r="H187" s="80"/>
      <c r="I187" s="80"/>
      <c r="J187" s="80"/>
      <c r="K187" s="603"/>
      <c r="L187" s="603"/>
      <c r="M187" s="603"/>
      <c r="N187" s="603"/>
      <c r="O187" s="603"/>
      <c r="P187" s="603"/>
      <c r="Q187" s="603"/>
      <c r="R187" s="603"/>
    </row>
    <row r="188" spans="1:18" s="904" customFormat="1">
      <c r="A188" s="580"/>
      <c r="B188" s="80"/>
      <c r="C188" s="80"/>
      <c r="D188" s="80"/>
      <c r="E188" s="80"/>
      <c r="F188" s="80"/>
      <c r="G188" s="80"/>
      <c r="H188" s="80"/>
      <c r="I188" s="80"/>
      <c r="J188" s="80"/>
      <c r="K188" s="603"/>
      <c r="L188" s="603"/>
      <c r="M188" s="603"/>
      <c r="N188" s="603"/>
      <c r="O188" s="603"/>
      <c r="P188" s="603"/>
      <c r="Q188" s="603"/>
      <c r="R188" s="603"/>
    </row>
    <row r="189" spans="1:18" s="904" customFormat="1">
      <c r="A189" s="580"/>
      <c r="B189" s="80"/>
      <c r="C189" s="80"/>
      <c r="D189" s="80"/>
      <c r="E189" s="80"/>
      <c r="F189" s="80"/>
      <c r="G189" s="80"/>
      <c r="H189" s="80"/>
      <c r="I189" s="80"/>
      <c r="J189" s="80"/>
      <c r="K189" s="603"/>
      <c r="L189" s="603"/>
      <c r="M189" s="603"/>
      <c r="N189" s="603"/>
      <c r="O189" s="603"/>
      <c r="P189" s="603"/>
      <c r="Q189" s="603"/>
      <c r="R189" s="603"/>
    </row>
    <row r="190" spans="1:18" s="904" customFormat="1">
      <c r="A190" s="580"/>
      <c r="B190" s="80"/>
      <c r="C190" s="80"/>
      <c r="D190" s="80"/>
      <c r="E190" s="80"/>
      <c r="F190" s="80"/>
      <c r="G190" s="80"/>
      <c r="H190" s="80"/>
      <c r="I190" s="80"/>
      <c r="J190" s="80"/>
      <c r="K190" s="603"/>
      <c r="L190" s="603"/>
      <c r="M190" s="603"/>
      <c r="N190" s="603"/>
      <c r="O190" s="603"/>
      <c r="P190" s="603"/>
      <c r="Q190" s="603"/>
      <c r="R190" s="603"/>
    </row>
    <row r="191" spans="1:18" s="904" customFormat="1">
      <c r="A191" s="580"/>
      <c r="B191" s="80"/>
      <c r="C191" s="80"/>
      <c r="D191" s="80"/>
      <c r="E191" s="80"/>
      <c r="F191" s="80"/>
      <c r="G191" s="80"/>
      <c r="H191" s="80"/>
      <c r="I191" s="80"/>
      <c r="J191" s="80"/>
      <c r="K191" s="603"/>
      <c r="L191" s="603"/>
      <c r="M191" s="603"/>
      <c r="N191" s="603"/>
      <c r="O191" s="603"/>
      <c r="P191" s="603"/>
      <c r="Q191" s="603"/>
      <c r="R191" s="603"/>
    </row>
    <row r="192" spans="1:18" s="904" customFormat="1">
      <c r="A192" s="580"/>
      <c r="B192" s="80"/>
      <c r="C192" s="80"/>
      <c r="D192" s="80"/>
      <c r="E192" s="80"/>
      <c r="F192" s="80"/>
      <c r="G192" s="80"/>
      <c r="H192" s="80"/>
      <c r="I192" s="80"/>
      <c r="J192" s="80"/>
      <c r="K192" s="603"/>
      <c r="L192" s="603"/>
      <c r="M192" s="603"/>
      <c r="N192" s="603"/>
      <c r="O192" s="603"/>
      <c r="P192" s="603"/>
      <c r="Q192" s="603"/>
      <c r="R192" s="603"/>
    </row>
    <row r="193" spans="1:18" s="904" customFormat="1">
      <c r="A193" s="580"/>
      <c r="B193" s="80"/>
      <c r="C193" s="80"/>
      <c r="D193" s="80"/>
      <c r="E193" s="80"/>
      <c r="F193" s="80"/>
      <c r="G193" s="80"/>
      <c r="H193" s="80"/>
      <c r="I193" s="80"/>
      <c r="J193" s="80"/>
      <c r="K193" s="603"/>
      <c r="L193" s="603"/>
      <c r="M193" s="603"/>
      <c r="N193" s="603"/>
      <c r="O193" s="603"/>
      <c r="P193" s="603"/>
      <c r="Q193" s="603"/>
      <c r="R193" s="603"/>
    </row>
    <row r="194" spans="1:18" s="904" customFormat="1">
      <c r="A194" s="580"/>
      <c r="B194" s="80"/>
      <c r="C194" s="80"/>
      <c r="D194" s="80"/>
      <c r="E194" s="80"/>
      <c r="F194" s="80"/>
      <c r="G194" s="80"/>
      <c r="H194" s="80"/>
      <c r="I194" s="80"/>
      <c r="J194" s="80"/>
      <c r="K194" s="603"/>
      <c r="L194" s="603"/>
      <c r="M194" s="603"/>
      <c r="N194" s="603"/>
      <c r="O194" s="603"/>
      <c r="P194" s="603"/>
      <c r="Q194" s="603"/>
      <c r="R194" s="603"/>
    </row>
    <row r="195" spans="1:18" s="904" customFormat="1">
      <c r="A195" s="580"/>
      <c r="B195" s="80"/>
      <c r="C195" s="80"/>
      <c r="D195" s="80"/>
      <c r="E195" s="80"/>
      <c r="F195" s="80"/>
      <c r="G195" s="80"/>
      <c r="H195" s="80"/>
      <c r="I195" s="80"/>
      <c r="J195" s="80"/>
      <c r="K195" s="603"/>
      <c r="L195" s="603"/>
      <c r="M195" s="603"/>
      <c r="N195" s="603"/>
      <c r="O195" s="603"/>
      <c r="P195" s="603"/>
      <c r="Q195" s="603"/>
      <c r="R195" s="603"/>
    </row>
    <row r="196" spans="1:18" s="904" customFormat="1">
      <c r="A196" s="580"/>
      <c r="B196" s="80"/>
      <c r="C196" s="80"/>
      <c r="D196" s="80"/>
      <c r="E196" s="80"/>
      <c r="F196" s="80"/>
      <c r="G196" s="80"/>
      <c r="H196" s="80"/>
      <c r="I196" s="80"/>
      <c r="J196" s="80"/>
      <c r="K196" s="603"/>
      <c r="L196" s="603"/>
      <c r="M196" s="603"/>
      <c r="N196" s="603"/>
      <c r="O196" s="603"/>
      <c r="P196" s="603"/>
      <c r="Q196" s="603"/>
      <c r="R196" s="603"/>
    </row>
    <row r="197" spans="1:18" s="904" customFormat="1">
      <c r="A197" s="580"/>
      <c r="B197" s="80"/>
      <c r="C197" s="80"/>
      <c r="D197" s="80"/>
      <c r="E197" s="80"/>
      <c r="F197" s="80"/>
      <c r="G197" s="80"/>
      <c r="H197" s="80"/>
      <c r="I197" s="80"/>
      <c r="J197" s="80"/>
      <c r="K197" s="603"/>
      <c r="L197" s="603"/>
      <c r="M197" s="603"/>
      <c r="N197" s="603"/>
      <c r="O197" s="603"/>
      <c r="P197" s="603"/>
      <c r="Q197" s="603"/>
      <c r="R197" s="603"/>
    </row>
    <row r="198" spans="1:18" s="904" customFormat="1">
      <c r="A198" s="580"/>
      <c r="B198" s="80"/>
      <c r="C198" s="80"/>
      <c r="D198" s="80"/>
      <c r="E198" s="80"/>
      <c r="F198" s="80"/>
      <c r="G198" s="80"/>
      <c r="H198" s="80"/>
      <c r="I198" s="80"/>
      <c r="J198" s="80"/>
      <c r="K198" s="603"/>
      <c r="L198" s="603"/>
      <c r="M198" s="603"/>
      <c r="N198" s="603"/>
      <c r="O198" s="603"/>
      <c r="P198" s="603"/>
      <c r="Q198" s="603"/>
      <c r="R198" s="603"/>
    </row>
    <row r="199" spans="1:18" s="904" customFormat="1">
      <c r="A199" s="580"/>
      <c r="B199" s="80"/>
      <c r="C199" s="80"/>
      <c r="D199" s="80"/>
      <c r="E199" s="80"/>
      <c r="F199" s="80"/>
      <c r="G199" s="80"/>
      <c r="H199" s="80"/>
      <c r="I199" s="80"/>
      <c r="J199" s="80"/>
      <c r="K199" s="603"/>
      <c r="L199" s="603"/>
      <c r="M199" s="603"/>
      <c r="N199" s="603"/>
      <c r="O199" s="603"/>
      <c r="P199" s="603"/>
      <c r="Q199" s="603"/>
      <c r="R199" s="603"/>
    </row>
    <row r="200" spans="1:18" s="904" customFormat="1">
      <c r="A200" s="580"/>
      <c r="B200" s="80"/>
      <c r="C200" s="80"/>
      <c r="D200" s="80"/>
      <c r="E200" s="80"/>
      <c r="F200" s="80"/>
      <c r="G200" s="80"/>
      <c r="H200" s="80"/>
      <c r="I200" s="80"/>
      <c r="J200" s="80"/>
      <c r="K200" s="603"/>
      <c r="L200" s="603"/>
      <c r="M200" s="603"/>
      <c r="N200" s="603"/>
      <c r="O200" s="603"/>
      <c r="P200" s="603"/>
      <c r="Q200" s="603"/>
      <c r="R200" s="60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I8" sqref="I8"/>
    </sheetView>
  </sheetViews>
  <sheetFormatPr defaultRowHeight="15"/>
  <cols>
    <col min="1" max="1" width="37.7109375" style="81" customWidth="1"/>
    <col min="2" max="2" width="12.85546875" style="80" customWidth="1"/>
    <col min="3" max="15" width="13" style="80" customWidth="1"/>
    <col min="16" max="16" width="13" style="640" customWidth="1"/>
    <col min="17" max="17" width="13.85546875" style="85" hidden="1" customWidth="1"/>
    <col min="18" max="18" width="2.5703125" style="85" customWidth="1"/>
    <col min="19" max="256" width="9.140625" style="904"/>
    <col min="257" max="257" width="37.7109375" style="904" customWidth="1"/>
    <col min="258" max="258" width="12.85546875" style="904" customWidth="1"/>
    <col min="259" max="272" width="13" style="904" customWidth="1"/>
    <col min="273" max="273" width="0" style="904" hidden="1" customWidth="1"/>
    <col min="274" max="274" width="2.5703125" style="904" customWidth="1"/>
    <col min="275" max="512" width="9.140625" style="904"/>
    <col min="513" max="513" width="37.7109375" style="904" customWidth="1"/>
    <col min="514" max="514" width="12.85546875" style="904" customWidth="1"/>
    <col min="515" max="528" width="13" style="904" customWidth="1"/>
    <col min="529" max="529" width="0" style="904" hidden="1" customWidth="1"/>
    <col min="530" max="530" width="2.5703125" style="904" customWidth="1"/>
    <col min="531" max="768" width="9.140625" style="904"/>
    <col min="769" max="769" width="37.7109375" style="904" customWidth="1"/>
    <col min="770" max="770" width="12.85546875" style="904" customWidth="1"/>
    <col min="771" max="784" width="13" style="904" customWidth="1"/>
    <col min="785" max="785" width="0" style="904" hidden="1" customWidth="1"/>
    <col min="786" max="786" width="2.5703125" style="904" customWidth="1"/>
    <col min="787" max="1024" width="9.140625" style="904"/>
    <col min="1025" max="1025" width="37.7109375" style="904" customWidth="1"/>
    <col min="1026" max="1026" width="12.85546875" style="904" customWidth="1"/>
    <col min="1027" max="1040" width="13" style="904" customWidth="1"/>
    <col min="1041" max="1041" width="0" style="904" hidden="1" customWidth="1"/>
    <col min="1042" max="1042" width="2.5703125" style="904" customWidth="1"/>
    <col min="1043" max="1280" width="9.140625" style="904"/>
    <col min="1281" max="1281" width="37.7109375" style="904" customWidth="1"/>
    <col min="1282" max="1282" width="12.85546875" style="904" customWidth="1"/>
    <col min="1283" max="1296" width="13" style="904" customWidth="1"/>
    <col min="1297" max="1297" width="0" style="904" hidden="1" customWidth="1"/>
    <col min="1298" max="1298" width="2.5703125" style="904" customWidth="1"/>
    <col min="1299" max="1536" width="9.140625" style="904"/>
    <col min="1537" max="1537" width="37.7109375" style="904" customWidth="1"/>
    <col min="1538" max="1538" width="12.85546875" style="904" customWidth="1"/>
    <col min="1539" max="1552" width="13" style="904" customWidth="1"/>
    <col min="1553" max="1553" width="0" style="904" hidden="1" customWidth="1"/>
    <col min="1554" max="1554" width="2.5703125" style="904" customWidth="1"/>
    <col min="1555" max="1792" width="9.140625" style="904"/>
    <col min="1793" max="1793" width="37.7109375" style="904" customWidth="1"/>
    <col min="1794" max="1794" width="12.85546875" style="904" customWidth="1"/>
    <col min="1795" max="1808" width="13" style="904" customWidth="1"/>
    <col min="1809" max="1809" width="0" style="904" hidden="1" customWidth="1"/>
    <col min="1810" max="1810" width="2.5703125" style="904" customWidth="1"/>
    <col min="1811" max="2048" width="9.140625" style="904"/>
    <col min="2049" max="2049" width="37.7109375" style="904" customWidth="1"/>
    <col min="2050" max="2050" width="12.85546875" style="904" customWidth="1"/>
    <col min="2051" max="2064" width="13" style="904" customWidth="1"/>
    <col min="2065" max="2065" width="0" style="904" hidden="1" customWidth="1"/>
    <col min="2066" max="2066" width="2.5703125" style="904" customWidth="1"/>
    <col min="2067" max="2304" width="9.140625" style="904"/>
    <col min="2305" max="2305" width="37.7109375" style="904" customWidth="1"/>
    <col min="2306" max="2306" width="12.85546875" style="904" customWidth="1"/>
    <col min="2307" max="2320" width="13" style="904" customWidth="1"/>
    <col min="2321" max="2321" width="0" style="904" hidden="1" customWidth="1"/>
    <col min="2322" max="2322" width="2.5703125" style="904" customWidth="1"/>
    <col min="2323" max="2560" width="9.140625" style="904"/>
    <col min="2561" max="2561" width="37.7109375" style="904" customWidth="1"/>
    <col min="2562" max="2562" width="12.85546875" style="904" customWidth="1"/>
    <col min="2563" max="2576" width="13" style="904" customWidth="1"/>
    <col min="2577" max="2577" width="0" style="904" hidden="1" customWidth="1"/>
    <col min="2578" max="2578" width="2.5703125" style="904" customWidth="1"/>
    <col min="2579" max="2816" width="9.140625" style="904"/>
    <col min="2817" max="2817" width="37.7109375" style="904" customWidth="1"/>
    <col min="2818" max="2818" width="12.85546875" style="904" customWidth="1"/>
    <col min="2819" max="2832" width="13" style="904" customWidth="1"/>
    <col min="2833" max="2833" width="0" style="904" hidden="1" customWidth="1"/>
    <col min="2834" max="2834" width="2.5703125" style="904" customWidth="1"/>
    <col min="2835" max="3072" width="9.140625" style="904"/>
    <col min="3073" max="3073" width="37.7109375" style="904" customWidth="1"/>
    <col min="3074" max="3074" width="12.85546875" style="904" customWidth="1"/>
    <col min="3075" max="3088" width="13" style="904" customWidth="1"/>
    <col min="3089" max="3089" width="0" style="904" hidden="1" customWidth="1"/>
    <col min="3090" max="3090" width="2.5703125" style="904" customWidth="1"/>
    <col min="3091" max="3328" width="9.140625" style="904"/>
    <col min="3329" max="3329" width="37.7109375" style="904" customWidth="1"/>
    <col min="3330" max="3330" width="12.85546875" style="904" customWidth="1"/>
    <col min="3331" max="3344" width="13" style="904" customWidth="1"/>
    <col min="3345" max="3345" width="0" style="904" hidden="1" customWidth="1"/>
    <col min="3346" max="3346" width="2.5703125" style="904" customWidth="1"/>
    <col min="3347" max="3584" width="9.140625" style="904"/>
    <col min="3585" max="3585" width="37.7109375" style="904" customWidth="1"/>
    <col min="3586" max="3586" width="12.85546875" style="904" customWidth="1"/>
    <col min="3587" max="3600" width="13" style="904" customWidth="1"/>
    <col min="3601" max="3601" width="0" style="904" hidden="1" customWidth="1"/>
    <col min="3602" max="3602" width="2.5703125" style="904" customWidth="1"/>
    <col min="3603" max="3840" width="9.140625" style="904"/>
    <col min="3841" max="3841" width="37.7109375" style="904" customWidth="1"/>
    <col min="3842" max="3842" width="12.85546875" style="904" customWidth="1"/>
    <col min="3843" max="3856" width="13" style="904" customWidth="1"/>
    <col min="3857" max="3857" width="0" style="904" hidden="1" customWidth="1"/>
    <col min="3858" max="3858" width="2.5703125" style="904" customWidth="1"/>
    <col min="3859" max="4096" width="9.140625" style="904"/>
    <col min="4097" max="4097" width="37.7109375" style="904" customWidth="1"/>
    <col min="4098" max="4098" width="12.85546875" style="904" customWidth="1"/>
    <col min="4099" max="4112" width="13" style="904" customWidth="1"/>
    <col min="4113" max="4113" width="0" style="904" hidden="1" customWidth="1"/>
    <col min="4114" max="4114" width="2.5703125" style="904" customWidth="1"/>
    <col min="4115" max="4352" width="9.140625" style="904"/>
    <col min="4353" max="4353" width="37.7109375" style="904" customWidth="1"/>
    <col min="4354" max="4354" width="12.85546875" style="904" customWidth="1"/>
    <col min="4355" max="4368" width="13" style="904" customWidth="1"/>
    <col min="4369" max="4369" width="0" style="904" hidden="1" customWidth="1"/>
    <col min="4370" max="4370" width="2.5703125" style="904" customWidth="1"/>
    <col min="4371" max="4608" width="9.140625" style="904"/>
    <col min="4609" max="4609" width="37.7109375" style="904" customWidth="1"/>
    <col min="4610" max="4610" width="12.85546875" style="904" customWidth="1"/>
    <col min="4611" max="4624" width="13" style="904" customWidth="1"/>
    <col min="4625" max="4625" width="0" style="904" hidden="1" customWidth="1"/>
    <col min="4626" max="4626" width="2.5703125" style="904" customWidth="1"/>
    <col min="4627" max="4864" width="9.140625" style="904"/>
    <col min="4865" max="4865" width="37.7109375" style="904" customWidth="1"/>
    <col min="4866" max="4866" width="12.85546875" style="904" customWidth="1"/>
    <col min="4867" max="4880" width="13" style="904" customWidth="1"/>
    <col min="4881" max="4881" width="0" style="904" hidden="1" customWidth="1"/>
    <col min="4882" max="4882" width="2.5703125" style="904" customWidth="1"/>
    <col min="4883" max="5120" width="9.140625" style="904"/>
    <col min="5121" max="5121" width="37.7109375" style="904" customWidth="1"/>
    <col min="5122" max="5122" width="12.85546875" style="904" customWidth="1"/>
    <col min="5123" max="5136" width="13" style="904" customWidth="1"/>
    <col min="5137" max="5137" width="0" style="904" hidden="1" customWidth="1"/>
    <col min="5138" max="5138" width="2.5703125" style="904" customWidth="1"/>
    <col min="5139" max="5376" width="9.140625" style="904"/>
    <col min="5377" max="5377" width="37.7109375" style="904" customWidth="1"/>
    <col min="5378" max="5378" width="12.85546875" style="904" customWidth="1"/>
    <col min="5379" max="5392" width="13" style="904" customWidth="1"/>
    <col min="5393" max="5393" width="0" style="904" hidden="1" customWidth="1"/>
    <col min="5394" max="5394" width="2.5703125" style="904" customWidth="1"/>
    <col min="5395" max="5632" width="9.140625" style="904"/>
    <col min="5633" max="5633" width="37.7109375" style="904" customWidth="1"/>
    <col min="5634" max="5634" width="12.85546875" style="904" customWidth="1"/>
    <col min="5635" max="5648" width="13" style="904" customWidth="1"/>
    <col min="5649" max="5649" width="0" style="904" hidden="1" customWidth="1"/>
    <col min="5650" max="5650" width="2.5703125" style="904" customWidth="1"/>
    <col min="5651" max="5888" width="9.140625" style="904"/>
    <col min="5889" max="5889" width="37.7109375" style="904" customWidth="1"/>
    <col min="5890" max="5890" width="12.85546875" style="904" customWidth="1"/>
    <col min="5891" max="5904" width="13" style="904" customWidth="1"/>
    <col min="5905" max="5905" width="0" style="904" hidden="1" customWidth="1"/>
    <col min="5906" max="5906" width="2.5703125" style="904" customWidth="1"/>
    <col min="5907" max="6144" width="9.140625" style="904"/>
    <col min="6145" max="6145" width="37.7109375" style="904" customWidth="1"/>
    <col min="6146" max="6146" width="12.85546875" style="904" customWidth="1"/>
    <col min="6147" max="6160" width="13" style="904" customWidth="1"/>
    <col min="6161" max="6161" width="0" style="904" hidden="1" customWidth="1"/>
    <col min="6162" max="6162" width="2.5703125" style="904" customWidth="1"/>
    <col min="6163" max="6400" width="9.140625" style="904"/>
    <col min="6401" max="6401" width="37.7109375" style="904" customWidth="1"/>
    <col min="6402" max="6402" width="12.85546875" style="904" customWidth="1"/>
    <col min="6403" max="6416" width="13" style="904" customWidth="1"/>
    <col min="6417" max="6417" width="0" style="904" hidden="1" customWidth="1"/>
    <col min="6418" max="6418" width="2.5703125" style="904" customWidth="1"/>
    <col min="6419" max="6656" width="9.140625" style="904"/>
    <col min="6657" max="6657" width="37.7109375" style="904" customWidth="1"/>
    <col min="6658" max="6658" width="12.85546875" style="904" customWidth="1"/>
    <col min="6659" max="6672" width="13" style="904" customWidth="1"/>
    <col min="6673" max="6673" width="0" style="904" hidden="1" customWidth="1"/>
    <col min="6674" max="6674" width="2.5703125" style="904" customWidth="1"/>
    <col min="6675" max="6912" width="9.140625" style="904"/>
    <col min="6913" max="6913" width="37.7109375" style="904" customWidth="1"/>
    <col min="6914" max="6914" width="12.85546875" style="904" customWidth="1"/>
    <col min="6915" max="6928" width="13" style="904" customWidth="1"/>
    <col min="6929" max="6929" width="0" style="904" hidden="1" customWidth="1"/>
    <col min="6930" max="6930" width="2.5703125" style="904" customWidth="1"/>
    <col min="6931" max="7168" width="9.140625" style="904"/>
    <col min="7169" max="7169" width="37.7109375" style="904" customWidth="1"/>
    <col min="7170" max="7170" width="12.85546875" style="904" customWidth="1"/>
    <col min="7171" max="7184" width="13" style="904" customWidth="1"/>
    <col min="7185" max="7185" width="0" style="904" hidden="1" customWidth="1"/>
    <col min="7186" max="7186" width="2.5703125" style="904" customWidth="1"/>
    <col min="7187" max="7424" width="9.140625" style="904"/>
    <col min="7425" max="7425" width="37.7109375" style="904" customWidth="1"/>
    <col min="7426" max="7426" width="12.85546875" style="904" customWidth="1"/>
    <col min="7427" max="7440" width="13" style="904" customWidth="1"/>
    <col min="7441" max="7441" width="0" style="904" hidden="1" customWidth="1"/>
    <col min="7442" max="7442" width="2.5703125" style="904" customWidth="1"/>
    <col min="7443" max="7680" width="9.140625" style="904"/>
    <col min="7681" max="7681" width="37.7109375" style="904" customWidth="1"/>
    <col min="7682" max="7682" width="12.85546875" style="904" customWidth="1"/>
    <col min="7683" max="7696" width="13" style="904" customWidth="1"/>
    <col min="7697" max="7697" width="0" style="904" hidden="1" customWidth="1"/>
    <col min="7698" max="7698" width="2.5703125" style="904" customWidth="1"/>
    <col min="7699" max="7936" width="9.140625" style="904"/>
    <col min="7937" max="7937" width="37.7109375" style="904" customWidth="1"/>
    <col min="7938" max="7938" width="12.85546875" style="904" customWidth="1"/>
    <col min="7939" max="7952" width="13" style="904" customWidth="1"/>
    <col min="7953" max="7953" width="0" style="904" hidden="1" customWidth="1"/>
    <col min="7954" max="7954" width="2.5703125" style="904" customWidth="1"/>
    <col min="7955" max="8192" width="9.140625" style="904"/>
    <col min="8193" max="8193" width="37.7109375" style="904" customWidth="1"/>
    <col min="8194" max="8194" width="12.85546875" style="904" customWidth="1"/>
    <col min="8195" max="8208" width="13" style="904" customWidth="1"/>
    <col min="8209" max="8209" width="0" style="904" hidden="1" customWidth="1"/>
    <col min="8210" max="8210" width="2.5703125" style="904" customWidth="1"/>
    <col min="8211" max="8448" width="9.140625" style="904"/>
    <col min="8449" max="8449" width="37.7109375" style="904" customWidth="1"/>
    <col min="8450" max="8450" width="12.85546875" style="904" customWidth="1"/>
    <col min="8451" max="8464" width="13" style="904" customWidth="1"/>
    <col min="8465" max="8465" width="0" style="904" hidden="1" customWidth="1"/>
    <col min="8466" max="8466" width="2.5703125" style="904" customWidth="1"/>
    <col min="8467" max="8704" width="9.140625" style="904"/>
    <col min="8705" max="8705" width="37.7109375" style="904" customWidth="1"/>
    <col min="8706" max="8706" width="12.85546875" style="904" customWidth="1"/>
    <col min="8707" max="8720" width="13" style="904" customWidth="1"/>
    <col min="8721" max="8721" width="0" style="904" hidden="1" customWidth="1"/>
    <col min="8722" max="8722" width="2.5703125" style="904" customWidth="1"/>
    <col min="8723" max="8960" width="9.140625" style="904"/>
    <col min="8961" max="8961" width="37.7109375" style="904" customWidth="1"/>
    <col min="8962" max="8962" width="12.85546875" style="904" customWidth="1"/>
    <col min="8963" max="8976" width="13" style="904" customWidth="1"/>
    <col min="8977" max="8977" width="0" style="904" hidden="1" customWidth="1"/>
    <col min="8978" max="8978" width="2.5703125" style="904" customWidth="1"/>
    <col min="8979" max="9216" width="9.140625" style="904"/>
    <col min="9217" max="9217" width="37.7109375" style="904" customWidth="1"/>
    <col min="9218" max="9218" width="12.85546875" style="904" customWidth="1"/>
    <col min="9219" max="9232" width="13" style="904" customWidth="1"/>
    <col min="9233" max="9233" width="0" style="904" hidden="1" customWidth="1"/>
    <col min="9234" max="9234" width="2.5703125" style="904" customWidth="1"/>
    <col min="9235" max="9472" width="9.140625" style="904"/>
    <col min="9473" max="9473" width="37.7109375" style="904" customWidth="1"/>
    <col min="9474" max="9474" width="12.85546875" style="904" customWidth="1"/>
    <col min="9475" max="9488" width="13" style="904" customWidth="1"/>
    <col min="9489" max="9489" width="0" style="904" hidden="1" customWidth="1"/>
    <col min="9490" max="9490" width="2.5703125" style="904" customWidth="1"/>
    <col min="9491" max="9728" width="9.140625" style="904"/>
    <col min="9729" max="9729" width="37.7109375" style="904" customWidth="1"/>
    <col min="9730" max="9730" width="12.85546875" style="904" customWidth="1"/>
    <col min="9731" max="9744" width="13" style="904" customWidth="1"/>
    <col min="9745" max="9745" width="0" style="904" hidden="1" customWidth="1"/>
    <col min="9746" max="9746" width="2.5703125" style="904" customWidth="1"/>
    <col min="9747" max="9984" width="9.140625" style="904"/>
    <col min="9985" max="9985" width="37.7109375" style="904" customWidth="1"/>
    <col min="9986" max="9986" width="12.85546875" style="904" customWidth="1"/>
    <col min="9987" max="10000" width="13" style="904" customWidth="1"/>
    <col min="10001" max="10001" width="0" style="904" hidden="1" customWidth="1"/>
    <col min="10002" max="10002" width="2.5703125" style="904" customWidth="1"/>
    <col min="10003" max="10240" width="9.140625" style="904"/>
    <col min="10241" max="10241" width="37.7109375" style="904" customWidth="1"/>
    <col min="10242" max="10242" width="12.85546875" style="904" customWidth="1"/>
    <col min="10243" max="10256" width="13" style="904" customWidth="1"/>
    <col min="10257" max="10257" width="0" style="904" hidden="1" customWidth="1"/>
    <col min="10258" max="10258" width="2.5703125" style="904" customWidth="1"/>
    <col min="10259" max="10496" width="9.140625" style="904"/>
    <col min="10497" max="10497" width="37.7109375" style="904" customWidth="1"/>
    <col min="10498" max="10498" width="12.85546875" style="904" customWidth="1"/>
    <col min="10499" max="10512" width="13" style="904" customWidth="1"/>
    <col min="10513" max="10513" width="0" style="904" hidden="1" customWidth="1"/>
    <col min="10514" max="10514" width="2.5703125" style="904" customWidth="1"/>
    <col min="10515" max="10752" width="9.140625" style="904"/>
    <col min="10753" max="10753" width="37.7109375" style="904" customWidth="1"/>
    <col min="10754" max="10754" width="12.85546875" style="904" customWidth="1"/>
    <col min="10755" max="10768" width="13" style="904" customWidth="1"/>
    <col min="10769" max="10769" width="0" style="904" hidden="1" customWidth="1"/>
    <col min="10770" max="10770" width="2.5703125" style="904" customWidth="1"/>
    <col min="10771" max="11008" width="9.140625" style="904"/>
    <col min="11009" max="11009" width="37.7109375" style="904" customWidth="1"/>
    <col min="11010" max="11010" width="12.85546875" style="904" customWidth="1"/>
    <col min="11011" max="11024" width="13" style="904" customWidth="1"/>
    <col min="11025" max="11025" width="0" style="904" hidden="1" customWidth="1"/>
    <col min="11026" max="11026" width="2.5703125" style="904" customWidth="1"/>
    <col min="11027" max="11264" width="9.140625" style="904"/>
    <col min="11265" max="11265" width="37.7109375" style="904" customWidth="1"/>
    <col min="11266" max="11266" width="12.85546875" style="904" customWidth="1"/>
    <col min="11267" max="11280" width="13" style="904" customWidth="1"/>
    <col min="11281" max="11281" width="0" style="904" hidden="1" customWidth="1"/>
    <col min="11282" max="11282" width="2.5703125" style="904" customWidth="1"/>
    <col min="11283" max="11520" width="9.140625" style="904"/>
    <col min="11521" max="11521" width="37.7109375" style="904" customWidth="1"/>
    <col min="11522" max="11522" width="12.85546875" style="904" customWidth="1"/>
    <col min="11523" max="11536" width="13" style="904" customWidth="1"/>
    <col min="11537" max="11537" width="0" style="904" hidden="1" customWidth="1"/>
    <col min="11538" max="11538" width="2.5703125" style="904" customWidth="1"/>
    <col min="11539" max="11776" width="9.140625" style="904"/>
    <col min="11777" max="11777" width="37.7109375" style="904" customWidth="1"/>
    <col min="11778" max="11778" width="12.85546875" style="904" customWidth="1"/>
    <col min="11779" max="11792" width="13" style="904" customWidth="1"/>
    <col min="11793" max="11793" width="0" style="904" hidden="1" customWidth="1"/>
    <col min="11794" max="11794" width="2.5703125" style="904" customWidth="1"/>
    <col min="11795" max="12032" width="9.140625" style="904"/>
    <col min="12033" max="12033" width="37.7109375" style="904" customWidth="1"/>
    <col min="12034" max="12034" width="12.85546875" style="904" customWidth="1"/>
    <col min="12035" max="12048" width="13" style="904" customWidth="1"/>
    <col min="12049" max="12049" width="0" style="904" hidden="1" customWidth="1"/>
    <col min="12050" max="12050" width="2.5703125" style="904" customWidth="1"/>
    <col min="12051" max="12288" width="9.140625" style="904"/>
    <col min="12289" max="12289" width="37.7109375" style="904" customWidth="1"/>
    <col min="12290" max="12290" width="12.85546875" style="904" customWidth="1"/>
    <col min="12291" max="12304" width="13" style="904" customWidth="1"/>
    <col min="12305" max="12305" width="0" style="904" hidden="1" customWidth="1"/>
    <col min="12306" max="12306" width="2.5703125" style="904" customWidth="1"/>
    <col min="12307" max="12544" width="9.140625" style="904"/>
    <col min="12545" max="12545" width="37.7109375" style="904" customWidth="1"/>
    <col min="12546" max="12546" width="12.85546875" style="904" customWidth="1"/>
    <col min="12547" max="12560" width="13" style="904" customWidth="1"/>
    <col min="12561" max="12561" width="0" style="904" hidden="1" customWidth="1"/>
    <col min="12562" max="12562" width="2.5703125" style="904" customWidth="1"/>
    <col min="12563" max="12800" width="9.140625" style="904"/>
    <col min="12801" max="12801" width="37.7109375" style="904" customWidth="1"/>
    <col min="12802" max="12802" width="12.85546875" style="904" customWidth="1"/>
    <col min="12803" max="12816" width="13" style="904" customWidth="1"/>
    <col min="12817" max="12817" width="0" style="904" hidden="1" customWidth="1"/>
    <col min="12818" max="12818" width="2.5703125" style="904" customWidth="1"/>
    <col min="12819" max="13056" width="9.140625" style="904"/>
    <col min="13057" max="13057" width="37.7109375" style="904" customWidth="1"/>
    <col min="13058" max="13058" width="12.85546875" style="904" customWidth="1"/>
    <col min="13059" max="13072" width="13" style="904" customWidth="1"/>
    <col min="13073" max="13073" width="0" style="904" hidden="1" customWidth="1"/>
    <col min="13074" max="13074" width="2.5703125" style="904" customWidth="1"/>
    <col min="13075" max="13312" width="9.140625" style="904"/>
    <col min="13313" max="13313" width="37.7109375" style="904" customWidth="1"/>
    <col min="13314" max="13314" width="12.85546875" style="904" customWidth="1"/>
    <col min="13315" max="13328" width="13" style="904" customWidth="1"/>
    <col min="13329" max="13329" width="0" style="904" hidden="1" customWidth="1"/>
    <col min="13330" max="13330" width="2.5703125" style="904" customWidth="1"/>
    <col min="13331" max="13568" width="9.140625" style="904"/>
    <col min="13569" max="13569" width="37.7109375" style="904" customWidth="1"/>
    <col min="13570" max="13570" width="12.85546875" style="904" customWidth="1"/>
    <col min="13571" max="13584" width="13" style="904" customWidth="1"/>
    <col min="13585" max="13585" width="0" style="904" hidden="1" customWidth="1"/>
    <col min="13586" max="13586" width="2.5703125" style="904" customWidth="1"/>
    <col min="13587" max="13824" width="9.140625" style="904"/>
    <col min="13825" max="13825" width="37.7109375" style="904" customWidth="1"/>
    <col min="13826" max="13826" width="12.85546875" style="904" customWidth="1"/>
    <col min="13827" max="13840" width="13" style="904" customWidth="1"/>
    <col min="13841" max="13841" width="0" style="904" hidden="1" customWidth="1"/>
    <col min="13842" max="13842" width="2.5703125" style="904" customWidth="1"/>
    <col min="13843" max="14080" width="9.140625" style="904"/>
    <col min="14081" max="14081" width="37.7109375" style="904" customWidth="1"/>
    <col min="14082" max="14082" width="12.85546875" style="904" customWidth="1"/>
    <col min="14083" max="14096" width="13" style="904" customWidth="1"/>
    <col min="14097" max="14097" width="0" style="904" hidden="1" customWidth="1"/>
    <col min="14098" max="14098" width="2.5703125" style="904" customWidth="1"/>
    <col min="14099" max="14336" width="9.140625" style="904"/>
    <col min="14337" max="14337" width="37.7109375" style="904" customWidth="1"/>
    <col min="14338" max="14338" width="12.85546875" style="904" customWidth="1"/>
    <col min="14339" max="14352" width="13" style="904" customWidth="1"/>
    <col min="14353" max="14353" width="0" style="904" hidden="1" customWidth="1"/>
    <col min="14354" max="14354" width="2.5703125" style="904" customWidth="1"/>
    <col min="14355" max="14592" width="9.140625" style="904"/>
    <col min="14593" max="14593" width="37.7109375" style="904" customWidth="1"/>
    <col min="14594" max="14594" width="12.85546875" style="904" customWidth="1"/>
    <col min="14595" max="14608" width="13" style="904" customWidth="1"/>
    <col min="14609" max="14609" width="0" style="904" hidden="1" customWidth="1"/>
    <col min="14610" max="14610" width="2.5703125" style="904" customWidth="1"/>
    <col min="14611" max="14848" width="9.140625" style="904"/>
    <col min="14849" max="14849" width="37.7109375" style="904" customWidth="1"/>
    <col min="14850" max="14850" width="12.85546875" style="904" customWidth="1"/>
    <col min="14851" max="14864" width="13" style="904" customWidth="1"/>
    <col min="14865" max="14865" width="0" style="904" hidden="1" customWidth="1"/>
    <col min="14866" max="14866" width="2.5703125" style="904" customWidth="1"/>
    <col min="14867" max="15104" width="9.140625" style="904"/>
    <col min="15105" max="15105" width="37.7109375" style="904" customWidth="1"/>
    <col min="15106" max="15106" width="12.85546875" style="904" customWidth="1"/>
    <col min="15107" max="15120" width="13" style="904" customWidth="1"/>
    <col min="15121" max="15121" width="0" style="904" hidden="1" customWidth="1"/>
    <col min="15122" max="15122" width="2.5703125" style="904" customWidth="1"/>
    <col min="15123" max="15360" width="9.140625" style="904"/>
    <col min="15361" max="15361" width="37.7109375" style="904" customWidth="1"/>
    <col min="15362" max="15362" width="12.85546875" style="904" customWidth="1"/>
    <col min="15363" max="15376" width="13" style="904" customWidth="1"/>
    <col min="15377" max="15377" width="0" style="904" hidden="1" customWidth="1"/>
    <col min="15378" max="15378" width="2.5703125" style="904" customWidth="1"/>
    <col min="15379" max="15616" width="9.140625" style="904"/>
    <col min="15617" max="15617" width="37.7109375" style="904" customWidth="1"/>
    <col min="15618" max="15618" width="12.85546875" style="904" customWidth="1"/>
    <col min="15619" max="15632" width="13" style="904" customWidth="1"/>
    <col min="15633" max="15633" width="0" style="904" hidden="1" customWidth="1"/>
    <col min="15634" max="15634" width="2.5703125" style="904" customWidth="1"/>
    <col min="15635" max="15872" width="9.140625" style="904"/>
    <col min="15873" max="15873" width="37.7109375" style="904" customWidth="1"/>
    <col min="15874" max="15874" width="12.85546875" style="904" customWidth="1"/>
    <col min="15875" max="15888" width="13" style="904" customWidth="1"/>
    <col min="15889" max="15889" width="0" style="904" hidden="1" customWidth="1"/>
    <col min="15890" max="15890" width="2.5703125" style="904" customWidth="1"/>
    <col min="15891" max="16128" width="9.140625" style="904"/>
    <col min="16129" max="16129" width="37.7109375" style="904" customWidth="1"/>
    <col min="16130" max="16130" width="12.85546875" style="904" customWidth="1"/>
    <col min="16131" max="16144" width="13" style="904" customWidth="1"/>
    <col min="16145" max="16145" width="0" style="904" hidden="1" customWidth="1"/>
    <col min="16146" max="16146" width="2.5703125" style="904" customWidth="1"/>
    <col min="16147" max="16384" width="9.140625" style="904"/>
  </cols>
  <sheetData>
    <row r="1" spans="1:17" s="84" customFormat="1" ht="3.75" hidden="1" customHeight="1">
      <c r="A1" s="279"/>
      <c r="B1" s="584"/>
      <c r="C1" s="584"/>
      <c r="D1" s="584"/>
      <c r="E1" s="584"/>
      <c r="F1" s="584"/>
      <c r="G1" s="584"/>
      <c r="H1" s="584"/>
      <c r="I1" s="584"/>
      <c r="J1" s="584"/>
      <c r="K1" s="584"/>
      <c r="L1" s="584"/>
      <c r="M1" s="584"/>
      <c r="N1" s="584"/>
      <c r="O1" s="584"/>
      <c r="P1" s="584"/>
      <c r="Q1" s="281"/>
    </row>
    <row r="2" spans="1:17" s="84" customFormat="1" ht="39" customHeight="1">
      <c r="A2" s="936" t="s">
        <v>886</v>
      </c>
      <c r="B2" s="936"/>
      <c r="C2" s="936"/>
      <c r="D2" s="936"/>
      <c r="E2" s="936"/>
      <c r="F2" s="936"/>
      <c r="G2" s="936"/>
      <c r="H2" s="936"/>
      <c r="I2" s="936"/>
      <c r="J2" s="936"/>
      <c r="K2" s="936"/>
      <c r="L2" s="936"/>
      <c r="M2" s="936"/>
      <c r="N2" s="936"/>
      <c r="O2" s="936"/>
      <c r="P2" s="936"/>
      <c r="Q2" s="281"/>
    </row>
    <row r="3" spans="1:17" s="84" customFormat="1" ht="30" customHeight="1">
      <c r="A3" s="936" t="s">
        <v>710</v>
      </c>
      <c r="B3" s="936"/>
      <c r="C3" s="936"/>
      <c r="D3" s="936"/>
      <c r="E3" s="936"/>
      <c r="F3" s="936"/>
      <c r="G3" s="936"/>
      <c r="H3" s="936"/>
      <c r="I3" s="936"/>
      <c r="J3" s="936"/>
      <c r="K3" s="936"/>
      <c r="L3" s="936"/>
      <c r="M3" s="936"/>
      <c r="N3" s="936"/>
      <c r="O3" s="936"/>
      <c r="P3" s="936"/>
      <c r="Q3" s="281"/>
    </row>
    <row r="4" spans="1:17" s="84" customFormat="1" ht="30" customHeight="1">
      <c r="A4" s="936" t="s">
        <v>1537</v>
      </c>
      <c r="B4" s="936"/>
      <c r="C4" s="936"/>
      <c r="D4" s="936"/>
      <c r="E4" s="936"/>
      <c r="F4" s="936"/>
      <c r="G4" s="936"/>
      <c r="H4" s="936"/>
      <c r="I4" s="936"/>
      <c r="J4" s="936"/>
      <c r="K4" s="936"/>
      <c r="L4" s="936"/>
      <c r="M4" s="936"/>
      <c r="N4" s="936"/>
      <c r="O4" s="936"/>
      <c r="P4" s="936"/>
      <c r="Q4" s="281"/>
    </row>
    <row r="5" spans="1:17" s="173" customFormat="1" ht="39" customHeight="1">
      <c r="A5" s="961" t="s">
        <v>1265</v>
      </c>
      <c r="B5" s="961"/>
      <c r="C5" s="961"/>
      <c r="D5" s="961"/>
      <c r="E5" s="961"/>
      <c r="F5" s="961"/>
      <c r="G5" s="961"/>
      <c r="H5" s="961"/>
      <c r="I5" s="961"/>
      <c r="J5" s="961"/>
      <c r="K5" s="961"/>
      <c r="L5" s="961"/>
      <c r="M5" s="961"/>
      <c r="N5" s="961"/>
      <c r="O5" s="961"/>
      <c r="P5" s="961"/>
      <c r="Q5" s="282"/>
    </row>
    <row r="6" spans="1:17" s="904" customFormat="1" ht="7.5" customHeight="1">
      <c r="A6" s="174"/>
      <c r="B6" s="80"/>
      <c r="C6" s="80"/>
      <c r="D6" s="80"/>
      <c r="E6" s="80"/>
      <c r="F6" s="80"/>
      <c r="G6" s="80"/>
      <c r="H6" s="80"/>
      <c r="I6" s="80"/>
      <c r="J6" s="80"/>
      <c r="K6" s="80"/>
      <c r="L6" s="80"/>
      <c r="M6" s="80"/>
      <c r="N6" s="80"/>
      <c r="O6" s="80"/>
      <c r="P6" s="640"/>
      <c r="Q6" s="85"/>
    </row>
    <row r="7" spans="1:17" s="904" customFormat="1" ht="10.5" customHeight="1">
      <c r="A7" s="175"/>
      <c r="B7" s="669"/>
      <c r="C7" s="176"/>
      <c r="D7" s="176"/>
      <c r="E7" s="176"/>
      <c r="F7" s="176"/>
      <c r="G7" s="176"/>
      <c r="H7" s="585"/>
      <c r="I7" s="585"/>
      <c r="J7" s="585"/>
      <c r="K7" s="586"/>
      <c r="L7" s="586"/>
      <c r="M7" s="585"/>
      <c r="N7" s="585"/>
      <c r="O7" s="585"/>
      <c r="P7" s="585"/>
      <c r="Q7" s="283"/>
    </row>
    <row r="8" spans="1:17" s="904" customFormat="1" ht="51" customHeight="1">
      <c r="A8" s="284"/>
      <c r="B8" s="614" t="s">
        <v>860</v>
      </c>
      <c r="C8" s="614" t="s">
        <v>861</v>
      </c>
      <c r="D8" s="614" t="s">
        <v>862</v>
      </c>
      <c r="E8" s="614" t="s">
        <v>863</v>
      </c>
      <c r="F8" s="614" t="s">
        <v>864</v>
      </c>
      <c r="G8" s="614" t="s">
        <v>865</v>
      </c>
      <c r="H8" s="614" t="s">
        <v>866</v>
      </c>
      <c r="I8" s="614" t="s">
        <v>867</v>
      </c>
      <c r="J8" s="614" t="s">
        <v>868</v>
      </c>
      <c r="K8" s="614" t="s">
        <v>869</v>
      </c>
      <c r="L8" s="614" t="s">
        <v>870</v>
      </c>
      <c r="M8" s="614" t="s">
        <v>871</v>
      </c>
      <c r="N8" s="614" t="s">
        <v>872</v>
      </c>
      <c r="O8" s="614" t="s">
        <v>873</v>
      </c>
      <c r="P8" s="614" t="s">
        <v>874</v>
      </c>
      <c r="Q8" s="283" t="s">
        <v>1402</v>
      </c>
    </row>
    <row r="9" spans="1:17" s="904" customFormat="1" ht="42.75" customHeight="1">
      <c r="A9" s="179" t="s">
        <v>712</v>
      </c>
      <c r="B9" s="180">
        <v>1133054.86271</v>
      </c>
      <c r="C9" s="180">
        <v>647679.53529999999</v>
      </c>
      <c r="D9" s="180">
        <v>323358.23</v>
      </c>
      <c r="E9" s="180">
        <v>70448.054839999997</v>
      </c>
      <c r="F9" s="180">
        <v>158800.30086000002</v>
      </c>
      <c r="G9" s="180">
        <v>247432.25700000001</v>
      </c>
      <c r="H9" s="180">
        <v>167894.30887000001</v>
      </c>
      <c r="I9" s="180">
        <v>155457.88419000001</v>
      </c>
      <c r="J9" s="180">
        <v>149781.20009</v>
      </c>
      <c r="K9" s="180">
        <v>109065.19756</v>
      </c>
      <c r="L9" s="180">
        <v>83984.245750000002</v>
      </c>
      <c r="M9" s="180">
        <v>47619.661639999998</v>
      </c>
      <c r="N9" s="180">
        <v>170801.16100999998</v>
      </c>
      <c r="O9" s="180">
        <v>95809.345409999994</v>
      </c>
      <c r="P9" s="180">
        <v>69175.41509000001</v>
      </c>
      <c r="Q9" s="285"/>
    </row>
    <row r="10" spans="1:17" s="904" customFormat="1" ht="27" customHeight="1">
      <c r="A10" s="179" t="s">
        <v>713</v>
      </c>
      <c r="B10" s="180">
        <v>25392.099549999999</v>
      </c>
      <c r="C10" s="180">
        <v>6358.6998200000007</v>
      </c>
      <c r="D10" s="180">
        <v>3057.9066600000001</v>
      </c>
      <c r="E10" s="180">
        <v>1527.9384</v>
      </c>
      <c r="F10" s="180">
        <v>875.19677000000001</v>
      </c>
      <c r="G10" s="180">
        <v>2754.80195</v>
      </c>
      <c r="H10" s="180">
        <v>1975.90254</v>
      </c>
      <c r="I10" s="180">
        <v>1362.3390200000001</v>
      </c>
      <c r="J10" s="180">
        <v>693.26955000000009</v>
      </c>
      <c r="K10" s="180">
        <v>1393.7082</v>
      </c>
      <c r="L10" s="180">
        <v>1299.23776</v>
      </c>
      <c r="M10" s="180">
        <v>504.45042000000001</v>
      </c>
      <c r="N10" s="180">
        <v>2338.5911099999998</v>
      </c>
      <c r="O10" s="180">
        <v>910.92804000000001</v>
      </c>
      <c r="P10" s="180">
        <v>488.85906</v>
      </c>
      <c r="Q10" s="285"/>
    </row>
    <row r="11" spans="1:17" s="904" customFormat="1" ht="42.75" customHeight="1">
      <c r="A11" s="179" t="s">
        <v>714</v>
      </c>
      <c r="B11" s="180">
        <v>20054.099739999998</v>
      </c>
      <c r="C11" s="180">
        <v>31816.213100000001</v>
      </c>
      <c r="D11" s="180">
        <v>16033.997859999999</v>
      </c>
      <c r="E11" s="180">
        <v>5162.9172199999994</v>
      </c>
      <c r="F11" s="180">
        <v>3028.3872200000001</v>
      </c>
      <c r="G11" s="180">
        <v>2530.4300400000002</v>
      </c>
      <c r="H11" s="180">
        <v>4367.3617800000002</v>
      </c>
      <c r="I11" s="180">
        <v>2216.94488</v>
      </c>
      <c r="J11" s="180">
        <v>1238.1528400000002</v>
      </c>
      <c r="K11" s="180">
        <v>906.56253000000004</v>
      </c>
      <c r="L11" s="180">
        <v>1084.07554</v>
      </c>
      <c r="M11" s="180">
        <v>1064.37751</v>
      </c>
      <c r="N11" s="180">
        <v>2325.5212999999999</v>
      </c>
      <c r="O11" s="180">
        <v>912.68797999999992</v>
      </c>
      <c r="P11" s="180">
        <v>3389.5837200000001</v>
      </c>
      <c r="Q11" s="285"/>
    </row>
    <row r="12" spans="1:17" s="904" customFormat="1" ht="27" customHeight="1">
      <c r="A12" s="179" t="s">
        <v>715</v>
      </c>
      <c r="B12" s="180">
        <v>1120.36202</v>
      </c>
      <c r="C12" s="180">
        <v>1082.8473799999999</v>
      </c>
      <c r="D12" s="180">
        <v>505.83028999999999</v>
      </c>
      <c r="E12" s="180">
        <v>316.96254999999996</v>
      </c>
      <c r="F12" s="180">
        <v>102.32817</v>
      </c>
      <c r="G12" s="180">
        <v>102.09989</v>
      </c>
      <c r="H12" s="180">
        <v>177.58604</v>
      </c>
      <c r="I12" s="180">
        <v>74.169460000000001</v>
      </c>
      <c r="J12" s="180">
        <v>57.826540000000001</v>
      </c>
      <c r="K12" s="180">
        <v>26.133279999999999</v>
      </c>
      <c r="L12" s="180">
        <v>53.714179999999999</v>
      </c>
      <c r="M12" s="180">
        <v>57.295059999999999</v>
      </c>
      <c r="N12" s="180">
        <v>103.29514</v>
      </c>
      <c r="O12" s="180">
        <v>36.056239999999995</v>
      </c>
      <c r="P12" s="180">
        <v>130.42409000000001</v>
      </c>
      <c r="Q12" s="285"/>
    </row>
    <row r="13" spans="1:17" s="904" customFormat="1" ht="42.75" customHeight="1">
      <c r="A13" s="179" t="s">
        <v>716</v>
      </c>
      <c r="B13" s="180">
        <v>4404.8990800000001</v>
      </c>
      <c r="C13" s="180">
        <v>5208.1499299999996</v>
      </c>
      <c r="D13" s="180">
        <v>7232.1829600000001</v>
      </c>
      <c r="E13" s="180">
        <v>530.18206999999995</v>
      </c>
      <c r="F13" s="180">
        <v>1794.6516100000001</v>
      </c>
      <c r="G13" s="180">
        <v>746.98504000000003</v>
      </c>
      <c r="H13" s="180">
        <v>406.82080999999999</v>
      </c>
      <c r="I13" s="180">
        <v>308.72030000000001</v>
      </c>
      <c r="J13" s="180">
        <v>312.91659000000004</v>
      </c>
      <c r="K13" s="180">
        <v>133.01901000000001</v>
      </c>
      <c r="L13" s="180">
        <v>1407.9368300000001</v>
      </c>
      <c r="M13" s="180">
        <v>394.86457000000001</v>
      </c>
      <c r="N13" s="180">
        <v>796.42047000000002</v>
      </c>
      <c r="O13" s="180">
        <v>272.00909000000001</v>
      </c>
      <c r="P13" s="180">
        <v>161.21414000000001</v>
      </c>
      <c r="Q13" s="285"/>
    </row>
    <row r="14" spans="1:17" s="904" customFormat="1" ht="27" customHeight="1">
      <c r="A14" s="179" t="s">
        <v>717</v>
      </c>
      <c r="B14" s="180">
        <v>1554.2342200000001</v>
      </c>
      <c r="C14" s="180">
        <v>743.06217000000004</v>
      </c>
      <c r="D14" s="180">
        <v>760.22501</v>
      </c>
      <c r="E14" s="180">
        <v>105.31645</v>
      </c>
      <c r="F14" s="180">
        <v>201.80022</v>
      </c>
      <c r="G14" s="180">
        <v>88.305080000000004</v>
      </c>
      <c r="H14" s="180">
        <v>67.098550000000003</v>
      </c>
      <c r="I14" s="180">
        <v>61.744050000000001</v>
      </c>
      <c r="J14" s="180">
        <v>54.579989999999995</v>
      </c>
      <c r="K14" s="180">
        <v>19.103870000000001</v>
      </c>
      <c r="L14" s="180">
        <v>167.21051</v>
      </c>
      <c r="M14" s="180">
        <v>60.97195</v>
      </c>
      <c r="N14" s="180">
        <v>114.14868</v>
      </c>
      <c r="O14" s="180">
        <v>40.041419999999995</v>
      </c>
      <c r="P14" s="180">
        <v>20.61158</v>
      </c>
      <c r="Q14" s="285"/>
    </row>
    <row r="15" spans="1:17" s="904" customFormat="1" ht="42.75" customHeight="1">
      <c r="A15" s="179" t="s">
        <v>718</v>
      </c>
      <c r="B15" s="180">
        <v>2844.4637699999998</v>
      </c>
      <c r="C15" s="180">
        <v>2191.9497900000001</v>
      </c>
      <c r="D15" s="180">
        <v>1685.3738799999999</v>
      </c>
      <c r="E15" s="180">
        <v>15.92919</v>
      </c>
      <c r="F15" s="180">
        <v>171.87798999999998</v>
      </c>
      <c r="G15" s="180">
        <v>752.71510000000001</v>
      </c>
      <c r="H15" s="180">
        <v>75.355620000000002</v>
      </c>
      <c r="I15" s="180">
        <v>0</v>
      </c>
      <c r="J15" s="180">
        <v>26.41572</v>
      </c>
      <c r="K15" s="180">
        <v>7.8766999999999996</v>
      </c>
      <c r="L15" s="180">
        <v>8.3280700000000003</v>
      </c>
      <c r="M15" s="180">
        <v>98.911509999999993</v>
      </c>
      <c r="N15" s="180">
        <v>176.17634000000001</v>
      </c>
      <c r="O15" s="180">
        <v>95.499049999999997</v>
      </c>
      <c r="P15" s="180">
        <v>250.13845999999998</v>
      </c>
      <c r="Q15" s="285"/>
    </row>
    <row r="16" spans="1:17" s="904" customFormat="1" ht="27" customHeight="1">
      <c r="A16" s="179" t="s">
        <v>719</v>
      </c>
      <c r="B16" s="180">
        <v>2846.5647799999997</v>
      </c>
      <c r="C16" s="180">
        <v>637.00386000000003</v>
      </c>
      <c r="D16" s="180">
        <v>456.09853000000004</v>
      </c>
      <c r="E16" s="180">
        <v>7.9646000000000008</v>
      </c>
      <c r="F16" s="180">
        <v>85.938999999999993</v>
      </c>
      <c r="G16" s="180">
        <v>196.41264999999999</v>
      </c>
      <c r="H16" s="180">
        <v>37.498089999999998</v>
      </c>
      <c r="I16" s="180">
        <v>0</v>
      </c>
      <c r="J16" s="180">
        <v>13.207870000000002</v>
      </c>
      <c r="K16" s="180">
        <v>3.9383499999999998</v>
      </c>
      <c r="L16" s="180">
        <v>4.16404</v>
      </c>
      <c r="M16" s="180">
        <v>49.455779999999997</v>
      </c>
      <c r="N16" s="180">
        <v>88.088200000000001</v>
      </c>
      <c r="O16" s="180">
        <v>47.74953</v>
      </c>
      <c r="P16" s="180">
        <v>68.663229999999999</v>
      </c>
      <c r="Q16" s="285"/>
    </row>
    <row r="17" spans="1:17" s="904" customFormat="1" ht="42.75" customHeight="1">
      <c r="A17" s="179" t="s">
        <v>720</v>
      </c>
      <c r="B17" s="180">
        <v>2458.4989999999998</v>
      </c>
      <c r="C17" s="180">
        <v>734.91797999999994</v>
      </c>
      <c r="D17" s="180">
        <v>174.06264999999999</v>
      </c>
      <c r="E17" s="180">
        <v>2768.50738</v>
      </c>
      <c r="F17" s="180">
        <v>978.88351999999998</v>
      </c>
      <c r="G17" s="180">
        <v>49.767910000000001</v>
      </c>
      <c r="H17" s="180">
        <v>243.28498999999999</v>
      </c>
      <c r="I17" s="180">
        <v>573.90652999999998</v>
      </c>
      <c r="J17" s="180">
        <v>293.62453999999997</v>
      </c>
      <c r="K17" s="180">
        <v>0</v>
      </c>
      <c r="L17" s="180">
        <v>52.244309999999999</v>
      </c>
      <c r="M17" s="180">
        <v>167.72758999999999</v>
      </c>
      <c r="N17" s="180">
        <v>98.302399999999992</v>
      </c>
      <c r="O17" s="180">
        <v>233.02712</v>
      </c>
      <c r="P17" s="180">
        <v>91.056029999999993</v>
      </c>
      <c r="Q17" s="285"/>
    </row>
    <row r="18" spans="1:17" s="904" customFormat="1" ht="27" customHeight="1">
      <c r="A18" s="179" t="s">
        <v>721</v>
      </c>
      <c r="B18" s="180">
        <v>2458.4989999999998</v>
      </c>
      <c r="C18" s="180">
        <v>547.61279999999999</v>
      </c>
      <c r="D18" s="180">
        <v>111.78236</v>
      </c>
      <c r="E18" s="180">
        <v>2214.8060499999997</v>
      </c>
      <c r="F18" s="180">
        <v>488.55339000000004</v>
      </c>
      <c r="G18" s="180">
        <v>39.814329999999998</v>
      </c>
      <c r="H18" s="180">
        <v>194.62798999999998</v>
      </c>
      <c r="I18" s="180">
        <v>342.53998999999999</v>
      </c>
      <c r="J18" s="180">
        <v>234.89963</v>
      </c>
      <c r="K18" s="180">
        <v>0</v>
      </c>
      <c r="L18" s="180">
        <v>41.795449999999995</v>
      </c>
      <c r="M18" s="180">
        <v>134.18207000000001</v>
      </c>
      <c r="N18" s="180">
        <v>78.641919999999999</v>
      </c>
      <c r="O18" s="180">
        <v>141.32336999999998</v>
      </c>
      <c r="P18" s="180">
        <v>49.721870000000003</v>
      </c>
      <c r="Q18" s="285"/>
    </row>
    <row r="19" spans="1:17" s="904" customFormat="1" ht="42.75" customHeight="1">
      <c r="A19" s="179" t="s">
        <v>722</v>
      </c>
      <c r="B19" s="180">
        <v>25972.38277</v>
      </c>
      <c r="C19" s="180">
        <v>17199.83108</v>
      </c>
      <c r="D19" s="180">
        <v>14486.30178</v>
      </c>
      <c r="E19" s="180">
        <v>3610.3196600000001</v>
      </c>
      <c r="F19" s="180">
        <v>5088.9641300000003</v>
      </c>
      <c r="G19" s="180">
        <v>6214.1150099999995</v>
      </c>
      <c r="H19" s="180">
        <v>3795.6436899999999</v>
      </c>
      <c r="I19" s="180">
        <v>1367.4663999999998</v>
      </c>
      <c r="J19" s="180">
        <v>5411.8276500000002</v>
      </c>
      <c r="K19" s="180">
        <v>468.74007</v>
      </c>
      <c r="L19" s="180">
        <v>244.98222000000001</v>
      </c>
      <c r="M19" s="180">
        <v>1564.8366599999999</v>
      </c>
      <c r="N19" s="180">
        <v>2002.66047</v>
      </c>
      <c r="O19" s="180">
        <v>427.55018999999999</v>
      </c>
      <c r="P19" s="180">
        <v>270.96422999999999</v>
      </c>
      <c r="Q19" s="285"/>
    </row>
    <row r="20" spans="1:17" s="904" customFormat="1" ht="27" customHeight="1">
      <c r="A20" s="179" t="s">
        <v>723</v>
      </c>
      <c r="B20" s="180">
        <v>25996.045100000003</v>
      </c>
      <c r="C20" s="180">
        <v>14459.034</v>
      </c>
      <c r="D20" s="180">
        <v>8807.2430000000004</v>
      </c>
      <c r="E20" s="180">
        <v>3167.7069799999999</v>
      </c>
      <c r="F20" s="180">
        <v>3051.2914300000002</v>
      </c>
      <c r="G20" s="180">
        <v>5280.8141599999999</v>
      </c>
      <c r="H20" s="180">
        <v>2620.66687</v>
      </c>
      <c r="I20" s="180">
        <v>1203.3802800000001</v>
      </c>
      <c r="J20" s="180">
        <v>5173.2342199999994</v>
      </c>
      <c r="K20" s="180">
        <v>468.74007</v>
      </c>
      <c r="L20" s="180">
        <v>221.9966</v>
      </c>
      <c r="M20" s="180">
        <v>1360.99323</v>
      </c>
      <c r="N20" s="180">
        <v>1820.1087199999999</v>
      </c>
      <c r="O20" s="180">
        <v>427.55018999999999</v>
      </c>
      <c r="P20" s="180">
        <v>265.42671000000001</v>
      </c>
      <c r="Q20" s="285"/>
    </row>
    <row r="21" spans="1:17" s="904" customFormat="1" ht="55.5" customHeight="1">
      <c r="A21" s="286" t="s">
        <v>724</v>
      </c>
      <c r="B21" s="670">
        <v>1188789.20707</v>
      </c>
      <c r="C21" s="670">
        <v>704830.59718000004</v>
      </c>
      <c r="D21" s="670">
        <v>362970.14912999998</v>
      </c>
      <c r="E21" s="670">
        <v>82535.91035999998</v>
      </c>
      <c r="F21" s="670">
        <v>169863.06533000004</v>
      </c>
      <c r="G21" s="670">
        <v>257726.27010000002</v>
      </c>
      <c r="H21" s="670">
        <v>176782.77575999999</v>
      </c>
      <c r="I21" s="670">
        <v>159924.92230000001</v>
      </c>
      <c r="J21" s="670">
        <v>157064.13742999997</v>
      </c>
      <c r="K21" s="670">
        <v>110581.39586999999</v>
      </c>
      <c r="L21" s="670">
        <v>86781.812720000016</v>
      </c>
      <c r="M21" s="670">
        <v>50910.379479999996</v>
      </c>
      <c r="N21" s="670">
        <v>176200.24198999998</v>
      </c>
      <c r="O21" s="670">
        <v>97750.118839999996</v>
      </c>
      <c r="P21" s="670">
        <v>73338.371670000008</v>
      </c>
      <c r="Q21" s="768">
        <v>0</v>
      </c>
    </row>
    <row r="22" spans="1:17" s="904" customFormat="1" ht="55.5" customHeight="1">
      <c r="A22" s="184" t="s">
        <v>852</v>
      </c>
      <c r="B22" s="437">
        <v>59367.804669999998</v>
      </c>
      <c r="C22" s="437">
        <v>23828.260030000001</v>
      </c>
      <c r="D22" s="437">
        <v>13699.085849999999</v>
      </c>
      <c r="E22" s="437">
        <v>7340.6950299999999</v>
      </c>
      <c r="F22" s="437">
        <v>4805.1089800000009</v>
      </c>
      <c r="G22" s="437">
        <v>8462.2480599999999</v>
      </c>
      <c r="H22" s="437">
        <v>5073.3800800000008</v>
      </c>
      <c r="I22" s="437">
        <v>3044.1728000000003</v>
      </c>
      <c r="J22" s="437">
        <v>6227.0177999999996</v>
      </c>
      <c r="K22" s="437">
        <v>1911.6237699999999</v>
      </c>
      <c r="L22" s="437">
        <v>1788.1185399999999</v>
      </c>
      <c r="M22" s="437">
        <v>2167.3485099999998</v>
      </c>
      <c r="N22" s="437">
        <v>4542.8737700000001</v>
      </c>
      <c r="O22" s="437">
        <v>1603.64879</v>
      </c>
      <c r="P22" s="437">
        <v>1023.7065399999999</v>
      </c>
      <c r="Q22" s="768">
        <v>0</v>
      </c>
    </row>
    <row r="23" spans="1:17" s="187" customFormat="1" ht="34.5" customHeight="1" thickBot="1">
      <c r="A23" s="287" t="s">
        <v>853</v>
      </c>
      <c r="B23" s="288">
        <v>0.20340128688526965</v>
      </c>
      <c r="C23" s="288">
        <v>0.12059619119176894</v>
      </c>
      <c r="D23" s="288">
        <v>6.2104025671586495E-2</v>
      </c>
      <c r="E23" s="288">
        <v>1.4121856323753387E-2</v>
      </c>
      <c r="F23" s="288">
        <v>2.906349239791188E-2</v>
      </c>
      <c r="G23" s="288">
        <v>4.4096846346447206E-2</v>
      </c>
      <c r="H23" s="288">
        <v>3.024745167173841E-2</v>
      </c>
      <c r="I23" s="288">
        <v>2.7363080693692185E-2</v>
      </c>
      <c r="J23" s="288">
        <v>2.6873601717436933E-2</v>
      </c>
      <c r="K23" s="288">
        <v>1.8920426002995341E-2</v>
      </c>
      <c r="L23" s="288">
        <v>1.4848328265858055E-2</v>
      </c>
      <c r="M23" s="288">
        <v>8.7107425273248405E-3</v>
      </c>
      <c r="N23" s="288">
        <v>3.0147780411461607E-2</v>
      </c>
      <c r="O23" s="288">
        <v>1.6725000401247157E-2</v>
      </c>
      <c r="P23" s="288">
        <v>1.2548161681678048E-2</v>
      </c>
      <c r="Q23" s="769"/>
    </row>
    <row r="24" spans="1:17" s="904" customFormat="1" ht="15" customHeight="1">
      <c r="A24" s="1119" t="s">
        <v>895</v>
      </c>
      <c r="B24" s="1120"/>
      <c r="C24" s="1121"/>
      <c r="D24" s="1121"/>
      <c r="E24" s="1121"/>
      <c r="F24" s="1121"/>
      <c r="G24" s="1121"/>
      <c r="H24" s="1121"/>
      <c r="I24" s="1121"/>
      <c r="J24" s="1121"/>
      <c r="K24" s="1121"/>
      <c r="L24" s="1121"/>
      <c r="M24" s="1121"/>
      <c r="N24" s="1121"/>
      <c r="O24" s="1121"/>
      <c r="P24" s="1122"/>
      <c r="Q24" s="770"/>
    </row>
    <row r="25" spans="1:17" s="904" customFormat="1" ht="39" customHeight="1">
      <c r="A25" s="931" t="s">
        <v>354</v>
      </c>
      <c r="B25" s="978"/>
      <c r="C25" s="978"/>
      <c r="D25" s="978"/>
      <c r="E25" s="978"/>
      <c r="F25" s="978"/>
      <c r="G25" s="978"/>
      <c r="H25" s="978"/>
      <c r="I25" s="978"/>
      <c r="J25" s="978"/>
      <c r="K25" s="978"/>
      <c r="L25" s="1123"/>
      <c r="M25" s="1123"/>
      <c r="N25" s="1123"/>
      <c r="O25" s="1123"/>
      <c r="P25" s="1123"/>
      <c r="Q25" s="770"/>
    </row>
    <row r="26" spans="1:17" s="904" customFormat="1" ht="39" customHeight="1">
      <c r="A26" s="931" t="s">
        <v>355</v>
      </c>
      <c r="B26" s="978"/>
      <c r="C26" s="978"/>
      <c r="D26" s="978"/>
      <c r="E26" s="978"/>
      <c r="F26" s="978"/>
      <c r="G26" s="978"/>
      <c r="H26" s="978"/>
      <c r="I26" s="978"/>
      <c r="J26" s="978"/>
      <c r="K26" s="978"/>
      <c r="L26" s="978"/>
      <c r="M26" s="978"/>
      <c r="N26" s="978"/>
      <c r="O26" s="978"/>
      <c r="P26" s="978"/>
      <c r="Q26" s="289"/>
    </row>
    <row r="27" spans="1:17" s="904" customFormat="1" ht="13.5" customHeight="1">
      <c r="A27" s="1124" t="s">
        <v>896</v>
      </c>
      <c r="B27" s="1125"/>
      <c r="C27" s="1126"/>
      <c r="D27" s="1126"/>
      <c r="E27" s="1126"/>
      <c r="F27" s="1126"/>
      <c r="G27" s="1126"/>
      <c r="H27" s="1127"/>
      <c r="I27" s="1127"/>
      <c r="J27" s="1127"/>
      <c r="K27" s="1127"/>
      <c r="L27" s="1127"/>
      <c r="M27" s="1127"/>
      <c r="N27" s="1127"/>
      <c r="O27" s="1127"/>
      <c r="P27" s="1122"/>
      <c r="Q27" s="289"/>
    </row>
    <row r="28" spans="1:17" s="904" customFormat="1" ht="9" customHeight="1">
      <c r="A28" s="195"/>
      <c r="B28" s="80"/>
      <c r="C28" s="191"/>
      <c r="D28" s="191"/>
      <c r="E28" s="191"/>
      <c r="F28" s="191"/>
      <c r="G28" s="191"/>
      <c r="H28" s="357"/>
      <c r="I28" s="357"/>
      <c r="J28" s="357"/>
      <c r="K28" s="357"/>
      <c r="L28" s="357"/>
      <c r="M28" s="357"/>
      <c r="N28" s="357"/>
      <c r="O28" s="357"/>
      <c r="P28" s="671"/>
      <c r="Q28" s="289"/>
    </row>
    <row r="29" spans="1:17" s="904" customFormat="1" ht="9" customHeight="1">
      <c r="A29" s="190"/>
      <c r="B29" s="80"/>
      <c r="C29" s="191"/>
      <c r="D29" s="191"/>
      <c r="E29" s="191"/>
      <c r="F29" s="191"/>
      <c r="G29" s="191"/>
      <c r="H29" s="357"/>
      <c r="I29" s="357"/>
      <c r="J29" s="357"/>
      <c r="K29" s="357"/>
      <c r="L29" s="357"/>
      <c r="M29" s="357"/>
      <c r="N29" s="357"/>
      <c r="O29" s="357"/>
      <c r="P29" s="671"/>
      <c r="Q29" s="289"/>
    </row>
    <row r="30" spans="1:17" s="904" customFormat="1" ht="9" customHeight="1">
      <c r="A30" s="190"/>
      <c r="B30" s="80"/>
      <c r="C30" s="191"/>
      <c r="D30" s="191"/>
      <c r="E30" s="191"/>
      <c r="F30" s="191"/>
      <c r="G30" s="191"/>
      <c r="H30" s="357"/>
      <c r="I30" s="357"/>
      <c r="J30" s="357"/>
      <c r="K30" s="357"/>
      <c r="L30" s="357"/>
      <c r="M30" s="357"/>
      <c r="N30" s="357"/>
      <c r="O30" s="357"/>
      <c r="P30" s="671"/>
      <c r="Q30" s="289"/>
    </row>
    <row r="31" spans="1:17" s="904" customFormat="1" ht="9" customHeight="1">
      <c r="A31" s="190"/>
      <c r="B31" s="654"/>
      <c r="C31" s="191"/>
      <c r="D31" s="191"/>
      <c r="E31" s="191"/>
      <c r="F31" s="191"/>
      <c r="G31" s="191"/>
      <c r="H31" s="357"/>
      <c r="I31" s="357"/>
      <c r="J31" s="357"/>
      <c r="K31" s="357"/>
      <c r="L31" s="357"/>
      <c r="M31" s="357"/>
      <c r="N31" s="357"/>
      <c r="O31" s="357"/>
      <c r="P31" s="357"/>
      <c r="Q31" s="289"/>
    </row>
    <row r="32" spans="1:17" s="904" customFormat="1" ht="9" customHeight="1">
      <c r="A32" s="190"/>
      <c r="B32" s="654"/>
      <c r="C32" s="191"/>
      <c r="D32" s="191"/>
      <c r="E32" s="191"/>
      <c r="F32" s="191"/>
      <c r="G32" s="191"/>
      <c r="H32" s="357"/>
      <c r="I32" s="357"/>
      <c r="J32" s="357"/>
      <c r="K32" s="357"/>
      <c r="L32" s="357"/>
      <c r="M32" s="357"/>
      <c r="N32" s="357"/>
      <c r="O32" s="357"/>
      <c r="P32" s="357"/>
      <c r="Q32" s="289"/>
    </row>
    <row r="33" spans="1:17" s="904" customFormat="1" ht="9" customHeight="1">
      <c r="A33" s="190"/>
      <c r="B33" s="654"/>
      <c r="C33" s="191"/>
      <c r="D33" s="191"/>
      <c r="E33" s="191"/>
      <c r="F33" s="191"/>
      <c r="G33" s="191"/>
      <c r="H33" s="357"/>
      <c r="I33" s="357"/>
      <c r="J33" s="357"/>
      <c r="K33" s="357"/>
      <c r="L33" s="357"/>
      <c r="M33" s="357"/>
      <c r="N33" s="357"/>
      <c r="O33" s="357"/>
      <c r="P33" s="357"/>
      <c r="Q33" s="289"/>
    </row>
    <row r="34" spans="1:17" s="904" customFormat="1" ht="9" customHeight="1">
      <c r="A34" s="192"/>
      <c r="B34" s="654"/>
      <c r="C34" s="191"/>
      <c r="D34" s="191"/>
      <c r="E34" s="191"/>
      <c r="F34" s="191"/>
      <c r="G34" s="191"/>
      <c r="H34" s="357"/>
      <c r="I34" s="357"/>
      <c r="J34" s="357"/>
      <c r="K34" s="357"/>
      <c r="L34" s="357"/>
      <c r="M34" s="357"/>
      <c r="N34" s="357"/>
      <c r="O34" s="357"/>
      <c r="P34" s="357"/>
      <c r="Q34" s="289"/>
    </row>
    <row r="35" spans="1:17" s="904" customFormat="1" ht="9" customHeight="1">
      <c r="A35" s="190"/>
      <c r="B35" s="654"/>
      <c r="C35" s="191"/>
      <c r="D35" s="191"/>
      <c r="E35" s="191"/>
      <c r="F35" s="191"/>
      <c r="G35" s="191"/>
      <c r="H35" s="357"/>
      <c r="I35" s="357"/>
      <c r="J35" s="357"/>
      <c r="K35" s="357"/>
      <c r="L35" s="357"/>
      <c r="M35" s="357"/>
      <c r="N35" s="357"/>
      <c r="O35" s="357"/>
      <c r="P35" s="357"/>
      <c r="Q35" s="289"/>
    </row>
    <row r="36" spans="1:17" s="904" customFormat="1" ht="9" customHeight="1">
      <c r="A36" s="190"/>
      <c r="B36" s="654"/>
      <c r="C36" s="191"/>
      <c r="D36" s="191"/>
      <c r="E36" s="191"/>
      <c r="F36" s="191"/>
      <c r="G36" s="191"/>
      <c r="H36" s="357"/>
      <c r="I36" s="357"/>
      <c r="J36" s="357"/>
      <c r="K36" s="357"/>
      <c r="L36" s="357"/>
      <c r="M36" s="357"/>
      <c r="N36" s="357"/>
      <c r="O36" s="357"/>
      <c r="P36" s="357"/>
      <c r="Q36" s="289"/>
    </row>
    <row r="37" spans="1:17" s="904" customFormat="1" ht="9" customHeight="1">
      <c r="A37" s="190"/>
      <c r="B37" s="654"/>
      <c r="C37" s="191"/>
      <c r="D37" s="191"/>
      <c r="E37" s="191"/>
      <c r="F37" s="191"/>
      <c r="G37" s="191"/>
      <c r="H37" s="357"/>
      <c r="I37" s="357"/>
      <c r="J37" s="357"/>
      <c r="K37" s="357"/>
      <c r="L37" s="357"/>
      <c r="M37" s="357"/>
      <c r="N37" s="357"/>
      <c r="O37" s="357"/>
      <c r="P37" s="357"/>
      <c r="Q37" s="289"/>
    </row>
    <row r="38" spans="1:17" s="904" customFormat="1" ht="9" customHeight="1">
      <c r="A38" s="190"/>
      <c r="B38" s="80"/>
      <c r="C38" s="191"/>
      <c r="D38" s="191"/>
      <c r="E38" s="191"/>
      <c r="F38" s="191"/>
      <c r="G38" s="191"/>
      <c r="H38" s="357"/>
      <c r="I38" s="357"/>
      <c r="J38" s="357"/>
      <c r="K38" s="357"/>
      <c r="L38" s="357"/>
      <c r="M38" s="357"/>
      <c r="N38" s="357"/>
      <c r="O38" s="357"/>
      <c r="P38" s="357"/>
      <c r="Q38" s="289"/>
    </row>
    <row r="39" spans="1:17" s="904" customFormat="1" ht="9" customHeight="1">
      <c r="A39" s="190"/>
      <c r="B39" s="80"/>
      <c r="C39" s="191"/>
      <c r="D39" s="191"/>
      <c r="E39" s="191"/>
      <c r="F39" s="191"/>
      <c r="G39" s="191"/>
      <c r="H39" s="357"/>
      <c r="I39" s="357"/>
      <c r="J39" s="357"/>
      <c r="K39" s="357"/>
      <c r="L39" s="357"/>
      <c r="M39" s="357"/>
      <c r="N39" s="357"/>
      <c r="O39" s="357"/>
      <c r="P39" s="357"/>
      <c r="Q39" s="289"/>
    </row>
    <row r="40" spans="1:17" s="904" customFormat="1" ht="9" customHeight="1">
      <c r="A40" s="192"/>
      <c r="B40" s="80"/>
      <c r="C40" s="191"/>
      <c r="D40" s="191"/>
      <c r="E40" s="191"/>
      <c r="F40" s="191"/>
      <c r="G40" s="191"/>
      <c r="H40" s="357"/>
      <c r="I40" s="357"/>
      <c r="J40" s="357"/>
      <c r="K40" s="357"/>
      <c r="L40" s="357"/>
      <c r="M40" s="357"/>
      <c r="N40" s="357"/>
      <c r="O40" s="357"/>
      <c r="P40" s="357"/>
      <c r="Q40" s="289"/>
    </row>
    <row r="41" spans="1:17" s="904" customFormat="1" ht="9" customHeight="1">
      <c r="A41" s="190"/>
      <c r="B41" s="80"/>
      <c r="C41" s="191"/>
      <c r="D41" s="191"/>
      <c r="E41" s="191"/>
      <c r="F41" s="191"/>
      <c r="G41" s="191"/>
      <c r="H41" s="357"/>
      <c r="I41" s="357"/>
      <c r="J41" s="357"/>
      <c r="K41" s="357"/>
      <c r="L41" s="357"/>
      <c r="M41" s="357"/>
      <c r="N41" s="357"/>
      <c r="O41" s="357"/>
      <c r="P41" s="357"/>
      <c r="Q41" s="289"/>
    </row>
    <row r="42" spans="1:17" s="904" customFormat="1" ht="9" customHeight="1">
      <c r="A42" s="190"/>
      <c r="B42" s="80"/>
      <c r="C42" s="191"/>
      <c r="D42" s="191"/>
      <c r="E42" s="191"/>
      <c r="F42" s="191"/>
      <c r="G42" s="191"/>
      <c r="H42" s="357"/>
      <c r="I42" s="357"/>
      <c r="J42" s="357"/>
      <c r="K42" s="357"/>
      <c r="L42" s="357"/>
      <c r="M42" s="357"/>
      <c r="N42" s="357"/>
      <c r="O42" s="357"/>
      <c r="P42" s="357"/>
      <c r="Q42" s="289"/>
    </row>
    <row r="43" spans="1:17" s="904" customFormat="1" ht="9" customHeight="1">
      <c r="A43" s="190"/>
      <c r="B43" s="80"/>
      <c r="C43" s="191"/>
      <c r="D43" s="191"/>
      <c r="E43" s="191"/>
      <c r="F43" s="191"/>
      <c r="G43" s="191"/>
      <c r="H43" s="357"/>
      <c r="I43" s="357"/>
      <c r="J43" s="357"/>
      <c r="K43" s="357"/>
      <c r="L43" s="357"/>
      <c r="M43" s="357"/>
      <c r="N43" s="357"/>
      <c r="O43" s="357"/>
      <c r="P43" s="357"/>
      <c r="Q43" s="289"/>
    </row>
    <row r="44" spans="1:17" s="904" customFormat="1" ht="9" customHeight="1">
      <c r="A44" s="190"/>
      <c r="B44" s="80"/>
      <c r="C44" s="191"/>
      <c r="D44" s="191"/>
      <c r="E44" s="191"/>
      <c r="F44" s="191"/>
      <c r="G44" s="191"/>
      <c r="H44" s="357"/>
      <c r="I44" s="357"/>
      <c r="J44" s="357"/>
      <c r="K44" s="357"/>
      <c r="L44" s="357"/>
      <c r="M44" s="357"/>
      <c r="N44" s="357"/>
      <c r="O44" s="357"/>
      <c r="P44" s="357"/>
      <c r="Q44" s="289"/>
    </row>
    <row r="45" spans="1:17" s="904" customFormat="1" ht="9" customHeight="1">
      <c r="A45" s="190"/>
      <c r="B45" s="80"/>
      <c r="C45" s="191"/>
      <c r="D45" s="191"/>
      <c r="E45" s="191"/>
      <c r="F45" s="191"/>
      <c r="G45" s="191"/>
      <c r="H45" s="357"/>
      <c r="I45" s="357"/>
      <c r="J45" s="357"/>
      <c r="K45" s="357"/>
      <c r="L45" s="357"/>
      <c r="M45" s="357"/>
      <c r="N45" s="357"/>
      <c r="O45" s="357"/>
      <c r="P45" s="357"/>
      <c r="Q45" s="289"/>
    </row>
    <row r="46" spans="1:17" s="904" customFormat="1" ht="9" customHeight="1">
      <c r="A46" s="192"/>
      <c r="B46" s="80"/>
      <c r="C46" s="191"/>
      <c r="D46" s="191"/>
      <c r="E46" s="191"/>
      <c r="F46" s="191"/>
      <c r="G46" s="191"/>
      <c r="H46" s="357"/>
      <c r="I46" s="357"/>
      <c r="J46" s="357"/>
      <c r="K46" s="357"/>
      <c r="L46" s="357"/>
      <c r="M46" s="357"/>
      <c r="N46" s="357"/>
      <c r="O46" s="357"/>
      <c r="P46" s="357"/>
      <c r="Q46" s="289"/>
    </row>
    <row r="47" spans="1:17" s="904" customFormat="1" ht="9" customHeight="1">
      <c r="A47" s="190"/>
      <c r="B47" s="80"/>
      <c r="C47" s="191"/>
      <c r="D47" s="191"/>
      <c r="E47" s="191"/>
      <c r="F47" s="191"/>
      <c r="G47" s="191"/>
      <c r="H47" s="357"/>
      <c r="I47" s="357"/>
      <c r="J47" s="357"/>
      <c r="K47" s="357"/>
      <c r="L47" s="357"/>
      <c r="M47" s="357"/>
      <c r="N47" s="357"/>
      <c r="O47" s="357"/>
      <c r="P47" s="357"/>
      <c r="Q47" s="289"/>
    </row>
    <row r="48" spans="1:17" s="904" customFormat="1" ht="9" customHeight="1">
      <c r="A48" s="190"/>
      <c r="B48" s="80"/>
      <c r="C48" s="191"/>
      <c r="D48" s="191"/>
      <c r="E48" s="191"/>
      <c r="F48" s="191"/>
      <c r="G48" s="191"/>
      <c r="H48" s="357"/>
      <c r="I48" s="357"/>
      <c r="J48" s="357"/>
      <c r="K48" s="357"/>
      <c r="L48" s="357"/>
      <c r="M48" s="357"/>
      <c r="N48" s="357"/>
      <c r="O48" s="357"/>
      <c r="P48" s="357"/>
      <c r="Q48" s="289"/>
    </row>
    <row r="49" spans="1:17" s="904" customFormat="1" ht="9" customHeight="1">
      <c r="A49" s="190"/>
      <c r="B49" s="80"/>
      <c r="C49" s="191"/>
      <c r="D49" s="191"/>
      <c r="E49" s="191"/>
      <c r="F49" s="191"/>
      <c r="G49" s="191"/>
      <c r="H49" s="357"/>
      <c r="I49" s="357"/>
      <c r="J49" s="357"/>
      <c r="K49" s="357"/>
      <c r="L49" s="357"/>
      <c r="M49" s="357"/>
      <c r="N49" s="357"/>
      <c r="O49" s="357"/>
      <c r="P49" s="357"/>
      <c r="Q49" s="289"/>
    </row>
    <row r="50" spans="1:17" s="904" customFormat="1" ht="9" customHeight="1">
      <c r="A50" s="190"/>
      <c r="B50" s="80"/>
      <c r="C50" s="191"/>
      <c r="D50" s="191"/>
      <c r="E50" s="191"/>
      <c r="F50" s="191"/>
      <c r="G50" s="191"/>
      <c r="H50" s="357"/>
      <c r="I50" s="357"/>
      <c r="J50" s="357"/>
      <c r="K50" s="357"/>
      <c r="L50" s="357"/>
      <c r="M50" s="357"/>
      <c r="N50" s="357"/>
      <c r="O50" s="357"/>
      <c r="P50" s="357"/>
      <c r="Q50" s="289"/>
    </row>
    <row r="51" spans="1:17" s="904" customFormat="1" ht="9" customHeight="1">
      <c r="A51" s="192"/>
      <c r="B51" s="80"/>
      <c r="C51" s="191"/>
      <c r="D51" s="191"/>
      <c r="E51" s="191"/>
      <c r="F51" s="191"/>
      <c r="G51" s="191"/>
      <c r="H51" s="357"/>
      <c r="I51" s="357"/>
      <c r="J51" s="357"/>
      <c r="K51" s="357"/>
      <c r="L51" s="357"/>
      <c r="M51" s="357"/>
      <c r="N51" s="357"/>
      <c r="O51" s="357"/>
      <c r="P51" s="357"/>
      <c r="Q51" s="289"/>
    </row>
    <row r="52" spans="1:17" s="904" customFormat="1" ht="9" customHeight="1">
      <c r="A52" s="193"/>
      <c r="B52" s="80"/>
      <c r="C52" s="191"/>
      <c r="D52" s="191"/>
      <c r="E52" s="191"/>
      <c r="F52" s="191"/>
      <c r="G52" s="191"/>
      <c r="H52" s="357"/>
      <c r="I52" s="357"/>
      <c r="J52" s="357"/>
      <c r="K52" s="357"/>
      <c r="L52" s="357"/>
      <c r="M52" s="357"/>
      <c r="N52" s="357"/>
      <c r="O52" s="357"/>
      <c r="P52" s="357"/>
      <c r="Q52" s="289"/>
    </row>
    <row r="53" spans="1:17" s="904" customFormat="1" ht="9" customHeight="1">
      <c r="A53" s="193"/>
      <c r="B53" s="80"/>
      <c r="C53" s="191"/>
      <c r="D53" s="191"/>
      <c r="E53" s="191"/>
      <c r="F53" s="191"/>
      <c r="G53" s="191"/>
      <c r="H53" s="357"/>
      <c r="I53" s="357"/>
      <c r="J53" s="357"/>
      <c r="K53" s="357"/>
      <c r="L53" s="357"/>
      <c r="M53" s="357"/>
      <c r="N53" s="357"/>
      <c r="O53" s="357"/>
      <c r="P53" s="357"/>
      <c r="Q53" s="289"/>
    </row>
    <row r="54" spans="1:17" s="904" customFormat="1" ht="9" customHeight="1">
      <c r="A54" s="193"/>
      <c r="B54" s="80"/>
      <c r="C54" s="191"/>
      <c r="D54" s="191"/>
      <c r="E54" s="191"/>
      <c r="F54" s="191"/>
      <c r="G54" s="191"/>
      <c r="H54" s="357"/>
      <c r="I54" s="357"/>
      <c r="J54" s="357"/>
      <c r="K54" s="357"/>
      <c r="L54" s="357"/>
      <c r="M54" s="357"/>
      <c r="N54" s="357"/>
      <c r="O54" s="357"/>
      <c r="P54" s="357"/>
      <c r="Q54" s="289"/>
    </row>
    <row r="55" spans="1:17" s="904" customFormat="1" ht="9" customHeight="1">
      <c r="A55" s="193"/>
      <c r="B55" s="80"/>
      <c r="C55" s="191"/>
      <c r="D55" s="191"/>
      <c r="E55" s="191"/>
      <c r="F55" s="191"/>
      <c r="G55" s="191"/>
      <c r="H55" s="357"/>
      <c r="I55" s="357"/>
      <c r="J55" s="357"/>
      <c r="K55" s="357"/>
      <c r="L55" s="357"/>
      <c r="M55" s="357"/>
      <c r="N55" s="357"/>
      <c r="O55" s="357"/>
      <c r="P55" s="357"/>
      <c r="Q55" s="289"/>
    </row>
    <row r="56" spans="1:17" s="904" customFormat="1" ht="9" customHeight="1">
      <c r="A56" s="194"/>
      <c r="B56" s="80"/>
      <c r="C56" s="191"/>
      <c r="D56" s="191"/>
      <c r="E56" s="191"/>
      <c r="F56" s="191"/>
      <c r="G56" s="191"/>
      <c r="H56" s="357"/>
      <c r="I56" s="357"/>
      <c r="J56" s="357"/>
      <c r="K56" s="357"/>
      <c r="L56" s="357"/>
      <c r="M56" s="357"/>
      <c r="N56" s="357"/>
      <c r="O56" s="357"/>
      <c r="P56" s="357"/>
      <c r="Q56" s="289"/>
    </row>
    <row r="57" spans="1:17" s="904" customFormat="1" ht="9" customHeight="1">
      <c r="A57" s="194"/>
      <c r="B57" s="80"/>
      <c r="C57" s="191"/>
      <c r="D57" s="191"/>
      <c r="E57" s="191"/>
      <c r="F57" s="191"/>
      <c r="G57" s="191"/>
      <c r="H57" s="357"/>
      <c r="I57" s="357"/>
      <c r="J57" s="357"/>
      <c r="K57" s="357"/>
      <c r="L57" s="357"/>
      <c r="M57" s="357"/>
      <c r="N57" s="357"/>
      <c r="O57" s="357"/>
      <c r="P57" s="357"/>
      <c r="Q57" s="289"/>
    </row>
    <row r="58" spans="1:17" s="904" customFormat="1" ht="9" customHeight="1">
      <c r="A58" s="195"/>
      <c r="B58" s="80"/>
      <c r="C58" s="191"/>
      <c r="D58" s="191"/>
      <c r="E58" s="191"/>
      <c r="F58" s="191"/>
      <c r="G58" s="191"/>
      <c r="H58" s="357"/>
      <c r="I58" s="357"/>
      <c r="J58" s="357"/>
      <c r="K58" s="357"/>
      <c r="L58" s="357"/>
      <c r="M58" s="357"/>
      <c r="N58" s="357"/>
      <c r="O58" s="357"/>
      <c r="P58" s="357"/>
      <c r="Q58" s="289"/>
    </row>
    <row r="59" spans="1:17" s="904" customFormat="1" ht="9" customHeight="1">
      <c r="A59" s="190"/>
      <c r="B59" s="80"/>
      <c r="C59" s="191"/>
      <c r="D59" s="191"/>
      <c r="E59" s="191"/>
      <c r="F59" s="191"/>
      <c r="G59" s="191"/>
      <c r="H59" s="357"/>
      <c r="I59" s="357"/>
      <c r="J59" s="357"/>
      <c r="K59" s="357"/>
      <c r="L59" s="357"/>
      <c r="M59" s="357"/>
      <c r="N59" s="357"/>
      <c r="O59" s="357"/>
      <c r="P59" s="357"/>
      <c r="Q59" s="289"/>
    </row>
    <row r="60" spans="1:17" s="904" customFormat="1" ht="9" customHeight="1">
      <c r="A60" s="190"/>
      <c r="B60" s="80"/>
      <c r="C60" s="191"/>
      <c r="D60" s="191"/>
      <c r="E60" s="191"/>
      <c r="F60" s="191"/>
      <c r="G60" s="191"/>
      <c r="H60" s="357"/>
      <c r="I60" s="357"/>
      <c r="J60" s="357"/>
      <c r="K60" s="357"/>
      <c r="L60" s="357"/>
      <c r="M60" s="357"/>
      <c r="N60" s="357"/>
      <c r="O60" s="357"/>
      <c r="P60" s="357"/>
      <c r="Q60" s="289"/>
    </row>
    <row r="61" spans="1:17" s="904" customFormat="1" ht="9" customHeight="1">
      <c r="A61" s="190"/>
      <c r="B61" s="80"/>
      <c r="C61" s="191"/>
      <c r="D61" s="191"/>
      <c r="E61" s="191"/>
      <c r="F61" s="191"/>
      <c r="G61" s="191"/>
      <c r="H61" s="357"/>
      <c r="I61" s="357"/>
      <c r="J61" s="357"/>
      <c r="K61" s="357"/>
      <c r="L61" s="357"/>
      <c r="M61" s="357"/>
      <c r="N61" s="357"/>
      <c r="O61" s="357"/>
      <c r="P61" s="357"/>
      <c r="Q61" s="289"/>
    </row>
    <row r="62" spans="1:17" s="904" customFormat="1" ht="9" customHeight="1">
      <c r="A62" s="190"/>
      <c r="B62" s="80"/>
      <c r="C62" s="191"/>
      <c r="D62" s="191"/>
      <c r="E62" s="191"/>
      <c r="F62" s="191"/>
      <c r="G62" s="191"/>
      <c r="H62" s="357"/>
      <c r="I62" s="357"/>
      <c r="J62" s="357"/>
      <c r="K62" s="357"/>
      <c r="L62" s="357"/>
      <c r="M62" s="357"/>
      <c r="N62" s="357"/>
      <c r="O62" s="357"/>
      <c r="P62" s="357"/>
      <c r="Q62" s="289"/>
    </row>
    <row r="63" spans="1:17" s="904" customFormat="1" ht="9" customHeight="1">
      <c r="A63" s="193"/>
      <c r="B63" s="80"/>
      <c r="C63" s="191"/>
      <c r="D63" s="191"/>
      <c r="E63" s="191"/>
      <c r="F63" s="191"/>
      <c r="G63" s="191"/>
      <c r="H63" s="357"/>
      <c r="I63" s="357"/>
      <c r="J63" s="357"/>
      <c r="K63" s="357"/>
      <c r="L63" s="357"/>
      <c r="M63" s="357"/>
      <c r="N63" s="357"/>
      <c r="O63" s="357"/>
      <c r="P63" s="357"/>
      <c r="Q63" s="289"/>
    </row>
    <row r="64" spans="1:17" s="904" customFormat="1" ht="9" customHeight="1">
      <c r="A64" s="195"/>
      <c r="B64" s="80"/>
      <c r="C64" s="191"/>
      <c r="D64" s="191"/>
      <c r="E64" s="191"/>
      <c r="F64" s="191"/>
      <c r="G64" s="191"/>
      <c r="H64" s="357"/>
      <c r="I64" s="357"/>
      <c r="J64" s="357"/>
      <c r="K64" s="357"/>
      <c r="L64" s="357"/>
      <c r="M64" s="357"/>
      <c r="N64" s="357"/>
      <c r="O64" s="357"/>
      <c r="P64" s="357"/>
      <c r="Q64" s="289"/>
    </row>
    <row r="65" spans="1:17" s="904" customFormat="1" ht="9" customHeight="1">
      <c r="A65" s="190"/>
      <c r="B65" s="80"/>
      <c r="C65" s="191"/>
      <c r="D65" s="191"/>
      <c r="E65" s="191"/>
      <c r="F65" s="191"/>
      <c r="G65" s="191"/>
      <c r="H65" s="357"/>
      <c r="I65" s="357"/>
      <c r="J65" s="357"/>
      <c r="K65" s="357"/>
      <c r="L65" s="357"/>
      <c r="M65" s="357"/>
      <c r="N65" s="357"/>
      <c r="O65" s="357"/>
      <c r="P65" s="357"/>
      <c r="Q65" s="289"/>
    </row>
    <row r="66" spans="1:17" s="904" customFormat="1" ht="9" customHeight="1">
      <c r="A66" s="190"/>
      <c r="B66" s="80"/>
      <c r="C66" s="191"/>
      <c r="D66" s="191"/>
      <c r="E66" s="191"/>
      <c r="F66" s="191"/>
      <c r="G66" s="191"/>
      <c r="H66" s="357"/>
      <c r="I66" s="357"/>
      <c r="J66" s="357"/>
      <c r="K66" s="357"/>
      <c r="L66" s="357"/>
      <c r="M66" s="357"/>
      <c r="N66" s="357"/>
      <c r="O66" s="357"/>
      <c r="P66" s="357"/>
      <c r="Q66" s="289"/>
    </row>
    <row r="67" spans="1:17" s="904" customFormat="1" ht="9" customHeight="1">
      <c r="A67" s="190"/>
      <c r="B67" s="80"/>
      <c r="C67" s="191"/>
      <c r="D67" s="191"/>
      <c r="E67" s="191"/>
      <c r="F67" s="191"/>
      <c r="G67" s="191"/>
      <c r="H67" s="357"/>
      <c r="I67" s="357"/>
      <c r="J67" s="357"/>
      <c r="K67" s="357"/>
      <c r="L67" s="357"/>
      <c r="M67" s="357"/>
      <c r="N67" s="357"/>
      <c r="O67" s="357"/>
      <c r="P67" s="357"/>
      <c r="Q67" s="289"/>
    </row>
    <row r="68" spans="1:17" s="904" customFormat="1" ht="9" customHeight="1">
      <c r="A68" s="190"/>
      <c r="B68" s="80"/>
      <c r="C68" s="191"/>
      <c r="D68" s="191"/>
      <c r="E68" s="191"/>
      <c r="F68" s="191"/>
      <c r="G68" s="191"/>
      <c r="H68" s="357"/>
      <c r="I68" s="357"/>
      <c r="J68" s="357"/>
      <c r="K68" s="357"/>
      <c r="L68" s="357"/>
      <c r="M68" s="357"/>
      <c r="N68" s="357"/>
      <c r="O68" s="357"/>
      <c r="P68" s="357"/>
      <c r="Q68" s="289"/>
    </row>
    <row r="69" spans="1:17" s="904" customFormat="1" ht="9" customHeight="1">
      <c r="A69" s="193"/>
      <c r="B69" s="80"/>
      <c r="C69" s="191"/>
      <c r="D69" s="191"/>
      <c r="E69" s="191"/>
      <c r="F69" s="191"/>
      <c r="G69" s="191"/>
      <c r="H69" s="357"/>
      <c r="I69" s="357"/>
      <c r="J69" s="357"/>
      <c r="K69" s="357"/>
      <c r="L69" s="357"/>
      <c r="M69" s="357"/>
      <c r="N69" s="357"/>
      <c r="O69" s="357"/>
      <c r="P69" s="357"/>
      <c r="Q69" s="289"/>
    </row>
    <row r="70" spans="1:17" s="904" customFormat="1" ht="9" customHeight="1">
      <c r="A70" s="195"/>
      <c r="B70" s="80"/>
      <c r="C70" s="191"/>
      <c r="D70" s="191"/>
      <c r="E70" s="191"/>
      <c r="F70" s="191"/>
      <c r="G70" s="191"/>
      <c r="H70" s="357"/>
      <c r="I70" s="357"/>
      <c r="J70" s="357"/>
      <c r="K70" s="357"/>
      <c r="L70" s="357"/>
      <c r="M70" s="357"/>
      <c r="N70" s="357"/>
      <c r="O70" s="357"/>
      <c r="P70" s="357"/>
      <c r="Q70" s="289"/>
    </row>
    <row r="71" spans="1:17" s="904" customFormat="1" ht="9" customHeight="1">
      <c r="A71" s="190"/>
      <c r="B71" s="80"/>
      <c r="C71" s="191"/>
      <c r="D71" s="191"/>
      <c r="E71" s="191"/>
      <c r="F71" s="191"/>
      <c r="G71" s="191"/>
      <c r="H71" s="357"/>
      <c r="I71" s="357"/>
      <c r="J71" s="357"/>
      <c r="K71" s="357"/>
      <c r="L71" s="357"/>
      <c r="M71" s="357"/>
      <c r="N71" s="357"/>
      <c r="O71" s="357"/>
      <c r="P71" s="357"/>
      <c r="Q71" s="289"/>
    </row>
    <row r="72" spans="1:17" s="904" customFormat="1" ht="9" customHeight="1">
      <c r="A72" s="190"/>
      <c r="B72" s="80"/>
      <c r="C72" s="191"/>
      <c r="D72" s="191"/>
      <c r="E72" s="191"/>
      <c r="F72" s="191"/>
      <c r="G72" s="191"/>
      <c r="H72" s="357"/>
      <c r="I72" s="357"/>
      <c r="J72" s="357"/>
      <c r="K72" s="357"/>
      <c r="L72" s="357"/>
      <c r="M72" s="357"/>
      <c r="N72" s="357"/>
      <c r="O72" s="357"/>
      <c r="P72" s="357"/>
      <c r="Q72" s="289"/>
    </row>
    <row r="73" spans="1:17" s="904" customFormat="1" ht="9" customHeight="1">
      <c r="A73" s="190"/>
      <c r="B73" s="80"/>
      <c r="C73" s="443"/>
      <c r="D73" s="443"/>
      <c r="E73" s="443"/>
      <c r="F73" s="443"/>
      <c r="G73" s="443"/>
      <c r="H73" s="80"/>
      <c r="I73" s="80"/>
      <c r="J73" s="80"/>
      <c r="K73" s="80"/>
      <c r="L73" s="80"/>
      <c r="M73" s="80"/>
      <c r="N73" s="80"/>
      <c r="O73" s="80"/>
      <c r="P73" s="640"/>
      <c r="Q73" s="85"/>
    </row>
    <row r="74" spans="1:17" s="904" customFormat="1" ht="9" customHeight="1">
      <c r="A74" s="190"/>
      <c r="B74" s="80"/>
      <c r="C74" s="443"/>
      <c r="D74" s="443"/>
      <c r="E74" s="443"/>
      <c r="F74" s="443"/>
      <c r="G74" s="443"/>
      <c r="H74" s="80"/>
      <c r="I74" s="80"/>
      <c r="J74" s="80"/>
      <c r="K74" s="80"/>
      <c r="L74" s="80"/>
      <c r="M74" s="80"/>
      <c r="N74" s="80"/>
      <c r="O74" s="80"/>
      <c r="P74" s="640"/>
      <c r="Q74" s="85"/>
    </row>
    <row r="75" spans="1:17" s="904" customFormat="1" ht="9" customHeight="1">
      <c r="A75" s="190"/>
      <c r="B75" s="80"/>
      <c r="C75" s="443"/>
      <c r="D75" s="443"/>
      <c r="E75" s="443"/>
      <c r="F75" s="443"/>
      <c r="G75" s="443"/>
      <c r="H75" s="80"/>
      <c r="I75" s="80"/>
      <c r="J75" s="80"/>
      <c r="K75" s="80"/>
      <c r="L75" s="80"/>
      <c r="M75" s="80"/>
      <c r="N75" s="80"/>
      <c r="O75" s="80"/>
      <c r="P75" s="640"/>
      <c r="Q75" s="85"/>
    </row>
    <row r="76" spans="1:17" s="904" customFormat="1" ht="9" customHeight="1">
      <c r="A76" s="190"/>
      <c r="B76" s="80"/>
      <c r="C76" s="443"/>
      <c r="D76" s="443"/>
      <c r="E76" s="443"/>
      <c r="F76" s="443"/>
      <c r="G76" s="443"/>
      <c r="H76" s="80"/>
      <c r="I76" s="80"/>
      <c r="J76" s="80"/>
      <c r="K76" s="80"/>
      <c r="L76" s="80"/>
      <c r="M76" s="80"/>
      <c r="N76" s="80"/>
      <c r="O76" s="80"/>
      <c r="P76" s="640"/>
      <c r="Q76" s="85"/>
    </row>
    <row r="77" spans="1:17" s="904" customFormat="1" ht="9" customHeight="1">
      <c r="A77" s="190"/>
      <c r="B77" s="80"/>
      <c r="C77" s="443"/>
      <c r="D77" s="443"/>
      <c r="E77" s="443"/>
      <c r="F77" s="443"/>
      <c r="G77" s="443"/>
      <c r="H77" s="80"/>
      <c r="I77" s="80"/>
      <c r="J77" s="80"/>
      <c r="K77" s="80"/>
      <c r="L77" s="80"/>
      <c r="M77" s="80"/>
      <c r="N77" s="80"/>
      <c r="O77" s="80"/>
      <c r="P77" s="640"/>
      <c r="Q77" s="85"/>
    </row>
    <row r="78" spans="1:17" s="904" customFormat="1" ht="9" customHeight="1">
      <c r="A78" s="190"/>
      <c r="B78" s="80"/>
      <c r="C78" s="443"/>
      <c r="D78" s="443"/>
      <c r="E78" s="443"/>
      <c r="F78" s="443"/>
      <c r="G78" s="443"/>
      <c r="H78" s="80"/>
      <c r="I78" s="80"/>
      <c r="J78" s="80"/>
      <c r="K78" s="80"/>
      <c r="L78" s="80"/>
      <c r="M78" s="80"/>
      <c r="N78" s="80"/>
      <c r="O78" s="80"/>
      <c r="P78" s="640"/>
      <c r="Q78" s="85"/>
    </row>
    <row r="79" spans="1:17" s="904" customFormat="1" ht="9" customHeight="1">
      <c r="A79" s="193"/>
      <c r="B79" s="80"/>
      <c r="C79" s="443"/>
      <c r="D79" s="443"/>
      <c r="E79" s="443"/>
      <c r="F79" s="443"/>
      <c r="G79" s="443"/>
      <c r="H79" s="80"/>
      <c r="I79" s="80"/>
      <c r="J79" s="80"/>
      <c r="K79" s="80"/>
      <c r="L79" s="80"/>
      <c r="M79" s="80"/>
      <c r="N79" s="80"/>
      <c r="O79" s="80"/>
      <c r="P79" s="640"/>
      <c r="Q79" s="85"/>
    </row>
    <row r="80" spans="1:17" s="904" customFormat="1" ht="9" customHeight="1">
      <c r="A80" s="195"/>
      <c r="B80" s="80"/>
      <c r="C80" s="443"/>
      <c r="D80" s="443"/>
      <c r="E80" s="443"/>
      <c r="F80" s="443"/>
      <c r="G80" s="443"/>
      <c r="H80" s="80"/>
      <c r="I80" s="80"/>
      <c r="J80" s="80"/>
      <c r="K80" s="80"/>
      <c r="L80" s="80"/>
      <c r="M80" s="80"/>
      <c r="N80" s="80"/>
      <c r="O80" s="80"/>
      <c r="P80" s="640"/>
      <c r="Q80" s="85"/>
    </row>
    <row r="81" spans="1:17" s="904" customFormat="1" ht="9" customHeight="1">
      <c r="A81" s="190"/>
      <c r="B81" s="80"/>
      <c r="C81" s="443"/>
      <c r="D81" s="443"/>
      <c r="E81" s="443"/>
      <c r="F81" s="443"/>
      <c r="G81" s="443"/>
      <c r="H81" s="80"/>
      <c r="I81" s="80"/>
      <c r="J81" s="80"/>
      <c r="K81" s="80"/>
      <c r="L81" s="80"/>
      <c r="M81" s="80"/>
      <c r="N81" s="80"/>
      <c r="O81" s="80"/>
      <c r="P81" s="640"/>
      <c r="Q81" s="85"/>
    </row>
    <row r="82" spans="1:17" s="904" customFormat="1" ht="9" customHeight="1">
      <c r="A82" s="190"/>
      <c r="B82" s="80"/>
      <c r="C82" s="443"/>
      <c r="D82" s="443"/>
      <c r="E82" s="443"/>
      <c r="F82" s="443"/>
      <c r="G82" s="443"/>
      <c r="H82" s="80"/>
      <c r="I82" s="80"/>
      <c r="J82" s="80"/>
      <c r="K82" s="80"/>
      <c r="L82" s="80"/>
      <c r="M82" s="80"/>
      <c r="N82" s="80"/>
      <c r="O82" s="80"/>
      <c r="P82" s="640"/>
      <c r="Q82" s="85"/>
    </row>
    <row r="83" spans="1:17" s="904" customFormat="1" ht="9" customHeight="1">
      <c r="A83" s="190"/>
      <c r="B83" s="80"/>
      <c r="C83" s="443"/>
      <c r="D83" s="443"/>
      <c r="E83" s="443"/>
      <c r="F83" s="443"/>
      <c r="G83" s="443"/>
      <c r="H83" s="80"/>
      <c r="I83" s="80"/>
      <c r="J83" s="80"/>
      <c r="K83" s="80"/>
      <c r="L83" s="80"/>
      <c r="M83" s="80"/>
      <c r="N83" s="80"/>
      <c r="O83" s="80"/>
      <c r="P83" s="640"/>
      <c r="Q83" s="85"/>
    </row>
    <row r="84" spans="1:17" s="904" customFormat="1" ht="9" customHeight="1">
      <c r="A84" s="190"/>
      <c r="B84" s="80"/>
      <c r="C84" s="443"/>
      <c r="D84" s="443"/>
      <c r="E84" s="443"/>
      <c r="F84" s="443"/>
      <c r="G84" s="443"/>
      <c r="H84" s="80"/>
      <c r="I84" s="80"/>
      <c r="J84" s="80"/>
      <c r="K84" s="80"/>
      <c r="L84" s="80"/>
      <c r="M84" s="80"/>
      <c r="N84" s="80"/>
      <c r="O84" s="80"/>
      <c r="P84" s="640"/>
      <c r="Q84" s="85"/>
    </row>
    <row r="85" spans="1:17" s="904" customFormat="1" ht="9" customHeight="1">
      <c r="A85" s="190"/>
      <c r="B85" s="80"/>
      <c r="C85" s="443"/>
      <c r="D85" s="443"/>
      <c r="E85" s="443"/>
      <c r="F85" s="443"/>
      <c r="G85" s="443"/>
      <c r="H85" s="80"/>
      <c r="I85" s="80"/>
      <c r="J85" s="80"/>
      <c r="K85" s="80"/>
      <c r="L85" s="80"/>
      <c r="M85" s="80"/>
      <c r="N85" s="80"/>
      <c r="O85" s="80"/>
      <c r="P85" s="640"/>
      <c r="Q85" s="85"/>
    </row>
    <row r="86" spans="1:17" s="904" customFormat="1" ht="9" customHeight="1">
      <c r="A86" s="190"/>
      <c r="B86" s="80"/>
      <c r="C86" s="443"/>
      <c r="D86" s="443"/>
      <c r="E86" s="443"/>
      <c r="F86" s="443"/>
      <c r="G86" s="443"/>
      <c r="H86" s="80"/>
      <c r="I86" s="80"/>
      <c r="J86" s="80"/>
      <c r="K86" s="80"/>
      <c r="L86" s="80"/>
      <c r="M86" s="80"/>
      <c r="N86" s="80"/>
      <c r="O86" s="80"/>
      <c r="P86" s="640"/>
      <c r="Q86" s="85"/>
    </row>
    <row r="87" spans="1:17" s="904" customFormat="1" ht="9" customHeight="1">
      <c r="A87" s="190"/>
      <c r="B87" s="80"/>
      <c r="C87" s="443"/>
      <c r="D87" s="443"/>
      <c r="E87" s="443"/>
      <c r="F87" s="443"/>
      <c r="G87" s="443"/>
      <c r="H87" s="80"/>
      <c r="I87" s="80"/>
      <c r="J87" s="80"/>
      <c r="K87" s="80"/>
      <c r="L87" s="80"/>
      <c r="M87" s="80"/>
      <c r="N87" s="80"/>
      <c r="O87" s="80"/>
      <c r="P87" s="640"/>
      <c r="Q87" s="85"/>
    </row>
    <row r="88" spans="1:17" s="904" customFormat="1" ht="9" customHeight="1">
      <c r="A88" s="190"/>
      <c r="B88" s="80"/>
      <c r="C88" s="443"/>
      <c r="D88" s="443"/>
      <c r="E88" s="443"/>
      <c r="F88" s="443"/>
      <c r="G88" s="443"/>
      <c r="H88" s="80"/>
      <c r="I88" s="80"/>
      <c r="J88" s="80"/>
      <c r="K88" s="80"/>
      <c r="L88" s="80"/>
      <c r="M88" s="80"/>
      <c r="N88" s="80"/>
      <c r="O88" s="80"/>
      <c r="P88" s="640"/>
      <c r="Q88" s="85"/>
    </row>
    <row r="89" spans="1:17" s="904" customFormat="1" ht="9" customHeight="1">
      <c r="A89" s="190"/>
      <c r="B89" s="80"/>
      <c r="C89" s="443"/>
      <c r="D89" s="443"/>
      <c r="E89" s="443"/>
      <c r="F89" s="443"/>
      <c r="G89" s="443"/>
      <c r="H89" s="80"/>
      <c r="I89" s="80"/>
      <c r="J89" s="80"/>
      <c r="K89" s="80"/>
      <c r="L89" s="80"/>
      <c r="M89" s="80"/>
      <c r="N89" s="80"/>
      <c r="O89" s="80"/>
      <c r="P89" s="640"/>
      <c r="Q89" s="85"/>
    </row>
    <row r="90" spans="1:17" s="904" customFormat="1" ht="9" customHeight="1">
      <c r="A90" s="195"/>
      <c r="B90" s="80"/>
      <c r="C90" s="443"/>
      <c r="D90" s="443"/>
      <c r="E90" s="443"/>
      <c r="F90" s="443"/>
      <c r="G90" s="443"/>
      <c r="H90" s="80"/>
      <c r="I90" s="80"/>
      <c r="J90" s="80"/>
      <c r="K90" s="80"/>
      <c r="L90" s="80"/>
      <c r="M90" s="80"/>
      <c r="N90" s="80"/>
      <c r="O90" s="80"/>
      <c r="P90" s="640"/>
      <c r="Q90" s="85"/>
    </row>
    <row r="91" spans="1:17" s="904" customFormat="1" ht="9" customHeight="1">
      <c r="A91" s="190"/>
      <c r="B91" s="80"/>
      <c r="C91" s="443"/>
      <c r="D91" s="443"/>
      <c r="E91" s="443"/>
      <c r="F91" s="443"/>
      <c r="G91" s="443"/>
      <c r="H91" s="80"/>
      <c r="I91" s="80"/>
      <c r="J91" s="80"/>
      <c r="K91" s="80"/>
      <c r="L91" s="80"/>
      <c r="M91" s="80"/>
      <c r="N91" s="80"/>
      <c r="O91" s="80"/>
      <c r="P91" s="640"/>
      <c r="Q91" s="85"/>
    </row>
    <row r="92" spans="1:17" s="904" customFormat="1" ht="9" customHeight="1">
      <c r="A92" s="190"/>
      <c r="B92" s="80"/>
      <c r="C92" s="443"/>
      <c r="D92" s="443"/>
      <c r="E92" s="443"/>
      <c r="F92" s="443"/>
      <c r="G92" s="443"/>
      <c r="H92" s="80"/>
      <c r="I92" s="80"/>
      <c r="J92" s="80"/>
      <c r="K92" s="80"/>
      <c r="L92" s="80"/>
      <c r="M92" s="80"/>
      <c r="N92" s="80"/>
      <c r="O92" s="80"/>
      <c r="P92" s="640"/>
      <c r="Q92" s="85"/>
    </row>
    <row r="93" spans="1:17" s="904" customFormat="1" ht="9" customHeight="1">
      <c r="A93" s="190"/>
      <c r="B93" s="80"/>
      <c r="C93" s="443"/>
      <c r="D93" s="443"/>
      <c r="E93" s="443"/>
      <c r="F93" s="443"/>
      <c r="G93" s="443"/>
      <c r="H93" s="80"/>
      <c r="I93" s="80"/>
      <c r="J93" s="80"/>
      <c r="K93" s="80"/>
      <c r="L93" s="80"/>
      <c r="M93" s="80"/>
      <c r="N93" s="80"/>
      <c r="O93" s="80"/>
      <c r="P93" s="640"/>
      <c r="Q93" s="85"/>
    </row>
    <row r="94" spans="1:17" s="904" customFormat="1">
      <c r="A94" s="196"/>
      <c r="B94" s="80"/>
      <c r="C94" s="443"/>
      <c r="D94" s="443"/>
      <c r="E94" s="443"/>
      <c r="F94" s="443"/>
      <c r="G94" s="443"/>
      <c r="H94" s="80"/>
      <c r="I94" s="80"/>
      <c r="J94" s="80"/>
      <c r="K94" s="80"/>
      <c r="L94" s="80"/>
      <c r="M94" s="80"/>
      <c r="N94" s="80"/>
      <c r="O94" s="80"/>
      <c r="P94" s="640"/>
      <c r="Q94" s="85"/>
    </row>
    <row r="95" spans="1:17" s="904" customFormat="1">
      <c r="A95" s="196"/>
      <c r="B95" s="80"/>
      <c r="C95" s="443"/>
      <c r="D95" s="443"/>
      <c r="E95" s="443"/>
      <c r="F95" s="443"/>
      <c r="G95" s="443"/>
      <c r="H95" s="80"/>
      <c r="I95" s="80"/>
      <c r="J95" s="80"/>
      <c r="K95" s="80"/>
      <c r="L95" s="80"/>
      <c r="M95" s="80"/>
      <c r="N95" s="80"/>
      <c r="O95" s="80"/>
      <c r="P95" s="640"/>
      <c r="Q95" s="85"/>
    </row>
    <row r="96" spans="1:17" s="904" customFormat="1">
      <c r="A96" s="196"/>
      <c r="B96" s="80"/>
      <c r="C96" s="443"/>
      <c r="D96" s="443"/>
      <c r="E96" s="443"/>
      <c r="F96" s="443"/>
      <c r="G96" s="443"/>
      <c r="H96" s="80"/>
      <c r="I96" s="80"/>
      <c r="J96" s="80"/>
      <c r="K96" s="80"/>
      <c r="L96" s="80"/>
      <c r="M96" s="80"/>
      <c r="N96" s="80"/>
      <c r="O96" s="80"/>
      <c r="P96" s="640"/>
      <c r="Q96" s="85"/>
    </row>
    <row r="97" spans="1:17" s="904" customFormat="1">
      <c r="A97" s="196"/>
      <c r="B97" s="80"/>
      <c r="C97" s="443"/>
      <c r="D97" s="443"/>
      <c r="E97" s="443"/>
      <c r="F97" s="443"/>
      <c r="G97" s="443"/>
      <c r="H97" s="80"/>
      <c r="I97" s="80"/>
      <c r="J97" s="80"/>
      <c r="K97" s="80"/>
      <c r="L97" s="80"/>
      <c r="M97" s="80"/>
      <c r="N97" s="80"/>
      <c r="O97" s="80"/>
      <c r="P97" s="640"/>
      <c r="Q97" s="85"/>
    </row>
    <row r="98" spans="1:17" s="904" customFormat="1">
      <c r="A98" s="196"/>
      <c r="B98" s="80"/>
      <c r="C98" s="443"/>
      <c r="D98" s="443"/>
      <c r="E98" s="443"/>
      <c r="F98" s="443"/>
      <c r="G98" s="443"/>
      <c r="H98" s="80"/>
      <c r="I98" s="80"/>
      <c r="J98" s="80"/>
      <c r="K98" s="80"/>
      <c r="L98" s="80"/>
      <c r="M98" s="80"/>
      <c r="N98" s="80"/>
      <c r="O98" s="80"/>
      <c r="P98" s="640"/>
      <c r="Q98" s="85"/>
    </row>
    <row r="99" spans="1:17" s="904" customFormat="1">
      <c r="A99" s="196"/>
      <c r="B99" s="80"/>
      <c r="C99" s="443"/>
      <c r="D99" s="443"/>
      <c r="E99" s="443"/>
      <c r="F99" s="443"/>
      <c r="G99" s="443"/>
      <c r="H99" s="80"/>
      <c r="I99" s="80"/>
      <c r="J99" s="80"/>
      <c r="K99" s="80"/>
      <c r="L99" s="80"/>
      <c r="M99" s="80"/>
      <c r="N99" s="80"/>
      <c r="O99" s="80"/>
      <c r="P99" s="640"/>
      <c r="Q99" s="85"/>
    </row>
    <row r="100" spans="1:17" s="904" customFormat="1">
      <c r="A100" s="196"/>
      <c r="B100" s="80"/>
      <c r="C100" s="443"/>
      <c r="D100" s="443"/>
      <c r="E100" s="443"/>
      <c r="F100" s="443"/>
      <c r="G100" s="443"/>
      <c r="H100" s="80"/>
      <c r="I100" s="80"/>
      <c r="J100" s="80"/>
      <c r="K100" s="80"/>
      <c r="L100" s="80"/>
      <c r="M100" s="80"/>
      <c r="N100" s="80"/>
      <c r="O100" s="80"/>
      <c r="P100" s="640"/>
      <c r="Q100" s="85"/>
    </row>
    <row r="101" spans="1:17" s="904" customFormat="1" ht="15.75">
      <c r="A101" s="197"/>
      <c r="B101" s="80"/>
      <c r="C101" s="443"/>
      <c r="D101" s="443"/>
      <c r="E101" s="443"/>
      <c r="F101" s="443"/>
      <c r="G101" s="443"/>
      <c r="H101" s="80"/>
      <c r="I101" s="80"/>
      <c r="J101" s="80"/>
      <c r="K101" s="80"/>
      <c r="L101" s="80"/>
      <c r="M101" s="80"/>
      <c r="N101" s="80"/>
      <c r="O101" s="80"/>
      <c r="P101" s="640"/>
      <c r="Q101" s="85"/>
    </row>
    <row r="102" spans="1:17" s="904" customFormat="1" ht="15.75">
      <c r="A102" s="197"/>
      <c r="B102" s="80"/>
      <c r="C102" s="443"/>
      <c r="D102" s="443"/>
      <c r="E102" s="443"/>
      <c r="F102" s="443"/>
      <c r="G102" s="443"/>
      <c r="H102" s="80"/>
      <c r="I102" s="80"/>
      <c r="J102" s="80"/>
      <c r="K102" s="80"/>
      <c r="L102" s="80"/>
      <c r="M102" s="80"/>
      <c r="N102" s="80"/>
      <c r="O102" s="80"/>
      <c r="P102" s="640"/>
      <c r="Q102" s="85"/>
    </row>
    <row r="103" spans="1:17" s="904" customFormat="1" ht="15.75">
      <c r="A103" s="197"/>
      <c r="B103" s="80"/>
      <c r="C103" s="443"/>
      <c r="D103" s="443"/>
      <c r="E103" s="443"/>
      <c r="F103" s="443"/>
      <c r="G103" s="443"/>
      <c r="H103" s="80"/>
      <c r="I103" s="80"/>
      <c r="J103" s="80"/>
      <c r="K103" s="80"/>
      <c r="L103" s="80"/>
      <c r="M103" s="80"/>
      <c r="N103" s="80"/>
      <c r="O103" s="80"/>
      <c r="P103" s="640"/>
      <c r="Q103" s="85"/>
    </row>
    <row r="104" spans="1:17" s="904" customFormat="1" ht="15.75">
      <c r="A104" s="197"/>
      <c r="B104" s="80"/>
      <c r="C104" s="443"/>
      <c r="D104" s="443"/>
      <c r="E104" s="443"/>
      <c r="F104" s="443"/>
      <c r="G104" s="443"/>
      <c r="H104" s="80"/>
      <c r="I104" s="80"/>
      <c r="J104" s="80"/>
      <c r="K104" s="80"/>
      <c r="L104" s="80"/>
      <c r="M104" s="80"/>
      <c r="N104" s="80"/>
      <c r="O104" s="80"/>
      <c r="P104" s="640"/>
      <c r="Q104" s="85"/>
    </row>
    <row r="105" spans="1:17" s="904" customFormat="1" ht="15.75">
      <c r="A105" s="197"/>
      <c r="B105" s="80"/>
      <c r="C105" s="443"/>
      <c r="D105" s="443"/>
      <c r="E105" s="443"/>
      <c r="F105" s="443"/>
      <c r="G105" s="443"/>
      <c r="H105" s="80"/>
      <c r="I105" s="80"/>
      <c r="J105" s="80"/>
      <c r="K105" s="80"/>
      <c r="L105" s="80"/>
      <c r="M105" s="80"/>
      <c r="N105" s="80"/>
      <c r="O105" s="80"/>
      <c r="P105" s="640"/>
      <c r="Q105" s="85"/>
    </row>
    <row r="106" spans="1:17" s="904" customFormat="1" ht="15.75">
      <c r="A106" s="197"/>
      <c r="B106" s="80"/>
      <c r="C106" s="443"/>
      <c r="D106" s="443"/>
      <c r="E106" s="443"/>
      <c r="F106" s="443"/>
      <c r="G106" s="443"/>
      <c r="H106" s="80"/>
      <c r="I106" s="80"/>
      <c r="J106" s="80"/>
      <c r="K106" s="80"/>
      <c r="L106" s="80"/>
      <c r="M106" s="80"/>
      <c r="N106" s="80"/>
      <c r="O106" s="80"/>
      <c r="P106" s="640"/>
      <c r="Q106" s="85"/>
    </row>
    <row r="107" spans="1:17" s="904" customFormat="1" ht="15.75">
      <c r="A107" s="197"/>
      <c r="B107" s="80"/>
      <c r="C107" s="443"/>
      <c r="D107" s="443"/>
      <c r="E107" s="443"/>
      <c r="F107" s="443"/>
      <c r="G107" s="443"/>
      <c r="H107" s="80"/>
      <c r="I107" s="80"/>
      <c r="J107" s="80"/>
      <c r="K107" s="80"/>
      <c r="L107" s="80"/>
      <c r="M107" s="80"/>
      <c r="N107" s="80"/>
      <c r="O107" s="80"/>
      <c r="P107" s="640"/>
      <c r="Q107" s="85"/>
    </row>
    <row r="108" spans="1:17" s="904" customFormat="1" ht="15.75">
      <c r="A108" s="197"/>
      <c r="B108" s="80"/>
      <c r="C108" s="443"/>
      <c r="D108" s="443"/>
      <c r="E108" s="443"/>
      <c r="F108" s="443"/>
      <c r="G108" s="443"/>
      <c r="H108" s="80"/>
      <c r="I108" s="80"/>
      <c r="J108" s="80"/>
      <c r="K108" s="80"/>
      <c r="L108" s="80"/>
      <c r="M108" s="80"/>
      <c r="N108" s="80"/>
      <c r="O108" s="80"/>
      <c r="P108" s="640"/>
      <c r="Q108" s="85"/>
    </row>
    <row r="109" spans="1:17" s="904" customFormat="1" ht="15.75">
      <c r="A109" s="197"/>
      <c r="B109" s="80"/>
      <c r="C109" s="443"/>
      <c r="D109" s="443"/>
      <c r="E109" s="443"/>
      <c r="F109" s="443"/>
      <c r="G109" s="443"/>
      <c r="H109" s="80"/>
      <c r="I109" s="80"/>
      <c r="J109" s="80"/>
      <c r="K109" s="80"/>
      <c r="L109" s="80"/>
      <c r="M109" s="80"/>
      <c r="N109" s="80"/>
      <c r="O109" s="80"/>
      <c r="P109" s="640"/>
      <c r="Q109" s="85"/>
    </row>
    <row r="110" spans="1:17" s="904" customFormat="1" ht="15.75">
      <c r="A110" s="197"/>
      <c r="B110" s="80"/>
      <c r="C110" s="443"/>
      <c r="D110" s="443"/>
      <c r="E110" s="443"/>
      <c r="F110" s="443"/>
      <c r="G110" s="443"/>
      <c r="H110" s="80"/>
      <c r="I110" s="80"/>
      <c r="J110" s="80"/>
      <c r="K110" s="80"/>
      <c r="L110" s="80"/>
      <c r="M110" s="80"/>
      <c r="N110" s="80"/>
      <c r="O110" s="80"/>
      <c r="P110" s="640"/>
      <c r="Q110" s="85"/>
    </row>
    <row r="111" spans="1:17" s="904" customFormat="1" ht="15.75">
      <c r="A111" s="197"/>
      <c r="B111" s="80"/>
      <c r="C111" s="443"/>
      <c r="D111" s="443"/>
      <c r="E111" s="443"/>
      <c r="F111" s="443"/>
      <c r="G111" s="443"/>
      <c r="H111" s="80"/>
      <c r="I111" s="80"/>
      <c r="J111" s="80"/>
      <c r="K111" s="80"/>
      <c r="L111" s="80"/>
      <c r="M111" s="80"/>
      <c r="N111" s="80"/>
      <c r="O111" s="80"/>
      <c r="P111" s="640"/>
      <c r="Q111" s="85"/>
    </row>
    <row r="112" spans="1:17" s="904" customFormat="1" ht="15.75">
      <c r="A112" s="197"/>
      <c r="B112" s="80"/>
      <c r="C112" s="443"/>
      <c r="D112" s="443"/>
      <c r="E112" s="443"/>
      <c r="F112" s="443"/>
      <c r="G112" s="443"/>
      <c r="H112" s="80"/>
      <c r="I112" s="80"/>
      <c r="J112" s="80"/>
      <c r="K112" s="80"/>
      <c r="L112" s="80"/>
      <c r="M112" s="80"/>
      <c r="N112" s="80"/>
      <c r="O112" s="80"/>
      <c r="P112" s="640"/>
      <c r="Q112" s="85"/>
    </row>
    <row r="113" spans="1:17" s="904" customFormat="1" ht="15.75">
      <c r="A113" s="197"/>
      <c r="B113" s="80"/>
      <c r="C113" s="443"/>
      <c r="D113" s="443"/>
      <c r="E113" s="443"/>
      <c r="F113" s="443"/>
      <c r="G113" s="443"/>
      <c r="H113" s="80"/>
      <c r="I113" s="80"/>
      <c r="J113" s="80"/>
      <c r="K113" s="80"/>
      <c r="L113" s="80"/>
      <c r="M113" s="80"/>
      <c r="N113" s="80"/>
      <c r="O113" s="80"/>
      <c r="P113" s="640"/>
      <c r="Q113" s="85"/>
    </row>
    <row r="114" spans="1:17" s="904" customFormat="1" ht="15.75">
      <c r="A114" s="197"/>
      <c r="B114" s="80"/>
      <c r="C114" s="443"/>
      <c r="D114" s="443"/>
      <c r="E114" s="443"/>
      <c r="F114" s="443"/>
      <c r="G114" s="443"/>
      <c r="H114" s="80"/>
      <c r="I114" s="80"/>
      <c r="J114" s="80"/>
      <c r="K114" s="80"/>
      <c r="L114" s="80"/>
      <c r="M114" s="80"/>
      <c r="N114" s="80"/>
      <c r="O114" s="80"/>
      <c r="P114" s="640"/>
      <c r="Q114" s="85"/>
    </row>
    <row r="115" spans="1:17" s="904" customFormat="1" ht="15.75">
      <c r="A115" s="197"/>
      <c r="B115" s="80"/>
      <c r="C115" s="443"/>
      <c r="D115" s="443"/>
      <c r="E115" s="443"/>
      <c r="F115" s="443"/>
      <c r="G115" s="443"/>
      <c r="H115" s="80"/>
      <c r="I115" s="80"/>
      <c r="J115" s="80"/>
      <c r="K115" s="80"/>
      <c r="L115" s="80"/>
      <c r="M115" s="80"/>
      <c r="N115" s="80"/>
      <c r="O115" s="80"/>
      <c r="P115" s="640"/>
      <c r="Q115" s="85"/>
    </row>
    <row r="116" spans="1:17" s="904" customFormat="1" ht="15.75">
      <c r="A116" s="197"/>
      <c r="B116" s="80"/>
      <c r="C116" s="443"/>
      <c r="D116" s="443"/>
      <c r="E116" s="443"/>
      <c r="F116" s="443"/>
      <c r="G116" s="443"/>
      <c r="H116" s="80"/>
      <c r="I116" s="80"/>
      <c r="J116" s="80"/>
      <c r="K116" s="80"/>
      <c r="L116" s="80"/>
      <c r="M116" s="80"/>
      <c r="N116" s="80"/>
      <c r="O116" s="80"/>
      <c r="P116" s="640"/>
      <c r="Q116" s="85"/>
    </row>
    <row r="117" spans="1:17" s="904" customFormat="1" ht="15.75">
      <c r="A117" s="197"/>
      <c r="B117" s="80"/>
      <c r="C117" s="443"/>
      <c r="D117" s="443"/>
      <c r="E117" s="443"/>
      <c r="F117" s="443"/>
      <c r="G117" s="443"/>
      <c r="H117" s="80"/>
      <c r="I117" s="80"/>
      <c r="J117" s="80"/>
      <c r="K117" s="80"/>
      <c r="L117" s="80"/>
      <c r="M117" s="80"/>
      <c r="N117" s="80"/>
      <c r="O117" s="80"/>
      <c r="P117" s="640"/>
      <c r="Q117" s="85"/>
    </row>
    <row r="118" spans="1:17" s="904" customFormat="1" ht="15.75">
      <c r="A118" s="197"/>
      <c r="B118" s="80"/>
      <c r="C118" s="443"/>
      <c r="D118" s="443"/>
      <c r="E118" s="443"/>
      <c r="F118" s="443"/>
      <c r="G118" s="443"/>
      <c r="H118" s="80"/>
      <c r="I118" s="80"/>
      <c r="J118" s="80"/>
      <c r="K118" s="80"/>
      <c r="L118" s="80"/>
      <c r="M118" s="80"/>
      <c r="N118" s="80"/>
      <c r="O118" s="80"/>
      <c r="P118" s="640"/>
      <c r="Q118" s="85"/>
    </row>
    <row r="119" spans="1:17" s="904" customFormat="1" ht="15.75">
      <c r="A119" s="197"/>
      <c r="B119" s="80"/>
      <c r="C119" s="443"/>
      <c r="D119" s="443"/>
      <c r="E119" s="443"/>
      <c r="F119" s="443"/>
      <c r="G119" s="443"/>
      <c r="H119" s="80"/>
      <c r="I119" s="80"/>
      <c r="J119" s="80"/>
      <c r="K119" s="80"/>
      <c r="L119" s="80"/>
      <c r="M119" s="80"/>
      <c r="N119" s="80"/>
      <c r="O119" s="80"/>
      <c r="P119" s="640"/>
      <c r="Q119" s="85"/>
    </row>
    <row r="120" spans="1:17" s="904" customFormat="1" ht="15.75">
      <c r="A120" s="197"/>
      <c r="B120" s="80"/>
      <c r="C120" s="443"/>
      <c r="D120" s="443"/>
      <c r="E120" s="443"/>
      <c r="F120" s="443"/>
      <c r="G120" s="443"/>
      <c r="H120" s="80"/>
      <c r="I120" s="80"/>
      <c r="J120" s="80"/>
      <c r="K120" s="80"/>
      <c r="L120" s="80"/>
      <c r="M120" s="80"/>
      <c r="N120" s="80"/>
      <c r="O120" s="80"/>
      <c r="P120" s="640"/>
      <c r="Q120" s="85"/>
    </row>
    <row r="121" spans="1:17" s="904" customFormat="1" ht="15.75">
      <c r="A121" s="197"/>
      <c r="B121" s="80"/>
      <c r="C121" s="443"/>
      <c r="D121" s="443"/>
      <c r="E121" s="443"/>
      <c r="F121" s="443"/>
      <c r="G121" s="443"/>
      <c r="H121" s="80"/>
      <c r="I121" s="80"/>
      <c r="J121" s="80"/>
      <c r="K121" s="80"/>
      <c r="L121" s="80"/>
      <c r="M121" s="80"/>
      <c r="N121" s="80"/>
      <c r="O121" s="80"/>
      <c r="P121" s="640"/>
      <c r="Q121" s="85"/>
    </row>
    <row r="122" spans="1:17" s="904" customFormat="1" ht="15.75">
      <c r="A122" s="197"/>
      <c r="B122" s="80"/>
      <c r="C122" s="443"/>
      <c r="D122" s="443"/>
      <c r="E122" s="443"/>
      <c r="F122" s="443"/>
      <c r="G122" s="443"/>
      <c r="H122" s="80"/>
      <c r="I122" s="80"/>
      <c r="J122" s="80"/>
      <c r="K122" s="80"/>
      <c r="L122" s="80"/>
      <c r="M122" s="80"/>
      <c r="N122" s="80"/>
      <c r="O122" s="80"/>
      <c r="P122" s="640"/>
      <c r="Q122" s="85"/>
    </row>
    <row r="123" spans="1:17" s="904" customFormat="1" ht="15.75">
      <c r="A123" s="197"/>
      <c r="B123" s="80"/>
      <c r="C123" s="443"/>
      <c r="D123" s="443"/>
      <c r="E123" s="443"/>
      <c r="F123" s="443"/>
      <c r="G123" s="443"/>
      <c r="H123" s="80"/>
      <c r="I123" s="80"/>
      <c r="J123" s="80"/>
      <c r="K123" s="80"/>
      <c r="L123" s="80"/>
      <c r="M123" s="80"/>
      <c r="N123" s="80"/>
      <c r="O123" s="80"/>
      <c r="P123" s="640"/>
      <c r="Q123" s="85"/>
    </row>
    <row r="124" spans="1:17" s="904" customFormat="1" ht="15.75">
      <c r="A124" s="197"/>
      <c r="B124" s="80"/>
      <c r="C124" s="443"/>
      <c r="D124" s="443"/>
      <c r="E124" s="443"/>
      <c r="F124" s="443"/>
      <c r="G124" s="443"/>
      <c r="H124" s="80"/>
      <c r="I124" s="80"/>
      <c r="J124" s="80"/>
      <c r="K124" s="80"/>
      <c r="L124" s="80"/>
      <c r="M124" s="80"/>
      <c r="N124" s="80"/>
      <c r="O124" s="80"/>
      <c r="P124" s="640"/>
      <c r="Q124" s="85"/>
    </row>
    <row r="125" spans="1:17" s="904" customFormat="1" ht="15.75">
      <c r="A125" s="197"/>
      <c r="B125" s="80"/>
      <c r="C125" s="443"/>
      <c r="D125" s="443"/>
      <c r="E125" s="443"/>
      <c r="F125" s="443"/>
      <c r="G125" s="443"/>
      <c r="H125" s="80"/>
      <c r="I125" s="80"/>
      <c r="J125" s="80"/>
      <c r="K125" s="80"/>
      <c r="L125" s="80"/>
      <c r="M125" s="80"/>
      <c r="N125" s="80"/>
      <c r="O125" s="80"/>
      <c r="P125" s="640"/>
      <c r="Q125" s="85"/>
    </row>
    <row r="126" spans="1:17" s="904" customFormat="1" ht="15.75">
      <c r="A126" s="197"/>
      <c r="B126" s="80"/>
      <c r="C126" s="443"/>
      <c r="D126" s="443"/>
      <c r="E126" s="443"/>
      <c r="F126" s="443"/>
      <c r="G126" s="443"/>
      <c r="H126" s="80"/>
      <c r="I126" s="80"/>
      <c r="J126" s="80"/>
      <c r="K126" s="80"/>
      <c r="L126" s="80"/>
      <c r="M126" s="80"/>
      <c r="N126" s="80"/>
      <c r="O126" s="80"/>
      <c r="P126" s="640"/>
      <c r="Q126" s="85"/>
    </row>
    <row r="127" spans="1:17" s="904" customFormat="1" ht="15.75">
      <c r="A127" s="197"/>
      <c r="B127" s="80"/>
      <c r="C127" s="443"/>
      <c r="D127" s="443"/>
      <c r="E127" s="443"/>
      <c r="F127" s="443"/>
      <c r="G127" s="443"/>
      <c r="H127" s="80"/>
      <c r="I127" s="80"/>
      <c r="J127" s="80"/>
      <c r="K127" s="80"/>
      <c r="L127" s="80"/>
      <c r="M127" s="80"/>
      <c r="N127" s="80"/>
      <c r="O127" s="80"/>
      <c r="P127" s="640"/>
      <c r="Q127" s="85"/>
    </row>
    <row r="128" spans="1:17" s="904" customFormat="1" ht="15.75">
      <c r="A128" s="197"/>
      <c r="B128" s="80"/>
      <c r="C128" s="443"/>
      <c r="D128" s="443"/>
      <c r="E128" s="443"/>
      <c r="F128" s="443"/>
      <c r="G128" s="443"/>
      <c r="H128" s="80"/>
      <c r="I128" s="80"/>
      <c r="J128" s="80"/>
      <c r="K128" s="80"/>
      <c r="L128" s="80"/>
      <c r="M128" s="80"/>
      <c r="N128" s="80"/>
      <c r="O128" s="80"/>
      <c r="P128" s="640"/>
      <c r="Q128" s="85"/>
    </row>
    <row r="129" spans="1:17" s="904" customFormat="1" ht="15.75">
      <c r="A129" s="197"/>
      <c r="B129" s="80"/>
      <c r="C129" s="443"/>
      <c r="D129" s="443"/>
      <c r="E129" s="443"/>
      <c r="F129" s="443"/>
      <c r="G129" s="443"/>
      <c r="H129" s="80"/>
      <c r="I129" s="80"/>
      <c r="J129" s="80"/>
      <c r="K129" s="80"/>
      <c r="L129" s="80"/>
      <c r="M129" s="80"/>
      <c r="N129" s="80"/>
      <c r="O129" s="80"/>
      <c r="P129" s="640"/>
      <c r="Q129" s="85"/>
    </row>
    <row r="130" spans="1:17" s="904" customFormat="1" ht="15.75">
      <c r="A130" s="197"/>
      <c r="B130" s="80"/>
      <c r="C130" s="443"/>
      <c r="D130" s="443"/>
      <c r="E130" s="443"/>
      <c r="F130" s="443"/>
      <c r="G130" s="443"/>
      <c r="H130" s="80"/>
      <c r="I130" s="80"/>
      <c r="J130" s="80"/>
      <c r="K130" s="80"/>
      <c r="L130" s="80"/>
      <c r="M130" s="80"/>
      <c r="N130" s="80"/>
      <c r="O130" s="80"/>
      <c r="P130" s="640"/>
      <c r="Q130" s="85"/>
    </row>
    <row r="131" spans="1:17" s="904" customFormat="1" ht="15.75">
      <c r="A131" s="197"/>
      <c r="B131" s="80"/>
      <c r="C131" s="443"/>
      <c r="D131" s="443"/>
      <c r="E131" s="443"/>
      <c r="F131" s="443"/>
      <c r="G131" s="443"/>
      <c r="H131" s="80"/>
      <c r="I131" s="80"/>
      <c r="J131" s="80"/>
      <c r="K131" s="80"/>
      <c r="L131" s="80"/>
      <c r="M131" s="80"/>
      <c r="N131" s="80"/>
      <c r="O131" s="80"/>
      <c r="P131" s="640"/>
      <c r="Q131" s="85"/>
    </row>
    <row r="132" spans="1:17" s="904" customFormat="1" ht="15.75">
      <c r="A132" s="197"/>
      <c r="B132" s="80"/>
      <c r="C132" s="443"/>
      <c r="D132" s="443"/>
      <c r="E132" s="443"/>
      <c r="F132" s="443"/>
      <c r="G132" s="443"/>
      <c r="H132" s="80"/>
      <c r="I132" s="80"/>
      <c r="J132" s="80"/>
      <c r="K132" s="80"/>
      <c r="L132" s="80"/>
      <c r="M132" s="80"/>
      <c r="N132" s="80"/>
      <c r="O132" s="80"/>
      <c r="P132" s="640"/>
      <c r="Q132" s="85"/>
    </row>
    <row r="133" spans="1:17" s="904" customFormat="1" ht="15.75">
      <c r="A133" s="197"/>
      <c r="B133" s="80"/>
      <c r="C133" s="443"/>
      <c r="D133" s="443"/>
      <c r="E133" s="443"/>
      <c r="F133" s="443"/>
      <c r="G133" s="443"/>
      <c r="H133" s="80"/>
      <c r="I133" s="80"/>
      <c r="J133" s="80"/>
      <c r="K133" s="80"/>
      <c r="L133" s="80"/>
      <c r="M133" s="80"/>
      <c r="N133" s="80"/>
      <c r="O133" s="80"/>
      <c r="P133" s="640"/>
      <c r="Q133" s="85"/>
    </row>
    <row r="134" spans="1:17" s="904" customFormat="1" ht="15.75">
      <c r="A134" s="197"/>
      <c r="B134" s="80"/>
      <c r="C134" s="443"/>
      <c r="D134" s="443"/>
      <c r="E134" s="443"/>
      <c r="F134" s="443"/>
      <c r="G134" s="443"/>
      <c r="H134" s="80"/>
      <c r="I134" s="80"/>
      <c r="J134" s="80"/>
      <c r="K134" s="80"/>
      <c r="L134" s="80"/>
      <c r="M134" s="80"/>
      <c r="N134" s="80"/>
      <c r="O134" s="80"/>
      <c r="P134" s="640"/>
      <c r="Q134" s="85"/>
    </row>
    <row r="135" spans="1:17" s="904" customFormat="1" ht="15.75">
      <c r="A135" s="197"/>
      <c r="B135" s="80"/>
      <c r="C135" s="443"/>
      <c r="D135" s="443"/>
      <c r="E135" s="443"/>
      <c r="F135" s="443"/>
      <c r="G135" s="443"/>
      <c r="H135" s="80"/>
      <c r="I135" s="80"/>
      <c r="J135" s="80"/>
      <c r="K135" s="80"/>
      <c r="L135" s="80"/>
      <c r="M135" s="80"/>
      <c r="N135" s="80"/>
      <c r="O135" s="80"/>
      <c r="P135" s="640"/>
      <c r="Q135" s="85"/>
    </row>
    <row r="136" spans="1:17" s="904" customFormat="1" ht="15.75">
      <c r="A136" s="197"/>
      <c r="B136" s="80"/>
      <c r="C136" s="443"/>
      <c r="D136" s="443"/>
      <c r="E136" s="443"/>
      <c r="F136" s="443"/>
      <c r="G136" s="443"/>
      <c r="H136" s="80"/>
      <c r="I136" s="80"/>
      <c r="J136" s="80"/>
      <c r="K136" s="80"/>
      <c r="L136" s="80"/>
      <c r="M136" s="80"/>
      <c r="N136" s="80"/>
      <c r="O136" s="80"/>
      <c r="P136" s="640"/>
      <c r="Q136" s="85"/>
    </row>
    <row r="137" spans="1:17" s="904" customFormat="1" ht="15.75">
      <c r="A137" s="197"/>
      <c r="B137" s="80"/>
      <c r="C137" s="443"/>
      <c r="D137" s="443"/>
      <c r="E137" s="443"/>
      <c r="F137" s="443"/>
      <c r="G137" s="443"/>
      <c r="H137" s="80"/>
      <c r="I137" s="80"/>
      <c r="J137" s="80"/>
      <c r="K137" s="80"/>
      <c r="L137" s="80"/>
      <c r="M137" s="80"/>
      <c r="N137" s="80"/>
      <c r="O137" s="80"/>
      <c r="P137" s="640"/>
      <c r="Q137" s="85"/>
    </row>
    <row r="138" spans="1:17" s="904" customFormat="1" ht="15.75">
      <c r="A138" s="197"/>
      <c r="B138" s="80"/>
      <c r="C138" s="443"/>
      <c r="D138" s="443"/>
      <c r="E138" s="443"/>
      <c r="F138" s="443"/>
      <c r="G138" s="443"/>
      <c r="H138" s="80"/>
      <c r="I138" s="80"/>
      <c r="J138" s="80"/>
      <c r="K138" s="80"/>
      <c r="L138" s="80"/>
      <c r="M138" s="80"/>
      <c r="N138" s="80"/>
      <c r="O138" s="80"/>
      <c r="P138" s="640"/>
      <c r="Q138" s="85"/>
    </row>
    <row r="139" spans="1:17" s="904" customFormat="1" ht="15.75">
      <c r="A139" s="197"/>
      <c r="B139" s="80"/>
      <c r="C139" s="443"/>
      <c r="D139" s="443"/>
      <c r="E139" s="443"/>
      <c r="F139" s="443"/>
      <c r="G139" s="443"/>
      <c r="H139" s="80"/>
      <c r="I139" s="80"/>
      <c r="J139" s="80"/>
      <c r="K139" s="80"/>
      <c r="L139" s="80"/>
      <c r="M139" s="80"/>
      <c r="N139" s="80"/>
      <c r="O139" s="80"/>
      <c r="P139" s="640"/>
      <c r="Q139" s="85"/>
    </row>
    <row r="140" spans="1:17" s="904" customFormat="1" ht="15.75">
      <c r="A140" s="197"/>
      <c r="B140" s="80"/>
      <c r="C140" s="443"/>
      <c r="D140" s="443"/>
      <c r="E140" s="443"/>
      <c r="F140" s="443"/>
      <c r="G140" s="443"/>
      <c r="H140" s="80"/>
      <c r="I140" s="80"/>
      <c r="J140" s="80"/>
      <c r="K140" s="80"/>
      <c r="L140" s="80"/>
      <c r="M140" s="80"/>
      <c r="N140" s="80"/>
      <c r="O140" s="80"/>
      <c r="P140" s="640"/>
      <c r="Q140" s="85"/>
    </row>
    <row r="141" spans="1:17" s="904" customFormat="1" ht="15.75">
      <c r="A141" s="197"/>
      <c r="B141" s="80"/>
      <c r="C141" s="443"/>
      <c r="D141" s="443"/>
      <c r="E141" s="443"/>
      <c r="F141" s="443"/>
      <c r="G141" s="443"/>
      <c r="H141" s="80"/>
      <c r="I141" s="80"/>
      <c r="J141" s="80"/>
      <c r="K141" s="80"/>
      <c r="L141" s="80"/>
      <c r="M141" s="80"/>
      <c r="N141" s="80"/>
      <c r="O141" s="80"/>
      <c r="P141" s="640"/>
      <c r="Q141" s="85"/>
    </row>
    <row r="142" spans="1:17" s="904" customFormat="1" ht="15.75">
      <c r="A142" s="197"/>
      <c r="B142" s="80"/>
      <c r="C142" s="443"/>
      <c r="D142" s="443"/>
      <c r="E142" s="443"/>
      <c r="F142" s="443"/>
      <c r="G142" s="443"/>
      <c r="H142" s="80"/>
      <c r="I142" s="80"/>
      <c r="J142" s="80"/>
      <c r="K142" s="80"/>
      <c r="L142" s="80"/>
      <c r="M142" s="80"/>
      <c r="N142" s="80"/>
      <c r="O142" s="80"/>
      <c r="P142" s="640"/>
      <c r="Q142" s="85"/>
    </row>
    <row r="143" spans="1:17" s="904" customFormat="1" ht="15.75">
      <c r="A143" s="197"/>
      <c r="B143" s="80"/>
      <c r="C143" s="443"/>
      <c r="D143" s="443"/>
      <c r="E143" s="443"/>
      <c r="F143" s="443"/>
      <c r="G143" s="443"/>
      <c r="H143" s="80"/>
      <c r="I143" s="80"/>
      <c r="J143" s="80"/>
      <c r="K143" s="80"/>
      <c r="L143" s="80"/>
      <c r="M143" s="80"/>
      <c r="N143" s="80"/>
      <c r="O143" s="80"/>
      <c r="P143" s="640"/>
      <c r="Q143" s="85"/>
    </row>
    <row r="144" spans="1:17" s="904" customFormat="1" ht="15.75">
      <c r="A144" s="197"/>
      <c r="B144" s="80"/>
      <c r="C144" s="443"/>
      <c r="D144" s="443"/>
      <c r="E144" s="443"/>
      <c r="F144" s="443"/>
      <c r="G144" s="443"/>
      <c r="H144" s="80"/>
      <c r="I144" s="80"/>
      <c r="J144" s="80"/>
      <c r="K144" s="80"/>
      <c r="L144" s="80"/>
      <c r="M144" s="80"/>
      <c r="N144" s="80"/>
      <c r="O144" s="80"/>
      <c r="P144" s="640"/>
      <c r="Q144" s="85"/>
    </row>
    <row r="145" spans="1:17" s="904" customFormat="1" ht="15.75">
      <c r="A145" s="197"/>
      <c r="B145" s="80"/>
      <c r="C145" s="443"/>
      <c r="D145" s="443"/>
      <c r="E145" s="443"/>
      <c r="F145" s="443"/>
      <c r="G145" s="443"/>
      <c r="H145" s="80"/>
      <c r="I145" s="80"/>
      <c r="J145" s="80"/>
      <c r="K145" s="80"/>
      <c r="L145" s="80"/>
      <c r="M145" s="80"/>
      <c r="N145" s="80"/>
      <c r="O145" s="80"/>
      <c r="P145" s="640"/>
      <c r="Q145" s="85"/>
    </row>
    <row r="146" spans="1:17" s="904" customFormat="1" ht="15.75">
      <c r="A146" s="197"/>
      <c r="B146" s="80"/>
      <c r="C146" s="443"/>
      <c r="D146" s="443"/>
      <c r="E146" s="443"/>
      <c r="F146" s="443"/>
      <c r="G146" s="443"/>
      <c r="H146" s="80"/>
      <c r="I146" s="80"/>
      <c r="J146" s="80"/>
      <c r="K146" s="80"/>
      <c r="L146" s="80"/>
      <c r="M146" s="80"/>
      <c r="N146" s="80"/>
      <c r="O146" s="80"/>
      <c r="P146" s="640"/>
      <c r="Q146" s="85"/>
    </row>
    <row r="147" spans="1:17" s="904" customFormat="1" ht="15.75">
      <c r="A147" s="197"/>
      <c r="B147" s="80"/>
      <c r="C147" s="443"/>
      <c r="D147" s="443"/>
      <c r="E147" s="443"/>
      <c r="F147" s="443"/>
      <c r="G147" s="443"/>
      <c r="H147" s="80"/>
      <c r="I147" s="80"/>
      <c r="J147" s="80"/>
      <c r="K147" s="80"/>
      <c r="L147" s="80"/>
      <c r="M147" s="80"/>
      <c r="N147" s="80"/>
      <c r="O147" s="80"/>
      <c r="P147" s="640"/>
      <c r="Q147" s="85"/>
    </row>
    <row r="148" spans="1:17" s="904" customFormat="1" ht="15.75">
      <c r="A148" s="197"/>
      <c r="B148" s="80"/>
      <c r="C148" s="443"/>
      <c r="D148" s="443"/>
      <c r="E148" s="443"/>
      <c r="F148" s="443"/>
      <c r="G148" s="443"/>
      <c r="H148" s="80"/>
      <c r="I148" s="80"/>
      <c r="J148" s="80"/>
      <c r="K148" s="80"/>
      <c r="L148" s="80"/>
      <c r="M148" s="80"/>
      <c r="N148" s="80"/>
      <c r="O148" s="80"/>
      <c r="P148" s="640"/>
      <c r="Q148" s="85"/>
    </row>
    <row r="149" spans="1:17" s="904" customFormat="1" ht="15.75">
      <c r="A149" s="197"/>
      <c r="B149" s="80"/>
      <c r="C149" s="443"/>
      <c r="D149" s="443"/>
      <c r="E149" s="443"/>
      <c r="F149" s="443"/>
      <c r="G149" s="443"/>
      <c r="H149" s="80"/>
      <c r="I149" s="80"/>
      <c r="J149" s="80"/>
      <c r="K149" s="80"/>
      <c r="L149" s="80"/>
      <c r="M149" s="80"/>
      <c r="N149" s="80"/>
      <c r="O149" s="80"/>
      <c r="P149" s="640"/>
      <c r="Q149" s="85"/>
    </row>
    <row r="150" spans="1:17" s="904" customFormat="1" ht="15.75">
      <c r="A150" s="197"/>
      <c r="B150" s="80"/>
      <c r="C150" s="443"/>
      <c r="D150" s="443"/>
      <c r="E150" s="443"/>
      <c r="F150" s="443"/>
      <c r="G150" s="443"/>
      <c r="H150" s="80"/>
      <c r="I150" s="80"/>
      <c r="J150" s="80"/>
      <c r="K150" s="80"/>
      <c r="L150" s="80"/>
      <c r="M150" s="80"/>
      <c r="N150" s="80"/>
      <c r="O150" s="80"/>
      <c r="P150" s="640"/>
      <c r="Q150" s="85"/>
    </row>
    <row r="151" spans="1:17" s="904" customFormat="1" ht="15.75">
      <c r="A151" s="197"/>
      <c r="B151" s="80"/>
      <c r="C151" s="443"/>
      <c r="D151" s="443"/>
      <c r="E151" s="443"/>
      <c r="F151" s="443"/>
      <c r="G151" s="443"/>
      <c r="H151" s="80"/>
      <c r="I151" s="80"/>
      <c r="J151" s="80"/>
      <c r="K151" s="80"/>
      <c r="L151" s="80"/>
      <c r="M151" s="80"/>
      <c r="N151" s="80"/>
      <c r="O151" s="80"/>
      <c r="P151" s="640"/>
      <c r="Q151" s="85"/>
    </row>
    <row r="152" spans="1:17" s="904" customFormat="1" ht="15.75">
      <c r="A152" s="197"/>
      <c r="B152" s="80"/>
      <c r="C152" s="443"/>
      <c r="D152" s="443"/>
      <c r="E152" s="443"/>
      <c r="F152" s="443"/>
      <c r="G152" s="443"/>
      <c r="H152" s="80"/>
      <c r="I152" s="80"/>
      <c r="J152" s="80"/>
      <c r="K152" s="80"/>
      <c r="L152" s="80"/>
      <c r="M152" s="80"/>
      <c r="N152" s="80"/>
      <c r="O152" s="80"/>
      <c r="P152" s="640"/>
      <c r="Q152" s="85"/>
    </row>
    <row r="153" spans="1:17" s="904" customFormat="1" ht="15.75">
      <c r="A153" s="197"/>
      <c r="B153" s="80"/>
      <c r="C153" s="443"/>
      <c r="D153" s="443"/>
      <c r="E153" s="443"/>
      <c r="F153" s="443"/>
      <c r="G153" s="443"/>
      <c r="H153" s="80"/>
      <c r="I153" s="80"/>
      <c r="J153" s="80"/>
      <c r="K153" s="80"/>
      <c r="L153" s="80"/>
      <c r="M153" s="80"/>
      <c r="N153" s="80"/>
      <c r="O153" s="80"/>
      <c r="P153" s="640"/>
      <c r="Q153" s="85"/>
    </row>
    <row r="154" spans="1:17" s="904" customFormat="1" ht="15.75">
      <c r="A154" s="197"/>
      <c r="B154" s="80"/>
      <c r="C154" s="443"/>
      <c r="D154" s="443"/>
      <c r="E154" s="443"/>
      <c r="F154" s="443"/>
      <c r="G154" s="443"/>
      <c r="H154" s="80"/>
      <c r="I154" s="80"/>
      <c r="J154" s="80"/>
      <c r="K154" s="80"/>
      <c r="L154" s="80"/>
      <c r="M154" s="80"/>
      <c r="N154" s="80"/>
      <c r="O154" s="80"/>
      <c r="P154" s="640"/>
      <c r="Q154" s="85"/>
    </row>
    <row r="155" spans="1:17" s="904" customFormat="1" ht="15.75">
      <c r="A155" s="197"/>
      <c r="B155" s="80"/>
      <c r="C155" s="443"/>
      <c r="D155" s="443"/>
      <c r="E155" s="443"/>
      <c r="F155" s="443"/>
      <c r="G155" s="443"/>
      <c r="H155" s="80"/>
      <c r="I155" s="80"/>
      <c r="J155" s="80"/>
      <c r="K155" s="80"/>
      <c r="L155" s="80"/>
      <c r="M155" s="80"/>
      <c r="N155" s="80"/>
      <c r="O155" s="80"/>
      <c r="P155" s="640"/>
      <c r="Q155" s="85"/>
    </row>
    <row r="156" spans="1:17" s="904" customFormat="1" ht="15.75">
      <c r="A156" s="197"/>
      <c r="B156" s="80"/>
      <c r="C156" s="443"/>
      <c r="D156" s="443"/>
      <c r="E156" s="443"/>
      <c r="F156" s="443"/>
      <c r="G156" s="443"/>
      <c r="H156" s="80"/>
      <c r="I156" s="80"/>
      <c r="J156" s="80"/>
      <c r="K156" s="80"/>
      <c r="L156" s="80"/>
      <c r="M156" s="80"/>
      <c r="N156" s="80"/>
      <c r="O156" s="80"/>
      <c r="P156" s="640"/>
      <c r="Q156" s="85"/>
    </row>
    <row r="157" spans="1:17" s="904" customFormat="1" ht="15.75">
      <c r="A157" s="197"/>
      <c r="B157" s="80"/>
      <c r="C157" s="443"/>
      <c r="D157" s="443"/>
      <c r="E157" s="443"/>
      <c r="F157" s="443"/>
      <c r="G157" s="443"/>
      <c r="H157" s="80"/>
      <c r="I157" s="80"/>
      <c r="J157" s="80"/>
      <c r="K157" s="80"/>
      <c r="L157" s="80"/>
      <c r="M157" s="80"/>
      <c r="N157" s="80"/>
      <c r="O157" s="80"/>
      <c r="P157" s="640"/>
      <c r="Q157" s="85"/>
    </row>
    <row r="158" spans="1:17" s="904" customFormat="1" ht="15.75">
      <c r="A158" s="197"/>
      <c r="B158" s="80"/>
      <c r="C158" s="443"/>
      <c r="D158" s="443"/>
      <c r="E158" s="443"/>
      <c r="F158" s="443"/>
      <c r="G158" s="443"/>
      <c r="H158" s="80"/>
      <c r="I158" s="80"/>
      <c r="J158" s="80"/>
      <c r="K158" s="80"/>
      <c r="L158" s="80"/>
      <c r="M158" s="80"/>
      <c r="N158" s="80"/>
      <c r="O158" s="80"/>
      <c r="P158" s="640"/>
      <c r="Q158" s="85"/>
    </row>
    <row r="159" spans="1:17" s="904" customFormat="1" ht="15.75">
      <c r="A159" s="197"/>
      <c r="B159" s="80"/>
      <c r="C159" s="443"/>
      <c r="D159" s="443"/>
      <c r="E159" s="443"/>
      <c r="F159" s="443"/>
      <c r="G159" s="443"/>
      <c r="H159" s="80"/>
      <c r="I159" s="80"/>
      <c r="J159" s="80"/>
      <c r="K159" s="80"/>
      <c r="L159" s="80"/>
      <c r="M159" s="80"/>
      <c r="N159" s="80"/>
      <c r="O159" s="80"/>
      <c r="P159" s="640"/>
      <c r="Q159" s="85"/>
    </row>
    <row r="160" spans="1:17" s="904" customFormat="1" ht="15.75">
      <c r="A160" s="197"/>
      <c r="B160" s="80"/>
      <c r="C160" s="443"/>
      <c r="D160" s="443"/>
      <c r="E160" s="443"/>
      <c r="F160" s="443"/>
      <c r="G160" s="443"/>
      <c r="H160" s="80"/>
      <c r="I160" s="80"/>
      <c r="J160" s="80"/>
      <c r="K160" s="80"/>
      <c r="L160" s="80"/>
      <c r="M160" s="80"/>
      <c r="N160" s="80"/>
      <c r="O160" s="80"/>
      <c r="P160" s="640"/>
      <c r="Q160" s="85"/>
    </row>
    <row r="161" spans="1:17" s="904" customFormat="1" ht="15.75">
      <c r="A161" s="197"/>
      <c r="B161" s="80"/>
      <c r="C161" s="443"/>
      <c r="D161" s="443"/>
      <c r="E161" s="443"/>
      <c r="F161" s="443"/>
      <c r="G161" s="443"/>
      <c r="H161" s="80"/>
      <c r="I161" s="80"/>
      <c r="J161" s="80"/>
      <c r="K161" s="80"/>
      <c r="L161" s="80"/>
      <c r="M161" s="80"/>
      <c r="N161" s="80"/>
      <c r="O161" s="80"/>
      <c r="P161" s="640"/>
      <c r="Q161" s="85"/>
    </row>
    <row r="162" spans="1:17" s="904" customFormat="1" ht="15.75">
      <c r="A162" s="197"/>
      <c r="B162" s="80"/>
      <c r="C162" s="443"/>
      <c r="D162" s="443"/>
      <c r="E162" s="443"/>
      <c r="F162" s="443"/>
      <c r="G162" s="443"/>
      <c r="H162" s="80"/>
      <c r="I162" s="80"/>
      <c r="J162" s="80"/>
      <c r="K162" s="80"/>
      <c r="L162" s="80"/>
      <c r="M162" s="80"/>
      <c r="N162" s="80"/>
      <c r="O162" s="80"/>
      <c r="P162" s="640"/>
      <c r="Q162" s="85"/>
    </row>
    <row r="163" spans="1:17" s="904" customFormat="1" ht="15.75">
      <c r="A163" s="197"/>
      <c r="B163" s="80"/>
      <c r="C163" s="443"/>
      <c r="D163" s="443"/>
      <c r="E163" s="443"/>
      <c r="F163" s="443"/>
      <c r="G163" s="443"/>
      <c r="H163" s="80"/>
      <c r="I163" s="80"/>
      <c r="J163" s="80"/>
      <c r="K163" s="80"/>
      <c r="L163" s="80"/>
      <c r="M163" s="80"/>
      <c r="N163" s="80"/>
      <c r="O163" s="80"/>
      <c r="P163" s="640"/>
      <c r="Q163" s="85"/>
    </row>
    <row r="164" spans="1:17" s="904" customFormat="1" ht="15.75">
      <c r="A164" s="197"/>
      <c r="B164" s="80"/>
      <c r="C164" s="443"/>
      <c r="D164" s="443"/>
      <c r="E164" s="443"/>
      <c r="F164" s="443"/>
      <c r="G164" s="443"/>
      <c r="H164" s="80"/>
      <c r="I164" s="80"/>
      <c r="J164" s="80"/>
      <c r="K164" s="80"/>
      <c r="L164" s="80"/>
      <c r="M164" s="80"/>
      <c r="N164" s="80"/>
      <c r="O164" s="80"/>
      <c r="P164" s="640"/>
      <c r="Q164" s="85"/>
    </row>
    <row r="165" spans="1:17" s="904" customFormat="1" ht="15.75">
      <c r="A165" s="197"/>
      <c r="B165" s="80"/>
      <c r="C165" s="443"/>
      <c r="D165" s="443"/>
      <c r="E165" s="443"/>
      <c r="F165" s="443"/>
      <c r="G165" s="443"/>
      <c r="H165" s="80"/>
      <c r="I165" s="80"/>
      <c r="J165" s="80"/>
      <c r="K165" s="80"/>
      <c r="L165" s="80"/>
      <c r="M165" s="80"/>
      <c r="N165" s="80"/>
      <c r="O165" s="80"/>
      <c r="P165" s="640"/>
      <c r="Q165" s="85"/>
    </row>
    <row r="166" spans="1:17" s="904" customFormat="1" ht="15.75">
      <c r="A166" s="197"/>
      <c r="B166" s="80"/>
      <c r="C166" s="443"/>
      <c r="D166" s="443"/>
      <c r="E166" s="443"/>
      <c r="F166" s="443"/>
      <c r="G166" s="443"/>
      <c r="H166" s="80"/>
      <c r="I166" s="80"/>
      <c r="J166" s="80"/>
      <c r="K166" s="80"/>
      <c r="L166" s="80"/>
      <c r="M166" s="80"/>
      <c r="N166" s="80"/>
      <c r="O166" s="80"/>
      <c r="P166" s="640"/>
      <c r="Q166" s="85"/>
    </row>
    <row r="167" spans="1:17" s="904" customFormat="1" ht="15.75">
      <c r="A167" s="197"/>
      <c r="B167" s="80"/>
      <c r="C167" s="443"/>
      <c r="D167" s="443"/>
      <c r="E167" s="443"/>
      <c r="F167" s="443"/>
      <c r="G167" s="443"/>
      <c r="H167" s="80"/>
      <c r="I167" s="80"/>
      <c r="J167" s="80"/>
      <c r="K167" s="80"/>
      <c r="L167" s="80"/>
      <c r="M167" s="80"/>
      <c r="N167" s="80"/>
      <c r="O167" s="80"/>
      <c r="P167" s="640"/>
      <c r="Q167" s="85"/>
    </row>
    <row r="168" spans="1:17" s="904" customFormat="1" ht="15.75">
      <c r="A168" s="197"/>
      <c r="B168" s="80"/>
      <c r="C168" s="443"/>
      <c r="D168" s="443"/>
      <c r="E168" s="443"/>
      <c r="F168" s="443"/>
      <c r="G168" s="443"/>
      <c r="H168" s="80"/>
      <c r="I168" s="80"/>
      <c r="J168" s="80"/>
      <c r="K168" s="80"/>
      <c r="L168" s="80"/>
      <c r="M168" s="80"/>
      <c r="N168" s="80"/>
      <c r="O168" s="80"/>
      <c r="P168" s="640"/>
      <c r="Q168" s="85"/>
    </row>
    <row r="169" spans="1:17" s="904" customFormat="1" ht="15.75">
      <c r="A169" s="197"/>
      <c r="B169" s="80"/>
      <c r="C169" s="443"/>
      <c r="D169" s="443"/>
      <c r="E169" s="443"/>
      <c r="F169" s="443"/>
      <c r="G169" s="443"/>
      <c r="H169" s="80"/>
      <c r="I169" s="80"/>
      <c r="J169" s="80"/>
      <c r="K169" s="80"/>
      <c r="L169" s="80"/>
      <c r="M169" s="80"/>
      <c r="N169" s="80"/>
      <c r="O169" s="80"/>
      <c r="P169" s="640"/>
      <c r="Q169" s="85"/>
    </row>
    <row r="170" spans="1:17" s="904" customFormat="1" ht="15.75">
      <c r="A170" s="197"/>
      <c r="B170" s="80"/>
      <c r="C170" s="443"/>
      <c r="D170" s="443"/>
      <c r="E170" s="443"/>
      <c r="F170" s="443"/>
      <c r="G170" s="443"/>
      <c r="H170" s="80"/>
      <c r="I170" s="80"/>
      <c r="J170" s="80"/>
      <c r="K170" s="80"/>
      <c r="L170" s="80"/>
      <c r="M170" s="80"/>
      <c r="N170" s="80"/>
      <c r="O170" s="80"/>
      <c r="P170" s="640"/>
      <c r="Q170" s="85"/>
    </row>
    <row r="171" spans="1:17" s="904" customFormat="1" ht="15.75">
      <c r="A171" s="197"/>
      <c r="B171" s="80"/>
      <c r="C171" s="443"/>
      <c r="D171" s="443"/>
      <c r="E171" s="443"/>
      <c r="F171" s="443"/>
      <c r="G171" s="443"/>
      <c r="H171" s="80"/>
      <c r="I171" s="80"/>
      <c r="J171" s="80"/>
      <c r="K171" s="80"/>
      <c r="L171" s="80"/>
      <c r="M171" s="80"/>
      <c r="N171" s="80"/>
      <c r="O171" s="80"/>
      <c r="P171" s="640"/>
      <c r="Q171" s="85"/>
    </row>
    <row r="172" spans="1:17" s="904" customFormat="1" ht="15.75">
      <c r="A172" s="197"/>
      <c r="B172" s="80"/>
      <c r="C172" s="443"/>
      <c r="D172" s="443"/>
      <c r="E172" s="443"/>
      <c r="F172" s="443"/>
      <c r="G172" s="443"/>
      <c r="H172" s="80"/>
      <c r="I172" s="80"/>
      <c r="J172" s="80"/>
      <c r="K172" s="80"/>
      <c r="L172" s="80"/>
      <c r="M172" s="80"/>
      <c r="N172" s="80"/>
      <c r="O172" s="80"/>
      <c r="P172" s="640"/>
      <c r="Q172" s="85"/>
    </row>
    <row r="173" spans="1:17" s="904" customFormat="1" ht="15.75">
      <c r="A173" s="197"/>
      <c r="B173" s="80"/>
      <c r="C173" s="443"/>
      <c r="D173" s="443"/>
      <c r="E173" s="443"/>
      <c r="F173" s="443"/>
      <c r="G173" s="443"/>
      <c r="H173" s="80"/>
      <c r="I173" s="80"/>
      <c r="J173" s="80"/>
      <c r="K173" s="80"/>
      <c r="L173" s="80"/>
      <c r="M173" s="80"/>
      <c r="N173" s="80"/>
      <c r="O173" s="80"/>
      <c r="P173" s="640"/>
      <c r="Q173" s="85"/>
    </row>
    <row r="174" spans="1:17" s="904" customFormat="1" ht="15.75">
      <c r="A174" s="197"/>
      <c r="B174" s="80"/>
      <c r="C174" s="443"/>
      <c r="D174" s="443"/>
      <c r="E174" s="443"/>
      <c r="F174" s="443"/>
      <c r="G174" s="443"/>
      <c r="H174" s="80"/>
      <c r="I174" s="80"/>
      <c r="J174" s="80"/>
      <c r="K174" s="80"/>
      <c r="L174" s="80"/>
      <c r="M174" s="80"/>
      <c r="N174" s="80"/>
      <c r="O174" s="80"/>
      <c r="P174" s="640"/>
      <c r="Q174" s="85"/>
    </row>
    <row r="175" spans="1:17" s="904" customFormat="1" ht="15.75">
      <c r="A175" s="197"/>
      <c r="B175" s="80"/>
      <c r="C175" s="443"/>
      <c r="D175" s="443"/>
      <c r="E175" s="443"/>
      <c r="F175" s="443"/>
      <c r="G175" s="443"/>
      <c r="H175" s="80"/>
      <c r="I175" s="80"/>
      <c r="J175" s="80"/>
      <c r="K175" s="80"/>
      <c r="L175" s="80"/>
      <c r="M175" s="80"/>
      <c r="N175" s="80"/>
      <c r="O175" s="80"/>
      <c r="P175" s="640"/>
      <c r="Q175" s="85"/>
    </row>
    <row r="176" spans="1:17" s="904" customFormat="1" ht="15.75">
      <c r="A176" s="197"/>
      <c r="B176" s="80"/>
      <c r="C176" s="443"/>
      <c r="D176" s="443"/>
      <c r="E176" s="443"/>
      <c r="F176" s="443"/>
      <c r="G176" s="443"/>
      <c r="H176" s="80"/>
      <c r="I176" s="80"/>
      <c r="J176" s="80"/>
      <c r="K176" s="80"/>
      <c r="L176" s="80"/>
      <c r="M176" s="80"/>
      <c r="N176" s="80"/>
      <c r="O176" s="80"/>
      <c r="P176" s="640"/>
      <c r="Q176" s="85"/>
    </row>
    <row r="177" spans="1:17" s="904" customFormat="1" ht="15.75">
      <c r="A177" s="197"/>
      <c r="B177" s="80"/>
      <c r="C177" s="443"/>
      <c r="D177" s="443"/>
      <c r="E177" s="443"/>
      <c r="F177" s="443"/>
      <c r="G177" s="443"/>
      <c r="H177" s="80"/>
      <c r="I177" s="80"/>
      <c r="J177" s="80"/>
      <c r="K177" s="80"/>
      <c r="L177" s="80"/>
      <c r="M177" s="80"/>
      <c r="N177" s="80"/>
      <c r="O177" s="80"/>
      <c r="P177" s="640"/>
      <c r="Q177" s="85"/>
    </row>
    <row r="178" spans="1:17" s="904" customFormat="1" ht="15.75">
      <c r="A178" s="197"/>
      <c r="B178" s="80"/>
      <c r="C178" s="443"/>
      <c r="D178" s="443"/>
      <c r="E178" s="443"/>
      <c r="F178" s="443"/>
      <c r="G178" s="443"/>
      <c r="H178" s="80"/>
      <c r="I178" s="80"/>
      <c r="J178" s="80"/>
      <c r="K178" s="80"/>
      <c r="L178" s="80"/>
      <c r="M178" s="80"/>
      <c r="N178" s="80"/>
      <c r="O178" s="80"/>
      <c r="P178" s="640"/>
      <c r="Q178" s="85"/>
    </row>
    <row r="179" spans="1:17" s="904" customFormat="1" ht="15.75">
      <c r="A179" s="197"/>
      <c r="B179" s="80"/>
      <c r="C179" s="443"/>
      <c r="D179" s="443"/>
      <c r="E179" s="443"/>
      <c r="F179" s="443"/>
      <c r="G179" s="443"/>
      <c r="H179" s="80"/>
      <c r="I179" s="80"/>
      <c r="J179" s="80"/>
      <c r="K179" s="80"/>
      <c r="L179" s="80"/>
      <c r="M179" s="80"/>
      <c r="N179" s="80"/>
      <c r="O179" s="80"/>
      <c r="P179" s="640"/>
      <c r="Q179" s="85"/>
    </row>
    <row r="180" spans="1:17" s="904" customFormat="1" ht="15.75">
      <c r="A180" s="197"/>
      <c r="B180" s="80"/>
      <c r="C180" s="443"/>
      <c r="D180" s="443"/>
      <c r="E180" s="443"/>
      <c r="F180" s="443"/>
      <c r="G180" s="443"/>
      <c r="H180" s="80"/>
      <c r="I180" s="80"/>
      <c r="J180" s="80"/>
      <c r="K180" s="80"/>
      <c r="L180" s="80"/>
      <c r="M180" s="80"/>
      <c r="N180" s="80"/>
      <c r="O180" s="80"/>
      <c r="P180" s="640"/>
      <c r="Q180" s="85"/>
    </row>
    <row r="181" spans="1:17" s="904" customFormat="1" ht="15.75">
      <c r="A181" s="197"/>
      <c r="B181" s="80"/>
      <c r="C181" s="443"/>
      <c r="D181" s="443"/>
      <c r="E181" s="443"/>
      <c r="F181" s="443"/>
      <c r="G181" s="443"/>
      <c r="H181" s="80"/>
      <c r="I181" s="80"/>
      <c r="J181" s="80"/>
      <c r="K181" s="80"/>
      <c r="L181" s="80"/>
      <c r="M181" s="80"/>
      <c r="N181" s="80"/>
      <c r="O181" s="80"/>
      <c r="P181" s="640"/>
      <c r="Q181" s="85"/>
    </row>
    <row r="182" spans="1:17" s="904" customFormat="1" ht="15.75">
      <c r="A182" s="197"/>
      <c r="B182" s="80"/>
      <c r="C182" s="443"/>
      <c r="D182" s="443"/>
      <c r="E182" s="443"/>
      <c r="F182" s="443"/>
      <c r="G182" s="443"/>
      <c r="H182" s="80"/>
      <c r="I182" s="80"/>
      <c r="J182" s="80"/>
      <c r="K182" s="80"/>
      <c r="L182" s="80"/>
      <c r="M182" s="80"/>
      <c r="N182" s="80"/>
      <c r="O182" s="80"/>
      <c r="P182" s="640"/>
      <c r="Q182" s="85"/>
    </row>
    <row r="183" spans="1:17" s="904" customFormat="1" ht="15.75">
      <c r="A183" s="197"/>
      <c r="B183" s="80"/>
      <c r="C183" s="443"/>
      <c r="D183" s="443"/>
      <c r="E183" s="443"/>
      <c r="F183" s="443"/>
      <c r="G183" s="443"/>
      <c r="H183" s="80"/>
      <c r="I183" s="80"/>
      <c r="J183" s="80"/>
      <c r="K183" s="80"/>
      <c r="L183" s="80"/>
      <c r="M183" s="80"/>
      <c r="N183" s="80"/>
      <c r="O183" s="80"/>
      <c r="P183" s="640"/>
      <c r="Q183" s="85"/>
    </row>
    <row r="184" spans="1:17" s="904" customFormat="1" ht="15.75">
      <c r="A184" s="197"/>
      <c r="B184" s="80"/>
      <c r="C184" s="443"/>
      <c r="D184" s="443"/>
      <c r="E184" s="443"/>
      <c r="F184" s="443"/>
      <c r="G184" s="443"/>
      <c r="H184" s="80"/>
      <c r="I184" s="80"/>
      <c r="J184" s="80"/>
      <c r="K184" s="80"/>
      <c r="L184" s="80"/>
      <c r="M184" s="80"/>
      <c r="N184" s="80"/>
      <c r="O184" s="80"/>
      <c r="P184" s="640"/>
      <c r="Q184" s="85"/>
    </row>
    <row r="185" spans="1:17" s="904" customFormat="1" ht="15.75">
      <c r="A185" s="197"/>
      <c r="B185" s="80"/>
      <c r="C185" s="443"/>
      <c r="D185" s="443"/>
      <c r="E185" s="443"/>
      <c r="F185" s="443"/>
      <c r="G185" s="443"/>
      <c r="H185" s="80"/>
      <c r="I185" s="80"/>
      <c r="J185" s="80"/>
      <c r="K185" s="80"/>
      <c r="L185" s="80"/>
      <c r="M185" s="80"/>
      <c r="N185" s="80"/>
      <c r="O185" s="80"/>
      <c r="P185" s="640"/>
      <c r="Q185" s="85"/>
    </row>
    <row r="186" spans="1:17" s="904" customFormat="1" ht="15.75">
      <c r="A186" s="197"/>
      <c r="B186" s="80"/>
      <c r="C186" s="443"/>
      <c r="D186" s="443"/>
      <c r="E186" s="443"/>
      <c r="F186" s="443"/>
      <c r="G186" s="443"/>
      <c r="H186" s="80"/>
      <c r="I186" s="80"/>
      <c r="J186" s="80"/>
      <c r="K186" s="80"/>
      <c r="L186" s="80"/>
      <c r="M186" s="80"/>
      <c r="N186" s="80"/>
      <c r="O186" s="80"/>
      <c r="P186" s="640"/>
      <c r="Q186" s="85"/>
    </row>
    <row r="187" spans="1:17" s="904" customFormat="1" ht="15.75">
      <c r="A187" s="197"/>
      <c r="B187" s="80"/>
      <c r="C187" s="443"/>
      <c r="D187" s="443"/>
      <c r="E187" s="443"/>
      <c r="F187" s="443"/>
      <c r="G187" s="443"/>
      <c r="H187" s="80"/>
      <c r="I187" s="80"/>
      <c r="J187" s="80"/>
      <c r="K187" s="80"/>
      <c r="L187" s="80"/>
      <c r="M187" s="80"/>
      <c r="N187" s="80"/>
      <c r="O187" s="80"/>
      <c r="P187" s="640"/>
      <c r="Q187" s="85"/>
    </row>
    <row r="188" spans="1:17" s="904" customFormat="1" ht="15.75">
      <c r="A188" s="197"/>
      <c r="B188" s="80"/>
      <c r="C188" s="443"/>
      <c r="D188" s="443"/>
      <c r="E188" s="443"/>
      <c r="F188" s="443"/>
      <c r="G188" s="443"/>
      <c r="H188" s="80"/>
      <c r="I188" s="80"/>
      <c r="J188" s="80"/>
      <c r="K188" s="80"/>
      <c r="L188" s="80"/>
      <c r="M188" s="80"/>
      <c r="N188" s="80"/>
      <c r="O188" s="80"/>
      <c r="P188" s="640"/>
      <c r="Q188" s="85"/>
    </row>
    <row r="189" spans="1:17" s="904" customFormat="1" ht="15.75">
      <c r="A189" s="197"/>
      <c r="B189" s="80"/>
      <c r="C189" s="443"/>
      <c r="D189" s="443"/>
      <c r="E189" s="443"/>
      <c r="F189" s="443"/>
      <c r="G189" s="443"/>
      <c r="H189" s="80"/>
      <c r="I189" s="80"/>
      <c r="J189" s="80"/>
      <c r="K189" s="80"/>
      <c r="L189" s="80"/>
      <c r="M189" s="80"/>
      <c r="N189" s="80"/>
      <c r="O189" s="80"/>
      <c r="P189" s="640"/>
      <c r="Q189" s="85"/>
    </row>
    <row r="190" spans="1:17" s="904" customFormat="1" ht="15.75">
      <c r="A190" s="197"/>
      <c r="B190" s="80"/>
      <c r="C190" s="443"/>
      <c r="D190" s="443"/>
      <c r="E190" s="443"/>
      <c r="F190" s="443"/>
      <c r="G190" s="443"/>
      <c r="H190" s="80"/>
      <c r="I190" s="80"/>
      <c r="J190" s="80"/>
      <c r="K190" s="80"/>
      <c r="L190" s="80"/>
      <c r="M190" s="80"/>
      <c r="N190" s="80"/>
      <c r="O190" s="80"/>
      <c r="P190" s="640"/>
      <c r="Q190" s="85"/>
    </row>
    <row r="191" spans="1:17" s="904" customFormat="1" ht="15.75">
      <c r="A191" s="197"/>
      <c r="B191" s="80"/>
      <c r="C191" s="443"/>
      <c r="D191" s="443"/>
      <c r="E191" s="443"/>
      <c r="F191" s="443"/>
      <c r="G191" s="443"/>
      <c r="H191" s="80"/>
      <c r="I191" s="80"/>
      <c r="J191" s="80"/>
      <c r="K191" s="80"/>
      <c r="L191" s="80"/>
      <c r="M191" s="80"/>
      <c r="N191" s="80"/>
      <c r="O191" s="80"/>
      <c r="P191" s="640"/>
      <c r="Q191" s="85"/>
    </row>
    <row r="192" spans="1:17" s="904" customFormat="1" ht="15.75">
      <c r="A192" s="79"/>
      <c r="B192" s="80"/>
      <c r="C192" s="443"/>
      <c r="D192" s="443"/>
      <c r="E192" s="443"/>
      <c r="F192" s="443"/>
      <c r="G192" s="443"/>
      <c r="H192" s="80"/>
      <c r="I192" s="80"/>
      <c r="J192" s="80"/>
      <c r="K192" s="80"/>
      <c r="L192" s="80"/>
      <c r="M192" s="80"/>
      <c r="N192" s="80"/>
      <c r="O192" s="80"/>
      <c r="P192" s="640"/>
      <c r="Q192" s="85"/>
    </row>
    <row r="193" spans="1:18" s="904" customFormat="1" ht="15.75">
      <c r="A193" s="79"/>
      <c r="B193" s="80"/>
      <c r="C193" s="443"/>
      <c r="D193" s="443"/>
      <c r="E193" s="443"/>
      <c r="F193" s="443"/>
      <c r="G193" s="443"/>
      <c r="H193" s="80"/>
      <c r="I193" s="80"/>
      <c r="J193" s="80"/>
      <c r="K193" s="80"/>
      <c r="L193" s="80"/>
      <c r="M193" s="80"/>
      <c r="N193" s="80"/>
      <c r="O193" s="80"/>
      <c r="P193" s="640"/>
      <c r="Q193" s="85"/>
    </row>
    <row r="194" spans="1:18" s="904" customFormat="1" ht="15.75">
      <c r="A194" s="79"/>
      <c r="B194" s="80"/>
      <c r="C194" s="443"/>
      <c r="D194" s="443"/>
      <c r="E194" s="443"/>
      <c r="F194" s="443"/>
      <c r="G194" s="443"/>
      <c r="H194" s="80"/>
      <c r="I194" s="80"/>
      <c r="J194" s="80"/>
      <c r="K194" s="80"/>
      <c r="L194" s="80"/>
      <c r="M194" s="80"/>
      <c r="N194" s="80"/>
      <c r="O194" s="80"/>
      <c r="P194" s="640"/>
      <c r="Q194" s="85"/>
    </row>
    <row r="195" spans="1:18" s="904" customFormat="1" ht="15.75">
      <c r="A195" s="79"/>
      <c r="B195" s="80"/>
      <c r="C195" s="443"/>
      <c r="D195" s="443"/>
      <c r="E195" s="443"/>
      <c r="F195" s="443"/>
      <c r="G195" s="443"/>
      <c r="H195" s="80"/>
      <c r="I195" s="80"/>
      <c r="J195" s="80"/>
      <c r="K195" s="80"/>
      <c r="L195" s="80"/>
      <c r="M195" s="80"/>
      <c r="N195" s="80"/>
      <c r="O195" s="80"/>
      <c r="P195" s="640"/>
      <c r="Q195" s="85"/>
    </row>
    <row r="196" spans="1:18" s="904" customFormat="1" ht="15.75">
      <c r="A196" s="79"/>
      <c r="B196" s="80"/>
      <c r="C196" s="443"/>
      <c r="D196" s="443"/>
      <c r="E196" s="443"/>
      <c r="F196" s="443"/>
      <c r="G196" s="443"/>
      <c r="H196" s="80"/>
      <c r="I196" s="80"/>
      <c r="J196" s="80"/>
      <c r="K196" s="80"/>
      <c r="L196" s="80"/>
      <c r="M196" s="80"/>
      <c r="N196" s="80"/>
      <c r="O196" s="80"/>
      <c r="P196" s="640"/>
      <c r="Q196" s="85"/>
    </row>
    <row r="197" spans="1:18" s="904" customFormat="1" ht="15.75">
      <c r="A197" s="79"/>
      <c r="B197" s="80"/>
      <c r="C197" s="443"/>
      <c r="D197" s="443"/>
      <c r="E197" s="443"/>
      <c r="F197" s="443"/>
      <c r="G197" s="443"/>
      <c r="H197" s="80"/>
      <c r="I197" s="80"/>
      <c r="J197" s="80"/>
      <c r="K197" s="80"/>
      <c r="L197" s="80"/>
      <c r="M197" s="80"/>
      <c r="N197" s="80"/>
      <c r="O197" s="80"/>
      <c r="P197" s="640"/>
      <c r="Q197" s="85"/>
    </row>
    <row r="198" spans="1:18" s="904" customFormat="1" ht="15.75">
      <c r="A198" s="79"/>
      <c r="B198" s="80"/>
      <c r="C198" s="443"/>
      <c r="D198" s="443"/>
      <c r="E198" s="443"/>
      <c r="F198" s="443"/>
      <c r="G198" s="443"/>
      <c r="H198" s="80"/>
      <c r="I198" s="80"/>
      <c r="J198" s="80"/>
      <c r="K198" s="80"/>
      <c r="L198" s="80"/>
      <c r="M198" s="80"/>
      <c r="N198" s="80"/>
      <c r="O198" s="80"/>
      <c r="P198" s="640"/>
      <c r="Q198" s="85"/>
    </row>
    <row r="199" spans="1:18" s="904" customFormat="1" ht="15.75">
      <c r="A199" s="79"/>
      <c r="B199" s="80"/>
      <c r="C199" s="443"/>
      <c r="D199" s="443"/>
      <c r="E199" s="443"/>
      <c r="F199" s="443"/>
      <c r="G199" s="443"/>
      <c r="H199" s="80"/>
      <c r="I199" s="80"/>
      <c r="J199" s="80"/>
      <c r="K199" s="80"/>
      <c r="L199" s="80"/>
      <c r="M199" s="80"/>
      <c r="N199" s="80"/>
      <c r="O199" s="80"/>
      <c r="P199" s="640"/>
      <c r="Q199" s="85"/>
    </row>
    <row r="200" spans="1:18" s="904" customFormat="1" ht="15.75">
      <c r="A200" s="79"/>
      <c r="B200" s="80"/>
      <c r="C200" s="443"/>
      <c r="D200" s="443"/>
      <c r="E200" s="443"/>
      <c r="F200" s="443"/>
      <c r="G200" s="443"/>
      <c r="H200" s="80"/>
      <c r="I200" s="80"/>
      <c r="J200" s="80"/>
      <c r="K200" s="80"/>
      <c r="L200" s="80"/>
      <c r="M200" s="80"/>
      <c r="N200" s="80"/>
      <c r="O200" s="80"/>
      <c r="P200" s="640"/>
      <c r="Q200" s="85"/>
    </row>
    <row r="201" spans="1:18" s="904" customFormat="1" ht="15.75">
      <c r="A201" s="79"/>
      <c r="B201" s="80"/>
      <c r="C201" s="443"/>
      <c r="D201" s="443"/>
      <c r="E201" s="443"/>
      <c r="F201" s="443"/>
      <c r="G201" s="443"/>
      <c r="H201" s="80"/>
      <c r="I201" s="80"/>
      <c r="J201" s="80"/>
      <c r="K201" s="80"/>
      <c r="L201" s="80"/>
      <c r="M201" s="80"/>
      <c r="N201" s="80"/>
      <c r="O201" s="80"/>
      <c r="P201" s="640"/>
      <c r="Q201" s="85"/>
      <c r="R201" s="85"/>
    </row>
    <row r="202" spans="1:18" s="904" customFormat="1" ht="15.75">
      <c r="A202" s="79"/>
      <c r="B202" s="80"/>
      <c r="C202" s="443"/>
      <c r="D202" s="443"/>
      <c r="E202" s="443"/>
      <c r="F202" s="443"/>
      <c r="G202" s="443"/>
      <c r="H202" s="80"/>
      <c r="I202" s="80"/>
      <c r="J202" s="80"/>
      <c r="K202" s="80"/>
      <c r="L202" s="80"/>
      <c r="M202" s="80"/>
      <c r="N202" s="80"/>
      <c r="O202" s="80"/>
      <c r="P202" s="640"/>
      <c r="Q202" s="85"/>
      <c r="R202" s="85"/>
    </row>
    <row r="203" spans="1:18" s="904" customFormat="1" ht="15.75">
      <c r="A203" s="79"/>
      <c r="B203" s="80"/>
      <c r="C203" s="443"/>
      <c r="D203" s="443"/>
      <c r="E203" s="443"/>
      <c r="F203" s="443"/>
      <c r="G203" s="443"/>
      <c r="H203" s="80"/>
      <c r="I203" s="80"/>
      <c r="J203" s="80"/>
      <c r="K203" s="80"/>
      <c r="L203" s="80"/>
      <c r="M203" s="80"/>
      <c r="N203" s="80"/>
      <c r="O203" s="80"/>
      <c r="P203" s="640"/>
      <c r="Q203" s="85"/>
      <c r="R203" s="85"/>
    </row>
    <row r="204" spans="1:18" s="904" customFormat="1" ht="15.75">
      <c r="A204" s="79"/>
      <c r="B204" s="80"/>
      <c r="C204" s="443"/>
      <c r="D204" s="443"/>
      <c r="E204" s="443"/>
      <c r="F204" s="443"/>
      <c r="G204" s="443"/>
      <c r="H204" s="80"/>
      <c r="I204" s="80"/>
      <c r="J204" s="80"/>
      <c r="K204" s="80"/>
      <c r="L204" s="80"/>
      <c r="M204" s="80"/>
      <c r="N204" s="80"/>
      <c r="O204" s="80"/>
      <c r="P204" s="640"/>
      <c r="Q204" s="85"/>
      <c r="R204" s="85"/>
    </row>
    <row r="205" spans="1:18" s="904" customFormat="1" ht="15.75">
      <c r="A205" s="79"/>
      <c r="B205" s="80"/>
      <c r="C205" s="443"/>
      <c r="D205" s="443"/>
      <c r="E205" s="443"/>
      <c r="F205" s="443"/>
      <c r="G205" s="443"/>
      <c r="H205" s="80"/>
      <c r="I205" s="80"/>
      <c r="J205" s="80"/>
      <c r="K205" s="80"/>
      <c r="L205" s="80"/>
      <c r="M205" s="80"/>
      <c r="N205" s="80"/>
      <c r="O205" s="80"/>
      <c r="P205" s="640"/>
      <c r="Q205" s="85"/>
      <c r="R205" s="85"/>
    </row>
    <row r="206" spans="1:18" s="904" customFormat="1" ht="15.75">
      <c r="A206" s="79"/>
      <c r="B206" s="80"/>
      <c r="C206" s="443"/>
      <c r="D206" s="443"/>
      <c r="E206" s="443"/>
      <c r="F206" s="443"/>
      <c r="G206" s="443"/>
      <c r="H206" s="80"/>
      <c r="I206" s="80"/>
      <c r="J206" s="80"/>
      <c r="K206" s="80"/>
      <c r="L206" s="80"/>
      <c r="M206" s="80"/>
      <c r="N206" s="80"/>
      <c r="O206" s="80"/>
      <c r="P206" s="640"/>
      <c r="Q206" s="85"/>
      <c r="R206" s="85"/>
    </row>
    <row r="207" spans="1:18" s="904" customFormat="1" ht="15.75">
      <c r="A207" s="79"/>
      <c r="B207" s="80"/>
      <c r="C207" s="443"/>
      <c r="D207" s="443"/>
      <c r="E207" s="443"/>
      <c r="F207" s="443"/>
      <c r="G207" s="443"/>
      <c r="H207" s="80"/>
      <c r="I207" s="80"/>
      <c r="J207" s="80"/>
      <c r="K207" s="80"/>
      <c r="L207" s="80"/>
      <c r="M207" s="80"/>
      <c r="N207" s="80"/>
      <c r="O207" s="80"/>
      <c r="P207" s="640"/>
      <c r="Q207" s="85"/>
      <c r="R207" s="85"/>
    </row>
    <row r="208" spans="1:18" s="904" customFormat="1" ht="15.75">
      <c r="A208" s="79"/>
      <c r="B208" s="80"/>
      <c r="C208" s="443"/>
      <c r="D208" s="443"/>
      <c r="E208" s="443"/>
      <c r="F208" s="443"/>
      <c r="G208" s="443"/>
      <c r="H208" s="80"/>
      <c r="I208" s="80"/>
      <c r="J208" s="80"/>
      <c r="K208" s="80"/>
      <c r="L208" s="80"/>
      <c r="M208" s="80"/>
      <c r="N208" s="80"/>
      <c r="O208" s="80"/>
      <c r="P208" s="640"/>
      <c r="Q208" s="85"/>
      <c r="R208" s="85"/>
    </row>
    <row r="209" spans="1:18" s="904" customFormat="1" ht="15.75">
      <c r="A209" s="79"/>
      <c r="B209" s="80"/>
      <c r="C209" s="443"/>
      <c r="D209" s="443"/>
      <c r="E209" s="443"/>
      <c r="F209" s="443"/>
      <c r="G209" s="443"/>
      <c r="H209" s="80"/>
      <c r="I209" s="80"/>
      <c r="J209" s="80"/>
      <c r="K209" s="80"/>
      <c r="L209" s="80"/>
      <c r="M209" s="80"/>
      <c r="N209" s="80"/>
      <c r="O209" s="80"/>
      <c r="P209" s="640"/>
      <c r="Q209" s="85"/>
      <c r="R209" s="85"/>
    </row>
    <row r="210" spans="1:18" s="904" customFormat="1" ht="15.75">
      <c r="A210" s="79"/>
      <c r="B210" s="80"/>
      <c r="C210" s="443"/>
      <c r="D210" s="443"/>
      <c r="E210" s="443"/>
      <c r="F210" s="443"/>
      <c r="G210" s="443"/>
      <c r="H210" s="80"/>
      <c r="I210" s="80"/>
      <c r="J210" s="80"/>
      <c r="K210" s="80"/>
      <c r="L210" s="80"/>
      <c r="M210" s="80"/>
      <c r="N210" s="80"/>
      <c r="O210" s="80"/>
      <c r="P210" s="640"/>
      <c r="Q210" s="85"/>
      <c r="R210" s="85"/>
    </row>
    <row r="211" spans="1:18" s="904" customFormat="1" ht="15.75">
      <c r="A211" s="79"/>
      <c r="B211" s="80"/>
      <c r="C211" s="443"/>
      <c r="D211" s="443"/>
      <c r="E211" s="443"/>
      <c r="F211" s="443"/>
      <c r="G211" s="443"/>
      <c r="H211" s="80"/>
      <c r="I211" s="80"/>
      <c r="J211" s="80"/>
      <c r="K211" s="80"/>
      <c r="L211" s="80"/>
      <c r="M211" s="80"/>
      <c r="N211" s="80"/>
      <c r="O211" s="80"/>
      <c r="P211" s="640"/>
      <c r="Q211" s="85"/>
      <c r="R211" s="85"/>
    </row>
    <row r="212" spans="1:18" s="904" customFormat="1" ht="15.75">
      <c r="A212" s="79"/>
      <c r="B212" s="80"/>
      <c r="C212" s="443"/>
      <c r="D212" s="443"/>
      <c r="E212" s="443"/>
      <c r="F212" s="443"/>
      <c r="G212" s="443"/>
      <c r="H212" s="80"/>
      <c r="I212" s="80"/>
      <c r="J212" s="80"/>
      <c r="K212" s="80"/>
      <c r="L212" s="80"/>
      <c r="M212" s="80"/>
      <c r="N212" s="80"/>
      <c r="O212" s="80"/>
      <c r="P212" s="640"/>
      <c r="Q212" s="85"/>
      <c r="R212" s="85"/>
    </row>
    <row r="213" spans="1:18" s="904" customFormat="1" ht="15.75">
      <c r="A213" s="79"/>
      <c r="B213" s="80"/>
      <c r="C213" s="443"/>
      <c r="D213" s="443"/>
      <c r="E213" s="443"/>
      <c r="F213" s="443"/>
      <c r="G213" s="443"/>
      <c r="H213" s="80"/>
      <c r="I213" s="80"/>
      <c r="J213" s="80"/>
      <c r="K213" s="80"/>
      <c r="L213" s="80"/>
      <c r="M213" s="80"/>
      <c r="N213" s="80"/>
      <c r="O213" s="80"/>
      <c r="P213" s="640"/>
      <c r="Q213" s="85"/>
      <c r="R213" s="85"/>
    </row>
    <row r="214" spans="1:18" s="904" customFormat="1" ht="15.75">
      <c r="A214" s="79"/>
      <c r="B214" s="80"/>
      <c r="C214" s="443"/>
      <c r="D214" s="443"/>
      <c r="E214" s="443"/>
      <c r="F214" s="443"/>
      <c r="G214" s="443"/>
      <c r="H214" s="80"/>
      <c r="I214" s="80"/>
      <c r="J214" s="80"/>
      <c r="K214" s="80"/>
      <c r="L214" s="80"/>
      <c r="M214" s="80"/>
      <c r="N214" s="80"/>
      <c r="O214" s="80"/>
      <c r="P214" s="640"/>
      <c r="Q214" s="85"/>
      <c r="R214" s="85"/>
    </row>
    <row r="215" spans="1:18" s="904" customFormat="1" ht="15.75">
      <c r="A215" s="79"/>
      <c r="B215" s="80"/>
      <c r="C215" s="443"/>
      <c r="D215" s="443"/>
      <c r="E215" s="443"/>
      <c r="F215" s="443"/>
      <c r="G215" s="443"/>
      <c r="H215" s="80"/>
      <c r="I215" s="80"/>
      <c r="J215" s="80"/>
      <c r="K215" s="80"/>
      <c r="L215" s="80"/>
      <c r="M215" s="80"/>
      <c r="N215" s="80"/>
      <c r="O215" s="80"/>
      <c r="P215" s="640"/>
      <c r="Q215" s="85"/>
      <c r="R215" s="85"/>
    </row>
    <row r="216" spans="1:18" s="904" customFormat="1" ht="15.75">
      <c r="A216" s="79"/>
      <c r="B216" s="80"/>
      <c r="C216" s="443"/>
      <c r="D216" s="443"/>
      <c r="E216" s="443"/>
      <c r="F216" s="443"/>
      <c r="G216" s="443"/>
      <c r="H216" s="80"/>
      <c r="I216" s="80"/>
      <c r="J216" s="80"/>
      <c r="K216" s="80"/>
      <c r="L216" s="80"/>
      <c r="M216" s="80"/>
      <c r="N216" s="80"/>
      <c r="O216" s="80"/>
      <c r="P216" s="640"/>
      <c r="Q216" s="85"/>
      <c r="R216" s="85"/>
    </row>
    <row r="217" spans="1:18" s="904" customFormat="1" ht="15.75">
      <c r="A217" s="79"/>
      <c r="B217" s="80"/>
      <c r="C217" s="443"/>
      <c r="D217" s="443"/>
      <c r="E217" s="443"/>
      <c r="F217" s="443"/>
      <c r="G217" s="443"/>
      <c r="H217" s="80"/>
      <c r="I217" s="80"/>
      <c r="J217" s="80"/>
      <c r="K217" s="80"/>
      <c r="L217" s="80"/>
      <c r="M217" s="80"/>
      <c r="N217" s="80"/>
      <c r="O217" s="80"/>
      <c r="P217" s="640"/>
      <c r="Q217" s="85"/>
      <c r="R217" s="85"/>
    </row>
    <row r="218" spans="1:18" s="904" customFormat="1" ht="15.75">
      <c r="A218" s="79"/>
      <c r="B218" s="80"/>
      <c r="C218" s="443"/>
      <c r="D218" s="443"/>
      <c r="E218" s="443"/>
      <c r="F218" s="443"/>
      <c r="G218" s="443"/>
      <c r="H218" s="80"/>
      <c r="I218" s="80"/>
      <c r="J218" s="80"/>
      <c r="K218" s="80"/>
      <c r="L218" s="80"/>
      <c r="M218" s="80"/>
      <c r="N218" s="80"/>
      <c r="O218" s="80"/>
      <c r="P218" s="640"/>
      <c r="Q218" s="85"/>
      <c r="R218" s="85"/>
    </row>
    <row r="219" spans="1:18" s="904" customFormat="1" ht="15.75">
      <c r="A219" s="79"/>
      <c r="B219" s="80"/>
      <c r="C219" s="443"/>
      <c r="D219" s="443"/>
      <c r="E219" s="443"/>
      <c r="F219" s="443"/>
      <c r="G219" s="443"/>
      <c r="H219" s="80"/>
      <c r="I219" s="80"/>
      <c r="J219" s="80"/>
      <c r="K219" s="80"/>
      <c r="L219" s="80"/>
      <c r="M219" s="80"/>
      <c r="N219" s="80"/>
      <c r="O219" s="80"/>
      <c r="P219" s="640"/>
      <c r="Q219" s="85"/>
      <c r="R219" s="85"/>
    </row>
    <row r="220" spans="1:18" s="904" customFormat="1" ht="15.75">
      <c r="A220" s="79"/>
      <c r="B220" s="80"/>
      <c r="C220" s="443"/>
      <c r="D220" s="443"/>
      <c r="E220" s="443"/>
      <c r="F220" s="443"/>
      <c r="G220" s="443"/>
      <c r="H220" s="80"/>
      <c r="I220" s="80"/>
      <c r="J220" s="80"/>
      <c r="K220" s="80"/>
      <c r="L220" s="80"/>
      <c r="M220" s="80"/>
      <c r="N220" s="80"/>
      <c r="O220" s="80"/>
      <c r="P220" s="640"/>
      <c r="Q220" s="85"/>
      <c r="R220" s="85"/>
    </row>
    <row r="221" spans="1:18" s="904" customFormat="1" ht="15.75">
      <c r="A221" s="79"/>
      <c r="B221" s="80"/>
      <c r="C221" s="443"/>
      <c r="D221" s="443"/>
      <c r="E221" s="443"/>
      <c r="F221" s="443"/>
      <c r="G221" s="443"/>
      <c r="H221" s="80"/>
      <c r="I221" s="80"/>
      <c r="J221" s="80"/>
      <c r="K221" s="80"/>
      <c r="L221" s="80"/>
      <c r="M221" s="80"/>
      <c r="N221" s="80"/>
      <c r="O221" s="80"/>
      <c r="P221" s="640"/>
      <c r="Q221" s="85"/>
      <c r="R221" s="85"/>
    </row>
    <row r="222" spans="1:18" s="904" customFormat="1" ht="15.75">
      <c r="A222" s="79"/>
      <c r="B222" s="80"/>
      <c r="C222" s="443"/>
      <c r="D222" s="443"/>
      <c r="E222" s="443"/>
      <c r="F222" s="443"/>
      <c r="G222" s="443"/>
      <c r="H222" s="80"/>
      <c r="I222" s="80"/>
      <c r="J222" s="80"/>
      <c r="K222" s="80"/>
      <c r="L222" s="80"/>
      <c r="M222" s="80"/>
      <c r="N222" s="80"/>
      <c r="O222" s="80"/>
      <c r="P222" s="640"/>
      <c r="Q222" s="85"/>
      <c r="R222" s="85"/>
    </row>
    <row r="223" spans="1:18" s="904" customFormat="1" ht="15.75">
      <c r="A223" s="79"/>
      <c r="B223" s="80"/>
      <c r="C223" s="443"/>
      <c r="D223" s="443"/>
      <c r="E223" s="443"/>
      <c r="F223" s="443"/>
      <c r="G223" s="443"/>
      <c r="H223" s="80"/>
      <c r="I223" s="80"/>
      <c r="J223" s="80"/>
      <c r="K223" s="80"/>
      <c r="L223" s="80"/>
      <c r="M223" s="80"/>
      <c r="N223" s="80"/>
      <c r="O223" s="80"/>
      <c r="P223" s="640"/>
      <c r="Q223" s="85"/>
      <c r="R223" s="85"/>
    </row>
    <row r="224" spans="1:18" s="904" customFormat="1" ht="15.75">
      <c r="A224" s="79"/>
      <c r="B224" s="80"/>
      <c r="C224" s="443"/>
      <c r="D224" s="443"/>
      <c r="E224" s="443"/>
      <c r="F224" s="443"/>
      <c r="G224" s="443"/>
      <c r="H224" s="80"/>
      <c r="I224" s="80"/>
      <c r="J224" s="80"/>
      <c r="K224" s="80"/>
      <c r="L224" s="80"/>
      <c r="M224" s="80"/>
      <c r="N224" s="80"/>
      <c r="O224" s="80"/>
      <c r="P224" s="640"/>
      <c r="Q224" s="85"/>
      <c r="R224" s="85"/>
    </row>
    <row r="225" spans="1:18" s="904" customFormat="1" ht="15.75">
      <c r="A225" s="79"/>
      <c r="B225" s="80"/>
      <c r="C225" s="443"/>
      <c r="D225" s="443"/>
      <c r="E225" s="443"/>
      <c r="F225" s="443"/>
      <c r="G225" s="443"/>
      <c r="H225" s="80"/>
      <c r="I225" s="80"/>
      <c r="J225" s="80"/>
      <c r="K225" s="80"/>
      <c r="L225" s="80"/>
      <c r="M225" s="80"/>
      <c r="N225" s="80"/>
      <c r="O225" s="80"/>
      <c r="P225" s="640"/>
      <c r="Q225" s="85"/>
      <c r="R225" s="85"/>
    </row>
    <row r="226" spans="1:18" s="904" customFormat="1" ht="15.75">
      <c r="A226" s="79"/>
      <c r="B226" s="80"/>
      <c r="C226" s="443"/>
      <c r="D226" s="443"/>
      <c r="E226" s="443"/>
      <c r="F226" s="443"/>
      <c r="G226" s="443"/>
      <c r="H226" s="80"/>
      <c r="I226" s="80"/>
      <c r="J226" s="80"/>
      <c r="K226" s="80"/>
      <c r="L226" s="80"/>
      <c r="M226" s="80"/>
      <c r="N226" s="80"/>
      <c r="O226" s="80"/>
      <c r="P226" s="640"/>
      <c r="Q226" s="85"/>
      <c r="R226" s="85"/>
    </row>
    <row r="227" spans="1:18" s="904" customFormat="1" ht="15.75">
      <c r="A227" s="79"/>
      <c r="B227" s="80"/>
      <c r="C227" s="443"/>
      <c r="D227" s="443"/>
      <c r="E227" s="443"/>
      <c r="F227" s="443"/>
      <c r="G227" s="443"/>
      <c r="H227" s="80"/>
      <c r="I227" s="80"/>
      <c r="J227" s="80"/>
      <c r="K227" s="80"/>
      <c r="L227" s="80"/>
      <c r="M227" s="80"/>
      <c r="N227" s="80"/>
      <c r="O227" s="80"/>
      <c r="P227" s="640"/>
      <c r="Q227" s="85"/>
      <c r="R227" s="85"/>
    </row>
    <row r="228" spans="1:18" s="904" customFormat="1" ht="15.75">
      <c r="A228" s="79"/>
      <c r="B228" s="80"/>
      <c r="C228" s="443"/>
      <c r="D228" s="443"/>
      <c r="E228" s="443"/>
      <c r="F228" s="443"/>
      <c r="G228" s="443"/>
      <c r="H228" s="80"/>
      <c r="I228" s="80"/>
      <c r="J228" s="80"/>
      <c r="K228" s="80"/>
      <c r="L228" s="80"/>
      <c r="M228" s="80"/>
      <c r="N228" s="80"/>
      <c r="O228" s="80"/>
      <c r="P228" s="640"/>
      <c r="Q228" s="85"/>
      <c r="R228" s="85"/>
    </row>
    <row r="229" spans="1:18" s="904" customFormat="1" ht="15.75">
      <c r="A229" s="79"/>
      <c r="B229" s="80"/>
      <c r="C229" s="443"/>
      <c r="D229" s="443"/>
      <c r="E229" s="443"/>
      <c r="F229" s="443"/>
      <c r="G229" s="443"/>
      <c r="H229" s="80"/>
      <c r="I229" s="80"/>
      <c r="J229" s="80"/>
      <c r="K229" s="80"/>
      <c r="L229" s="80"/>
      <c r="M229" s="80"/>
      <c r="N229" s="80"/>
      <c r="O229" s="80"/>
      <c r="P229" s="640"/>
      <c r="Q229" s="85"/>
      <c r="R229" s="85"/>
    </row>
    <row r="230" spans="1:18" s="904" customFormat="1" ht="15.75">
      <c r="A230" s="79"/>
      <c r="B230" s="80"/>
      <c r="C230" s="443"/>
      <c r="D230" s="443"/>
      <c r="E230" s="443"/>
      <c r="F230" s="443"/>
      <c r="G230" s="443"/>
      <c r="H230" s="80"/>
      <c r="I230" s="80"/>
      <c r="J230" s="80"/>
      <c r="K230" s="80"/>
      <c r="L230" s="80"/>
      <c r="M230" s="80"/>
      <c r="N230" s="80"/>
      <c r="O230" s="80"/>
      <c r="P230" s="640"/>
      <c r="Q230" s="85"/>
      <c r="R230" s="85"/>
    </row>
    <row r="231" spans="1:18" s="904" customFormat="1" ht="15.75">
      <c r="A231" s="79"/>
      <c r="B231" s="80"/>
      <c r="C231" s="443"/>
      <c r="D231" s="443"/>
      <c r="E231" s="443"/>
      <c r="F231" s="443"/>
      <c r="G231" s="443"/>
      <c r="H231" s="80"/>
      <c r="I231" s="80"/>
      <c r="J231" s="80"/>
      <c r="K231" s="80"/>
      <c r="L231" s="80"/>
      <c r="M231" s="80"/>
      <c r="N231" s="80"/>
      <c r="O231" s="80"/>
      <c r="P231" s="640"/>
      <c r="Q231" s="85"/>
      <c r="R231" s="85"/>
    </row>
    <row r="232" spans="1:18" s="904" customFormat="1" ht="15.75">
      <c r="A232" s="79"/>
      <c r="B232" s="80"/>
      <c r="C232" s="443"/>
      <c r="D232" s="443"/>
      <c r="E232" s="443"/>
      <c r="F232" s="443"/>
      <c r="G232" s="443"/>
      <c r="H232" s="80"/>
      <c r="I232" s="80"/>
      <c r="J232" s="80"/>
      <c r="K232" s="80"/>
      <c r="L232" s="80"/>
      <c r="M232" s="80"/>
      <c r="N232" s="80"/>
      <c r="O232" s="80"/>
      <c r="P232" s="640"/>
      <c r="Q232" s="85"/>
      <c r="R232" s="85"/>
    </row>
    <row r="233" spans="1:18" s="904" customFormat="1" ht="15.75">
      <c r="A233" s="79"/>
      <c r="B233" s="80"/>
      <c r="C233" s="443"/>
      <c r="D233" s="443"/>
      <c r="E233" s="443"/>
      <c r="F233" s="443"/>
      <c r="G233" s="443"/>
      <c r="H233" s="80"/>
      <c r="I233" s="80"/>
      <c r="J233" s="80"/>
      <c r="K233" s="80"/>
      <c r="L233" s="80"/>
      <c r="M233" s="80"/>
      <c r="N233" s="80"/>
      <c r="O233" s="80"/>
      <c r="P233" s="640"/>
      <c r="Q233" s="85"/>
      <c r="R233" s="85"/>
    </row>
    <row r="234" spans="1:18" s="904" customFormat="1" ht="15.75">
      <c r="A234" s="79"/>
      <c r="B234" s="80"/>
      <c r="C234" s="443"/>
      <c r="D234" s="443"/>
      <c r="E234" s="443"/>
      <c r="F234" s="443"/>
      <c r="G234" s="443"/>
      <c r="H234" s="80"/>
      <c r="I234" s="80"/>
      <c r="J234" s="80"/>
      <c r="K234" s="80"/>
      <c r="L234" s="80"/>
      <c r="M234" s="80"/>
      <c r="N234" s="80"/>
      <c r="O234" s="80"/>
      <c r="P234" s="640"/>
      <c r="Q234" s="85"/>
      <c r="R234" s="85"/>
    </row>
    <row r="235" spans="1:18" s="904" customFormat="1" ht="15.75">
      <c r="A235" s="79"/>
      <c r="B235" s="80"/>
      <c r="C235" s="443"/>
      <c r="D235" s="443"/>
      <c r="E235" s="443"/>
      <c r="F235" s="443"/>
      <c r="G235" s="443"/>
      <c r="H235" s="80"/>
      <c r="I235" s="80"/>
      <c r="J235" s="80"/>
      <c r="K235" s="80"/>
      <c r="L235" s="80"/>
      <c r="M235" s="80"/>
      <c r="N235" s="80"/>
      <c r="O235" s="80"/>
      <c r="P235" s="640"/>
      <c r="Q235" s="85"/>
      <c r="R235" s="85"/>
    </row>
    <row r="236" spans="1:18" s="904" customFormat="1" ht="15.75">
      <c r="A236" s="79"/>
      <c r="B236" s="80"/>
      <c r="C236" s="443"/>
      <c r="D236" s="443"/>
      <c r="E236" s="443"/>
      <c r="F236" s="443"/>
      <c r="G236" s="443"/>
      <c r="H236" s="80"/>
      <c r="I236" s="80"/>
      <c r="J236" s="80"/>
      <c r="K236" s="80"/>
      <c r="L236" s="80"/>
      <c r="M236" s="80"/>
      <c r="N236" s="80"/>
      <c r="O236" s="80"/>
      <c r="P236" s="640"/>
      <c r="Q236" s="85"/>
      <c r="R236" s="85"/>
    </row>
    <row r="237" spans="1:18" s="904" customFormat="1" ht="15.75">
      <c r="A237" s="79"/>
      <c r="B237" s="80"/>
      <c r="C237" s="443"/>
      <c r="D237" s="443"/>
      <c r="E237" s="443"/>
      <c r="F237" s="443"/>
      <c r="G237" s="443"/>
      <c r="H237" s="80"/>
      <c r="I237" s="80"/>
      <c r="J237" s="80"/>
      <c r="K237" s="80"/>
      <c r="L237" s="80"/>
      <c r="M237" s="80"/>
      <c r="N237" s="80"/>
      <c r="O237" s="80"/>
      <c r="P237" s="640"/>
      <c r="Q237" s="85"/>
      <c r="R237" s="85"/>
    </row>
    <row r="238" spans="1:18" s="904" customFormat="1" ht="15.75">
      <c r="A238" s="79"/>
      <c r="B238" s="80"/>
      <c r="C238" s="443"/>
      <c r="D238" s="443"/>
      <c r="E238" s="443"/>
      <c r="F238" s="443"/>
      <c r="G238" s="443"/>
      <c r="H238" s="80"/>
      <c r="I238" s="80"/>
      <c r="J238" s="80"/>
      <c r="K238" s="80"/>
      <c r="L238" s="80"/>
      <c r="M238" s="80"/>
      <c r="N238" s="80"/>
      <c r="O238" s="80"/>
      <c r="P238" s="640"/>
      <c r="Q238" s="85"/>
      <c r="R238" s="85"/>
    </row>
    <row r="239" spans="1:18" s="904" customFormat="1" ht="15.75">
      <c r="A239" s="79"/>
      <c r="B239" s="80"/>
      <c r="C239" s="443"/>
      <c r="D239" s="443"/>
      <c r="E239" s="443"/>
      <c r="F239" s="443"/>
      <c r="G239" s="443"/>
      <c r="H239" s="80"/>
      <c r="I239" s="80"/>
      <c r="J239" s="80"/>
      <c r="K239" s="80"/>
      <c r="L239" s="80"/>
      <c r="M239" s="80"/>
      <c r="N239" s="80"/>
      <c r="O239" s="80"/>
      <c r="P239" s="640"/>
      <c r="Q239" s="85"/>
      <c r="R239" s="85"/>
    </row>
    <row r="240" spans="1:18" s="904" customFormat="1" ht="15.75">
      <c r="A240" s="79"/>
      <c r="B240" s="80"/>
      <c r="C240" s="443"/>
      <c r="D240" s="443"/>
      <c r="E240" s="443"/>
      <c r="F240" s="443"/>
      <c r="G240" s="443"/>
      <c r="H240" s="80"/>
      <c r="I240" s="80"/>
      <c r="J240" s="80"/>
      <c r="K240" s="80"/>
      <c r="L240" s="80"/>
      <c r="M240" s="80"/>
      <c r="N240" s="80"/>
      <c r="O240" s="80"/>
      <c r="P240" s="640"/>
      <c r="Q240" s="85"/>
      <c r="R240" s="85"/>
    </row>
    <row r="241" spans="1:18" s="904" customFormat="1" ht="15.75">
      <c r="A241" s="79"/>
      <c r="B241" s="80"/>
      <c r="C241" s="443"/>
      <c r="D241" s="443"/>
      <c r="E241" s="443"/>
      <c r="F241" s="443"/>
      <c r="G241" s="443"/>
      <c r="H241" s="80"/>
      <c r="I241" s="80"/>
      <c r="J241" s="80"/>
      <c r="K241" s="80"/>
      <c r="L241" s="80"/>
      <c r="M241" s="80"/>
      <c r="N241" s="80"/>
      <c r="O241" s="80"/>
      <c r="P241" s="640"/>
      <c r="Q241" s="85"/>
      <c r="R241" s="85"/>
    </row>
    <row r="242" spans="1:18" s="904" customFormat="1" ht="15.75">
      <c r="A242" s="79"/>
      <c r="B242" s="80"/>
      <c r="C242" s="443"/>
      <c r="D242" s="443"/>
      <c r="E242" s="443"/>
      <c r="F242" s="443"/>
      <c r="G242" s="443"/>
      <c r="H242" s="80"/>
      <c r="I242" s="80"/>
      <c r="J242" s="80"/>
      <c r="K242" s="80"/>
      <c r="L242" s="80"/>
      <c r="M242" s="80"/>
      <c r="N242" s="80"/>
      <c r="O242" s="80"/>
      <c r="P242" s="640"/>
      <c r="Q242" s="85"/>
      <c r="R242" s="85"/>
    </row>
    <row r="243" spans="1:18" s="904" customFormat="1" ht="15.75">
      <c r="A243" s="79"/>
      <c r="B243" s="80"/>
      <c r="C243" s="443"/>
      <c r="D243" s="443"/>
      <c r="E243" s="443"/>
      <c r="F243" s="443"/>
      <c r="G243" s="443"/>
      <c r="H243" s="80"/>
      <c r="I243" s="80"/>
      <c r="J243" s="80"/>
      <c r="K243" s="80"/>
      <c r="L243" s="80"/>
      <c r="M243" s="80"/>
      <c r="N243" s="80"/>
      <c r="O243" s="80"/>
      <c r="P243" s="640"/>
      <c r="Q243" s="85"/>
      <c r="R243" s="85"/>
    </row>
    <row r="244" spans="1:18" s="904" customFormat="1" ht="15.75">
      <c r="A244" s="79"/>
      <c r="B244" s="80"/>
      <c r="C244" s="443"/>
      <c r="D244" s="443"/>
      <c r="E244" s="443"/>
      <c r="F244" s="443"/>
      <c r="G244" s="443"/>
      <c r="H244" s="80"/>
      <c r="I244" s="80"/>
      <c r="J244" s="80"/>
      <c r="K244" s="80"/>
      <c r="L244" s="80"/>
      <c r="M244" s="80"/>
      <c r="N244" s="80"/>
      <c r="O244" s="80"/>
      <c r="P244" s="640"/>
      <c r="Q244" s="85"/>
      <c r="R244" s="85"/>
    </row>
    <row r="245" spans="1:18" s="904" customFormat="1" ht="15.75">
      <c r="A245" s="79"/>
      <c r="B245" s="80"/>
      <c r="C245" s="443"/>
      <c r="D245" s="443"/>
      <c r="E245" s="443"/>
      <c r="F245" s="443"/>
      <c r="G245" s="443"/>
      <c r="H245" s="80"/>
      <c r="I245" s="80"/>
      <c r="J245" s="80"/>
      <c r="K245" s="80"/>
      <c r="L245" s="80"/>
      <c r="M245" s="80"/>
      <c r="N245" s="80"/>
      <c r="O245" s="80"/>
      <c r="P245" s="640"/>
      <c r="Q245" s="85"/>
      <c r="R245" s="85"/>
    </row>
    <row r="246" spans="1:18" s="904" customFormat="1" ht="15.75">
      <c r="A246" s="79"/>
      <c r="B246" s="80"/>
      <c r="C246" s="443"/>
      <c r="D246" s="443"/>
      <c r="E246" s="443"/>
      <c r="F246" s="443"/>
      <c r="G246" s="443"/>
      <c r="H246" s="80"/>
      <c r="I246" s="80"/>
      <c r="J246" s="80"/>
      <c r="K246" s="80"/>
      <c r="L246" s="80"/>
      <c r="M246" s="80"/>
      <c r="N246" s="80"/>
      <c r="O246" s="80"/>
      <c r="P246" s="640"/>
      <c r="Q246" s="85"/>
      <c r="R246" s="85"/>
    </row>
    <row r="247" spans="1:18" s="904" customFormat="1" ht="15.75">
      <c r="A247" s="79"/>
      <c r="B247" s="80"/>
      <c r="C247" s="443"/>
      <c r="D247" s="443"/>
      <c r="E247" s="443"/>
      <c r="F247" s="443"/>
      <c r="G247" s="443"/>
      <c r="H247" s="80"/>
      <c r="I247" s="80"/>
      <c r="J247" s="80"/>
      <c r="K247" s="80"/>
      <c r="L247" s="80"/>
      <c r="M247" s="80"/>
      <c r="N247" s="80"/>
      <c r="O247" s="80"/>
      <c r="P247" s="640"/>
      <c r="Q247" s="85"/>
      <c r="R247" s="85"/>
    </row>
    <row r="248" spans="1:18" s="904" customFormat="1" ht="15.75">
      <c r="A248" s="79"/>
      <c r="B248" s="80"/>
      <c r="C248" s="443"/>
      <c r="D248" s="443"/>
      <c r="E248" s="443"/>
      <c r="F248" s="443"/>
      <c r="G248" s="443"/>
      <c r="H248" s="80"/>
      <c r="I248" s="80"/>
      <c r="J248" s="80"/>
      <c r="K248" s="80"/>
      <c r="L248" s="80"/>
      <c r="M248" s="80"/>
      <c r="N248" s="80"/>
      <c r="O248" s="80"/>
      <c r="P248" s="640"/>
      <c r="Q248" s="85"/>
      <c r="R248" s="85"/>
    </row>
    <row r="249" spans="1:18" s="904" customFormat="1" ht="15.75">
      <c r="A249" s="79"/>
      <c r="B249" s="80"/>
      <c r="C249" s="443"/>
      <c r="D249" s="443"/>
      <c r="E249" s="443"/>
      <c r="F249" s="443"/>
      <c r="G249" s="443"/>
      <c r="H249" s="80"/>
      <c r="I249" s="80"/>
      <c r="J249" s="80"/>
      <c r="K249" s="80"/>
      <c r="L249" s="80"/>
      <c r="M249" s="80"/>
      <c r="N249" s="80"/>
      <c r="O249" s="80"/>
      <c r="P249" s="640"/>
      <c r="Q249" s="85"/>
      <c r="R249" s="85"/>
    </row>
    <row r="250" spans="1:18" s="904" customFormat="1" ht="15.75">
      <c r="A250" s="79"/>
      <c r="B250" s="80"/>
      <c r="C250" s="443"/>
      <c r="D250" s="443"/>
      <c r="E250" s="443"/>
      <c r="F250" s="443"/>
      <c r="G250" s="443"/>
      <c r="H250" s="80"/>
      <c r="I250" s="80"/>
      <c r="J250" s="80"/>
      <c r="K250" s="80"/>
      <c r="L250" s="80"/>
      <c r="M250" s="80"/>
      <c r="N250" s="80"/>
      <c r="O250" s="80"/>
      <c r="P250" s="640"/>
      <c r="Q250" s="85"/>
      <c r="R250" s="85"/>
    </row>
    <row r="251" spans="1:18" s="904" customFormat="1" ht="15.75">
      <c r="A251" s="79"/>
      <c r="B251" s="80"/>
      <c r="C251" s="443"/>
      <c r="D251" s="443"/>
      <c r="E251" s="443"/>
      <c r="F251" s="443"/>
      <c r="G251" s="443"/>
      <c r="H251" s="80"/>
      <c r="I251" s="80"/>
      <c r="J251" s="80"/>
      <c r="K251" s="80"/>
      <c r="L251" s="80"/>
      <c r="M251" s="80"/>
      <c r="N251" s="80"/>
      <c r="O251" s="80"/>
      <c r="P251" s="640"/>
      <c r="Q251" s="85"/>
      <c r="R251" s="85"/>
    </row>
    <row r="252" spans="1:18" s="904" customFormat="1" ht="15.75">
      <c r="A252" s="79"/>
      <c r="B252" s="80"/>
      <c r="C252" s="443"/>
      <c r="D252" s="443"/>
      <c r="E252" s="443"/>
      <c r="F252" s="443"/>
      <c r="G252" s="443"/>
      <c r="H252" s="80"/>
      <c r="I252" s="80"/>
      <c r="J252" s="80"/>
      <c r="K252" s="80"/>
      <c r="L252" s="80"/>
      <c r="M252" s="80"/>
      <c r="N252" s="80"/>
      <c r="O252" s="80"/>
      <c r="P252" s="640"/>
      <c r="Q252" s="85"/>
      <c r="R252" s="85"/>
    </row>
    <row r="253" spans="1:18" s="904" customFormat="1" ht="15.75">
      <c r="A253" s="79"/>
      <c r="B253" s="80"/>
      <c r="C253" s="443"/>
      <c r="D253" s="443"/>
      <c r="E253" s="443"/>
      <c r="F253" s="443"/>
      <c r="G253" s="443"/>
      <c r="H253" s="80"/>
      <c r="I253" s="80"/>
      <c r="J253" s="80"/>
      <c r="K253" s="80"/>
      <c r="L253" s="80"/>
      <c r="M253" s="80"/>
      <c r="N253" s="80"/>
      <c r="O253" s="80"/>
      <c r="P253" s="640"/>
      <c r="Q253" s="85"/>
      <c r="R253" s="85"/>
    </row>
    <row r="254" spans="1:18" s="904" customFormat="1" ht="15.75">
      <c r="A254" s="79"/>
      <c r="B254" s="80"/>
      <c r="C254" s="443"/>
      <c r="D254" s="443"/>
      <c r="E254" s="443"/>
      <c r="F254" s="443"/>
      <c r="G254" s="443"/>
      <c r="H254" s="80"/>
      <c r="I254" s="80"/>
      <c r="J254" s="80"/>
      <c r="K254" s="80"/>
      <c r="L254" s="80"/>
      <c r="M254" s="80"/>
      <c r="N254" s="80"/>
      <c r="O254" s="80"/>
      <c r="P254" s="640"/>
      <c r="Q254" s="85"/>
      <c r="R254" s="85"/>
    </row>
    <row r="255" spans="1:18" s="904" customFormat="1" ht="15.75">
      <c r="A255" s="79"/>
      <c r="B255" s="80"/>
      <c r="C255" s="443"/>
      <c r="D255" s="443"/>
      <c r="E255" s="443"/>
      <c r="F255" s="443"/>
      <c r="G255" s="443"/>
      <c r="H255" s="80"/>
      <c r="I255" s="80"/>
      <c r="J255" s="80"/>
      <c r="K255" s="80"/>
      <c r="L255" s="80"/>
      <c r="M255" s="80"/>
      <c r="N255" s="80"/>
      <c r="O255" s="80"/>
      <c r="P255" s="640"/>
      <c r="Q255" s="85"/>
      <c r="R255" s="85"/>
    </row>
    <row r="256" spans="1:18" s="904" customFormat="1" ht="15.75">
      <c r="A256" s="79"/>
      <c r="B256" s="80"/>
      <c r="C256" s="443"/>
      <c r="D256" s="443"/>
      <c r="E256" s="443"/>
      <c r="F256" s="443"/>
      <c r="G256" s="443"/>
      <c r="H256" s="80"/>
      <c r="I256" s="80"/>
      <c r="J256" s="80"/>
      <c r="K256" s="80"/>
      <c r="L256" s="80"/>
      <c r="M256" s="80"/>
      <c r="N256" s="80"/>
      <c r="O256" s="80"/>
      <c r="P256" s="640"/>
      <c r="Q256" s="85"/>
      <c r="R256" s="85"/>
    </row>
    <row r="257" spans="1:18" s="904" customFormat="1" ht="15.75">
      <c r="A257" s="79"/>
      <c r="B257" s="80"/>
      <c r="C257" s="443"/>
      <c r="D257" s="443"/>
      <c r="E257" s="443"/>
      <c r="F257" s="443"/>
      <c r="G257" s="443"/>
      <c r="H257" s="80"/>
      <c r="I257" s="80"/>
      <c r="J257" s="80"/>
      <c r="K257" s="80"/>
      <c r="L257" s="80"/>
      <c r="M257" s="80"/>
      <c r="N257" s="80"/>
      <c r="O257" s="80"/>
      <c r="P257" s="640"/>
      <c r="Q257" s="85"/>
      <c r="R257" s="85"/>
    </row>
    <row r="258" spans="1:18" s="904" customFormat="1" ht="15.75">
      <c r="A258" s="79"/>
      <c r="B258" s="80"/>
      <c r="C258" s="443"/>
      <c r="D258" s="443"/>
      <c r="E258" s="443"/>
      <c r="F258" s="443"/>
      <c r="G258" s="443"/>
      <c r="H258" s="80"/>
      <c r="I258" s="80"/>
      <c r="J258" s="80"/>
      <c r="K258" s="80"/>
      <c r="L258" s="80"/>
      <c r="M258" s="80"/>
      <c r="N258" s="80"/>
      <c r="O258" s="80"/>
      <c r="P258" s="640"/>
      <c r="Q258" s="85"/>
      <c r="R258" s="85"/>
    </row>
    <row r="259" spans="1:18" s="904" customFormat="1" ht="15.75">
      <c r="A259" s="79"/>
      <c r="B259" s="80"/>
      <c r="C259" s="443"/>
      <c r="D259" s="443"/>
      <c r="E259" s="443"/>
      <c r="F259" s="443"/>
      <c r="G259" s="443"/>
      <c r="H259" s="80"/>
      <c r="I259" s="80"/>
      <c r="J259" s="80"/>
      <c r="K259" s="80"/>
      <c r="L259" s="80"/>
      <c r="M259" s="80"/>
      <c r="N259" s="80"/>
      <c r="O259" s="80"/>
      <c r="P259" s="640"/>
      <c r="Q259" s="85"/>
      <c r="R259" s="85"/>
    </row>
    <row r="260" spans="1:18" s="904" customFormat="1" ht="15.75">
      <c r="A260" s="79"/>
      <c r="B260" s="80"/>
      <c r="C260" s="443"/>
      <c r="D260" s="443"/>
      <c r="E260" s="443"/>
      <c r="F260" s="443"/>
      <c r="G260" s="443"/>
      <c r="H260" s="80"/>
      <c r="I260" s="80"/>
      <c r="J260" s="80"/>
      <c r="K260" s="80"/>
      <c r="L260" s="80"/>
      <c r="M260" s="80"/>
      <c r="N260" s="80"/>
      <c r="O260" s="80"/>
      <c r="P260" s="640"/>
      <c r="Q260" s="85"/>
      <c r="R260" s="85"/>
    </row>
    <row r="261" spans="1:18" s="904" customFormat="1" ht="15.75">
      <c r="A261" s="79"/>
      <c r="B261" s="80"/>
      <c r="C261" s="443"/>
      <c r="D261" s="443"/>
      <c r="E261" s="443"/>
      <c r="F261" s="443"/>
      <c r="G261" s="443"/>
      <c r="H261" s="80"/>
      <c r="I261" s="80"/>
      <c r="J261" s="80"/>
      <c r="K261" s="80"/>
      <c r="L261" s="80"/>
      <c r="M261" s="80"/>
      <c r="N261" s="80"/>
      <c r="O261" s="80"/>
      <c r="P261" s="640"/>
      <c r="Q261" s="85"/>
      <c r="R261" s="85"/>
    </row>
    <row r="262" spans="1:18" s="904" customFormat="1" ht="15.75">
      <c r="A262" s="79"/>
      <c r="B262" s="80"/>
      <c r="C262" s="443"/>
      <c r="D262" s="443"/>
      <c r="E262" s="443"/>
      <c r="F262" s="443"/>
      <c r="G262" s="443"/>
      <c r="H262" s="80"/>
      <c r="I262" s="80"/>
      <c r="J262" s="80"/>
      <c r="K262" s="80"/>
      <c r="L262" s="80"/>
      <c r="M262" s="80"/>
      <c r="N262" s="80"/>
      <c r="O262" s="80"/>
      <c r="P262" s="640"/>
      <c r="Q262" s="85"/>
      <c r="R262" s="85"/>
    </row>
    <row r="263" spans="1:18" s="904" customFormat="1" ht="15.75">
      <c r="A263" s="79"/>
      <c r="B263" s="80"/>
      <c r="C263" s="443"/>
      <c r="D263" s="443"/>
      <c r="E263" s="443"/>
      <c r="F263" s="443"/>
      <c r="G263" s="443"/>
      <c r="H263" s="80"/>
      <c r="I263" s="80"/>
      <c r="J263" s="80"/>
      <c r="K263" s="80"/>
      <c r="L263" s="80"/>
      <c r="M263" s="80"/>
      <c r="N263" s="80"/>
      <c r="O263" s="80"/>
      <c r="P263" s="640"/>
      <c r="Q263" s="85"/>
      <c r="R263" s="85"/>
    </row>
    <row r="264" spans="1:18" s="904" customFormat="1" ht="15.75">
      <c r="A264" s="79"/>
      <c r="B264" s="80"/>
      <c r="C264" s="80"/>
      <c r="D264" s="80"/>
      <c r="E264" s="80"/>
      <c r="F264" s="80"/>
      <c r="G264" s="80"/>
      <c r="H264" s="80"/>
      <c r="I264" s="80"/>
      <c r="J264" s="80"/>
      <c r="K264" s="80"/>
      <c r="L264" s="80"/>
      <c r="M264" s="80"/>
      <c r="N264" s="80"/>
      <c r="O264" s="80"/>
      <c r="P264" s="640"/>
      <c r="Q264" s="85"/>
      <c r="R264" s="85"/>
    </row>
    <row r="265" spans="1:18" s="904" customFormat="1" ht="15.75">
      <c r="A265" s="79"/>
      <c r="B265" s="80"/>
      <c r="C265" s="80"/>
      <c r="D265" s="80"/>
      <c r="E265" s="80"/>
      <c r="F265" s="80"/>
      <c r="G265" s="80"/>
      <c r="H265" s="80"/>
      <c r="I265" s="80"/>
      <c r="J265" s="80"/>
      <c r="K265" s="80"/>
      <c r="L265" s="80"/>
      <c r="M265" s="80"/>
      <c r="N265" s="80"/>
      <c r="O265" s="80"/>
      <c r="P265" s="640"/>
      <c r="Q265" s="85"/>
      <c r="R265" s="85"/>
    </row>
    <row r="266" spans="1:18" s="904" customFormat="1" ht="15.75">
      <c r="A266" s="79"/>
      <c r="B266" s="80"/>
      <c r="C266" s="80"/>
      <c r="D266" s="80"/>
      <c r="E266" s="80"/>
      <c r="F266" s="80"/>
      <c r="G266" s="80"/>
      <c r="H266" s="80"/>
      <c r="I266" s="80"/>
      <c r="J266" s="80"/>
      <c r="K266" s="80"/>
      <c r="L266" s="80"/>
      <c r="M266" s="80"/>
      <c r="N266" s="80"/>
      <c r="O266" s="80"/>
      <c r="P266" s="640"/>
      <c r="Q266" s="85"/>
      <c r="R266" s="85"/>
    </row>
    <row r="267" spans="1:18" s="904" customFormat="1" ht="15.75">
      <c r="A267" s="79"/>
      <c r="B267" s="80"/>
      <c r="C267" s="80"/>
      <c r="D267" s="80"/>
      <c r="E267" s="80"/>
      <c r="F267" s="80"/>
      <c r="G267" s="80"/>
      <c r="H267" s="80"/>
      <c r="I267" s="80"/>
      <c r="J267" s="80"/>
      <c r="K267" s="80"/>
      <c r="L267" s="80"/>
      <c r="M267" s="80"/>
      <c r="N267" s="80"/>
      <c r="O267" s="80"/>
      <c r="P267" s="640"/>
      <c r="Q267" s="85"/>
      <c r="R267" s="85"/>
    </row>
    <row r="268" spans="1:18" s="904" customFormat="1" ht="15.75">
      <c r="A268" s="79"/>
      <c r="B268" s="80"/>
      <c r="C268" s="80"/>
      <c r="D268" s="80"/>
      <c r="E268" s="80"/>
      <c r="F268" s="80"/>
      <c r="G268" s="80"/>
      <c r="H268" s="80"/>
      <c r="I268" s="80"/>
      <c r="J268" s="80"/>
      <c r="K268" s="80"/>
      <c r="L268" s="80"/>
      <c r="M268" s="80"/>
      <c r="N268" s="80"/>
      <c r="O268" s="80"/>
      <c r="P268" s="640"/>
      <c r="Q268" s="85"/>
      <c r="R268" s="85"/>
    </row>
    <row r="269" spans="1:18" s="904" customFormat="1" ht="15.75">
      <c r="A269" s="79"/>
      <c r="B269" s="80"/>
      <c r="C269" s="80"/>
      <c r="D269" s="80"/>
      <c r="E269" s="80"/>
      <c r="F269" s="80"/>
      <c r="G269" s="80"/>
      <c r="H269" s="80"/>
      <c r="I269" s="80"/>
      <c r="J269" s="80"/>
      <c r="K269" s="80"/>
      <c r="L269" s="80"/>
      <c r="M269" s="80"/>
      <c r="N269" s="80"/>
      <c r="O269" s="80"/>
      <c r="P269" s="640"/>
      <c r="Q269" s="85"/>
      <c r="R269" s="85"/>
    </row>
    <row r="270" spans="1:18" s="904" customFormat="1" ht="15.75">
      <c r="A270" s="79"/>
      <c r="B270" s="80"/>
      <c r="C270" s="80"/>
      <c r="D270" s="80"/>
      <c r="E270" s="80"/>
      <c r="F270" s="80"/>
      <c r="G270" s="80"/>
      <c r="H270" s="80"/>
      <c r="I270" s="80"/>
      <c r="J270" s="80"/>
      <c r="K270" s="80"/>
      <c r="L270" s="80"/>
      <c r="M270" s="80"/>
      <c r="N270" s="80"/>
      <c r="O270" s="80"/>
      <c r="P270" s="640"/>
      <c r="Q270" s="85"/>
      <c r="R270" s="85"/>
    </row>
    <row r="271" spans="1:18" s="904" customFormat="1" ht="15.75">
      <c r="A271" s="79"/>
      <c r="B271" s="80"/>
      <c r="C271" s="80"/>
      <c r="D271" s="80"/>
      <c r="E271" s="80"/>
      <c r="F271" s="80"/>
      <c r="G271" s="80"/>
      <c r="H271" s="80"/>
      <c r="I271" s="80"/>
      <c r="J271" s="80"/>
      <c r="K271" s="80"/>
      <c r="L271" s="80"/>
      <c r="M271" s="80"/>
      <c r="N271" s="80"/>
      <c r="O271" s="80"/>
      <c r="P271" s="640"/>
      <c r="Q271" s="85"/>
      <c r="R271" s="85"/>
    </row>
    <row r="272" spans="1:18" s="904" customFormat="1" ht="15.75">
      <c r="A272" s="79"/>
      <c r="B272" s="80"/>
      <c r="C272" s="80"/>
      <c r="D272" s="80"/>
      <c r="E272" s="80"/>
      <c r="F272" s="80"/>
      <c r="G272" s="80"/>
      <c r="H272" s="80"/>
      <c r="I272" s="80"/>
      <c r="J272" s="80"/>
      <c r="K272" s="80"/>
      <c r="L272" s="80"/>
      <c r="M272" s="80"/>
      <c r="N272" s="80"/>
      <c r="O272" s="80"/>
      <c r="P272" s="640"/>
      <c r="Q272" s="85"/>
      <c r="R272" s="85"/>
    </row>
    <row r="273" spans="1:18" s="904" customFormat="1" ht="15.75">
      <c r="A273" s="79"/>
      <c r="B273" s="80"/>
      <c r="C273" s="80"/>
      <c r="D273" s="80"/>
      <c r="E273" s="80"/>
      <c r="F273" s="80"/>
      <c r="G273" s="80"/>
      <c r="H273" s="80"/>
      <c r="I273" s="80"/>
      <c r="J273" s="80"/>
      <c r="K273" s="80"/>
      <c r="L273" s="80"/>
      <c r="M273" s="80"/>
      <c r="N273" s="80"/>
      <c r="O273" s="80"/>
      <c r="P273" s="640"/>
      <c r="Q273" s="85"/>
      <c r="R273" s="85"/>
    </row>
    <row r="274" spans="1:18" s="904" customFormat="1" ht="15.75">
      <c r="A274" s="79"/>
      <c r="B274" s="80"/>
      <c r="C274" s="80"/>
      <c r="D274" s="80"/>
      <c r="E274" s="80"/>
      <c r="F274" s="80"/>
      <c r="G274" s="80"/>
      <c r="H274" s="80"/>
      <c r="I274" s="80"/>
      <c r="J274" s="80"/>
      <c r="K274" s="80"/>
      <c r="L274" s="80"/>
      <c r="M274" s="80"/>
      <c r="N274" s="80"/>
      <c r="O274" s="80"/>
      <c r="P274" s="640"/>
      <c r="Q274" s="85"/>
      <c r="R274" s="85"/>
    </row>
    <row r="275" spans="1:18" s="904" customFormat="1" ht="15.75">
      <c r="A275" s="79"/>
      <c r="B275" s="80"/>
      <c r="C275" s="80"/>
      <c r="D275" s="80"/>
      <c r="E275" s="80"/>
      <c r="F275" s="80"/>
      <c r="G275" s="80"/>
      <c r="H275" s="80"/>
      <c r="I275" s="80"/>
      <c r="J275" s="80"/>
      <c r="K275" s="80"/>
      <c r="L275" s="80"/>
      <c r="M275" s="80"/>
      <c r="N275" s="80"/>
      <c r="O275" s="80"/>
      <c r="P275" s="640"/>
      <c r="Q275" s="85"/>
      <c r="R275" s="85"/>
    </row>
    <row r="276" spans="1:18" s="904" customFormat="1" ht="15.75">
      <c r="A276" s="79"/>
      <c r="B276" s="80"/>
      <c r="C276" s="80"/>
      <c r="D276" s="80"/>
      <c r="E276" s="80"/>
      <c r="F276" s="80"/>
      <c r="G276" s="80"/>
      <c r="H276" s="80"/>
      <c r="I276" s="80"/>
      <c r="J276" s="80"/>
      <c r="K276" s="80"/>
      <c r="L276" s="80"/>
      <c r="M276" s="80"/>
      <c r="N276" s="80"/>
      <c r="O276" s="80"/>
      <c r="P276" s="640"/>
      <c r="Q276" s="85"/>
      <c r="R276" s="85"/>
    </row>
    <row r="277" spans="1:18" s="904" customFormat="1" ht="15.75">
      <c r="A277" s="79"/>
      <c r="B277" s="80"/>
      <c r="C277" s="80"/>
      <c r="D277" s="80"/>
      <c r="E277" s="80"/>
      <c r="F277" s="80"/>
      <c r="G277" s="80"/>
      <c r="H277" s="80"/>
      <c r="I277" s="80"/>
      <c r="J277" s="80"/>
      <c r="K277" s="80"/>
      <c r="L277" s="80"/>
      <c r="M277" s="80"/>
      <c r="N277" s="80"/>
      <c r="O277" s="80"/>
      <c r="P277" s="640"/>
      <c r="Q277" s="85"/>
      <c r="R277" s="85"/>
    </row>
    <row r="278" spans="1:18" s="904" customFormat="1" ht="15.75">
      <c r="A278" s="79"/>
      <c r="B278" s="80"/>
      <c r="C278" s="80"/>
      <c r="D278" s="80"/>
      <c r="E278" s="80"/>
      <c r="F278" s="80"/>
      <c r="G278" s="80"/>
      <c r="H278" s="80"/>
      <c r="I278" s="80"/>
      <c r="J278" s="80"/>
      <c r="K278" s="80"/>
      <c r="L278" s="80"/>
      <c r="M278" s="80"/>
      <c r="N278" s="80"/>
      <c r="O278" s="80"/>
      <c r="P278" s="640"/>
      <c r="Q278" s="85"/>
      <c r="R278" s="85"/>
    </row>
    <row r="279" spans="1:18" s="904" customFormat="1" ht="15.75">
      <c r="A279" s="79"/>
      <c r="B279" s="80"/>
      <c r="C279" s="80"/>
      <c r="D279" s="80"/>
      <c r="E279" s="80"/>
      <c r="F279" s="80"/>
      <c r="G279" s="80"/>
      <c r="H279" s="80"/>
      <c r="I279" s="80"/>
      <c r="J279" s="80"/>
      <c r="K279" s="80"/>
      <c r="L279" s="80"/>
      <c r="M279" s="80"/>
      <c r="N279" s="80"/>
      <c r="O279" s="80"/>
      <c r="P279" s="640"/>
      <c r="Q279" s="85"/>
      <c r="R279" s="85"/>
    </row>
    <row r="280" spans="1:18" s="904" customFormat="1" ht="15.75">
      <c r="A280" s="79"/>
      <c r="B280" s="80"/>
      <c r="C280" s="80"/>
      <c r="D280" s="80"/>
      <c r="E280" s="80"/>
      <c r="F280" s="80"/>
      <c r="G280" s="80"/>
      <c r="H280" s="80"/>
      <c r="I280" s="80"/>
      <c r="J280" s="80"/>
      <c r="K280" s="80"/>
      <c r="L280" s="80"/>
      <c r="M280" s="80"/>
      <c r="N280" s="80"/>
      <c r="O280" s="80"/>
      <c r="P280" s="640"/>
      <c r="Q280" s="85"/>
      <c r="R280" s="85"/>
    </row>
    <row r="281" spans="1:18" s="904" customFormat="1" ht="15.75">
      <c r="A281" s="79"/>
      <c r="B281" s="80"/>
      <c r="C281" s="80"/>
      <c r="D281" s="80"/>
      <c r="E281" s="80"/>
      <c r="F281" s="80"/>
      <c r="G281" s="80"/>
      <c r="H281" s="80"/>
      <c r="I281" s="80"/>
      <c r="J281" s="80"/>
      <c r="K281" s="80"/>
      <c r="L281" s="80"/>
      <c r="M281" s="80"/>
      <c r="N281" s="80"/>
      <c r="O281" s="80"/>
      <c r="P281" s="640"/>
      <c r="Q281" s="85"/>
      <c r="R281" s="85"/>
    </row>
    <row r="282" spans="1:18" s="904" customFormat="1" ht="15.75">
      <c r="A282" s="79"/>
      <c r="B282" s="80"/>
      <c r="C282" s="80"/>
      <c r="D282" s="80"/>
      <c r="E282" s="80"/>
      <c r="F282" s="80"/>
      <c r="G282" s="80"/>
      <c r="H282" s="80"/>
      <c r="I282" s="80"/>
      <c r="J282" s="80"/>
      <c r="K282" s="80"/>
      <c r="L282" s="80"/>
      <c r="M282" s="80"/>
      <c r="N282" s="80"/>
      <c r="O282" s="80"/>
      <c r="P282" s="640"/>
      <c r="Q282" s="85"/>
      <c r="R282" s="85"/>
    </row>
    <row r="283" spans="1:18" s="904" customFormat="1" ht="15.75">
      <c r="A283" s="79"/>
      <c r="B283" s="80"/>
      <c r="C283" s="80"/>
      <c r="D283" s="80"/>
      <c r="E283" s="80"/>
      <c r="F283" s="80"/>
      <c r="G283" s="80"/>
      <c r="H283" s="80"/>
      <c r="I283" s="80"/>
      <c r="J283" s="80"/>
      <c r="K283" s="80"/>
      <c r="L283" s="80"/>
      <c r="M283" s="80"/>
      <c r="N283" s="80"/>
      <c r="O283" s="80"/>
      <c r="P283" s="640"/>
      <c r="Q283" s="85"/>
      <c r="R283" s="85"/>
    </row>
    <row r="284" spans="1:18" s="904" customFormat="1" ht="15.75">
      <c r="A284" s="79"/>
      <c r="B284" s="80"/>
      <c r="C284" s="80"/>
      <c r="D284" s="80"/>
      <c r="E284" s="80"/>
      <c r="F284" s="80"/>
      <c r="G284" s="80"/>
      <c r="H284" s="80"/>
      <c r="I284" s="80"/>
      <c r="J284" s="80"/>
      <c r="K284" s="80"/>
      <c r="L284" s="80"/>
      <c r="M284" s="80"/>
      <c r="N284" s="80"/>
      <c r="O284" s="80"/>
      <c r="P284" s="640"/>
      <c r="Q284" s="85"/>
      <c r="R284" s="85"/>
    </row>
    <row r="285" spans="1:18" s="904" customFormat="1" ht="15.75">
      <c r="A285" s="79"/>
      <c r="B285" s="80"/>
      <c r="C285" s="80"/>
      <c r="D285" s="80"/>
      <c r="E285" s="80"/>
      <c r="F285" s="80"/>
      <c r="G285" s="80"/>
      <c r="H285" s="80"/>
      <c r="I285" s="80"/>
      <c r="J285" s="80"/>
      <c r="K285" s="80"/>
      <c r="L285" s="80"/>
      <c r="M285" s="80"/>
      <c r="N285" s="80"/>
      <c r="O285" s="80"/>
      <c r="P285" s="640"/>
      <c r="Q285" s="85"/>
      <c r="R285" s="85"/>
    </row>
    <row r="286" spans="1:18" s="904" customFormat="1" ht="15.75">
      <c r="A286" s="79"/>
      <c r="B286" s="80"/>
      <c r="C286" s="80"/>
      <c r="D286" s="80"/>
      <c r="E286" s="80"/>
      <c r="F286" s="80"/>
      <c r="G286" s="80"/>
      <c r="H286" s="80"/>
      <c r="I286" s="80"/>
      <c r="J286" s="80"/>
      <c r="K286" s="80"/>
      <c r="L286" s="80"/>
      <c r="M286" s="80"/>
      <c r="N286" s="80"/>
      <c r="O286" s="80"/>
      <c r="P286" s="640"/>
      <c r="Q286" s="85"/>
      <c r="R286" s="85"/>
    </row>
    <row r="287" spans="1:18" s="904" customFormat="1" ht="15.75">
      <c r="A287" s="79"/>
      <c r="B287" s="80"/>
      <c r="C287" s="80"/>
      <c r="D287" s="80"/>
      <c r="E287" s="80"/>
      <c r="F287" s="80"/>
      <c r="G287" s="80"/>
      <c r="H287" s="80"/>
      <c r="I287" s="80"/>
      <c r="J287" s="80"/>
      <c r="K287" s="80"/>
      <c r="L287" s="80"/>
      <c r="M287" s="80"/>
      <c r="N287" s="80"/>
      <c r="O287" s="80"/>
      <c r="P287" s="640"/>
      <c r="Q287" s="85"/>
      <c r="R287" s="85"/>
    </row>
    <row r="288" spans="1:18" s="904" customFormat="1" ht="15.75">
      <c r="A288" s="79"/>
      <c r="B288" s="80"/>
      <c r="C288" s="80"/>
      <c r="D288" s="80"/>
      <c r="E288" s="80"/>
      <c r="F288" s="80"/>
      <c r="G288" s="80"/>
      <c r="H288" s="80"/>
      <c r="I288" s="80"/>
      <c r="J288" s="80"/>
      <c r="K288" s="80"/>
      <c r="L288" s="80"/>
      <c r="M288" s="80"/>
      <c r="N288" s="80"/>
      <c r="O288" s="80"/>
      <c r="P288" s="640"/>
      <c r="Q288" s="85"/>
      <c r="R288" s="85"/>
    </row>
    <row r="289" spans="1:18" s="904" customFormat="1" ht="15.75">
      <c r="A289" s="79"/>
      <c r="B289" s="80"/>
      <c r="C289" s="80"/>
      <c r="D289" s="80"/>
      <c r="E289" s="80"/>
      <c r="F289" s="80"/>
      <c r="G289" s="80"/>
      <c r="H289" s="80"/>
      <c r="I289" s="80"/>
      <c r="J289" s="80"/>
      <c r="K289" s="80"/>
      <c r="L289" s="80"/>
      <c r="M289" s="80"/>
      <c r="N289" s="80"/>
      <c r="O289" s="80"/>
      <c r="P289" s="640"/>
      <c r="Q289" s="85"/>
      <c r="R289" s="85"/>
    </row>
    <row r="290" spans="1:18" s="904" customFormat="1" ht="15.75">
      <c r="A290" s="79"/>
      <c r="B290" s="80"/>
      <c r="C290" s="80"/>
      <c r="D290" s="80"/>
      <c r="E290" s="80"/>
      <c r="F290" s="80"/>
      <c r="G290" s="80"/>
      <c r="H290" s="80"/>
      <c r="I290" s="80"/>
      <c r="J290" s="80"/>
      <c r="K290" s="80"/>
      <c r="L290" s="80"/>
      <c r="M290" s="80"/>
      <c r="N290" s="80"/>
      <c r="O290" s="80"/>
      <c r="P290" s="640"/>
      <c r="Q290" s="85"/>
      <c r="R290" s="85"/>
    </row>
    <row r="291" spans="1:18" s="904" customFormat="1" ht="15.75">
      <c r="A291" s="79"/>
      <c r="B291" s="80"/>
      <c r="C291" s="80"/>
      <c r="D291" s="80"/>
      <c r="E291" s="80"/>
      <c r="F291" s="80"/>
      <c r="G291" s="80"/>
      <c r="H291" s="80"/>
      <c r="I291" s="80"/>
      <c r="J291" s="80"/>
      <c r="K291" s="80"/>
      <c r="L291" s="80"/>
      <c r="M291" s="80"/>
      <c r="N291" s="80"/>
      <c r="O291" s="80"/>
      <c r="P291" s="640"/>
      <c r="Q291" s="85"/>
      <c r="R291" s="85"/>
    </row>
    <row r="292" spans="1:18" s="904" customFormat="1" ht="15.75">
      <c r="A292" s="79"/>
      <c r="B292" s="80"/>
      <c r="C292" s="80"/>
      <c r="D292" s="80"/>
      <c r="E292" s="80"/>
      <c r="F292" s="80"/>
      <c r="G292" s="80"/>
      <c r="H292" s="80"/>
      <c r="I292" s="80"/>
      <c r="J292" s="80"/>
      <c r="K292" s="80"/>
      <c r="L292" s="80"/>
      <c r="M292" s="80"/>
      <c r="N292" s="80"/>
      <c r="O292" s="80"/>
      <c r="P292" s="640"/>
      <c r="Q292" s="85"/>
      <c r="R292" s="85"/>
    </row>
    <row r="293" spans="1:18" s="904" customFormat="1" ht="15.75">
      <c r="A293" s="79"/>
      <c r="B293" s="80"/>
      <c r="C293" s="80"/>
      <c r="D293" s="80"/>
      <c r="E293" s="80"/>
      <c r="F293" s="80"/>
      <c r="G293" s="80"/>
      <c r="H293" s="80"/>
      <c r="I293" s="80"/>
      <c r="J293" s="80"/>
      <c r="K293" s="80"/>
      <c r="L293" s="80"/>
      <c r="M293" s="80"/>
      <c r="N293" s="80"/>
      <c r="O293" s="80"/>
      <c r="P293" s="640"/>
      <c r="Q293" s="85"/>
      <c r="R293" s="85"/>
    </row>
    <row r="294" spans="1:18" s="904" customFormat="1" ht="15.75">
      <c r="A294" s="79"/>
      <c r="B294" s="80"/>
      <c r="C294" s="80"/>
      <c r="D294" s="80"/>
      <c r="E294" s="80"/>
      <c r="F294" s="80"/>
      <c r="G294" s="80"/>
      <c r="H294" s="80"/>
      <c r="I294" s="80"/>
      <c r="J294" s="80"/>
      <c r="K294" s="80"/>
      <c r="L294" s="80"/>
      <c r="M294" s="80"/>
      <c r="N294" s="80"/>
      <c r="O294" s="80"/>
      <c r="P294" s="640"/>
      <c r="Q294" s="85"/>
      <c r="R294" s="85"/>
    </row>
    <row r="295" spans="1:18" s="904" customFormat="1" ht="15.75">
      <c r="A295" s="79"/>
      <c r="B295" s="80"/>
      <c r="C295" s="80"/>
      <c r="D295" s="80"/>
      <c r="E295" s="80"/>
      <c r="F295" s="80"/>
      <c r="G295" s="80"/>
      <c r="H295" s="80"/>
      <c r="I295" s="80"/>
      <c r="J295" s="80"/>
      <c r="K295" s="80"/>
      <c r="L295" s="80"/>
      <c r="M295" s="80"/>
      <c r="N295" s="80"/>
      <c r="O295" s="80"/>
      <c r="P295" s="640"/>
      <c r="Q295" s="85"/>
      <c r="R295" s="85"/>
    </row>
    <row r="296" spans="1:18" s="904" customFormat="1" ht="15.75">
      <c r="A296" s="79"/>
      <c r="B296" s="80"/>
      <c r="C296" s="80"/>
      <c r="D296" s="80"/>
      <c r="E296" s="80"/>
      <c r="F296" s="80"/>
      <c r="G296" s="80"/>
      <c r="H296" s="80"/>
      <c r="I296" s="80"/>
      <c r="J296" s="80"/>
      <c r="K296" s="80"/>
      <c r="L296" s="80"/>
      <c r="M296" s="80"/>
      <c r="N296" s="80"/>
      <c r="O296" s="80"/>
      <c r="P296" s="640"/>
      <c r="Q296" s="85"/>
      <c r="R296" s="85"/>
    </row>
    <row r="297" spans="1:18" s="904" customFormat="1" ht="15.75">
      <c r="A297" s="79"/>
      <c r="B297" s="80"/>
      <c r="C297" s="80"/>
      <c r="D297" s="80"/>
      <c r="E297" s="80"/>
      <c r="F297" s="80"/>
      <c r="G297" s="80"/>
      <c r="H297" s="80"/>
      <c r="I297" s="80"/>
      <c r="J297" s="80"/>
      <c r="K297" s="80"/>
      <c r="L297" s="80"/>
      <c r="M297" s="80"/>
      <c r="N297" s="80"/>
      <c r="O297" s="80"/>
      <c r="P297" s="640"/>
      <c r="Q297" s="85"/>
      <c r="R297" s="85"/>
    </row>
    <row r="298" spans="1:18" s="904" customFormat="1" ht="15.75">
      <c r="A298" s="79"/>
      <c r="B298" s="80"/>
      <c r="C298" s="80"/>
      <c r="D298" s="80"/>
      <c r="E298" s="80"/>
      <c r="F298" s="80"/>
      <c r="G298" s="80"/>
      <c r="H298" s="80"/>
      <c r="I298" s="80"/>
      <c r="J298" s="80"/>
      <c r="K298" s="80"/>
      <c r="L298" s="80"/>
      <c r="M298" s="80"/>
      <c r="N298" s="80"/>
      <c r="O298" s="80"/>
      <c r="P298" s="640"/>
      <c r="Q298" s="85"/>
      <c r="R298" s="85"/>
    </row>
    <row r="299" spans="1:18" s="904" customFormat="1" ht="15.75">
      <c r="A299" s="79"/>
      <c r="B299" s="80"/>
      <c r="C299" s="80"/>
      <c r="D299" s="80"/>
      <c r="E299" s="80"/>
      <c r="F299" s="80"/>
      <c r="G299" s="80"/>
      <c r="H299" s="80"/>
      <c r="I299" s="80"/>
      <c r="J299" s="80"/>
      <c r="K299" s="80"/>
      <c r="L299" s="80"/>
      <c r="M299" s="80"/>
      <c r="N299" s="80"/>
      <c r="O299" s="80"/>
      <c r="P299" s="640"/>
      <c r="Q299" s="85"/>
      <c r="R299" s="85"/>
    </row>
    <row r="300" spans="1:18" s="904" customFormat="1" ht="15.75">
      <c r="A300" s="79"/>
      <c r="B300" s="80"/>
      <c r="C300" s="80"/>
      <c r="D300" s="80"/>
      <c r="E300" s="80"/>
      <c r="F300" s="80"/>
      <c r="G300" s="80"/>
      <c r="H300" s="80"/>
      <c r="I300" s="80"/>
      <c r="J300" s="80"/>
      <c r="K300" s="80"/>
      <c r="L300" s="80"/>
      <c r="M300" s="80"/>
      <c r="N300" s="80"/>
      <c r="O300" s="80"/>
      <c r="P300" s="640"/>
      <c r="Q300" s="85"/>
      <c r="R300" s="85"/>
    </row>
    <row r="301" spans="1:18" s="904" customFormat="1" ht="15.75">
      <c r="A301" s="79"/>
      <c r="B301" s="80"/>
      <c r="C301" s="80"/>
      <c r="D301" s="80"/>
      <c r="E301" s="80"/>
      <c r="F301" s="80"/>
      <c r="G301" s="80"/>
      <c r="H301" s="80"/>
      <c r="I301" s="80"/>
      <c r="J301" s="80"/>
      <c r="K301" s="80"/>
      <c r="L301" s="80"/>
      <c r="M301" s="80"/>
      <c r="N301" s="80"/>
      <c r="O301" s="80"/>
      <c r="P301" s="640"/>
      <c r="Q301" s="85"/>
      <c r="R301" s="85"/>
    </row>
    <row r="302" spans="1:18" s="904" customFormat="1" ht="15.75">
      <c r="A302" s="79"/>
      <c r="B302" s="80"/>
      <c r="C302" s="80"/>
      <c r="D302" s="80"/>
      <c r="E302" s="80"/>
      <c r="F302" s="80"/>
      <c r="G302" s="80"/>
      <c r="H302" s="80"/>
      <c r="I302" s="80"/>
      <c r="J302" s="80"/>
      <c r="K302" s="80"/>
      <c r="L302" s="80"/>
      <c r="M302" s="80"/>
      <c r="N302" s="80"/>
      <c r="O302" s="80"/>
      <c r="P302" s="640"/>
      <c r="Q302" s="85"/>
      <c r="R302" s="85"/>
    </row>
    <row r="303" spans="1:18" s="904" customFormat="1" ht="15.75">
      <c r="A303" s="79"/>
      <c r="B303" s="80"/>
      <c r="C303" s="80"/>
      <c r="D303" s="80"/>
      <c r="E303" s="80"/>
      <c r="F303" s="80"/>
      <c r="G303" s="80"/>
      <c r="H303" s="80"/>
      <c r="I303" s="80"/>
      <c r="J303" s="80"/>
      <c r="K303" s="80"/>
      <c r="L303" s="80"/>
      <c r="M303" s="80"/>
      <c r="N303" s="80"/>
      <c r="O303" s="80"/>
      <c r="P303" s="640"/>
      <c r="Q303" s="85"/>
      <c r="R303" s="85"/>
    </row>
    <row r="304" spans="1:18" s="904" customFormat="1" ht="15.75">
      <c r="A304" s="79"/>
      <c r="B304" s="80"/>
      <c r="C304" s="80"/>
      <c r="D304" s="80"/>
      <c r="E304" s="80"/>
      <c r="F304" s="80"/>
      <c r="G304" s="80"/>
      <c r="H304" s="80"/>
      <c r="I304" s="80"/>
      <c r="J304" s="80"/>
      <c r="K304" s="80"/>
      <c r="L304" s="80"/>
      <c r="M304" s="80"/>
      <c r="N304" s="80"/>
      <c r="O304" s="80"/>
      <c r="P304" s="640"/>
      <c r="Q304" s="85"/>
      <c r="R304" s="85"/>
    </row>
    <row r="305" spans="1:18" s="904" customFormat="1" ht="15.75">
      <c r="A305" s="79"/>
      <c r="B305" s="80"/>
      <c r="C305" s="80"/>
      <c r="D305" s="80"/>
      <c r="E305" s="80"/>
      <c r="F305" s="80"/>
      <c r="G305" s="80"/>
      <c r="H305" s="80"/>
      <c r="I305" s="80"/>
      <c r="J305" s="80"/>
      <c r="K305" s="80"/>
      <c r="L305" s="80"/>
      <c r="M305" s="80"/>
      <c r="N305" s="80"/>
      <c r="O305" s="80"/>
      <c r="P305" s="640"/>
      <c r="Q305" s="85"/>
      <c r="R305" s="85"/>
    </row>
    <row r="306" spans="1:18" s="904" customFormat="1" ht="15.75">
      <c r="A306" s="79"/>
      <c r="B306" s="80"/>
      <c r="C306" s="80"/>
      <c r="D306" s="80"/>
      <c r="E306" s="80"/>
      <c r="F306" s="80"/>
      <c r="G306" s="80"/>
      <c r="H306" s="80"/>
      <c r="I306" s="80"/>
      <c r="J306" s="80"/>
      <c r="K306" s="80"/>
      <c r="L306" s="80"/>
      <c r="M306" s="80"/>
      <c r="N306" s="80"/>
      <c r="O306" s="80"/>
      <c r="P306" s="640"/>
      <c r="Q306" s="85"/>
      <c r="R306" s="85"/>
    </row>
    <row r="307" spans="1:18" s="904" customFormat="1" ht="15.75">
      <c r="A307" s="79"/>
      <c r="B307" s="80"/>
      <c r="C307" s="80"/>
      <c r="D307" s="80"/>
      <c r="E307" s="80"/>
      <c r="F307" s="80"/>
      <c r="G307" s="80"/>
      <c r="H307" s="80"/>
      <c r="I307" s="80"/>
      <c r="J307" s="80"/>
      <c r="K307" s="80"/>
      <c r="L307" s="80"/>
      <c r="M307" s="80"/>
      <c r="N307" s="80"/>
      <c r="O307" s="80"/>
      <c r="P307" s="640"/>
      <c r="Q307" s="85"/>
      <c r="R307" s="85"/>
    </row>
    <row r="308" spans="1:18" s="904" customFormat="1" ht="15.75">
      <c r="A308" s="79"/>
      <c r="B308" s="80"/>
      <c r="C308" s="80"/>
      <c r="D308" s="80"/>
      <c r="E308" s="80"/>
      <c r="F308" s="80"/>
      <c r="G308" s="80"/>
      <c r="H308" s="80"/>
      <c r="I308" s="80"/>
      <c r="J308" s="80"/>
      <c r="K308" s="80"/>
      <c r="L308" s="80"/>
      <c r="M308" s="80"/>
      <c r="N308" s="80"/>
      <c r="O308" s="80"/>
      <c r="P308" s="640"/>
      <c r="Q308" s="85"/>
      <c r="R308" s="85"/>
    </row>
    <row r="309" spans="1:18" s="904" customFormat="1" ht="15.75">
      <c r="A309" s="79"/>
      <c r="B309" s="80"/>
      <c r="C309" s="80"/>
      <c r="D309" s="80"/>
      <c r="E309" s="80"/>
      <c r="F309" s="80"/>
      <c r="G309" s="80"/>
      <c r="H309" s="80"/>
      <c r="I309" s="80"/>
      <c r="J309" s="80"/>
      <c r="K309" s="80"/>
      <c r="L309" s="80"/>
      <c r="M309" s="80"/>
      <c r="N309" s="80"/>
      <c r="O309" s="80"/>
      <c r="P309" s="640"/>
      <c r="Q309" s="85"/>
      <c r="R309" s="85"/>
    </row>
    <row r="310" spans="1:18" s="904" customFormat="1" ht="15.75">
      <c r="A310" s="79"/>
      <c r="B310" s="80"/>
      <c r="C310" s="80"/>
      <c r="D310" s="80"/>
      <c r="E310" s="80"/>
      <c r="F310" s="80"/>
      <c r="G310" s="80"/>
      <c r="H310" s="80"/>
      <c r="I310" s="80"/>
      <c r="J310" s="80"/>
      <c r="K310" s="80"/>
      <c r="L310" s="80"/>
      <c r="M310" s="80"/>
      <c r="N310" s="80"/>
      <c r="O310" s="80"/>
      <c r="P310" s="640"/>
      <c r="Q310" s="85"/>
      <c r="R310" s="85"/>
    </row>
    <row r="311" spans="1:18" s="904" customFormat="1" ht="15.75">
      <c r="A311" s="79"/>
      <c r="B311" s="80"/>
      <c r="C311" s="80"/>
      <c r="D311" s="80"/>
      <c r="E311" s="80"/>
      <c r="F311" s="80"/>
      <c r="G311" s="80"/>
      <c r="H311" s="80"/>
      <c r="I311" s="80"/>
      <c r="J311" s="80"/>
      <c r="K311" s="80"/>
      <c r="L311" s="80"/>
      <c r="M311" s="80"/>
      <c r="N311" s="80"/>
      <c r="O311" s="80"/>
      <c r="P311" s="640"/>
      <c r="Q311" s="85"/>
      <c r="R311" s="85"/>
    </row>
    <row r="312" spans="1:18" s="904" customFormat="1" ht="15.75">
      <c r="A312" s="79"/>
      <c r="B312" s="80"/>
      <c r="C312" s="80"/>
      <c r="D312" s="80"/>
      <c r="E312" s="80"/>
      <c r="F312" s="80"/>
      <c r="G312" s="80"/>
      <c r="H312" s="80"/>
      <c r="I312" s="80"/>
      <c r="J312" s="80"/>
      <c r="K312" s="80"/>
      <c r="L312" s="80"/>
      <c r="M312" s="80"/>
      <c r="N312" s="80"/>
      <c r="O312" s="80"/>
      <c r="P312" s="640"/>
      <c r="Q312" s="85"/>
      <c r="R312" s="85"/>
    </row>
    <row r="313" spans="1:18" s="904" customFormat="1" ht="15.75">
      <c r="A313" s="79"/>
      <c r="B313" s="80"/>
      <c r="C313" s="80"/>
      <c r="D313" s="80"/>
      <c r="E313" s="80"/>
      <c r="F313" s="80"/>
      <c r="G313" s="80"/>
      <c r="H313" s="80"/>
      <c r="I313" s="80"/>
      <c r="J313" s="80"/>
      <c r="K313" s="80"/>
      <c r="L313" s="80"/>
      <c r="M313" s="80"/>
      <c r="N313" s="80"/>
      <c r="O313" s="80"/>
      <c r="P313" s="640"/>
      <c r="Q313" s="85"/>
      <c r="R313" s="85"/>
    </row>
    <row r="314" spans="1:18" s="904" customFormat="1" ht="15.75">
      <c r="A314" s="79"/>
      <c r="B314" s="80"/>
      <c r="C314" s="80"/>
      <c r="D314" s="80"/>
      <c r="E314" s="80"/>
      <c r="F314" s="80"/>
      <c r="G314" s="80"/>
      <c r="H314" s="80"/>
      <c r="I314" s="80"/>
      <c r="J314" s="80"/>
      <c r="K314" s="80"/>
      <c r="L314" s="80"/>
      <c r="M314" s="80"/>
      <c r="N314" s="80"/>
      <c r="O314" s="80"/>
      <c r="P314" s="640"/>
      <c r="Q314" s="85"/>
      <c r="R314" s="85"/>
    </row>
    <row r="315" spans="1:18" s="904" customFormat="1" ht="15.75">
      <c r="A315" s="79"/>
      <c r="B315" s="80"/>
      <c r="C315" s="80"/>
      <c r="D315" s="80"/>
      <c r="E315" s="80"/>
      <c r="F315" s="80"/>
      <c r="G315" s="80"/>
      <c r="H315" s="80"/>
      <c r="I315" s="80"/>
      <c r="J315" s="80"/>
      <c r="K315" s="80"/>
      <c r="L315" s="80"/>
      <c r="M315" s="80"/>
      <c r="N315" s="80"/>
      <c r="O315" s="80"/>
      <c r="P315" s="640"/>
      <c r="Q315" s="85"/>
      <c r="R315" s="85"/>
    </row>
    <row r="316" spans="1:18" s="904" customFormat="1" ht="15.75">
      <c r="A316" s="79"/>
      <c r="B316" s="80"/>
      <c r="C316" s="80"/>
      <c r="D316" s="80"/>
      <c r="E316" s="80"/>
      <c r="F316" s="80"/>
      <c r="G316" s="80"/>
      <c r="H316" s="80"/>
      <c r="I316" s="80"/>
      <c r="J316" s="80"/>
      <c r="K316" s="80"/>
      <c r="L316" s="80"/>
      <c r="M316" s="80"/>
      <c r="N316" s="80"/>
      <c r="O316" s="80"/>
      <c r="P316" s="640"/>
      <c r="Q316" s="85"/>
      <c r="R316" s="85"/>
    </row>
    <row r="317" spans="1:18" s="904" customFormat="1" ht="15.75">
      <c r="A317" s="79"/>
      <c r="B317" s="80"/>
      <c r="C317" s="80"/>
      <c r="D317" s="80"/>
      <c r="E317" s="80"/>
      <c r="F317" s="80"/>
      <c r="G317" s="80"/>
      <c r="H317" s="80"/>
      <c r="I317" s="80"/>
      <c r="J317" s="80"/>
      <c r="K317" s="80"/>
      <c r="L317" s="80"/>
      <c r="M317" s="80"/>
      <c r="N317" s="80"/>
      <c r="O317" s="80"/>
      <c r="P317" s="640"/>
      <c r="Q317" s="85"/>
      <c r="R317" s="85"/>
    </row>
    <row r="318" spans="1:18" s="904" customFormat="1" ht="15.75">
      <c r="A318" s="79"/>
      <c r="B318" s="80"/>
      <c r="C318" s="80"/>
      <c r="D318" s="80"/>
      <c r="E318" s="80"/>
      <c r="F318" s="80"/>
      <c r="G318" s="80"/>
      <c r="H318" s="80"/>
      <c r="I318" s="80"/>
      <c r="J318" s="80"/>
      <c r="K318" s="80"/>
      <c r="L318" s="80"/>
      <c r="M318" s="80"/>
      <c r="N318" s="80"/>
      <c r="O318" s="80"/>
      <c r="P318" s="640"/>
      <c r="Q318" s="85"/>
      <c r="R318" s="85"/>
    </row>
    <row r="319" spans="1:18" s="904" customFormat="1" ht="15.75">
      <c r="A319" s="79"/>
      <c r="B319" s="80"/>
      <c r="C319" s="80"/>
      <c r="D319" s="80"/>
      <c r="E319" s="80"/>
      <c r="F319" s="80"/>
      <c r="G319" s="80"/>
      <c r="H319" s="80"/>
      <c r="I319" s="80"/>
      <c r="J319" s="80"/>
      <c r="K319" s="80"/>
      <c r="L319" s="80"/>
      <c r="M319" s="80"/>
      <c r="N319" s="80"/>
      <c r="O319" s="80"/>
      <c r="P319" s="640"/>
      <c r="Q319" s="85"/>
      <c r="R319" s="85"/>
    </row>
    <row r="320" spans="1:18" s="904" customFormat="1" ht="15.75">
      <c r="A320" s="79"/>
      <c r="B320" s="80"/>
      <c r="C320" s="80"/>
      <c r="D320" s="80"/>
      <c r="E320" s="80"/>
      <c r="F320" s="80"/>
      <c r="G320" s="80"/>
      <c r="H320" s="80"/>
      <c r="I320" s="80"/>
      <c r="J320" s="80"/>
      <c r="K320" s="80"/>
      <c r="L320" s="80"/>
      <c r="M320" s="80"/>
      <c r="N320" s="80"/>
      <c r="O320" s="80"/>
      <c r="P320" s="640"/>
      <c r="Q320" s="85"/>
      <c r="R320" s="85"/>
    </row>
    <row r="321" spans="1:18" s="904" customFormat="1" ht="15.75">
      <c r="A321" s="79"/>
      <c r="B321" s="80"/>
      <c r="C321" s="80"/>
      <c r="D321" s="80"/>
      <c r="E321" s="80"/>
      <c r="F321" s="80"/>
      <c r="G321" s="80"/>
      <c r="H321" s="80"/>
      <c r="I321" s="80"/>
      <c r="J321" s="80"/>
      <c r="K321" s="80"/>
      <c r="L321" s="80"/>
      <c r="M321" s="80"/>
      <c r="N321" s="80"/>
      <c r="O321" s="80"/>
      <c r="P321" s="640"/>
      <c r="Q321" s="85"/>
      <c r="R321" s="85"/>
    </row>
    <row r="322" spans="1:18" s="904" customFormat="1" ht="15.75">
      <c r="A322" s="79"/>
      <c r="B322" s="80"/>
      <c r="C322" s="80"/>
      <c r="D322" s="80"/>
      <c r="E322" s="80"/>
      <c r="F322" s="80"/>
      <c r="G322" s="80"/>
      <c r="H322" s="80"/>
      <c r="I322" s="80"/>
      <c r="J322" s="80"/>
      <c r="K322" s="80"/>
      <c r="L322" s="80"/>
      <c r="M322" s="80"/>
      <c r="N322" s="80"/>
      <c r="O322" s="80"/>
      <c r="P322" s="640"/>
      <c r="Q322" s="85"/>
      <c r="R322" s="85"/>
    </row>
    <row r="323" spans="1:18" s="904" customFormat="1" ht="15.75">
      <c r="A323" s="79"/>
      <c r="B323" s="80"/>
      <c r="C323" s="80"/>
      <c r="D323" s="80"/>
      <c r="E323" s="80"/>
      <c r="F323" s="80"/>
      <c r="G323" s="80"/>
      <c r="H323" s="80"/>
      <c r="I323" s="80"/>
      <c r="J323" s="80"/>
      <c r="K323" s="80"/>
      <c r="L323" s="80"/>
      <c r="M323" s="80"/>
      <c r="N323" s="80"/>
      <c r="O323" s="80"/>
      <c r="P323" s="640"/>
      <c r="Q323" s="85"/>
      <c r="R323" s="85"/>
    </row>
    <row r="324" spans="1:18" s="904" customFormat="1" ht="15.75">
      <c r="A324" s="79"/>
      <c r="B324" s="80"/>
      <c r="C324" s="80"/>
      <c r="D324" s="80"/>
      <c r="E324" s="80"/>
      <c r="F324" s="80"/>
      <c r="G324" s="80"/>
      <c r="H324" s="80"/>
      <c r="I324" s="80"/>
      <c r="J324" s="80"/>
      <c r="K324" s="80"/>
      <c r="L324" s="80"/>
      <c r="M324" s="80"/>
      <c r="N324" s="80"/>
      <c r="O324" s="80"/>
      <c r="P324" s="640"/>
      <c r="Q324" s="85"/>
      <c r="R324" s="85"/>
    </row>
    <row r="325" spans="1:18" s="904" customFormat="1" ht="15.75">
      <c r="A325" s="79"/>
      <c r="B325" s="80"/>
      <c r="C325" s="80"/>
      <c r="D325" s="80"/>
      <c r="E325" s="80"/>
      <c r="F325" s="80"/>
      <c r="G325" s="80"/>
      <c r="H325" s="80"/>
      <c r="I325" s="80"/>
      <c r="J325" s="80"/>
      <c r="K325" s="80"/>
      <c r="L325" s="80"/>
      <c r="M325" s="80"/>
      <c r="N325" s="80"/>
      <c r="O325" s="80"/>
      <c r="P325" s="640"/>
      <c r="Q325" s="85"/>
      <c r="R325" s="85"/>
    </row>
    <row r="326" spans="1:18" s="904" customFormat="1" ht="15.75">
      <c r="A326" s="79"/>
      <c r="B326" s="80"/>
      <c r="C326" s="80"/>
      <c r="D326" s="80"/>
      <c r="E326" s="80"/>
      <c r="F326" s="80"/>
      <c r="G326" s="80"/>
      <c r="H326" s="80"/>
      <c r="I326" s="80"/>
      <c r="J326" s="80"/>
      <c r="K326" s="80"/>
      <c r="L326" s="80"/>
      <c r="M326" s="80"/>
      <c r="N326" s="80"/>
      <c r="O326" s="80"/>
      <c r="P326" s="640"/>
      <c r="Q326" s="85"/>
      <c r="R326" s="85"/>
    </row>
    <row r="327" spans="1:18" s="904" customFormat="1" ht="15.75">
      <c r="A327" s="79"/>
      <c r="B327" s="80"/>
      <c r="C327" s="80"/>
      <c r="D327" s="80"/>
      <c r="E327" s="80"/>
      <c r="F327" s="80"/>
      <c r="G327" s="80"/>
      <c r="H327" s="80"/>
      <c r="I327" s="80"/>
      <c r="J327" s="80"/>
      <c r="K327" s="80"/>
      <c r="L327" s="80"/>
      <c r="M327" s="80"/>
      <c r="N327" s="80"/>
      <c r="O327" s="80"/>
      <c r="P327" s="640"/>
      <c r="Q327" s="85"/>
      <c r="R327" s="85"/>
    </row>
    <row r="328" spans="1:18" s="904" customFormat="1" ht="15.75">
      <c r="A328" s="79"/>
      <c r="B328" s="80"/>
      <c r="C328" s="80"/>
      <c r="D328" s="80"/>
      <c r="E328" s="80"/>
      <c r="F328" s="80"/>
      <c r="G328" s="80"/>
      <c r="H328" s="80"/>
      <c r="I328" s="80"/>
      <c r="J328" s="80"/>
      <c r="K328" s="80"/>
      <c r="L328" s="80"/>
      <c r="M328" s="80"/>
      <c r="N328" s="80"/>
      <c r="O328" s="80"/>
      <c r="P328" s="640"/>
      <c r="Q328" s="85"/>
      <c r="R328" s="85"/>
    </row>
    <row r="329" spans="1:18" s="904" customFormat="1" ht="15.75">
      <c r="A329" s="79"/>
      <c r="B329" s="80"/>
      <c r="C329" s="80"/>
      <c r="D329" s="80"/>
      <c r="E329" s="80"/>
      <c r="F329" s="80"/>
      <c r="G329" s="80"/>
      <c r="H329" s="80"/>
      <c r="I329" s="80"/>
      <c r="J329" s="80"/>
      <c r="K329" s="80"/>
      <c r="L329" s="80"/>
      <c r="M329" s="80"/>
      <c r="N329" s="80"/>
      <c r="O329" s="80"/>
      <c r="P329" s="640"/>
      <c r="Q329" s="85"/>
      <c r="R329" s="85"/>
    </row>
    <row r="330" spans="1:18" s="904" customFormat="1" ht="15.75">
      <c r="A330" s="79"/>
      <c r="B330" s="80"/>
      <c r="C330" s="80"/>
      <c r="D330" s="80"/>
      <c r="E330" s="80"/>
      <c r="F330" s="80"/>
      <c r="G330" s="80"/>
      <c r="H330" s="80"/>
      <c r="I330" s="80"/>
      <c r="J330" s="80"/>
      <c r="K330" s="80"/>
      <c r="L330" s="80"/>
      <c r="M330" s="80"/>
      <c r="N330" s="80"/>
      <c r="O330" s="80"/>
      <c r="P330" s="640"/>
      <c r="Q330" s="85"/>
      <c r="R330" s="85"/>
    </row>
    <row r="331" spans="1:18" s="904" customFormat="1" ht="15.75">
      <c r="A331" s="79"/>
      <c r="B331" s="80"/>
      <c r="C331" s="80"/>
      <c r="D331" s="80"/>
      <c r="E331" s="80"/>
      <c r="F331" s="80"/>
      <c r="G331" s="80"/>
      <c r="H331" s="80"/>
      <c r="I331" s="80"/>
      <c r="J331" s="80"/>
      <c r="K331" s="80"/>
      <c r="L331" s="80"/>
      <c r="M331" s="80"/>
      <c r="N331" s="80"/>
      <c r="O331" s="80"/>
      <c r="P331" s="640"/>
      <c r="Q331" s="85"/>
      <c r="R331" s="85"/>
    </row>
    <row r="332" spans="1:18" s="904" customFormat="1" ht="15.75">
      <c r="A332" s="79"/>
      <c r="B332" s="80"/>
      <c r="C332" s="80"/>
      <c r="D332" s="80"/>
      <c r="E332" s="80"/>
      <c r="F332" s="80"/>
      <c r="G332" s="80"/>
      <c r="H332" s="80"/>
      <c r="I332" s="80"/>
      <c r="J332" s="80"/>
      <c r="K332" s="80"/>
      <c r="L332" s="80"/>
      <c r="M332" s="80"/>
      <c r="N332" s="80"/>
      <c r="O332" s="80"/>
      <c r="P332" s="640"/>
      <c r="Q332" s="85"/>
      <c r="R332" s="85"/>
    </row>
    <row r="333" spans="1:18" s="904" customFormat="1" ht="15.75">
      <c r="A333" s="79"/>
      <c r="B333" s="80"/>
      <c r="C333" s="80"/>
      <c r="D333" s="80"/>
      <c r="E333" s="80"/>
      <c r="F333" s="80"/>
      <c r="G333" s="80"/>
      <c r="H333" s="80"/>
      <c r="I333" s="80"/>
      <c r="J333" s="80"/>
      <c r="K333" s="80"/>
      <c r="L333" s="80"/>
      <c r="M333" s="80"/>
      <c r="N333" s="80"/>
      <c r="O333" s="80"/>
      <c r="P333" s="640"/>
      <c r="Q333" s="85"/>
      <c r="R333" s="85"/>
    </row>
    <row r="334" spans="1:18" s="904" customFormat="1" ht="15.75">
      <c r="A334" s="79"/>
      <c r="B334" s="80"/>
      <c r="C334" s="80"/>
      <c r="D334" s="80"/>
      <c r="E334" s="80"/>
      <c r="F334" s="80"/>
      <c r="G334" s="80"/>
      <c r="H334" s="80"/>
      <c r="I334" s="80"/>
      <c r="J334" s="80"/>
      <c r="K334" s="80"/>
      <c r="L334" s="80"/>
      <c r="M334" s="80"/>
      <c r="N334" s="80"/>
      <c r="O334" s="80"/>
      <c r="P334" s="640"/>
      <c r="Q334" s="85"/>
      <c r="R334" s="85"/>
    </row>
    <row r="335" spans="1:18" s="904" customFormat="1" ht="15.75">
      <c r="A335" s="79"/>
      <c r="B335" s="80"/>
      <c r="C335" s="80"/>
      <c r="D335" s="80"/>
      <c r="E335" s="80"/>
      <c r="F335" s="80"/>
      <c r="G335" s="80"/>
      <c r="H335" s="80"/>
      <c r="I335" s="80"/>
      <c r="J335" s="80"/>
      <c r="K335" s="80"/>
      <c r="L335" s="80"/>
      <c r="M335" s="80"/>
      <c r="N335" s="80"/>
      <c r="O335" s="80"/>
      <c r="P335" s="640"/>
      <c r="Q335" s="85"/>
      <c r="R335" s="85"/>
    </row>
    <row r="336" spans="1:18" s="904" customFormat="1" ht="15.75">
      <c r="A336" s="79"/>
      <c r="B336" s="80"/>
      <c r="C336" s="80"/>
      <c r="D336" s="80"/>
      <c r="E336" s="80"/>
      <c r="F336" s="80"/>
      <c r="G336" s="80"/>
      <c r="H336" s="80"/>
      <c r="I336" s="80"/>
      <c r="J336" s="80"/>
      <c r="K336" s="80"/>
      <c r="L336" s="80"/>
      <c r="M336" s="80"/>
      <c r="N336" s="80"/>
      <c r="O336" s="80"/>
      <c r="P336" s="640"/>
      <c r="Q336" s="85"/>
      <c r="R336" s="85"/>
    </row>
    <row r="337" spans="1:18" s="904" customFormat="1" ht="15.75">
      <c r="A337" s="79"/>
      <c r="B337" s="80"/>
      <c r="C337" s="80"/>
      <c r="D337" s="80"/>
      <c r="E337" s="80"/>
      <c r="F337" s="80"/>
      <c r="G337" s="80"/>
      <c r="H337" s="80"/>
      <c r="I337" s="80"/>
      <c r="J337" s="80"/>
      <c r="K337" s="80"/>
      <c r="L337" s="80"/>
      <c r="M337" s="80"/>
      <c r="N337" s="80"/>
      <c r="O337" s="80"/>
      <c r="P337" s="640"/>
      <c r="Q337" s="85"/>
      <c r="R337" s="85"/>
    </row>
    <row r="338" spans="1:18" s="904" customFormat="1" ht="15.75">
      <c r="A338" s="79"/>
      <c r="B338" s="80"/>
      <c r="C338" s="80"/>
      <c r="D338" s="80"/>
      <c r="E338" s="80"/>
      <c r="F338" s="80"/>
      <c r="G338" s="80"/>
      <c r="H338" s="80"/>
      <c r="I338" s="80"/>
      <c r="J338" s="80"/>
      <c r="K338" s="80"/>
      <c r="L338" s="80"/>
      <c r="M338" s="80"/>
      <c r="N338" s="80"/>
      <c r="O338" s="80"/>
      <c r="P338" s="640"/>
      <c r="Q338" s="85"/>
      <c r="R338" s="85"/>
    </row>
    <row r="339" spans="1:18" s="904" customFormat="1" ht="15.75">
      <c r="A339" s="79"/>
      <c r="B339" s="80"/>
      <c r="C339" s="80"/>
      <c r="D339" s="80"/>
      <c r="E339" s="80"/>
      <c r="F339" s="80"/>
      <c r="G339" s="80"/>
      <c r="H339" s="80"/>
      <c r="I339" s="80"/>
      <c r="J339" s="80"/>
      <c r="K339" s="80"/>
      <c r="L339" s="80"/>
      <c r="M339" s="80"/>
      <c r="N339" s="80"/>
      <c r="O339" s="80"/>
      <c r="P339" s="640"/>
      <c r="Q339" s="85"/>
      <c r="R339" s="85"/>
    </row>
    <row r="340" spans="1:18" s="904" customFormat="1" ht="15.75">
      <c r="A340" s="79"/>
      <c r="B340" s="80"/>
      <c r="C340" s="80"/>
      <c r="D340" s="80"/>
      <c r="E340" s="80"/>
      <c r="F340" s="80"/>
      <c r="G340" s="80"/>
      <c r="H340" s="80"/>
      <c r="I340" s="80"/>
      <c r="J340" s="80"/>
      <c r="K340" s="80"/>
      <c r="L340" s="80"/>
      <c r="M340" s="80"/>
      <c r="N340" s="80"/>
      <c r="O340" s="80"/>
      <c r="P340" s="640"/>
      <c r="Q340" s="85"/>
      <c r="R340" s="85"/>
    </row>
    <row r="341" spans="1:18" s="904" customFormat="1" ht="15.75">
      <c r="A341" s="79"/>
      <c r="B341" s="80"/>
      <c r="C341" s="80"/>
      <c r="D341" s="80"/>
      <c r="E341" s="80"/>
      <c r="F341" s="80"/>
      <c r="G341" s="80"/>
      <c r="H341" s="80"/>
      <c r="I341" s="80"/>
      <c r="J341" s="80"/>
      <c r="K341" s="80"/>
      <c r="L341" s="80"/>
      <c r="M341" s="80"/>
      <c r="N341" s="80"/>
      <c r="O341" s="80"/>
      <c r="P341" s="640"/>
      <c r="Q341" s="85"/>
      <c r="R341" s="85"/>
    </row>
    <row r="342" spans="1:18" s="904" customFormat="1" ht="15.75">
      <c r="A342" s="79"/>
      <c r="B342" s="80"/>
      <c r="C342" s="80"/>
      <c r="D342" s="80"/>
      <c r="E342" s="80"/>
      <c r="F342" s="80"/>
      <c r="G342" s="80"/>
      <c r="H342" s="80"/>
      <c r="I342" s="80"/>
      <c r="J342" s="80"/>
      <c r="K342" s="80"/>
      <c r="L342" s="80"/>
      <c r="M342" s="80"/>
      <c r="N342" s="80"/>
      <c r="O342" s="80"/>
      <c r="P342" s="640"/>
      <c r="Q342" s="85"/>
      <c r="R342" s="85"/>
    </row>
    <row r="343" spans="1:18" s="904" customFormat="1" ht="15.75">
      <c r="A343" s="79"/>
      <c r="B343" s="80"/>
      <c r="C343" s="80"/>
      <c r="D343" s="80"/>
      <c r="E343" s="80"/>
      <c r="F343" s="80"/>
      <c r="G343" s="80"/>
      <c r="H343" s="80"/>
      <c r="I343" s="80"/>
      <c r="J343" s="80"/>
      <c r="K343" s="80"/>
      <c r="L343" s="80"/>
      <c r="M343" s="80"/>
      <c r="N343" s="80"/>
      <c r="O343" s="80"/>
      <c r="P343" s="640"/>
      <c r="Q343" s="85"/>
      <c r="R343" s="85"/>
    </row>
    <row r="344" spans="1:18" s="904" customFormat="1" ht="15.75">
      <c r="A344" s="79"/>
      <c r="B344" s="80"/>
      <c r="C344" s="80"/>
      <c r="D344" s="80"/>
      <c r="E344" s="80"/>
      <c r="F344" s="80"/>
      <c r="G344" s="80"/>
      <c r="H344" s="80"/>
      <c r="I344" s="80"/>
      <c r="J344" s="80"/>
      <c r="K344" s="80"/>
      <c r="L344" s="80"/>
      <c r="M344" s="80"/>
      <c r="N344" s="80"/>
      <c r="O344" s="80"/>
      <c r="P344" s="640"/>
      <c r="Q344" s="85"/>
      <c r="R344" s="85"/>
    </row>
    <row r="345" spans="1:18" s="904" customFormat="1" ht="15.75">
      <c r="A345" s="79"/>
      <c r="B345" s="80"/>
      <c r="C345" s="80"/>
      <c r="D345" s="80"/>
      <c r="E345" s="80"/>
      <c r="F345" s="80"/>
      <c r="G345" s="80"/>
      <c r="H345" s="80"/>
      <c r="I345" s="80"/>
      <c r="J345" s="80"/>
      <c r="K345" s="80"/>
      <c r="L345" s="80"/>
      <c r="M345" s="80"/>
      <c r="N345" s="80"/>
      <c r="O345" s="80"/>
      <c r="P345" s="640"/>
      <c r="Q345" s="85"/>
      <c r="R345" s="85"/>
    </row>
    <row r="346" spans="1:18" s="904" customFormat="1" ht="15.75">
      <c r="A346" s="79"/>
      <c r="B346" s="80"/>
      <c r="C346" s="80"/>
      <c r="D346" s="80"/>
      <c r="E346" s="80"/>
      <c r="F346" s="80"/>
      <c r="G346" s="80"/>
      <c r="H346" s="80"/>
      <c r="I346" s="80"/>
      <c r="J346" s="80"/>
      <c r="K346" s="80"/>
      <c r="L346" s="80"/>
      <c r="M346" s="80"/>
      <c r="N346" s="80"/>
      <c r="O346" s="80"/>
      <c r="P346" s="640"/>
      <c r="Q346" s="85"/>
      <c r="R346" s="85"/>
    </row>
    <row r="347" spans="1:18" s="904" customFormat="1" ht="15.75">
      <c r="A347" s="79"/>
      <c r="B347" s="80"/>
      <c r="C347" s="80"/>
      <c r="D347" s="80"/>
      <c r="E347" s="80"/>
      <c r="F347" s="80"/>
      <c r="G347" s="80"/>
      <c r="H347" s="80"/>
      <c r="I347" s="80"/>
      <c r="J347" s="80"/>
      <c r="K347" s="80"/>
      <c r="L347" s="80"/>
      <c r="M347" s="80"/>
      <c r="N347" s="80"/>
      <c r="O347" s="80"/>
      <c r="P347" s="640"/>
      <c r="Q347" s="85"/>
      <c r="R347" s="85"/>
    </row>
    <row r="348" spans="1:18" s="904" customFormat="1" ht="15.75">
      <c r="A348" s="79"/>
      <c r="B348" s="80"/>
      <c r="C348" s="80"/>
      <c r="D348" s="80"/>
      <c r="E348" s="80"/>
      <c r="F348" s="80"/>
      <c r="G348" s="80"/>
      <c r="H348" s="80"/>
      <c r="I348" s="80"/>
      <c r="J348" s="80"/>
      <c r="K348" s="80"/>
      <c r="L348" s="80"/>
      <c r="M348" s="80"/>
      <c r="N348" s="80"/>
      <c r="O348" s="80"/>
      <c r="P348" s="640"/>
      <c r="Q348" s="85"/>
      <c r="R348" s="85"/>
    </row>
    <row r="349" spans="1:18" s="904" customFormat="1" ht="15.75">
      <c r="A349" s="79"/>
      <c r="B349" s="80"/>
      <c r="C349" s="80"/>
      <c r="D349" s="80"/>
      <c r="E349" s="80"/>
      <c r="F349" s="80"/>
      <c r="G349" s="80"/>
      <c r="H349" s="80"/>
      <c r="I349" s="80"/>
      <c r="J349" s="80"/>
      <c r="K349" s="80"/>
      <c r="L349" s="80"/>
      <c r="M349" s="80"/>
      <c r="N349" s="80"/>
      <c r="O349" s="80"/>
      <c r="P349" s="640"/>
      <c r="Q349" s="85"/>
      <c r="R349" s="85"/>
    </row>
    <row r="350" spans="1:18" s="904" customFormat="1" ht="15.75">
      <c r="A350" s="79"/>
      <c r="B350" s="80"/>
      <c r="C350" s="80"/>
      <c r="D350" s="80"/>
      <c r="E350" s="80"/>
      <c r="F350" s="80"/>
      <c r="G350" s="80"/>
      <c r="H350" s="80"/>
      <c r="I350" s="80"/>
      <c r="J350" s="80"/>
      <c r="K350" s="80"/>
      <c r="L350" s="80"/>
      <c r="M350" s="80"/>
      <c r="N350" s="80"/>
      <c r="O350" s="80"/>
      <c r="P350" s="640"/>
      <c r="Q350" s="85"/>
      <c r="R350" s="85"/>
    </row>
    <row r="351" spans="1:18" s="904" customFormat="1" ht="15.75">
      <c r="A351" s="79"/>
      <c r="B351" s="80"/>
      <c r="C351" s="80"/>
      <c r="D351" s="80"/>
      <c r="E351" s="80"/>
      <c r="F351" s="80"/>
      <c r="G351" s="80"/>
      <c r="H351" s="80"/>
      <c r="I351" s="80"/>
      <c r="J351" s="80"/>
      <c r="K351" s="80"/>
      <c r="L351" s="80"/>
      <c r="M351" s="80"/>
      <c r="N351" s="80"/>
      <c r="O351" s="80"/>
      <c r="P351" s="640"/>
      <c r="Q351" s="85"/>
      <c r="R351" s="85"/>
    </row>
    <row r="352" spans="1:18" s="904" customFormat="1" ht="15.75">
      <c r="A352" s="79"/>
      <c r="B352" s="80"/>
      <c r="C352" s="80"/>
      <c r="D352" s="80"/>
      <c r="E352" s="80"/>
      <c r="F352" s="80"/>
      <c r="G352" s="80"/>
      <c r="H352" s="80"/>
      <c r="I352" s="80"/>
      <c r="J352" s="80"/>
      <c r="K352" s="80"/>
      <c r="L352" s="80"/>
      <c r="M352" s="80"/>
      <c r="N352" s="80"/>
      <c r="O352" s="80"/>
      <c r="P352" s="640"/>
      <c r="Q352" s="85"/>
      <c r="R352" s="85"/>
    </row>
    <row r="353" spans="1:18" s="904" customFormat="1" ht="15.75">
      <c r="A353" s="79"/>
      <c r="B353" s="80"/>
      <c r="C353" s="80"/>
      <c r="D353" s="80"/>
      <c r="E353" s="80"/>
      <c r="F353" s="80"/>
      <c r="G353" s="80"/>
      <c r="H353" s="80"/>
      <c r="I353" s="80"/>
      <c r="J353" s="80"/>
      <c r="K353" s="80"/>
      <c r="L353" s="80"/>
      <c r="M353" s="80"/>
      <c r="N353" s="80"/>
      <c r="O353" s="80"/>
      <c r="P353" s="640"/>
      <c r="Q353" s="85"/>
      <c r="R353" s="85"/>
    </row>
    <row r="354" spans="1:18" s="904" customFormat="1" ht="15.75">
      <c r="A354" s="79"/>
      <c r="B354" s="80"/>
      <c r="C354" s="80"/>
      <c r="D354" s="80"/>
      <c r="E354" s="80"/>
      <c r="F354" s="80"/>
      <c r="G354" s="80"/>
      <c r="H354" s="80"/>
      <c r="I354" s="80"/>
      <c r="J354" s="80"/>
      <c r="K354" s="80"/>
      <c r="L354" s="80"/>
      <c r="M354" s="80"/>
      <c r="N354" s="80"/>
      <c r="O354" s="80"/>
      <c r="P354" s="640"/>
      <c r="Q354" s="85"/>
      <c r="R354" s="85"/>
    </row>
    <row r="355" spans="1:18" s="904" customFormat="1" ht="15.75">
      <c r="A355" s="79"/>
      <c r="B355" s="80"/>
      <c r="C355" s="80"/>
      <c r="D355" s="80"/>
      <c r="E355" s="80"/>
      <c r="F355" s="80"/>
      <c r="G355" s="80"/>
      <c r="H355" s="80"/>
      <c r="I355" s="80"/>
      <c r="J355" s="80"/>
      <c r="K355" s="80"/>
      <c r="L355" s="80"/>
      <c r="M355" s="80"/>
      <c r="N355" s="80"/>
      <c r="O355" s="80"/>
      <c r="P355" s="640"/>
      <c r="Q355" s="85"/>
      <c r="R355" s="85"/>
    </row>
    <row r="356" spans="1:18" s="904" customFormat="1" ht="15.75">
      <c r="A356" s="79"/>
      <c r="B356" s="80"/>
      <c r="C356" s="80"/>
      <c r="D356" s="80"/>
      <c r="E356" s="80"/>
      <c r="F356" s="80"/>
      <c r="G356" s="80"/>
      <c r="H356" s="80"/>
      <c r="I356" s="80"/>
      <c r="J356" s="80"/>
      <c r="K356" s="80"/>
      <c r="L356" s="80"/>
      <c r="M356" s="80"/>
      <c r="N356" s="80"/>
      <c r="O356" s="80"/>
      <c r="P356" s="640"/>
      <c r="Q356" s="85"/>
      <c r="R356" s="85"/>
    </row>
    <row r="357" spans="1:18" s="904" customFormat="1" ht="15.75">
      <c r="A357" s="79"/>
      <c r="B357" s="80"/>
      <c r="C357" s="80"/>
      <c r="D357" s="80"/>
      <c r="E357" s="80"/>
      <c r="F357" s="80"/>
      <c r="G357" s="80"/>
      <c r="H357" s="80"/>
      <c r="I357" s="80"/>
      <c r="J357" s="80"/>
      <c r="K357" s="80"/>
      <c r="L357" s="80"/>
      <c r="M357" s="80"/>
      <c r="N357" s="80"/>
      <c r="O357" s="80"/>
      <c r="P357" s="640"/>
      <c r="Q357" s="85"/>
      <c r="R357" s="85"/>
    </row>
    <row r="358" spans="1:18" s="904" customFormat="1" ht="15.75">
      <c r="A358" s="79"/>
      <c r="B358" s="80"/>
      <c r="C358" s="80"/>
      <c r="D358" s="80"/>
      <c r="E358" s="80"/>
      <c r="F358" s="80"/>
      <c r="G358" s="80"/>
      <c r="H358" s="80"/>
      <c r="I358" s="80"/>
      <c r="J358" s="80"/>
      <c r="K358" s="80"/>
      <c r="L358" s="80"/>
      <c r="M358" s="80"/>
      <c r="N358" s="80"/>
      <c r="O358" s="80"/>
      <c r="P358" s="640"/>
      <c r="Q358" s="85"/>
      <c r="R358" s="85"/>
    </row>
    <row r="359" spans="1:18" s="904" customFormat="1" ht="15.75">
      <c r="A359" s="79"/>
      <c r="B359" s="80"/>
      <c r="C359" s="80"/>
      <c r="D359" s="80"/>
      <c r="E359" s="80"/>
      <c r="F359" s="80"/>
      <c r="G359" s="80"/>
      <c r="H359" s="80"/>
      <c r="I359" s="80"/>
      <c r="J359" s="80"/>
      <c r="K359" s="80"/>
      <c r="L359" s="80"/>
      <c r="M359" s="80"/>
      <c r="N359" s="80"/>
      <c r="O359" s="80"/>
      <c r="P359" s="640"/>
      <c r="Q359" s="85"/>
      <c r="R359" s="85"/>
    </row>
    <row r="360" spans="1:18" s="904" customFormat="1" ht="15.75">
      <c r="A360" s="79"/>
      <c r="B360" s="80"/>
      <c r="C360" s="80"/>
      <c r="D360" s="80"/>
      <c r="E360" s="80"/>
      <c r="F360" s="80"/>
      <c r="G360" s="80"/>
      <c r="H360" s="80"/>
      <c r="I360" s="80"/>
      <c r="J360" s="80"/>
      <c r="K360" s="80"/>
      <c r="L360" s="80"/>
      <c r="M360" s="80"/>
      <c r="N360" s="80"/>
      <c r="O360" s="80"/>
      <c r="P360" s="640"/>
      <c r="Q360" s="85"/>
      <c r="R360" s="85"/>
    </row>
    <row r="361" spans="1:18" s="904" customFormat="1" ht="15.75">
      <c r="A361" s="79"/>
      <c r="B361" s="80"/>
      <c r="C361" s="80"/>
      <c r="D361" s="80"/>
      <c r="E361" s="80"/>
      <c r="F361" s="80"/>
      <c r="G361" s="80"/>
      <c r="H361" s="80"/>
      <c r="I361" s="80"/>
      <c r="J361" s="80"/>
      <c r="K361" s="80"/>
      <c r="L361" s="80"/>
      <c r="M361" s="80"/>
      <c r="N361" s="80"/>
      <c r="O361" s="80"/>
      <c r="P361" s="640"/>
      <c r="Q361" s="85"/>
      <c r="R361" s="85"/>
    </row>
    <row r="362" spans="1:18" s="904" customFormat="1" ht="15.75">
      <c r="A362" s="79"/>
      <c r="B362" s="80"/>
      <c r="C362" s="80"/>
      <c r="D362" s="80"/>
      <c r="E362" s="80"/>
      <c r="F362" s="80"/>
      <c r="G362" s="80"/>
      <c r="H362" s="80"/>
      <c r="I362" s="80"/>
      <c r="J362" s="80"/>
      <c r="K362" s="80"/>
      <c r="L362" s="80"/>
      <c r="M362" s="80"/>
      <c r="N362" s="80"/>
      <c r="O362" s="80"/>
      <c r="P362" s="640"/>
      <c r="Q362" s="85"/>
      <c r="R362" s="85"/>
    </row>
    <row r="363" spans="1:18" s="904" customFormat="1" ht="15.75">
      <c r="A363" s="79"/>
      <c r="B363" s="80"/>
      <c r="C363" s="80"/>
      <c r="D363" s="80"/>
      <c r="E363" s="80"/>
      <c r="F363" s="80"/>
      <c r="G363" s="80"/>
      <c r="H363" s="80"/>
      <c r="I363" s="80"/>
      <c r="J363" s="80"/>
      <c r="K363" s="80"/>
      <c r="L363" s="80"/>
      <c r="M363" s="80"/>
      <c r="N363" s="80"/>
      <c r="O363" s="80"/>
      <c r="P363" s="640"/>
      <c r="Q363" s="85"/>
      <c r="R363" s="85"/>
    </row>
    <row r="364" spans="1:18" s="904" customFormat="1" ht="15.75">
      <c r="A364" s="79"/>
      <c r="B364" s="80"/>
      <c r="C364" s="80"/>
      <c r="D364" s="80"/>
      <c r="E364" s="80"/>
      <c r="F364" s="80"/>
      <c r="G364" s="80"/>
      <c r="H364" s="80"/>
      <c r="I364" s="80"/>
      <c r="J364" s="80"/>
      <c r="K364" s="80"/>
      <c r="L364" s="80"/>
      <c r="M364" s="80"/>
      <c r="N364" s="80"/>
      <c r="O364" s="80"/>
      <c r="P364" s="640"/>
      <c r="Q364" s="85"/>
      <c r="R364" s="85"/>
    </row>
    <row r="365" spans="1:18" s="904" customFormat="1" ht="15.75">
      <c r="A365" s="79"/>
      <c r="B365" s="80"/>
      <c r="C365" s="80"/>
      <c r="D365" s="80"/>
      <c r="E365" s="80"/>
      <c r="F365" s="80"/>
      <c r="G365" s="80"/>
      <c r="H365" s="80"/>
      <c r="I365" s="80"/>
      <c r="J365" s="80"/>
      <c r="K365" s="80"/>
      <c r="L365" s="80"/>
      <c r="M365" s="80"/>
      <c r="N365" s="80"/>
      <c r="O365" s="80"/>
      <c r="P365" s="640"/>
      <c r="Q365" s="85"/>
      <c r="R365" s="85"/>
    </row>
    <row r="366" spans="1:18" s="904" customFormat="1" ht="15.75">
      <c r="A366" s="79"/>
      <c r="B366" s="80"/>
      <c r="C366" s="80"/>
      <c r="D366" s="80"/>
      <c r="E366" s="80"/>
      <c r="F366" s="80"/>
      <c r="G366" s="80"/>
      <c r="H366" s="80"/>
      <c r="I366" s="80"/>
      <c r="J366" s="80"/>
      <c r="K366" s="80"/>
      <c r="L366" s="80"/>
      <c r="M366" s="80"/>
      <c r="N366" s="80"/>
      <c r="O366" s="80"/>
      <c r="P366" s="640"/>
      <c r="Q366" s="85"/>
      <c r="R366" s="85"/>
    </row>
    <row r="367" spans="1:18" s="904" customFormat="1" ht="15.75">
      <c r="A367" s="79"/>
      <c r="B367" s="80"/>
      <c r="C367" s="80"/>
      <c r="D367" s="80"/>
      <c r="E367" s="80"/>
      <c r="F367" s="80"/>
      <c r="G367" s="80"/>
      <c r="H367" s="80"/>
      <c r="I367" s="80"/>
      <c r="J367" s="80"/>
      <c r="K367" s="80"/>
      <c r="L367" s="80"/>
      <c r="M367" s="80"/>
      <c r="N367" s="80"/>
      <c r="O367" s="80"/>
      <c r="P367" s="640"/>
      <c r="Q367" s="85"/>
      <c r="R367" s="85"/>
    </row>
    <row r="368" spans="1:18" s="904" customFormat="1" ht="15.75">
      <c r="A368" s="79"/>
      <c r="B368" s="80"/>
      <c r="C368" s="80"/>
      <c r="D368" s="80"/>
      <c r="E368" s="80"/>
      <c r="F368" s="80"/>
      <c r="G368" s="80"/>
      <c r="H368" s="80"/>
      <c r="I368" s="80"/>
      <c r="J368" s="80"/>
      <c r="K368" s="80"/>
      <c r="L368" s="80"/>
      <c r="M368" s="80"/>
      <c r="N368" s="80"/>
      <c r="O368" s="80"/>
      <c r="P368" s="640"/>
      <c r="Q368" s="85"/>
      <c r="R368" s="85"/>
    </row>
    <row r="369" spans="1:18" s="904" customFormat="1" ht="15.75">
      <c r="A369" s="79"/>
      <c r="B369" s="80"/>
      <c r="C369" s="80"/>
      <c r="D369" s="80"/>
      <c r="E369" s="80"/>
      <c r="F369" s="80"/>
      <c r="G369" s="80"/>
      <c r="H369" s="80"/>
      <c r="I369" s="80"/>
      <c r="J369" s="80"/>
      <c r="K369" s="80"/>
      <c r="L369" s="80"/>
      <c r="M369" s="80"/>
      <c r="N369" s="80"/>
      <c r="O369" s="80"/>
      <c r="P369" s="640"/>
      <c r="Q369" s="85"/>
      <c r="R369" s="85"/>
    </row>
    <row r="370" spans="1:18" s="904" customFormat="1" ht="15.75">
      <c r="A370" s="79"/>
      <c r="B370" s="80"/>
      <c r="C370" s="80"/>
      <c r="D370" s="80"/>
      <c r="E370" s="80"/>
      <c r="F370" s="80"/>
      <c r="G370" s="80"/>
      <c r="H370" s="80"/>
      <c r="I370" s="80"/>
      <c r="J370" s="80"/>
      <c r="K370" s="80"/>
      <c r="L370" s="80"/>
      <c r="M370" s="80"/>
      <c r="N370" s="80"/>
      <c r="O370" s="80"/>
      <c r="P370" s="640"/>
      <c r="Q370" s="85"/>
      <c r="R370" s="85"/>
    </row>
    <row r="371" spans="1:18" s="904" customFormat="1" ht="15.75">
      <c r="A371" s="79"/>
      <c r="B371" s="80"/>
      <c r="C371" s="80"/>
      <c r="D371" s="80"/>
      <c r="E371" s="80"/>
      <c r="F371" s="80"/>
      <c r="G371" s="80"/>
      <c r="H371" s="80"/>
      <c r="I371" s="80"/>
      <c r="J371" s="80"/>
      <c r="K371" s="80"/>
      <c r="L371" s="80"/>
      <c r="M371" s="80"/>
      <c r="N371" s="80"/>
      <c r="O371" s="80"/>
      <c r="P371" s="640"/>
      <c r="Q371" s="85"/>
      <c r="R371" s="85"/>
    </row>
    <row r="372" spans="1:18" s="904" customFormat="1" ht="15.75">
      <c r="A372" s="79"/>
      <c r="B372" s="80"/>
      <c r="C372" s="80"/>
      <c r="D372" s="80"/>
      <c r="E372" s="80"/>
      <c r="F372" s="80"/>
      <c r="G372" s="80"/>
      <c r="H372" s="80"/>
      <c r="I372" s="80"/>
      <c r="J372" s="80"/>
      <c r="K372" s="80"/>
      <c r="L372" s="80"/>
      <c r="M372" s="80"/>
      <c r="N372" s="80"/>
      <c r="O372" s="80"/>
      <c r="P372" s="640"/>
      <c r="Q372" s="85"/>
      <c r="R372" s="85"/>
    </row>
    <row r="373" spans="1:18" s="904" customFormat="1" ht="15.75">
      <c r="A373" s="79"/>
      <c r="B373" s="80"/>
      <c r="C373" s="80"/>
      <c r="D373" s="80"/>
      <c r="E373" s="80"/>
      <c r="F373" s="80"/>
      <c r="G373" s="80"/>
      <c r="H373" s="80"/>
      <c r="I373" s="80"/>
      <c r="J373" s="80"/>
      <c r="K373" s="80"/>
      <c r="L373" s="80"/>
      <c r="M373" s="80"/>
      <c r="N373" s="80"/>
      <c r="O373" s="80"/>
      <c r="P373" s="640"/>
      <c r="Q373" s="85"/>
      <c r="R373" s="85"/>
    </row>
    <row r="374" spans="1:18" s="904" customFormat="1" ht="15.75">
      <c r="A374" s="79"/>
      <c r="B374" s="80"/>
      <c r="C374" s="80"/>
      <c r="D374" s="80"/>
      <c r="E374" s="80"/>
      <c r="F374" s="80"/>
      <c r="G374" s="80"/>
      <c r="H374" s="80"/>
      <c r="I374" s="80"/>
      <c r="J374" s="80"/>
      <c r="K374" s="80"/>
      <c r="L374" s="80"/>
      <c r="M374" s="80"/>
      <c r="N374" s="80"/>
      <c r="O374" s="80"/>
      <c r="P374" s="640"/>
      <c r="Q374" s="85"/>
      <c r="R374" s="85"/>
    </row>
    <row r="375" spans="1:18" s="904" customFormat="1" ht="15.75">
      <c r="A375" s="79"/>
      <c r="B375" s="80"/>
      <c r="C375" s="80"/>
      <c r="D375" s="80"/>
      <c r="E375" s="80"/>
      <c r="F375" s="80"/>
      <c r="G375" s="80"/>
      <c r="H375" s="80"/>
      <c r="I375" s="80"/>
      <c r="J375" s="80"/>
      <c r="K375" s="80"/>
      <c r="L375" s="80"/>
      <c r="M375" s="80"/>
      <c r="N375" s="80"/>
      <c r="O375" s="80"/>
      <c r="P375" s="640"/>
      <c r="Q375" s="85"/>
      <c r="R375" s="85"/>
    </row>
    <row r="376" spans="1:18" s="904" customFormat="1" ht="15.75">
      <c r="A376" s="79"/>
      <c r="B376" s="80"/>
      <c r="C376" s="80"/>
      <c r="D376" s="80"/>
      <c r="E376" s="80"/>
      <c r="F376" s="80"/>
      <c r="G376" s="80"/>
      <c r="H376" s="80"/>
      <c r="I376" s="80"/>
      <c r="J376" s="80"/>
      <c r="K376" s="80"/>
      <c r="L376" s="80"/>
      <c r="M376" s="80"/>
      <c r="N376" s="80"/>
      <c r="O376" s="80"/>
      <c r="P376" s="640"/>
      <c r="Q376" s="85"/>
      <c r="R376" s="85"/>
    </row>
    <row r="377" spans="1:18" s="904" customFormat="1" ht="15.75">
      <c r="A377" s="79"/>
      <c r="B377" s="80"/>
      <c r="C377" s="80"/>
      <c r="D377" s="80"/>
      <c r="E377" s="80"/>
      <c r="F377" s="80"/>
      <c r="G377" s="80"/>
      <c r="H377" s="80"/>
      <c r="I377" s="80"/>
      <c r="J377" s="80"/>
      <c r="K377" s="80"/>
      <c r="L377" s="80"/>
      <c r="M377" s="80"/>
      <c r="N377" s="80"/>
      <c r="O377" s="80"/>
      <c r="P377" s="640"/>
      <c r="Q377" s="85"/>
      <c r="R377" s="85"/>
    </row>
    <row r="378" spans="1:18" s="904" customFormat="1" ht="15.75">
      <c r="A378" s="79"/>
      <c r="B378" s="80"/>
      <c r="C378" s="80"/>
      <c r="D378" s="80"/>
      <c r="E378" s="80"/>
      <c r="F378" s="80"/>
      <c r="G378" s="80"/>
      <c r="H378" s="80"/>
      <c r="I378" s="80"/>
      <c r="J378" s="80"/>
      <c r="K378" s="80"/>
      <c r="L378" s="80"/>
      <c r="M378" s="80"/>
      <c r="N378" s="80"/>
      <c r="O378" s="80"/>
      <c r="P378" s="640"/>
      <c r="Q378" s="85"/>
      <c r="R378" s="85"/>
    </row>
    <row r="379" spans="1:18" s="904" customFormat="1" ht="15.75">
      <c r="A379" s="79"/>
      <c r="B379" s="80"/>
      <c r="C379" s="80"/>
      <c r="D379" s="80"/>
      <c r="E379" s="80"/>
      <c r="F379" s="80"/>
      <c r="G379" s="80"/>
      <c r="H379" s="80"/>
      <c r="I379" s="80"/>
      <c r="J379" s="80"/>
      <c r="K379" s="80"/>
      <c r="L379" s="80"/>
      <c r="M379" s="80"/>
      <c r="N379" s="80"/>
      <c r="O379" s="80"/>
      <c r="P379" s="640"/>
      <c r="Q379" s="85"/>
      <c r="R379" s="85"/>
    </row>
    <row r="380" spans="1:18" s="904" customFormat="1" ht="15.75">
      <c r="A380" s="79"/>
      <c r="B380" s="80"/>
      <c r="C380" s="80"/>
      <c r="D380" s="80"/>
      <c r="E380" s="80"/>
      <c r="F380" s="80"/>
      <c r="G380" s="80"/>
      <c r="H380" s="80"/>
      <c r="I380" s="80"/>
      <c r="J380" s="80"/>
      <c r="K380" s="80"/>
      <c r="L380" s="80"/>
      <c r="M380" s="80"/>
      <c r="N380" s="80"/>
      <c r="O380" s="80"/>
      <c r="P380" s="640"/>
      <c r="Q380" s="85"/>
      <c r="R380" s="85"/>
    </row>
    <row r="381" spans="1:18" s="904" customFormat="1" ht="15.75">
      <c r="A381" s="79"/>
      <c r="B381" s="80"/>
      <c r="C381" s="80"/>
      <c r="D381" s="80"/>
      <c r="E381" s="80"/>
      <c r="F381" s="80"/>
      <c r="G381" s="80"/>
      <c r="H381" s="80"/>
      <c r="I381" s="80"/>
      <c r="J381" s="80"/>
      <c r="K381" s="80"/>
      <c r="L381" s="80"/>
      <c r="M381" s="80"/>
      <c r="N381" s="80"/>
      <c r="O381" s="80"/>
      <c r="P381" s="640"/>
      <c r="Q381" s="85"/>
      <c r="R381" s="85"/>
    </row>
    <row r="382" spans="1:18" s="904" customFormat="1" ht="15.75">
      <c r="A382" s="79"/>
      <c r="B382" s="80"/>
      <c r="C382" s="80"/>
      <c r="D382" s="80"/>
      <c r="E382" s="80"/>
      <c r="F382" s="80"/>
      <c r="G382" s="80"/>
      <c r="H382" s="80"/>
      <c r="I382" s="80"/>
      <c r="J382" s="80"/>
      <c r="K382" s="80"/>
      <c r="L382" s="80"/>
      <c r="M382" s="80"/>
      <c r="N382" s="80"/>
      <c r="O382" s="80"/>
      <c r="P382" s="640"/>
      <c r="Q382" s="85"/>
      <c r="R382" s="85"/>
    </row>
    <row r="383" spans="1:18" s="904" customFormat="1" ht="15.75">
      <c r="A383" s="79"/>
      <c r="B383" s="80"/>
      <c r="C383" s="80"/>
      <c r="D383" s="80"/>
      <c r="E383" s="80"/>
      <c r="F383" s="80"/>
      <c r="G383" s="80"/>
      <c r="H383" s="80"/>
      <c r="I383" s="80"/>
      <c r="J383" s="80"/>
      <c r="K383" s="80"/>
      <c r="L383" s="80"/>
      <c r="M383" s="80"/>
      <c r="N383" s="80"/>
      <c r="O383" s="80"/>
      <c r="P383" s="640"/>
      <c r="Q383" s="85"/>
      <c r="R383" s="85"/>
    </row>
    <row r="384" spans="1:18" s="904" customFormat="1" ht="15.75">
      <c r="A384" s="79"/>
      <c r="B384" s="80"/>
      <c r="C384" s="80"/>
      <c r="D384" s="80"/>
      <c r="E384" s="80"/>
      <c r="F384" s="80"/>
      <c r="G384" s="80"/>
      <c r="H384" s="80"/>
      <c r="I384" s="80"/>
      <c r="J384" s="80"/>
      <c r="K384" s="80"/>
      <c r="L384" s="80"/>
      <c r="M384" s="80"/>
      <c r="N384" s="80"/>
      <c r="O384" s="80"/>
      <c r="P384" s="640"/>
      <c r="Q384" s="85"/>
      <c r="R384" s="85"/>
    </row>
    <row r="385" spans="1:18" s="904" customFormat="1" ht="15.75">
      <c r="A385" s="79"/>
      <c r="B385" s="80"/>
      <c r="C385" s="80"/>
      <c r="D385" s="80"/>
      <c r="E385" s="80"/>
      <c r="F385" s="80"/>
      <c r="G385" s="80"/>
      <c r="H385" s="80"/>
      <c r="I385" s="80"/>
      <c r="J385" s="80"/>
      <c r="K385" s="80"/>
      <c r="L385" s="80"/>
      <c r="M385" s="80"/>
      <c r="N385" s="80"/>
      <c r="O385" s="80"/>
      <c r="P385" s="640"/>
      <c r="Q385" s="85"/>
      <c r="R385" s="85"/>
    </row>
    <row r="386" spans="1:18" s="904" customFormat="1" ht="15.75">
      <c r="A386" s="79"/>
      <c r="B386" s="80"/>
      <c r="C386" s="80"/>
      <c r="D386" s="80"/>
      <c r="E386" s="80"/>
      <c r="F386" s="80"/>
      <c r="G386" s="80"/>
      <c r="H386" s="80"/>
      <c r="I386" s="80"/>
      <c r="J386" s="80"/>
      <c r="K386" s="80"/>
      <c r="L386" s="80"/>
      <c r="M386" s="80"/>
      <c r="N386" s="80"/>
      <c r="O386" s="80"/>
      <c r="P386" s="640"/>
      <c r="Q386" s="85"/>
      <c r="R386" s="85"/>
    </row>
    <row r="387" spans="1:18" s="904" customFormat="1" ht="15.75">
      <c r="A387" s="79"/>
      <c r="B387" s="80"/>
      <c r="C387" s="80"/>
      <c r="D387" s="80"/>
      <c r="E387" s="80"/>
      <c r="F387" s="80"/>
      <c r="G387" s="80"/>
      <c r="H387" s="80"/>
      <c r="I387" s="80"/>
      <c r="J387" s="80"/>
      <c r="K387" s="80"/>
      <c r="L387" s="80"/>
      <c r="M387" s="80"/>
      <c r="N387" s="80"/>
      <c r="O387" s="80"/>
      <c r="P387" s="640"/>
      <c r="Q387" s="85"/>
      <c r="R387" s="85"/>
    </row>
    <row r="388" spans="1:18" s="904" customFormat="1" ht="15.75">
      <c r="A388" s="79"/>
      <c r="B388" s="80"/>
      <c r="C388" s="80"/>
      <c r="D388" s="80"/>
      <c r="E388" s="80"/>
      <c r="F388" s="80"/>
      <c r="G388" s="80"/>
      <c r="H388" s="80"/>
      <c r="I388" s="80"/>
      <c r="J388" s="80"/>
      <c r="K388" s="80"/>
      <c r="L388" s="80"/>
      <c r="M388" s="80"/>
      <c r="N388" s="80"/>
      <c r="O388" s="80"/>
      <c r="P388" s="640"/>
      <c r="Q388" s="85"/>
      <c r="R388" s="85"/>
    </row>
    <row r="389" spans="1:18" s="904" customFormat="1" ht="15.75">
      <c r="A389" s="79"/>
      <c r="B389" s="80"/>
      <c r="C389" s="80"/>
      <c r="D389" s="80"/>
      <c r="E389" s="80"/>
      <c r="F389" s="80"/>
      <c r="G389" s="80"/>
      <c r="H389" s="80"/>
      <c r="I389" s="80"/>
      <c r="J389" s="80"/>
      <c r="K389" s="80"/>
      <c r="L389" s="80"/>
      <c r="M389" s="80"/>
      <c r="N389" s="80"/>
      <c r="O389" s="80"/>
      <c r="P389" s="640"/>
      <c r="Q389" s="85"/>
      <c r="R389" s="85"/>
    </row>
    <row r="390" spans="1:18" s="904" customFormat="1" ht="15.75">
      <c r="A390" s="79"/>
      <c r="B390" s="80"/>
      <c r="C390" s="80"/>
      <c r="D390" s="80"/>
      <c r="E390" s="80"/>
      <c r="F390" s="80"/>
      <c r="G390" s="80"/>
      <c r="H390" s="80"/>
      <c r="I390" s="80"/>
      <c r="J390" s="80"/>
      <c r="K390" s="80"/>
      <c r="L390" s="80"/>
      <c r="M390" s="80"/>
      <c r="N390" s="80"/>
      <c r="O390" s="80"/>
      <c r="P390" s="640"/>
      <c r="Q390" s="85"/>
      <c r="R390" s="85"/>
    </row>
    <row r="391" spans="1:18" s="904" customFormat="1" ht="15.75">
      <c r="A391" s="79"/>
      <c r="B391" s="80"/>
      <c r="C391" s="80"/>
      <c r="D391" s="80"/>
      <c r="E391" s="80"/>
      <c r="F391" s="80"/>
      <c r="G391" s="80"/>
      <c r="H391" s="80"/>
      <c r="I391" s="80"/>
      <c r="J391" s="80"/>
      <c r="K391" s="80"/>
      <c r="L391" s="80"/>
      <c r="M391" s="80"/>
      <c r="N391" s="80"/>
      <c r="O391" s="80"/>
      <c r="P391" s="640"/>
      <c r="Q391" s="85"/>
      <c r="R391" s="85"/>
    </row>
    <row r="392" spans="1:18" s="904" customFormat="1" ht="15.75">
      <c r="A392" s="79"/>
      <c r="B392" s="80"/>
      <c r="C392" s="80"/>
      <c r="D392" s="80"/>
      <c r="E392" s="80"/>
      <c r="F392" s="80"/>
      <c r="G392" s="80"/>
      <c r="H392" s="80"/>
      <c r="I392" s="80"/>
      <c r="J392" s="80"/>
      <c r="K392" s="80"/>
      <c r="L392" s="80"/>
      <c r="M392" s="80"/>
      <c r="N392" s="80"/>
      <c r="O392" s="80"/>
      <c r="P392" s="640"/>
      <c r="Q392" s="85"/>
      <c r="R392" s="85"/>
    </row>
    <row r="393" spans="1:18" s="904" customFormat="1" ht="15.75">
      <c r="A393" s="79"/>
      <c r="B393" s="80"/>
      <c r="C393" s="80"/>
      <c r="D393" s="80"/>
      <c r="E393" s="80"/>
      <c r="F393" s="80"/>
      <c r="G393" s="80"/>
      <c r="H393" s="80"/>
      <c r="I393" s="80"/>
      <c r="J393" s="80"/>
      <c r="K393" s="80"/>
      <c r="L393" s="80"/>
      <c r="M393" s="80"/>
      <c r="N393" s="80"/>
      <c r="O393" s="80"/>
      <c r="P393" s="640"/>
      <c r="Q393" s="85"/>
      <c r="R393" s="85"/>
    </row>
    <row r="394" spans="1:18" s="904" customFormat="1" ht="15.75">
      <c r="A394" s="79"/>
      <c r="B394" s="80"/>
      <c r="C394" s="80"/>
      <c r="D394" s="80"/>
      <c r="E394" s="80"/>
      <c r="F394" s="80"/>
      <c r="G394" s="80"/>
      <c r="H394" s="80"/>
      <c r="I394" s="80"/>
      <c r="J394" s="80"/>
      <c r="K394" s="80"/>
      <c r="L394" s="80"/>
      <c r="M394" s="80"/>
      <c r="N394" s="80"/>
      <c r="O394" s="80"/>
      <c r="P394" s="640"/>
      <c r="Q394" s="85"/>
      <c r="R394" s="85"/>
    </row>
    <row r="395" spans="1:18" s="904" customFormat="1" ht="15.75">
      <c r="A395" s="79"/>
      <c r="B395" s="80"/>
      <c r="C395" s="80"/>
      <c r="D395" s="80"/>
      <c r="E395" s="80"/>
      <c r="F395" s="80"/>
      <c r="G395" s="80"/>
      <c r="H395" s="80"/>
      <c r="I395" s="80"/>
      <c r="J395" s="80"/>
      <c r="K395" s="80"/>
      <c r="L395" s="80"/>
      <c r="M395" s="80"/>
      <c r="N395" s="80"/>
      <c r="O395" s="80"/>
      <c r="P395" s="640"/>
      <c r="Q395" s="85"/>
      <c r="R395" s="85"/>
    </row>
    <row r="396" spans="1:18" s="904" customFormat="1" ht="15.75">
      <c r="A396" s="79"/>
      <c r="B396" s="80"/>
      <c r="C396" s="80"/>
      <c r="D396" s="80"/>
      <c r="E396" s="80"/>
      <c r="F396" s="80"/>
      <c r="G396" s="80"/>
      <c r="H396" s="80"/>
      <c r="I396" s="80"/>
      <c r="J396" s="80"/>
      <c r="K396" s="80"/>
      <c r="L396" s="80"/>
      <c r="M396" s="80"/>
      <c r="N396" s="80"/>
      <c r="O396" s="80"/>
      <c r="P396" s="640"/>
      <c r="Q396" s="85"/>
      <c r="R396" s="85"/>
    </row>
    <row r="397" spans="1:18" s="904" customFormat="1" ht="15.75">
      <c r="A397" s="79"/>
      <c r="B397" s="80"/>
      <c r="C397" s="80"/>
      <c r="D397" s="80"/>
      <c r="E397" s="80"/>
      <c r="F397" s="80"/>
      <c r="G397" s="80"/>
      <c r="H397" s="80"/>
      <c r="I397" s="80"/>
      <c r="J397" s="80"/>
      <c r="K397" s="80"/>
      <c r="L397" s="80"/>
      <c r="M397" s="80"/>
      <c r="N397" s="80"/>
      <c r="O397" s="80"/>
      <c r="P397" s="640"/>
      <c r="Q397" s="85"/>
      <c r="R397" s="85"/>
    </row>
    <row r="398" spans="1:18" s="904" customFormat="1" ht="15.75">
      <c r="A398" s="79"/>
      <c r="B398" s="80"/>
      <c r="C398" s="80"/>
      <c r="D398" s="80"/>
      <c r="E398" s="80"/>
      <c r="F398" s="80"/>
      <c r="G398" s="80"/>
      <c r="H398" s="80"/>
      <c r="I398" s="80"/>
      <c r="J398" s="80"/>
      <c r="K398" s="80"/>
      <c r="L398" s="80"/>
      <c r="M398" s="80"/>
      <c r="N398" s="80"/>
      <c r="O398" s="80"/>
      <c r="P398" s="640"/>
      <c r="Q398" s="85"/>
      <c r="R398" s="85"/>
    </row>
    <row r="399" spans="1:18" s="904" customFormat="1" ht="15.75">
      <c r="A399" s="79"/>
      <c r="B399" s="80"/>
      <c r="C399" s="80"/>
      <c r="D399" s="80"/>
      <c r="E399" s="80"/>
      <c r="F399" s="80"/>
      <c r="G399" s="80"/>
      <c r="H399" s="80"/>
      <c r="I399" s="80"/>
      <c r="J399" s="80"/>
      <c r="K399" s="80"/>
      <c r="L399" s="80"/>
      <c r="M399" s="80"/>
      <c r="N399" s="80"/>
      <c r="O399" s="80"/>
      <c r="P399" s="640"/>
      <c r="Q399" s="85"/>
      <c r="R399" s="85"/>
    </row>
    <row r="400" spans="1:18" s="904" customFormat="1" ht="15.75">
      <c r="A400" s="79"/>
      <c r="B400" s="80"/>
      <c r="C400" s="80"/>
      <c r="D400" s="80"/>
      <c r="E400" s="80"/>
      <c r="F400" s="80"/>
      <c r="G400" s="80"/>
      <c r="H400" s="80"/>
      <c r="I400" s="80"/>
      <c r="J400" s="80"/>
      <c r="K400" s="80"/>
      <c r="L400" s="80"/>
      <c r="M400" s="80"/>
      <c r="N400" s="80"/>
      <c r="O400" s="80"/>
      <c r="P400" s="640"/>
      <c r="Q400" s="85"/>
      <c r="R400" s="85"/>
    </row>
    <row r="401" spans="1:18" s="904" customFormat="1" ht="15.75">
      <c r="A401" s="79"/>
      <c r="B401" s="80"/>
      <c r="C401" s="80"/>
      <c r="D401" s="80"/>
      <c r="E401" s="80"/>
      <c r="F401" s="80"/>
      <c r="G401" s="80"/>
      <c r="H401" s="80"/>
      <c r="I401" s="80"/>
      <c r="J401" s="80"/>
      <c r="K401" s="80"/>
      <c r="L401" s="80"/>
      <c r="M401" s="80"/>
      <c r="N401" s="80"/>
      <c r="O401" s="80"/>
      <c r="P401" s="640"/>
      <c r="Q401" s="85"/>
      <c r="R401" s="85"/>
    </row>
    <row r="402" spans="1:18" s="904" customFormat="1" ht="15.75">
      <c r="A402" s="79"/>
      <c r="B402" s="80"/>
      <c r="C402" s="80"/>
      <c r="D402" s="80"/>
      <c r="E402" s="80"/>
      <c r="F402" s="80"/>
      <c r="G402" s="80"/>
      <c r="H402" s="80"/>
      <c r="I402" s="80"/>
      <c r="J402" s="80"/>
      <c r="K402" s="80"/>
      <c r="L402" s="80"/>
      <c r="M402" s="80"/>
      <c r="N402" s="80"/>
      <c r="O402" s="80"/>
      <c r="P402" s="640"/>
      <c r="Q402" s="85"/>
      <c r="R402" s="85"/>
    </row>
    <row r="403" spans="1:18" s="904" customFormat="1" ht="15.75">
      <c r="A403" s="79"/>
      <c r="B403" s="80"/>
      <c r="C403" s="80"/>
      <c r="D403" s="80"/>
      <c r="E403" s="80"/>
      <c r="F403" s="80"/>
      <c r="G403" s="80"/>
      <c r="H403" s="80"/>
      <c r="I403" s="80"/>
      <c r="J403" s="80"/>
      <c r="K403" s="80"/>
      <c r="L403" s="80"/>
      <c r="M403" s="80"/>
      <c r="N403" s="80"/>
      <c r="O403" s="80"/>
      <c r="P403" s="640"/>
      <c r="Q403" s="85"/>
      <c r="R403" s="85"/>
    </row>
    <row r="404" spans="1:18" s="904" customFormat="1" ht="15.75">
      <c r="A404" s="79"/>
      <c r="B404" s="80"/>
      <c r="C404" s="80"/>
      <c r="D404" s="80"/>
      <c r="E404" s="80"/>
      <c r="F404" s="80"/>
      <c r="G404" s="80"/>
      <c r="H404" s="80"/>
      <c r="I404" s="80"/>
      <c r="J404" s="80"/>
      <c r="K404" s="80"/>
      <c r="L404" s="80"/>
      <c r="M404" s="80"/>
      <c r="N404" s="80"/>
      <c r="O404" s="80"/>
      <c r="P404" s="640"/>
      <c r="Q404" s="85"/>
      <c r="R404" s="85"/>
    </row>
    <row r="405" spans="1:18" s="904" customFormat="1" ht="15.75">
      <c r="A405" s="79"/>
      <c r="B405" s="80"/>
      <c r="C405" s="80"/>
      <c r="D405" s="80"/>
      <c r="E405" s="80"/>
      <c r="F405" s="80"/>
      <c r="G405" s="80"/>
      <c r="H405" s="80"/>
      <c r="I405" s="80"/>
      <c r="J405" s="80"/>
      <c r="K405" s="80"/>
      <c r="L405" s="80"/>
      <c r="M405" s="80"/>
      <c r="N405" s="80"/>
      <c r="O405" s="80"/>
      <c r="P405" s="640"/>
      <c r="Q405" s="85"/>
      <c r="R405" s="85"/>
    </row>
    <row r="406" spans="1:18" s="904" customFormat="1" ht="15.75">
      <c r="A406" s="79"/>
      <c r="B406" s="80"/>
      <c r="C406" s="80"/>
      <c r="D406" s="80"/>
      <c r="E406" s="80"/>
      <c r="F406" s="80"/>
      <c r="G406" s="80"/>
      <c r="H406" s="80"/>
      <c r="I406" s="80"/>
      <c r="J406" s="80"/>
      <c r="K406" s="80"/>
      <c r="L406" s="80"/>
      <c r="M406" s="80"/>
      <c r="N406" s="80"/>
      <c r="O406" s="80"/>
      <c r="P406" s="640"/>
      <c r="Q406" s="85"/>
      <c r="R406" s="85"/>
    </row>
    <row r="407" spans="1:18" s="904" customFormat="1" ht="15.75">
      <c r="A407" s="79"/>
      <c r="B407" s="80"/>
      <c r="C407" s="80"/>
      <c r="D407" s="80"/>
      <c r="E407" s="80"/>
      <c r="F407" s="80"/>
      <c r="G407" s="80"/>
      <c r="H407" s="80"/>
      <c r="I407" s="80"/>
      <c r="J407" s="80"/>
      <c r="K407" s="80"/>
      <c r="L407" s="80"/>
      <c r="M407" s="80"/>
      <c r="N407" s="80"/>
      <c r="O407" s="80"/>
      <c r="P407" s="640"/>
      <c r="Q407" s="85"/>
      <c r="R407" s="85"/>
    </row>
    <row r="408" spans="1:18" s="904" customFormat="1" ht="15.75">
      <c r="A408" s="79"/>
      <c r="B408" s="80"/>
      <c r="C408" s="80"/>
      <c r="D408" s="80"/>
      <c r="E408" s="80"/>
      <c r="F408" s="80"/>
      <c r="G408" s="80"/>
      <c r="H408" s="80"/>
      <c r="I408" s="80"/>
      <c r="J408" s="80"/>
      <c r="K408" s="80"/>
      <c r="L408" s="80"/>
      <c r="M408" s="80"/>
      <c r="N408" s="80"/>
      <c r="O408" s="80"/>
      <c r="P408" s="640"/>
      <c r="Q408" s="85"/>
      <c r="R408" s="85"/>
    </row>
    <row r="409" spans="1:18" s="904" customFormat="1" ht="15.75">
      <c r="A409" s="79"/>
      <c r="B409" s="80"/>
      <c r="C409" s="80"/>
      <c r="D409" s="80"/>
      <c r="E409" s="80"/>
      <c r="F409" s="80"/>
      <c r="G409" s="80"/>
      <c r="H409" s="80"/>
      <c r="I409" s="80"/>
      <c r="J409" s="80"/>
      <c r="K409" s="80"/>
      <c r="L409" s="80"/>
      <c r="M409" s="80"/>
      <c r="N409" s="80"/>
      <c r="O409" s="80"/>
      <c r="P409" s="640"/>
      <c r="Q409" s="85"/>
      <c r="R409" s="85"/>
    </row>
    <row r="410" spans="1:18" s="904" customFormat="1" ht="15.75">
      <c r="A410" s="79"/>
      <c r="B410" s="80"/>
      <c r="C410" s="80"/>
      <c r="D410" s="80"/>
      <c r="E410" s="80"/>
      <c r="F410" s="80"/>
      <c r="G410" s="80"/>
      <c r="H410" s="80"/>
      <c r="I410" s="80"/>
      <c r="J410" s="80"/>
      <c r="K410" s="80"/>
      <c r="L410" s="80"/>
      <c r="M410" s="80"/>
      <c r="N410" s="80"/>
      <c r="O410" s="80"/>
      <c r="P410" s="640"/>
      <c r="Q410" s="85"/>
      <c r="R410" s="85"/>
    </row>
    <row r="411" spans="1:18" s="904" customFormat="1" ht="15.75">
      <c r="A411" s="79"/>
      <c r="B411" s="80"/>
      <c r="C411" s="80"/>
      <c r="D411" s="80"/>
      <c r="E411" s="80"/>
      <c r="F411" s="80"/>
      <c r="G411" s="80"/>
      <c r="H411" s="80"/>
      <c r="I411" s="80"/>
      <c r="J411" s="80"/>
      <c r="K411" s="80"/>
      <c r="L411" s="80"/>
      <c r="M411" s="80"/>
      <c r="N411" s="80"/>
      <c r="O411" s="80"/>
      <c r="P411" s="640"/>
      <c r="Q411" s="85"/>
      <c r="R411" s="85"/>
    </row>
    <row r="412" spans="1:18" s="904" customFormat="1" ht="15.75">
      <c r="A412" s="79"/>
      <c r="B412" s="80"/>
      <c r="C412" s="80"/>
      <c r="D412" s="80"/>
      <c r="E412" s="80"/>
      <c r="F412" s="80"/>
      <c r="G412" s="80"/>
      <c r="H412" s="80"/>
      <c r="I412" s="80"/>
      <c r="J412" s="80"/>
      <c r="K412" s="80"/>
      <c r="L412" s="80"/>
      <c r="M412" s="80"/>
      <c r="N412" s="80"/>
      <c r="O412" s="80"/>
      <c r="P412" s="640"/>
      <c r="Q412" s="85"/>
      <c r="R412" s="85"/>
    </row>
    <row r="413" spans="1:18" s="904" customFormat="1" ht="15.75">
      <c r="A413" s="79"/>
      <c r="B413" s="80"/>
      <c r="C413" s="80"/>
      <c r="D413" s="80"/>
      <c r="E413" s="80"/>
      <c r="F413" s="80"/>
      <c r="G413" s="80"/>
      <c r="H413" s="80"/>
      <c r="I413" s="80"/>
      <c r="J413" s="80"/>
      <c r="K413" s="80"/>
      <c r="L413" s="80"/>
      <c r="M413" s="80"/>
      <c r="N413" s="80"/>
      <c r="O413" s="80"/>
      <c r="P413" s="640"/>
      <c r="Q413" s="85"/>
      <c r="R413" s="85"/>
    </row>
    <row r="414" spans="1:18" s="904" customFormat="1" ht="15.75">
      <c r="A414" s="79"/>
      <c r="B414" s="80"/>
      <c r="C414" s="80"/>
      <c r="D414" s="80"/>
      <c r="E414" s="80"/>
      <c r="F414" s="80"/>
      <c r="G414" s="80"/>
      <c r="H414" s="80"/>
      <c r="I414" s="80"/>
      <c r="J414" s="80"/>
      <c r="K414" s="80"/>
      <c r="L414" s="80"/>
      <c r="M414" s="80"/>
      <c r="N414" s="80"/>
      <c r="O414" s="80"/>
      <c r="P414" s="640"/>
      <c r="Q414" s="85"/>
      <c r="R414" s="85"/>
    </row>
    <row r="415" spans="1:18" s="904" customFormat="1" ht="15.75">
      <c r="A415" s="79"/>
      <c r="B415" s="80"/>
      <c r="C415" s="80"/>
      <c r="D415" s="80"/>
      <c r="E415" s="80"/>
      <c r="F415" s="80"/>
      <c r="G415" s="80"/>
      <c r="H415" s="80"/>
      <c r="I415" s="80"/>
      <c r="J415" s="80"/>
      <c r="K415" s="80"/>
      <c r="L415" s="80"/>
      <c r="M415" s="80"/>
      <c r="N415" s="80"/>
      <c r="O415" s="80"/>
      <c r="P415" s="640"/>
      <c r="Q415" s="85"/>
      <c r="R415" s="85"/>
    </row>
    <row r="416" spans="1:18" s="904" customFormat="1" ht="15.75">
      <c r="A416" s="79"/>
      <c r="B416" s="80"/>
      <c r="C416" s="80"/>
      <c r="D416" s="80"/>
      <c r="E416" s="80"/>
      <c r="F416" s="80"/>
      <c r="G416" s="80"/>
      <c r="H416" s="80"/>
      <c r="I416" s="80"/>
      <c r="J416" s="80"/>
      <c r="K416" s="80"/>
      <c r="L416" s="80"/>
      <c r="M416" s="80"/>
      <c r="N416" s="80"/>
      <c r="O416" s="80"/>
      <c r="P416" s="640"/>
      <c r="Q416" s="85"/>
      <c r="R416" s="85"/>
    </row>
    <row r="417" spans="1:18" s="904" customFormat="1" ht="15.75">
      <c r="A417" s="79"/>
      <c r="B417" s="80"/>
      <c r="C417" s="80"/>
      <c r="D417" s="80"/>
      <c r="E417" s="80"/>
      <c r="F417" s="80"/>
      <c r="G417" s="80"/>
      <c r="H417" s="80"/>
      <c r="I417" s="80"/>
      <c r="J417" s="80"/>
      <c r="K417" s="80"/>
      <c r="L417" s="80"/>
      <c r="M417" s="80"/>
      <c r="N417" s="80"/>
      <c r="O417" s="80"/>
      <c r="P417" s="640"/>
      <c r="Q417" s="85"/>
      <c r="R417" s="85"/>
    </row>
    <row r="418" spans="1:18" s="904" customFormat="1" ht="15.75">
      <c r="A418" s="79"/>
      <c r="B418" s="80"/>
      <c r="C418" s="80"/>
      <c r="D418" s="80"/>
      <c r="E418" s="80"/>
      <c r="F418" s="80"/>
      <c r="G418" s="80"/>
      <c r="H418" s="80"/>
      <c r="I418" s="80"/>
      <c r="J418" s="80"/>
      <c r="K418" s="80"/>
      <c r="L418" s="80"/>
      <c r="M418" s="80"/>
      <c r="N418" s="80"/>
      <c r="O418" s="80"/>
      <c r="P418" s="640"/>
      <c r="Q418" s="85"/>
      <c r="R418" s="85"/>
    </row>
    <row r="419" spans="1:18" s="904" customFormat="1" ht="15.75">
      <c r="A419" s="79"/>
      <c r="B419" s="80"/>
      <c r="C419" s="80"/>
      <c r="D419" s="80"/>
      <c r="E419" s="80"/>
      <c r="F419" s="80"/>
      <c r="G419" s="80"/>
      <c r="H419" s="80"/>
      <c r="I419" s="80"/>
      <c r="J419" s="80"/>
      <c r="K419" s="80"/>
      <c r="L419" s="80"/>
      <c r="M419" s="80"/>
      <c r="N419" s="80"/>
      <c r="O419" s="80"/>
      <c r="P419" s="640"/>
      <c r="Q419" s="85"/>
      <c r="R419" s="85"/>
    </row>
    <row r="420" spans="1:18" s="904" customFormat="1" ht="15.75">
      <c r="A420" s="79"/>
      <c r="B420" s="80"/>
      <c r="C420" s="80"/>
      <c r="D420" s="80"/>
      <c r="E420" s="80"/>
      <c r="F420" s="80"/>
      <c r="G420" s="80"/>
      <c r="H420" s="80"/>
      <c r="I420" s="80"/>
      <c r="J420" s="80"/>
      <c r="K420" s="80"/>
      <c r="L420" s="80"/>
      <c r="M420" s="80"/>
      <c r="N420" s="80"/>
      <c r="O420" s="80"/>
      <c r="P420" s="640"/>
      <c r="Q420" s="85"/>
      <c r="R420" s="85"/>
    </row>
    <row r="421" spans="1:18" s="904" customFormat="1" ht="15.75">
      <c r="A421" s="79"/>
      <c r="B421" s="80"/>
      <c r="C421" s="80"/>
      <c r="D421" s="80"/>
      <c r="E421" s="80"/>
      <c r="F421" s="80"/>
      <c r="G421" s="80"/>
      <c r="H421" s="80"/>
      <c r="I421" s="80"/>
      <c r="J421" s="80"/>
      <c r="K421" s="80"/>
      <c r="L421" s="80"/>
      <c r="M421" s="80"/>
      <c r="N421" s="80"/>
      <c r="O421" s="80"/>
      <c r="P421" s="640"/>
      <c r="Q421" s="85"/>
      <c r="R421" s="85"/>
    </row>
    <row r="422" spans="1:18" s="904" customFormat="1" ht="15.75">
      <c r="A422" s="79"/>
      <c r="B422" s="80"/>
      <c r="C422" s="80"/>
      <c r="D422" s="80"/>
      <c r="E422" s="80"/>
      <c r="F422" s="80"/>
      <c r="G422" s="80"/>
      <c r="H422" s="80"/>
      <c r="I422" s="80"/>
      <c r="J422" s="80"/>
      <c r="K422" s="80"/>
      <c r="L422" s="80"/>
      <c r="M422" s="80"/>
      <c r="N422" s="80"/>
      <c r="O422" s="80"/>
      <c r="P422" s="640"/>
      <c r="Q422" s="85"/>
      <c r="R422" s="85"/>
    </row>
    <row r="423" spans="1:18" s="904" customFormat="1" ht="15.75">
      <c r="A423" s="79"/>
      <c r="B423" s="80"/>
      <c r="C423" s="80"/>
      <c r="D423" s="80"/>
      <c r="E423" s="80"/>
      <c r="F423" s="80"/>
      <c r="G423" s="80"/>
      <c r="H423" s="80"/>
      <c r="I423" s="80"/>
      <c r="J423" s="80"/>
      <c r="K423" s="80"/>
      <c r="L423" s="80"/>
      <c r="M423" s="80"/>
      <c r="N423" s="80"/>
      <c r="O423" s="80"/>
      <c r="P423" s="640"/>
      <c r="Q423" s="85"/>
      <c r="R423" s="85"/>
    </row>
    <row r="424" spans="1:18" s="904" customFormat="1" ht="15.75">
      <c r="A424" s="79"/>
      <c r="B424" s="80"/>
      <c r="C424" s="80"/>
      <c r="D424" s="80"/>
      <c r="E424" s="80"/>
      <c r="F424" s="80"/>
      <c r="G424" s="80"/>
      <c r="H424" s="80"/>
      <c r="I424" s="80"/>
      <c r="J424" s="80"/>
      <c r="K424" s="80"/>
      <c r="L424" s="80"/>
      <c r="M424" s="80"/>
      <c r="N424" s="80"/>
      <c r="O424" s="80"/>
      <c r="P424" s="640"/>
      <c r="Q424" s="85"/>
      <c r="R424" s="85"/>
    </row>
    <row r="425" spans="1:18" s="904" customFormat="1" ht="15.75">
      <c r="A425" s="79"/>
      <c r="B425" s="80"/>
      <c r="C425" s="80"/>
      <c r="D425" s="80"/>
      <c r="E425" s="80"/>
      <c r="F425" s="80"/>
      <c r="G425" s="80"/>
      <c r="H425" s="80"/>
      <c r="I425" s="80"/>
      <c r="J425" s="80"/>
      <c r="K425" s="80"/>
      <c r="L425" s="80"/>
      <c r="M425" s="80"/>
      <c r="N425" s="80"/>
      <c r="O425" s="80"/>
      <c r="P425" s="640"/>
      <c r="Q425" s="85"/>
      <c r="R425" s="85"/>
    </row>
    <row r="426" spans="1:18" s="904" customFormat="1" ht="15.75">
      <c r="A426" s="79"/>
      <c r="B426" s="80"/>
      <c r="C426" s="80"/>
      <c r="D426" s="80"/>
      <c r="E426" s="80"/>
      <c r="F426" s="80"/>
      <c r="G426" s="80"/>
      <c r="H426" s="80"/>
      <c r="I426" s="80"/>
      <c r="J426" s="80"/>
      <c r="K426" s="80"/>
      <c r="L426" s="80"/>
      <c r="M426" s="80"/>
      <c r="N426" s="80"/>
      <c r="O426" s="80"/>
      <c r="P426" s="640"/>
      <c r="Q426" s="85"/>
      <c r="R426" s="85"/>
    </row>
    <row r="427" spans="1:18" s="904" customFormat="1" ht="15.75">
      <c r="A427" s="79"/>
      <c r="B427" s="80"/>
      <c r="C427" s="80"/>
      <c r="D427" s="80"/>
      <c r="E427" s="80"/>
      <c r="F427" s="80"/>
      <c r="G427" s="80"/>
      <c r="H427" s="80"/>
      <c r="I427" s="80"/>
      <c r="J427" s="80"/>
      <c r="K427" s="80"/>
      <c r="L427" s="80"/>
      <c r="M427" s="80"/>
      <c r="N427" s="80"/>
      <c r="O427" s="80"/>
      <c r="P427" s="640"/>
      <c r="Q427" s="85"/>
      <c r="R427" s="85"/>
    </row>
    <row r="428" spans="1:18" s="904" customFormat="1" ht="15.75">
      <c r="A428" s="79"/>
      <c r="B428" s="80"/>
      <c r="C428" s="80"/>
      <c r="D428" s="80"/>
      <c r="E428" s="80"/>
      <c r="F428" s="80"/>
      <c r="G428" s="80"/>
      <c r="H428" s="80"/>
      <c r="I428" s="80"/>
      <c r="J428" s="80"/>
      <c r="K428" s="80"/>
      <c r="L428" s="80"/>
      <c r="M428" s="80"/>
      <c r="N428" s="80"/>
      <c r="O428" s="80"/>
      <c r="P428" s="640"/>
      <c r="Q428" s="85"/>
      <c r="R428" s="85"/>
    </row>
    <row r="429" spans="1:18" s="904" customFormat="1" ht="15.75">
      <c r="A429" s="79"/>
      <c r="B429" s="80"/>
      <c r="C429" s="80"/>
      <c r="D429" s="80"/>
      <c r="E429" s="80"/>
      <c r="F429" s="80"/>
      <c r="G429" s="80"/>
      <c r="H429" s="80"/>
      <c r="I429" s="80"/>
      <c r="J429" s="80"/>
      <c r="K429" s="80"/>
      <c r="L429" s="80"/>
      <c r="M429" s="80"/>
      <c r="N429" s="80"/>
      <c r="O429" s="80"/>
      <c r="P429" s="640"/>
      <c r="Q429" s="85"/>
      <c r="R429" s="85"/>
    </row>
    <row r="430" spans="1:18" s="904" customFormat="1" ht="15.75">
      <c r="A430" s="79"/>
      <c r="B430" s="80"/>
      <c r="C430" s="80"/>
      <c r="D430" s="80"/>
      <c r="E430" s="80"/>
      <c r="F430" s="80"/>
      <c r="G430" s="80"/>
      <c r="H430" s="80"/>
      <c r="I430" s="80"/>
      <c r="J430" s="80"/>
      <c r="K430" s="80"/>
      <c r="L430" s="80"/>
      <c r="M430" s="80"/>
      <c r="N430" s="80"/>
      <c r="O430" s="80"/>
      <c r="P430" s="640"/>
      <c r="Q430" s="85"/>
      <c r="R430" s="85"/>
    </row>
    <row r="431" spans="1:18" s="904" customFormat="1" ht="15.75">
      <c r="A431" s="79"/>
      <c r="B431" s="80"/>
      <c r="C431" s="80"/>
      <c r="D431" s="80"/>
      <c r="E431" s="80"/>
      <c r="F431" s="80"/>
      <c r="G431" s="80"/>
      <c r="H431" s="80"/>
      <c r="I431" s="80"/>
      <c r="J431" s="80"/>
      <c r="K431" s="80"/>
      <c r="L431" s="80"/>
      <c r="M431" s="80"/>
      <c r="N431" s="80"/>
      <c r="O431" s="80"/>
      <c r="P431" s="640"/>
      <c r="Q431" s="85"/>
      <c r="R431" s="85"/>
    </row>
    <row r="432" spans="1:18" s="904" customFormat="1" ht="15.75">
      <c r="A432" s="79"/>
      <c r="B432" s="80"/>
      <c r="C432" s="80"/>
      <c r="D432" s="80"/>
      <c r="E432" s="80"/>
      <c r="F432" s="80"/>
      <c r="G432" s="80"/>
      <c r="H432" s="80"/>
      <c r="I432" s="80"/>
      <c r="J432" s="80"/>
      <c r="K432" s="80"/>
      <c r="L432" s="80"/>
      <c r="M432" s="80"/>
      <c r="N432" s="80"/>
      <c r="O432" s="80"/>
      <c r="P432" s="640"/>
      <c r="Q432" s="85"/>
      <c r="R432" s="85"/>
    </row>
    <row r="433" spans="1:18" s="904" customFormat="1" ht="15.75">
      <c r="A433" s="79"/>
      <c r="B433" s="80"/>
      <c r="C433" s="80"/>
      <c r="D433" s="80"/>
      <c r="E433" s="80"/>
      <c r="F433" s="80"/>
      <c r="G433" s="80"/>
      <c r="H433" s="80"/>
      <c r="I433" s="80"/>
      <c r="J433" s="80"/>
      <c r="K433" s="80"/>
      <c r="L433" s="80"/>
      <c r="M433" s="80"/>
      <c r="N433" s="80"/>
      <c r="O433" s="80"/>
      <c r="P433" s="640"/>
      <c r="Q433" s="85"/>
      <c r="R433" s="85"/>
    </row>
    <row r="434" spans="1:18" s="904" customFormat="1" ht="15.75">
      <c r="A434" s="79"/>
      <c r="B434" s="80"/>
      <c r="C434" s="80"/>
      <c r="D434" s="80"/>
      <c r="E434" s="80"/>
      <c r="F434" s="80"/>
      <c r="G434" s="80"/>
      <c r="H434" s="80"/>
      <c r="I434" s="80"/>
      <c r="J434" s="80"/>
      <c r="K434" s="80"/>
      <c r="L434" s="80"/>
      <c r="M434" s="80"/>
      <c r="N434" s="80"/>
      <c r="O434" s="80"/>
      <c r="P434" s="640"/>
      <c r="Q434" s="85"/>
      <c r="R434" s="85"/>
    </row>
    <row r="435" spans="1:18" s="904" customFormat="1" ht="15.75">
      <c r="A435" s="79"/>
      <c r="B435" s="80"/>
      <c r="C435" s="80"/>
      <c r="D435" s="80"/>
      <c r="E435" s="80"/>
      <c r="F435" s="80"/>
      <c r="G435" s="80"/>
      <c r="H435" s="80"/>
      <c r="I435" s="80"/>
      <c r="J435" s="80"/>
      <c r="K435" s="80"/>
      <c r="L435" s="80"/>
      <c r="M435" s="80"/>
      <c r="N435" s="80"/>
      <c r="O435" s="80"/>
      <c r="P435" s="640"/>
      <c r="Q435" s="85"/>
      <c r="R435" s="85"/>
    </row>
    <row r="436" spans="1:18" s="904" customFormat="1" ht="15.75">
      <c r="A436" s="79"/>
      <c r="B436" s="80"/>
      <c r="C436" s="80"/>
      <c r="D436" s="80"/>
      <c r="E436" s="80"/>
      <c r="F436" s="80"/>
      <c r="G436" s="80"/>
      <c r="H436" s="80"/>
      <c r="I436" s="80"/>
      <c r="J436" s="80"/>
      <c r="K436" s="80"/>
      <c r="L436" s="80"/>
      <c r="M436" s="80"/>
      <c r="N436" s="80"/>
      <c r="O436" s="80"/>
      <c r="P436" s="640"/>
      <c r="Q436" s="85"/>
      <c r="R436" s="85"/>
    </row>
    <row r="437" spans="1:18" s="904" customFormat="1" ht="15.75">
      <c r="A437" s="79"/>
      <c r="B437" s="80"/>
      <c r="C437" s="80"/>
      <c r="D437" s="80"/>
      <c r="E437" s="80"/>
      <c r="F437" s="80"/>
      <c r="G437" s="80"/>
      <c r="H437" s="80"/>
      <c r="I437" s="80"/>
      <c r="J437" s="80"/>
      <c r="K437" s="80"/>
      <c r="L437" s="80"/>
      <c r="M437" s="80"/>
      <c r="N437" s="80"/>
      <c r="O437" s="80"/>
      <c r="P437" s="640"/>
      <c r="Q437" s="85"/>
      <c r="R437" s="85"/>
    </row>
    <row r="438" spans="1:18" s="904" customFormat="1" ht="15.75">
      <c r="A438" s="79"/>
      <c r="B438" s="80"/>
      <c r="C438" s="80"/>
      <c r="D438" s="80"/>
      <c r="E438" s="80"/>
      <c r="F438" s="80"/>
      <c r="G438" s="80"/>
      <c r="H438" s="80"/>
      <c r="I438" s="80"/>
      <c r="J438" s="80"/>
      <c r="K438" s="80"/>
      <c r="L438" s="80"/>
      <c r="M438" s="80"/>
      <c r="N438" s="80"/>
      <c r="O438" s="80"/>
      <c r="P438" s="640"/>
      <c r="Q438" s="85"/>
      <c r="R438" s="85"/>
    </row>
    <row r="439" spans="1:18" s="904" customFormat="1" ht="15.75">
      <c r="A439" s="79"/>
      <c r="B439" s="80"/>
      <c r="C439" s="80"/>
      <c r="D439" s="80"/>
      <c r="E439" s="80"/>
      <c r="F439" s="80"/>
      <c r="G439" s="80"/>
      <c r="H439" s="80"/>
      <c r="I439" s="80"/>
      <c r="J439" s="80"/>
      <c r="K439" s="80"/>
      <c r="L439" s="80"/>
      <c r="M439" s="80"/>
      <c r="N439" s="80"/>
      <c r="O439" s="80"/>
      <c r="P439" s="640"/>
      <c r="Q439" s="85"/>
      <c r="R439" s="85"/>
    </row>
    <row r="440" spans="1:18" s="904" customFormat="1" ht="15.75">
      <c r="A440" s="79"/>
      <c r="B440" s="80"/>
      <c r="C440" s="80"/>
      <c r="D440" s="80"/>
      <c r="E440" s="80"/>
      <c r="F440" s="80"/>
      <c r="G440" s="80"/>
      <c r="H440" s="80"/>
      <c r="I440" s="80"/>
      <c r="J440" s="80"/>
      <c r="K440" s="80"/>
      <c r="L440" s="80"/>
      <c r="M440" s="80"/>
      <c r="N440" s="80"/>
      <c r="O440" s="80"/>
      <c r="P440" s="640"/>
      <c r="Q440" s="85"/>
      <c r="R440" s="85"/>
    </row>
    <row r="441" spans="1:18" s="904" customFormat="1" ht="15.75">
      <c r="A441" s="79"/>
      <c r="B441" s="80"/>
      <c r="C441" s="80"/>
      <c r="D441" s="80"/>
      <c r="E441" s="80"/>
      <c r="F441" s="80"/>
      <c r="G441" s="80"/>
      <c r="H441" s="80"/>
      <c r="I441" s="80"/>
      <c r="J441" s="80"/>
      <c r="K441" s="80"/>
      <c r="L441" s="80"/>
      <c r="M441" s="80"/>
      <c r="N441" s="80"/>
      <c r="O441" s="80"/>
      <c r="P441" s="640"/>
      <c r="Q441" s="85"/>
      <c r="R441" s="85"/>
    </row>
    <row r="442" spans="1:18" s="904" customFormat="1" ht="15.75">
      <c r="A442" s="79"/>
      <c r="B442" s="80"/>
      <c r="C442" s="80"/>
      <c r="D442" s="80"/>
      <c r="E442" s="80"/>
      <c r="F442" s="80"/>
      <c r="G442" s="80"/>
      <c r="H442" s="80"/>
      <c r="I442" s="80"/>
      <c r="J442" s="80"/>
      <c r="K442" s="80"/>
      <c r="L442" s="80"/>
      <c r="M442" s="80"/>
      <c r="N442" s="80"/>
      <c r="O442" s="80"/>
      <c r="P442" s="640"/>
      <c r="Q442" s="85"/>
      <c r="R442" s="85"/>
    </row>
    <row r="443" spans="1:18" s="904" customFormat="1" ht="15.75">
      <c r="A443" s="79"/>
      <c r="B443" s="80"/>
      <c r="C443" s="80"/>
      <c r="D443" s="80"/>
      <c r="E443" s="80"/>
      <c r="F443" s="80"/>
      <c r="G443" s="80"/>
      <c r="H443" s="80"/>
      <c r="I443" s="80"/>
      <c r="J443" s="80"/>
      <c r="K443" s="80"/>
      <c r="L443" s="80"/>
      <c r="M443" s="80"/>
      <c r="N443" s="80"/>
      <c r="O443" s="80"/>
      <c r="P443" s="640"/>
      <c r="Q443" s="85"/>
      <c r="R443" s="85"/>
    </row>
    <row r="444" spans="1:18" s="904" customFormat="1" ht="15.75">
      <c r="A444" s="79"/>
      <c r="B444" s="80"/>
      <c r="C444" s="80"/>
      <c r="D444" s="80"/>
      <c r="E444" s="80"/>
      <c r="F444" s="80"/>
      <c r="G444" s="80"/>
      <c r="H444" s="80"/>
      <c r="I444" s="80"/>
      <c r="J444" s="80"/>
      <c r="K444" s="80"/>
      <c r="L444" s="80"/>
      <c r="M444" s="80"/>
      <c r="N444" s="80"/>
      <c r="O444" s="80"/>
      <c r="P444" s="640"/>
      <c r="Q444" s="85"/>
      <c r="R444" s="85"/>
    </row>
    <row r="445" spans="1:18" s="904" customFormat="1" ht="15.75">
      <c r="A445" s="79"/>
      <c r="B445" s="80"/>
      <c r="C445" s="80"/>
      <c r="D445" s="80"/>
      <c r="E445" s="80"/>
      <c r="F445" s="80"/>
      <c r="G445" s="80"/>
      <c r="H445" s="80"/>
      <c r="I445" s="80"/>
      <c r="J445" s="80"/>
      <c r="K445" s="80"/>
      <c r="L445" s="80"/>
      <c r="M445" s="80"/>
      <c r="N445" s="80"/>
      <c r="O445" s="80"/>
      <c r="P445" s="640"/>
      <c r="Q445" s="85"/>
      <c r="R445" s="85"/>
    </row>
    <row r="446" spans="1:18" s="904" customFormat="1" ht="15.75">
      <c r="A446" s="79"/>
      <c r="B446" s="80"/>
      <c r="C446" s="80"/>
      <c r="D446" s="80"/>
      <c r="E446" s="80"/>
      <c r="F446" s="80"/>
      <c r="G446" s="80"/>
      <c r="H446" s="80"/>
      <c r="I446" s="80"/>
      <c r="J446" s="80"/>
      <c r="K446" s="80"/>
      <c r="L446" s="80"/>
      <c r="M446" s="80"/>
      <c r="N446" s="80"/>
      <c r="O446" s="80"/>
      <c r="P446" s="640"/>
      <c r="Q446" s="85"/>
      <c r="R446" s="85"/>
    </row>
    <row r="447" spans="1:18" s="904" customFormat="1" ht="15.75">
      <c r="A447" s="79"/>
      <c r="B447" s="80"/>
      <c r="C447" s="80"/>
      <c r="D447" s="80"/>
      <c r="E447" s="80"/>
      <c r="F447" s="80"/>
      <c r="G447" s="80"/>
      <c r="H447" s="80"/>
      <c r="I447" s="80"/>
      <c r="J447" s="80"/>
      <c r="K447" s="80"/>
      <c r="L447" s="80"/>
      <c r="M447" s="80"/>
      <c r="N447" s="80"/>
      <c r="O447" s="80"/>
      <c r="P447" s="640"/>
      <c r="Q447" s="85"/>
      <c r="R447" s="85"/>
    </row>
    <row r="448" spans="1:18" s="904" customFormat="1" ht="15.75">
      <c r="A448" s="79"/>
      <c r="B448" s="80"/>
      <c r="C448" s="80"/>
      <c r="D448" s="80"/>
      <c r="E448" s="80"/>
      <c r="F448" s="80"/>
      <c r="G448" s="80"/>
      <c r="H448" s="80"/>
      <c r="I448" s="80"/>
      <c r="J448" s="80"/>
      <c r="K448" s="80"/>
      <c r="L448" s="80"/>
      <c r="M448" s="80"/>
      <c r="N448" s="80"/>
      <c r="O448" s="80"/>
      <c r="P448" s="640"/>
      <c r="Q448" s="85"/>
      <c r="R448" s="85"/>
    </row>
    <row r="449" spans="1:18" s="904" customFormat="1" ht="15.75">
      <c r="A449" s="79"/>
      <c r="B449" s="80"/>
      <c r="C449" s="80"/>
      <c r="D449" s="80"/>
      <c r="E449" s="80"/>
      <c r="F449" s="80"/>
      <c r="G449" s="80"/>
      <c r="H449" s="80"/>
      <c r="I449" s="80"/>
      <c r="J449" s="80"/>
      <c r="K449" s="80"/>
      <c r="L449" s="80"/>
      <c r="M449" s="80"/>
      <c r="N449" s="80"/>
      <c r="O449" s="80"/>
      <c r="P449" s="640"/>
      <c r="Q449" s="85"/>
      <c r="R449" s="85"/>
    </row>
    <row r="450" spans="1:18" s="904" customFormat="1" ht="15.75">
      <c r="A450" s="79"/>
      <c r="B450" s="80"/>
      <c r="C450" s="80"/>
      <c r="D450" s="80"/>
      <c r="E450" s="80"/>
      <c r="F450" s="80"/>
      <c r="G450" s="80"/>
      <c r="H450" s="80"/>
      <c r="I450" s="80"/>
      <c r="J450" s="80"/>
      <c r="K450" s="80"/>
      <c r="L450" s="80"/>
      <c r="M450" s="80"/>
      <c r="N450" s="80"/>
      <c r="O450" s="80"/>
      <c r="P450" s="640"/>
      <c r="Q450" s="85"/>
      <c r="R450" s="85"/>
    </row>
    <row r="451" spans="1:18" s="904" customFormat="1" ht="15.75">
      <c r="A451" s="79"/>
      <c r="B451" s="80"/>
      <c r="C451" s="80"/>
      <c r="D451" s="80"/>
      <c r="E451" s="80"/>
      <c r="F451" s="80"/>
      <c r="G451" s="80"/>
      <c r="H451" s="80"/>
      <c r="I451" s="80"/>
      <c r="J451" s="80"/>
      <c r="K451" s="80"/>
      <c r="L451" s="80"/>
      <c r="M451" s="80"/>
      <c r="N451" s="80"/>
      <c r="O451" s="80"/>
      <c r="P451" s="640"/>
      <c r="Q451" s="85"/>
      <c r="R451" s="85"/>
    </row>
    <row r="452" spans="1:18" s="904" customFormat="1" ht="15.75">
      <c r="A452" s="79"/>
      <c r="B452" s="80"/>
      <c r="C452" s="80"/>
      <c r="D452" s="80"/>
      <c r="E452" s="80"/>
      <c r="F452" s="80"/>
      <c r="G452" s="80"/>
      <c r="H452" s="80"/>
      <c r="I452" s="80"/>
      <c r="J452" s="80"/>
      <c r="K452" s="80"/>
      <c r="L452" s="80"/>
      <c r="M452" s="80"/>
      <c r="N452" s="80"/>
      <c r="O452" s="80"/>
      <c r="P452" s="640"/>
      <c r="Q452" s="85"/>
      <c r="R452" s="85"/>
    </row>
    <row r="453" spans="1:18" s="904" customFormat="1" ht="15.75">
      <c r="A453" s="79"/>
      <c r="B453" s="80"/>
      <c r="C453" s="80"/>
      <c r="D453" s="80"/>
      <c r="E453" s="80"/>
      <c r="F453" s="80"/>
      <c r="G453" s="80"/>
      <c r="H453" s="80"/>
      <c r="I453" s="80"/>
      <c r="J453" s="80"/>
      <c r="K453" s="80"/>
      <c r="L453" s="80"/>
      <c r="M453" s="80"/>
      <c r="N453" s="80"/>
      <c r="O453" s="80"/>
      <c r="P453" s="640"/>
      <c r="Q453" s="85"/>
      <c r="R453" s="85"/>
    </row>
    <row r="454" spans="1:18" s="904" customFormat="1" ht="15.75">
      <c r="A454" s="79"/>
      <c r="B454" s="80"/>
      <c r="C454" s="80"/>
      <c r="D454" s="80"/>
      <c r="E454" s="80"/>
      <c r="F454" s="80"/>
      <c r="G454" s="80"/>
      <c r="H454" s="80"/>
      <c r="I454" s="80"/>
      <c r="J454" s="80"/>
      <c r="K454" s="80"/>
      <c r="L454" s="80"/>
      <c r="M454" s="80"/>
      <c r="N454" s="80"/>
      <c r="O454" s="80"/>
      <c r="P454" s="640"/>
      <c r="Q454" s="85"/>
      <c r="R454" s="85"/>
    </row>
    <row r="455" spans="1:18" s="904" customFormat="1" ht="15.75">
      <c r="A455" s="79"/>
      <c r="B455" s="80"/>
      <c r="C455" s="80"/>
      <c r="D455" s="80"/>
      <c r="E455" s="80"/>
      <c r="F455" s="80"/>
      <c r="G455" s="80"/>
      <c r="H455" s="80"/>
      <c r="I455" s="80"/>
      <c r="J455" s="80"/>
      <c r="K455" s="80"/>
      <c r="L455" s="80"/>
      <c r="M455" s="80"/>
      <c r="N455" s="80"/>
      <c r="O455" s="80"/>
      <c r="P455" s="640"/>
      <c r="Q455" s="85"/>
      <c r="R455" s="85"/>
    </row>
    <row r="456" spans="1:18" s="904" customFormat="1" ht="15.75">
      <c r="A456" s="79"/>
      <c r="B456" s="80"/>
      <c r="C456" s="80"/>
      <c r="D456" s="80"/>
      <c r="E456" s="80"/>
      <c r="F456" s="80"/>
      <c r="G456" s="80"/>
      <c r="H456" s="80"/>
      <c r="I456" s="80"/>
      <c r="J456" s="80"/>
      <c r="K456" s="80"/>
      <c r="L456" s="80"/>
      <c r="M456" s="80"/>
      <c r="N456" s="80"/>
      <c r="O456" s="80"/>
      <c r="P456" s="640"/>
      <c r="Q456" s="85"/>
      <c r="R456" s="85"/>
    </row>
    <row r="457" spans="1:18" s="904" customFormat="1" ht="15.75">
      <c r="A457" s="79"/>
      <c r="B457" s="80"/>
      <c r="C457" s="80"/>
      <c r="D457" s="80"/>
      <c r="E457" s="80"/>
      <c r="F457" s="80"/>
      <c r="G457" s="80"/>
      <c r="H457" s="80"/>
      <c r="I457" s="80"/>
      <c r="J457" s="80"/>
      <c r="K457" s="80"/>
      <c r="L457" s="80"/>
      <c r="M457" s="80"/>
      <c r="N457" s="80"/>
      <c r="O457" s="80"/>
      <c r="P457" s="640"/>
      <c r="Q457" s="85"/>
      <c r="R457" s="85"/>
    </row>
    <row r="458" spans="1:18" s="904" customFormat="1" ht="15.75">
      <c r="A458" s="79"/>
      <c r="B458" s="80"/>
      <c r="C458" s="80"/>
      <c r="D458" s="80"/>
      <c r="E458" s="80"/>
      <c r="F458" s="80"/>
      <c r="G458" s="80"/>
      <c r="H458" s="80"/>
      <c r="I458" s="80"/>
      <c r="J458" s="80"/>
      <c r="K458" s="80"/>
      <c r="L458" s="80"/>
      <c r="M458" s="80"/>
      <c r="N458" s="80"/>
      <c r="O458" s="80"/>
      <c r="P458" s="640"/>
      <c r="Q458" s="85"/>
      <c r="R458" s="85"/>
    </row>
    <row r="459" spans="1:18" s="904" customFormat="1" ht="15.75">
      <c r="A459" s="79"/>
      <c r="B459" s="80"/>
      <c r="C459" s="80"/>
      <c r="D459" s="80"/>
      <c r="E459" s="80"/>
      <c r="F459" s="80"/>
      <c r="G459" s="80"/>
      <c r="H459" s="80"/>
      <c r="I459" s="80"/>
      <c r="J459" s="80"/>
      <c r="K459" s="80"/>
      <c r="L459" s="80"/>
      <c r="M459" s="80"/>
      <c r="N459" s="80"/>
      <c r="O459" s="80"/>
      <c r="P459" s="640"/>
      <c r="Q459" s="85"/>
      <c r="R459" s="85"/>
    </row>
    <row r="460" spans="1:18" s="904" customFormat="1" ht="15.75">
      <c r="A460" s="79"/>
      <c r="B460" s="80"/>
      <c r="C460" s="80"/>
      <c r="D460" s="80"/>
      <c r="E460" s="80"/>
      <c r="F460" s="80"/>
      <c r="G460" s="80"/>
      <c r="H460" s="80"/>
      <c r="I460" s="80"/>
      <c r="J460" s="80"/>
      <c r="K460" s="80"/>
      <c r="L460" s="80"/>
      <c r="M460" s="80"/>
      <c r="N460" s="80"/>
      <c r="O460" s="80"/>
      <c r="P460" s="640"/>
      <c r="Q460" s="85"/>
      <c r="R460" s="85"/>
    </row>
    <row r="461" spans="1:18" s="904" customFormat="1" ht="15.75">
      <c r="A461" s="79"/>
      <c r="B461" s="80"/>
      <c r="C461" s="80"/>
      <c r="D461" s="80"/>
      <c r="E461" s="80"/>
      <c r="F461" s="80"/>
      <c r="G461" s="80"/>
      <c r="H461" s="80"/>
      <c r="I461" s="80"/>
      <c r="J461" s="80"/>
      <c r="K461" s="80"/>
      <c r="L461" s="80"/>
      <c r="M461" s="80"/>
      <c r="N461" s="80"/>
      <c r="O461" s="80"/>
      <c r="P461" s="640"/>
      <c r="Q461" s="85"/>
      <c r="R461" s="85"/>
    </row>
    <row r="462" spans="1:18" s="904" customFormat="1" ht="15.75">
      <c r="A462" s="79"/>
      <c r="B462" s="80"/>
      <c r="C462" s="80"/>
      <c r="D462" s="80"/>
      <c r="E462" s="80"/>
      <c r="F462" s="80"/>
      <c r="G462" s="80"/>
      <c r="H462" s="80"/>
      <c r="I462" s="80"/>
      <c r="J462" s="80"/>
      <c r="K462" s="80"/>
      <c r="L462" s="80"/>
      <c r="M462" s="80"/>
      <c r="N462" s="80"/>
      <c r="O462" s="80"/>
      <c r="P462" s="640"/>
      <c r="Q462" s="85"/>
      <c r="R462" s="85"/>
    </row>
    <row r="463" spans="1:18" s="904" customFormat="1" ht="15.75">
      <c r="A463" s="79"/>
      <c r="B463" s="80"/>
      <c r="C463" s="80"/>
      <c r="D463" s="80"/>
      <c r="E463" s="80"/>
      <c r="F463" s="80"/>
      <c r="G463" s="80"/>
      <c r="H463" s="80"/>
      <c r="I463" s="80"/>
      <c r="J463" s="80"/>
      <c r="K463" s="80"/>
      <c r="L463" s="80"/>
      <c r="M463" s="80"/>
      <c r="N463" s="80"/>
      <c r="O463" s="80"/>
      <c r="P463" s="640"/>
      <c r="Q463" s="85"/>
      <c r="R463" s="85"/>
    </row>
    <row r="464" spans="1:18" s="904" customFormat="1" ht="15.75">
      <c r="A464" s="79"/>
      <c r="B464" s="80"/>
      <c r="C464" s="80"/>
      <c r="D464" s="80"/>
      <c r="E464" s="80"/>
      <c r="F464" s="80"/>
      <c r="G464" s="80"/>
      <c r="H464" s="80"/>
      <c r="I464" s="80"/>
      <c r="J464" s="80"/>
      <c r="K464" s="80"/>
      <c r="L464" s="80"/>
      <c r="M464" s="80"/>
      <c r="N464" s="80"/>
      <c r="O464" s="80"/>
      <c r="P464" s="640"/>
      <c r="Q464" s="85"/>
      <c r="R464" s="85"/>
    </row>
    <row r="465" spans="1:18" s="904" customFormat="1" ht="15.75">
      <c r="A465" s="79"/>
      <c r="B465" s="80"/>
      <c r="C465" s="80"/>
      <c r="D465" s="80"/>
      <c r="E465" s="80"/>
      <c r="F465" s="80"/>
      <c r="G465" s="80"/>
      <c r="H465" s="80"/>
      <c r="I465" s="80"/>
      <c r="J465" s="80"/>
      <c r="K465" s="80"/>
      <c r="L465" s="80"/>
      <c r="M465" s="80"/>
      <c r="N465" s="80"/>
      <c r="O465" s="80"/>
      <c r="P465" s="640"/>
      <c r="Q465" s="85"/>
      <c r="R465" s="85"/>
    </row>
    <row r="466" spans="1:18" s="904" customFormat="1" ht="15.75">
      <c r="A466" s="79"/>
      <c r="B466" s="80"/>
      <c r="C466" s="80"/>
      <c r="D466" s="80"/>
      <c r="E466" s="80"/>
      <c r="F466" s="80"/>
      <c r="G466" s="80"/>
      <c r="H466" s="80"/>
      <c r="I466" s="80"/>
      <c r="J466" s="80"/>
      <c r="K466" s="80"/>
      <c r="L466" s="80"/>
      <c r="M466" s="80"/>
      <c r="N466" s="80"/>
      <c r="O466" s="80"/>
      <c r="P466" s="640"/>
      <c r="Q466" s="85"/>
      <c r="R466" s="85"/>
    </row>
    <row r="467" spans="1:18" s="904" customFormat="1" ht="15.75">
      <c r="A467" s="79"/>
      <c r="B467" s="80"/>
      <c r="C467" s="80"/>
      <c r="D467" s="80"/>
      <c r="E467" s="80"/>
      <c r="F467" s="80"/>
      <c r="G467" s="80"/>
      <c r="H467" s="80"/>
      <c r="I467" s="80"/>
      <c r="J467" s="80"/>
      <c r="K467" s="80"/>
      <c r="L467" s="80"/>
      <c r="M467" s="80"/>
      <c r="N467" s="80"/>
      <c r="O467" s="80"/>
      <c r="P467" s="640"/>
      <c r="Q467" s="85"/>
      <c r="R467" s="85"/>
    </row>
    <row r="468" spans="1:18" s="904" customFormat="1" ht="15.75">
      <c r="A468" s="79"/>
      <c r="B468" s="80"/>
      <c r="C468" s="80"/>
      <c r="D468" s="80"/>
      <c r="E468" s="80"/>
      <c r="F468" s="80"/>
      <c r="G468" s="80"/>
      <c r="H468" s="80"/>
      <c r="I468" s="80"/>
      <c r="J468" s="80"/>
      <c r="K468" s="80"/>
      <c r="L468" s="80"/>
      <c r="M468" s="80"/>
      <c r="N468" s="80"/>
      <c r="O468" s="80"/>
      <c r="P468" s="640"/>
      <c r="Q468" s="85"/>
      <c r="R468" s="85"/>
    </row>
    <row r="469" spans="1:18" s="904" customFormat="1" ht="15.75">
      <c r="A469" s="79"/>
      <c r="B469" s="80"/>
      <c r="C469" s="80"/>
      <c r="D469" s="80"/>
      <c r="E469" s="80"/>
      <c r="F469" s="80"/>
      <c r="G469" s="80"/>
      <c r="H469" s="80"/>
      <c r="I469" s="80"/>
      <c r="J469" s="80"/>
      <c r="K469" s="80"/>
      <c r="L469" s="80"/>
      <c r="M469" s="80"/>
      <c r="N469" s="80"/>
      <c r="O469" s="80"/>
      <c r="P469" s="640"/>
      <c r="Q469" s="85"/>
      <c r="R469" s="85"/>
    </row>
    <row r="470" spans="1:18" s="904" customFormat="1" ht="15.75">
      <c r="A470" s="79"/>
      <c r="B470" s="80"/>
      <c r="C470" s="80"/>
      <c r="D470" s="80"/>
      <c r="E470" s="80"/>
      <c r="F470" s="80"/>
      <c r="G470" s="80"/>
      <c r="H470" s="80"/>
      <c r="I470" s="80"/>
      <c r="J470" s="80"/>
      <c r="K470" s="80"/>
      <c r="L470" s="80"/>
      <c r="M470" s="80"/>
      <c r="N470" s="80"/>
      <c r="O470" s="80"/>
      <c r="P470" s="640"/>
      <c r="Q470" s="85"/>
      <c r="R470" s="85"/>
    </row>
    <row r="471" spans="1:18" s="904" customFormat="1" ht="15.75">
      <c r="A471" s="79"/>
      <c r="B471" s="80"/>
      <c r="C471" s="80"/>
      <c r="D471" s="80"/>
      <c r="E471" s="80"/>
      <c r="F471" s="80"/>
      <c r="G471" s="80"/>
      <c r="H471" s="80"/>
      <c r="I471" s="80"/>
      <c r="J471" s="80"/>
      <c r="K471" s="80"/>
      <c r="L471" s="80"/>
      <c r="M471" s="80"/>
      <c r="N471" s="80"/>
      <c r="O471" s="80"/>
      <c r="P471" s="640"/>
      <c r="Q471" s="85"/>
      <c r="R471" s="85"/>
    </row>
    <row r="472" spans="1:18" s="904" customFormat="1" ht="15.75">
      <c r="A472" s="79"/>
      <c r="B472" s="80"/>
      <c r="C472" s="80"/>
      <c r="D472" s="80"/>
      <c r="E472" s="80"/>
      <c r="F472" s="80"/>
      <c r="G472" s="80"/>
      <c r="H472" s="80"/>
      <c r="I472" s="80"/>
      <c r="J472" s="80"/>
      <c r="K472" s="80"/>
      <c r="L472" s="80"/>
      <c r="M472" s="80"/>
      <c r="N472" s="80"/>
      <c r="O472" s="80"/>
      <c r="P472" s="640"/>
      <c r="Q472" s="85"/>
      <c r="R472" s="85"/>
    </row>
    <row r="473" spans="1:18" s="904" customFormat="1" ht="15.75">
      <c r="A473" s="79"/>
      <c r="B473" s="80"/>
      <c r="C473" s="80"/>
      <c r="D473" s="80"/>
      <c r="E473" s="80"/>
      <c r="F473" s="80"/>
      <c r="G473" s="80"/>
      <c r="H473" s="80"/>
      <c r="I473" s="80"/>
      <c r="J473" s="80"/>
      <c r="K473" s="80"/>
      <c r="L473" s="80"/>
      <c r="M473" s="80"/>
      <c r="N473" s="80"/>
      <c r="O473" s="80"/>
      <c r="P473" s="640"/>
      <c r="Q473" s="85"/>
      <c r="R473" s="85"/>
    </row>
    <row r="474" spans="1:18" s="904" customFormat="1" ht="15.75">
      <c r="A474" s="79"/>
      <c r="B474" s="80"/>
      <c r="C474" s="80"/>
      <c r="D474" s="80"/>
      <c r="E474" s="80"/>
      <c r="F474" s="80"/>
      <c r="G474" s="80"/>
      <c r="H474" s="80"/>
      <c r="I474" s="80"/>
      <c r="J474" s="80"/>
      <c r="K474" s="80"/>
      <c r="L474" s="80"/>
      <c r="M474" s="80"/>
      <c r="N474" s="80"/>
      <c r="O474" s="80"/>
      <c r="P474" s="640"/>
      <c r="Q474" s="85"/>
      <c r="R474" s="85"/>
    </row>
    <row r="475" spans="1:18" s="904" customFormat="1" ht="15.75">
      <c r="A475" s="79"/>
      <c r="B475" s="80"/>
      <c r="C475" s="80"/>
      <c r="D475" s="80"/>
      <c r="E475" s="80"/>
      <c r="F475" s="80"/>
      <c r="G475" s="80"/>
      <c r="H475" s="80"/>
      <c r="I475" s="80"/>
      <c r="J475" s="80"/>
      <c r="K475" s="80"/>
      <c r="L475" s="80"/>
      <c r="M475" s="80"/>
      <c r="N475" s="80"/>
      <c r="O475" s="80"/>
      <c r="P475" s="640"/>
      <c r="Q475" s="85"/>
      <c r="R475" s="85"/>
    </row>
    <row r="476" spans="1:18" s="904" customFormat="1" ht="15.75">
      <c r="A476" s="79"/>
      <c r="B476" s="80"/>
      <c r="C476" s="80"/>
      <c r="D476" s="80"/>
      <c r="E476" s="80"/>
      <c r="F476" s="80"/>
      <c r="G476" s="80"/>
      <c r="H476" s="80"/>
      <c r="I476" s="80"/>
      <c r="J476" s="80"/>
      <c r="K476" s="80"/>
      <c r="L476" s="80"/>
      <c r="M476" s="80"/>
      <c r="N476" s="80"/>
      <c r="O476" s="80"/>
      <c r="P476" s="640"/>
      <c r="Q476" s="85"/>
      <c r="R476" s="85"/>
    </row>
    <row r="477" spans="1:18" s="904" customFormat="1" ht="15.75">
      <c r="A477" s="79"/>
      <c r="B477" s="80"/>
      <c r="C477" s="80"/>
      <c r="D477" s="80"/>
      <c r="E477" s="80"/>
      <c r="F477" s="80"/>
      <c r="G477" s="80"/>
      <c r="H477" s="80"/>
      <c r="I477" s="80"/>
      <c r="J477" s="80"/>
      <c r="K477" s="80"/>
      <c r="L477" s="80"/>
      <c r="M477" s="80"/>
      <c r="N477" s="80"/>
      <c r="O477" s="80"/>
      <c r="P477" s="640"/>
      <c r="Q477" s="85"/>
      <c r="R477" s="85"/>
    </row>
    <row r="478" spans="1:18" s="904" customFormat="1" ht="15.75">
      <c r="A478" s="79"/>
      <c r="B478" s="80"/>
      <c r="C478" s="80"/>
      <c r="D478" s="80"/>
      <c r="E478" s="80"/>
      <c r="F478" s="80"/>
      <c r="G478" s="80"/>
      <c r="H478" s="80"/>
      <c r="I478" s="80"/>
      <c r="J478" s="80"/>
      <c r="K478" s="80"/>
      <c r="L478" s="80"/>
      <c r="M478" s="80"/>
      <c r="N478" s="80"/>
      <c r="O478" s="80"/>
      <c r="P478" s="640"/>
      <c r="Q478" s="85"/>
      <c r="R478" s="85"/>
    </row>
    <row r="479" spans="1:18" s="904" customFormat="1" ht="15.75">
      <c r="A479" s="79"/>
      <c r="B479" s="80"/>
      <c r="C479" s="80"/>
      <c r="D479" s="80"/>
      <c r="E479" s="80"/>
      <c r="F479" s="80"/>
      <c r="G479" s="80"/>
      <c r="H479" s="80"/>
      <c r="I479" s="80"/>
      <c r="J479" s="80"/>
      <c r="K479" s="80"/>
      <c r="L479" s="80"/>
      <c r="M479" s="80"/>
      <c r="N479" s="80"/>
      <c r="O479" s="80"/>
      <c r="P479" s="640"/>
      <c r="Q479" s="85"/>
      <c r="R479" s="85"/>
    </row>
    <row r="480" spans="1:18" s="904" customFormat="1" ht="15.75">
      <c r="A480" s="79"/>
      <c r="B480" s="80"/>
      <c r="C480" s="80"/>
      <c r="D480" s="80"/>
      <c r="E480" s="80"/>
      <c r="F480" s="80"/>
      <c r="G480" s="80"/>
      <c r="H480" s="80"/>
      <c r="I480" s="80"/>
      <c r="J480" s="80"/>
      <c r="K480" s="80"/>
      <c r="L480" s="80"/>
      <c r="M480" s="80"/>
      <c r="N480" s="80"/>
      <c r="O480" s="80"/>
      <c r="P480" s="640"/>
      <c r="Q480" s="85"/>
      <c r="R480" s="85"/>
    </row>
    <row r="481" spans="1:18" s="904" customFormat="1" ht="15.75">
      <c r="A481" s="79"/>
      <c r="B481" s="80"/>
      <c r="C481" s="80"/>
      <c r="D481" s="80"/>
      <c r="E481" s="80"/>
      <c r="F481" s="80"/>
      <c r="G481" s="80"/>
      <c r="H481" s="80"/>
      <c r="I481" s="80"/>
      <c r="J481" s="80"/>
      <c r="K481" s="80"/>
      <c r="L481" s="80"/>
      <c r="M481" s="80"/>
      <c r="N481" s="80"/>
      <c r="O481" s="80"/>
      <c r="P481" s="640"/>
      <c r="Q481" s="85"/>
      <c r="R481" s="85"/>
    </row>
    <row r="482" spans="1:18" s="904" customFormat="1" ht="15.75">
      <c r="A482" s="79"/>
      <c r="B482" s="80"/>
      <c r="C482" s="80"/>
      <c r="D482" s="80"/>
      <c r="E482" s="80"/>
      <c r="F482" s="80"/>
      <c r="G482" s="80"/>
      <c r="H482" s="80"/>
      <c r="I482" s="80"/>
      <c r="J482" s="80"/>
      <c r="K482" s="80"/>
      <c r="L482" s="80"/>
      <c r="M482" s="80"/>
      <c r="N482" s="80"/>
      <c r="O482" s="80"/>
      <c r="P482" s="640"/>
      <c r="Q482" s="85"/>
      <c r="R482" s="85"/>
    </row>
    <row r="483" spans="1:18" s="904" customFormat="1" ht="15.75">
      <c r="A483" s="79"/>
      <c r="B483" s="80"/>
      <c r="C483" s="80"/>
      <c r="D483" s="80"/>
      <c r="E483" s="80"/>
      <c r="F483" s="80"/>
      <c r="G483" s="80"/>
      <c r="H483" s="80"/>
      <c r="I483" s="80"/>
      <c r="J483" s="80"/>
      <c r="K483" s="80"/>
      <c r="L483" s="80"/>
      <c r="M483" s="80"/>
      <c r="N483" s="80"/>
      <c r="O483" s="80"/>
      <c r="P483" s="640"/>
      <c r="Q483" s="85"/>
      <c r="R483" s="85"/>
    </row>
    <row r="484" spans="1:18" s="904" customFormat="1" ht="15.75">
      <c r="A484" s="79"/>
      <c r="B484" s="80"/>
      <c r="C484" s="80"/>
      <c r="D484" s="80"/>
      <c r="E484" s="80"/>
      <c r="F484" s="80"/>
      <c r="G484" s="80"/>
      <c r="H484" s="80"/>
      <c r="I484" s="80"/>
      <c r="J484" s="80"/>
      <c r="K484" s="80"/>
      <c r="L484" s="80"/>
      <c r="M484" s="80"/>
      <c r="N484" s="80"/>
      <c r="O484" s="80"/>
      <c r="P484" s="640"/>
      <c r="Q484" s="85"/>
      <c r="R484" s="85"/>
    </row>
    <row r="485" spans="1:18" s="904" customFormat="1" ht="15.75">
      <c r="A485" s="79"/>
      <c r="B485" s="80"/>
      <c r="C485" s="80"/>
      <c r="D485" s="80"/>
      <c r="E485" s="80"/>
      <c r="F485" s="80"/>
      <c r="G485" s="80"/>
      <c r="H485" s="80"/>
      <c r="I485" s="80"/>
      <c r="J485" s="80"/>
      <c r="K485" s="80"/>
      <c r="L485" s="80"/>
      <c r="M485" s="80"/>
      <c r="N485" s="80"/>
      <c r="O485" s="80"/>
      <c r="P485" s="640"/>
      <c r="Q485" s="85"/>
      <c r="R485" s="85"/>
    </row>
    <row r="486" spans="1:18" s="904" customFormat="1" ht="15.75">
      <c r="A486" s="79"/>
      <c r="B486" s="80"/>
      <c r="C486" s="80"/>
      <c r="D486" s="80"/>
      <c r="E486" s="80"/>
      <c r="F486" s="80"/>
      <c r="G486" s="80"/>
      <c r="H486" s="80"/>
      <c r="I486" s="80"/>
      <c r="J486" s="80"/>
      <c r="K486" s="80"/>
      <c r="L486" s="80"/>
      <c r="M486" s="80"/>
      <c r="N486" s="80"/>
      <c r="O486" s="80"/>
      <c r="P486" s="640"/>
      <c r="Q486" s="85"/>
      <c r="R486" s="85"/>
    </row>
    <row r="487" spans="1:18" s="904" customFormat="1" ht="15.75">
      <c r="A487" s="79"/>
      <c r="B487" s="80"/>
      <c r="C487" s="80"/>
      <c r="D487" s="80"/>
      <c r="E487" s="80"/>
      <c r="F487" s="80"/>
      <c r="G487" s="80"/>
      <c r="H487" s="80"/>
      <c r="I487" s="80"/>
      <c r="J487" s="80"/>
      <c r="K487" s="80"/>
      <c r="L487" s="80"/>
      <c r="M487" s="80"/>
      <c r="N487" s="80"/>
      <c r="O487" s="80"/>
      <c r="P487" s="640"/>
      <c r="Q487" s="85"/>
      <c r="R487" s="85"/>
    </row>
    <row r="488" spans="1:18" s="904" customFormat="1" ht="15.75">
      <c r="A488" s="79"/>
      <c r="B488" s="80"/>
      <c r="C488" s="80"/>
      <c r="D488" s="80"/>
      <c r="E488" s="80"/>
      <c r="F488" s="80"/>
      <c r="G488" s="80"/>
      <c r="H488" s="80"/>
      <c r="I488" s="80"/>
      <c r="J488" s="80"/>
      <c r="K488" s="80"/>
      <c r="L488" s="80"/>
      <c r="M488" s="80"/>
      <c r="N488" s="80"/>
      <c r="O488" s="80"/>
      <c r="P488" s="640"/>
      <c r="Q488" s="85"/>
      <c r="R488" s="85"/>
    </row>
    <row r="489" spans="1:18" s="904" customFormat="1" ht="15.75">
      <c r="A489" s="79"/>
      <c r="B489" s="80"/>
      <c r="C489" s="80"/>
      <c r="D489" s="80"/>
      <c r="E489" s="80"/>
      <c r="F489" s="80"/>
      <c r="G489" s="80"/>
      <c r="H489" s="80"/>
      <c r="I489" s="80"/>
      <c r="J489" s="80"/>
      <c r="K489" s="80"/>
      <c r="L489" s="80"/>
      <c r="M489" s="80"/>
      <c r="N489" s="80"/>
      <c r="O489" s="80"/>
      <c r="P489" s="640"/>
      <c r="Q489" s="85"/>
      <c r="R489" s="85"/>
    </row>
    <row r="490" spans="1:18" s="904" customFormat="1" ht="15.75">
      <c r="A490" s="79"/>
      <c r="B490" s="80"/>
      <c r="C490" s="80"/>
      <c r="D490" s="80"/>
      <c r="E490" s="80"/>
      <c r="F490" s="80"/>
      <c r="G490" s="80"/>
      <c r="H490" s="80"/>
      <c r="I490" s="80"/>
      <c r="J490" s="80"/>
      <c r="K490" s="80"/>
      <c r="L490" s="80"/>
      <c r="M490" s="80"/>
      <c r="N490" s="80"/>
      <c r="O490" s="80"/>
      <c r="P490" s="640"/>
      <c r="Q490" s="85"/>
      <c r="R490" s="85"/>
    </row>
    <row r="491" spans="1:18" s="904" customFormat="1" ht="15.75">
      <c r="A491" s="79"/>
      <c r="B491" s="80"/>
      <c r="C491" s="80"/>
      <c r="D491" s="80"/>
      <c r="E491" s="80"/>
      <c r="F491" s="80"/>
      <c r="G491" s="80"/>
      <c r="H491" s="80"/>
      <c r="I491" s="80"/>
      <c r="J491" s="80"/>
      <c r="K491" s="80"/>
      <c r="L491" s="80"/>
      <c r="M491" s="80"/>
      <c r="N491" s="80"/>
      <c r="O491" s="80"/>
      <c r="P491" s="640"/>
      <c r="Q491" s="85"/>
      <c r="R491" s="85"/>
    </row>
    <row r="492" spans="1:18" s="904" customFormat="1" ht="15.75">
      <c r="A492" s="79"/>
      <c r="B492" s="80"/>
      <c r="C492" s="80"/>
      <c r="D492" s="80"/>
      <c r="E492" s="80"/>
      <c r="F492" s="80"/>
      <c r="G492" s="80"/>
      <c r="H492" s="80"/>
      <c r="I492" s="80"/>
      <c r="J492" s="80"/>
      <c r="K492" s="80"/>
      <c r="L492" s="80"/>
      <c r="M492" s="80"/>
      <c r="N492" s="80"/>
      <c r="O492" s="80"/>
      <c r="P492" s="640"/>
      <c r="Q492" s="85"/>
      <c r="R492" s="85"/>
    </row>
    <row r="493" spans="1:18" s="904" customFormat="1" ht="15.75">
      <c r="A493" s="79"/>
      <c r="B493" s="80"/>
      <c r="C493" s="80"/>
      <c r="D493" s="80"/>
      <c r="E493" s="80"/>
      <c r="F493" s="80"/>
      <c r="G493" s="80"/>
      <c r="H493" s="80"/>
      <c r="I493" s="80"/>
      <c r="J493" s="80"/>
      <c r="K493" s="80"/>
      <c r="L493" s="80"/>
      <c r="M493" s="80"/>
      <c r="N493" s="80"/>
      <c r="O493" s="80"/>
      <c r="P493" s="640"/>
      <c r="Q493" s="85"/>
      <c r="R493" s="85"/>
    </row>
    <row r="494" spans="1:18" s="904" customFormat="1" ht="15.75">
      <c r="A494" s="79"/>
      <c r="B494" s="80"/>
      <c r="C494" s="80"/>
      <c r="D494" s="80"/>
      <c r="E494" s="80"/>
      <c r="F494" s="80"/>
      <c r="G494" s="80"/>
      <c r="H494" s="80"/>
      <c r="I494" s="80"/>
      <c r="J494" s="80"/>
      <c r="K494" s="80"/>
      <c r="L494" s="80"/>
      <c r="M494" s="80"/>
      <c r="N494" s="80"/>
      <c r="O494" s="80"/>
      <c r="P494" s="640"/>
      <c r="Q494" s="85"/>
      <c r="R494" s="85"/>
    </row>
    <row r="495" spans="1:18" s="904" customFormat="1" ht="15.75">
      <c r="A495" s="79"/>
      <c r="B495" s="80"/>
      <c r="C495" s="80"/>
      <c r="D495" s="80"/>
      <c r="E495" s="80"/>
      <c r="F495" s="80"/>
      <c r="G495" s="80"/>
      <c r="H495" s="80"/>
      <c r="I495" s="80"/>
      <c r="J495" s="80"/>
      <c r="K495" s="80"/>
      <c r="L495" s="80"/>
      <c r="M495" s="80"/>
      <c r="N495" s="80"/>
      <c r="O495" s="80"/>
      <c r="P495" s="640"/>
      <c r="Q495" s="85"/>
      <c r="R495" s="85"/>
    </row>
    <row r="496" spans="1:18" s="904" customFormat="1" ht="15.75">
      <c r="A496" s="79"/>
      <c r="B496" s="80"/>
      <c r="C496" s="80"/>
      <c r="D496" s="80"/>
      <c r="E496" s="80"/>
      <c r="F496" s="80"/>
      <c r="G496" s="80"/>
      <c r="H496" s="80"/>
      <c r="I496" s="80"/>
      <c r="J496" s="80"/>
      <c r="K496" s="80"/>
      <c r="L496" s="80"/>
      <c r="M496" s="80"/>
      <c r="N496" s="80"/>
      <c r="O496" s="80"/>
      <c r="P496" s="640"/>
      <c r="Q496" s="85"/>
      <c r="R496" s="85"/>
    </row>
    <row r="497" spans="1:18" s="904" customFormat="1" ht="15.75">
      <c r="A497" s="79"/>
      <c r="B497" s="80"/>
      <c r="C497" s="80"/>
      <c r="D497" s="80"/>
      <c r="E497" s="80"/>
      <c r="F497" s="80"/>
      <c r="G497" s="80"/>
      <c r="H497" s="80"/>
      <c r="I497" s="80"/>
      <c r="J497" s="80"/>
      <c r="K497" s="80"/>
      <c r="L497" s="80"/>
      <c r="M497" s="80"/>
      <c r="N497" s="80"/>
      <c r="O497" s="80"/>
      <c r="P497" s="640"/>
      <c r="Q497" s="85"/>
      <c r="R497" s="85"/>
    </row>
    <row r="498" spans="1:18" s="904" customFormat="1" ht="15.75">
      <c r="A498" s="79"/>
      <c r="B498" s="80"/>
      <c r="C498" s="80"/>
      <c r="D498" s="80"/>
      <c r="E498" s="80"/>
      <c r="F498" s="80"/>
      <c r="G498" s="80"/>
      <c r="H498" s="80"/>
      <c r="I498" s="80"/>
      <c r="J498" s="80"/>
      <c r="K498" s="80"/>
      <c r="L498" s="80"/>
      <c r="M498" s="80"/>
      <c r="N498" s="80"/>
      <c r="O498" s="80"/>
      <c r="P498" s="640"/>
      <c r="Q498" s="85"/>
      <c r="R498" s="85"/>
    </row>
    <row r="499" spans="1:18" s="904" customFormat="1" ht="15.75">
      <c r="A499" s="79"/>
      <c r="B499" s="80"/>
      <c r="C499" s="80"/>
      <c r="D499" s="80"/>
      <c r="E499" s="80"/>
      <c r="F499" s="80"/>
      <c r="G499" s="80"/>
      <c r="H499" s="80"/>
      <c r="I499" s="80"/>
      <c r="J499" s="80"/>
      <c r="K499" s="80"/>
      <c r="L499" s="80"/>
      <c r="M499" s="80"/>
      <c r="N499" s="80"/>
      <c r="O499" s="80"/>
      <c r="P499" s="640"/>
      <c r="Q499" s="85"/>
      <c r="R499" s="85"/>
    </row>
    <row r="500" spans="1:18" s="904" customFormat="1" ht="15.75">
      <c r="A500" s="79"/>
      <c r="B500" s="80"/>
      <c r="C500" s="80"/>
      <c r="D500" s="80"/>
      <c r="E500" s="80"/>
      <c r="F500" s="80"/>
      <c r="G500" s="80"/>
      <c r="H500" s="80"/>
      <c r="I500" s="80"/>
      <c r="J500" s="80"/>
      <c r="K500" s="80"/>
      <c r="L500" s="80"/>
      <c r="M500" s="80"/>
      <c r="N500" s="80"/>
      <c r="O500" s="80"/>
      <c r="P500" s="640"/>
      <c r="Q500" s="85"/>
      <c r="R500" s="85"/>
    </row>
    <row r="501" spans="1:18" s="904" customFormat="1" ht="15.75">
      <c r="A501" s="79"/>
      <c r="B501" s="80"/>
      <c r="C501" s="80"/>
      <c r="D501" s="80"/>
      <c r="E501" s="80"/>
      <c r="F501" s="80"/>
      <c r="G501" s="80"/>
      <c r="H501" s="80"/>
      <c r="I501" s="80"/>
      <c r="J501" s="80"/>
      <c r="K501" s="80"/>
      <c r="L501" s="80"/>
      <c r="M501" s="80"/>
      <c r="N501" s="80"/>
      <c r="O501" s="80"/>
      <c r="P501" s="640"/>
      <c r="Q501" s="85"/>
      <c r="R501" s="85"/>
    </row>
    <row r="502" spans="1:18" s="904" customFormat="1" ht="15.75">
      <c r="A502" s="79"/>
      <c r="B502" s="80"/>
      <c r="C502" s="80"/>
      <c r="D502" s="80"/>
      <c r="E502" s="80"/>
      <c r="F502" s="80"/>
      <c r="G502" s="80"/>
      <c r="H502" s="80"/>
      <c r="I502" s="80"/>
      <c r="J502" s="80"/>
      <c r="K502" s="80"/>
      <c r="L502" s="80"/>
      <c r="M502" s="80"/>
      <c r="N502" s="80"/>
      <c r="O502" s="80"/>
      <c r="P502" s="640"/>
      <c r="Q502" s="85"/>
      <c r="R502" s="85"/>
    </row>
    <row r="503" spans="1:18" s="904" customFormat="1" ht="15.75">
      <c r="A503" s="79"/>
      <c r="B503" s="80"/>
      <c r="C503" s="80"/>
      <c r="D503" s="80"/>
      <c r="E503" s="80"/>
      <c r="F503" s="80"/>
      <c r="G503" s="80"/>
      <c r="H503" s="80"/>
      <c r="I503" s="80"/>
      <c r="J503" s="80"/>
      <c r="K503" s="80"/>
      <c r="L503" s="80"/>
      <c r="M503" s="80"/>
      <c r="N503" s="80"/>
      <c r="O503" s="80"/>
      <c r="P503" s="640"/>
      <c r="Q503" s="85"/>
      <c r="R503" s="85"/>
    </row>
    <row r="504" spans="1:18" s="904" customFormat="1" ht="15.75">
      <c r="A504" s="79"/>
      <c r="B504" s="80"/>
      <c r="C504" s="80"/>
      <c r="D504" s="80"/>
      <c r="E504" s="80"/>
      <c r="F504" s="80"/>
      <c r="G504" s="80"/>
      <c r="H504" s="80"/>
      <c r="I504" s="80"/>
      <c r="J504" s="80"/>
      <c r="K504" s="80"/>
      <c r="L504" s="80"/>
      <c r="M504" s="80"/>
      <c r="N504" s="80"/>
      <c r="O504" s="80"/>
      <c r="P504" s="640"/>
      <c r="Q504" s="85"/>
      <c r="R504" s="85"/>
    </row>
    <row r="505" spans="1:18" s="904" customFormat="1" ht="15.75">
      <c r="A505" s="79"/>
      <c r="B505" s="80"/>
      <c r="C505" s="80"/>
      <c r="D505" s="80"/>
      <c r="E505" s="80"/>
      <c r="F505" s="80"/>
      <c r="G505" s="80"/>
      <c r="H505" s="80"/>
      <c r="I505" s="80"/>
      <c r="J505" s="80"/>
      <c r="K505" s="80"/>
      <c r="L505" s="80"/>
      <c r="M505" s="80"/>
      <c r="N505" s="80"/>
      <c r="O505" s="80"/>
      <c r="P505" s="640"/>
      <c r="Q505" s="85"/>
      <c r="R505" s="85"/>
    </row>
    <row r="506" spans="1:18" s="904" customFormat="1" ht="15.75">
      <c r="A506" s="79"/>
      <c r="B506" s="80"/>
      <c r="C506" s="80"/>
      <c r="D506" s="80"/>
      <c r="E506" s="80"/>
      <c r="F506" s="80"/>
      <c r="G506" s="80"/>
      <c r="H506" s="80"/>
      <c r="I506" s="80"/>
      <c r="J506" s="80"/>
      <c r="K506" s="80"/>
      <c r="L506" s="80"/>
      <c r="M506" s="80"/>
      <c r="N506" s="80"/>
      <c r="O506" s="80"/>
      <c r="P506" s="640"/>
      <c r="Q506" s="85"/>
      <c r="R506" s="85"/>
    </row>
    <row r="507" spans="1:18" s="904" customFormat="1" ht="15.75">
      <c r="A507" s="79"/>
      <c r="B507" s="80"/>
      <c r="C507" s="80"/>
      <c r="D507" s="80"/>
      <c r="E507" s="80"/>
      <c r="F507" s="80"/>
      <c r="G507" s="80"/>
      <c r="H507" s="80"/>
      <c r="I507" s="80"/>
      <c r="J507" s="80"/>
      <c r="K507" s="80"/>
      <c r="L507" s="80"/>
      <c r="M507" s="80"/>
      <c r="N507" s="80"/>
      <c r="O507" s="80"/>
      <c r="P507" s="640"/>
      <c r="Q507" s="85"/>
      <c r="R507" s="85"/>
    </row>
    <row r="508" spans="1:18" s="904" customFormat="1" ht="15.75">
      <c r="A508" s="79"/>
      <c r="B508" s="80"/>
      <c r="C508" s="80"/>
      <c r="D508" s="80"/>
      <c r="E508" s="80"/>
      <c r="F508" s="80"/>
      <c r="G508" s="80"/>
      <c r="H508" s="80"/>
      <c r="I508" s="80"/>
      <c r="J508" s="80"/>
      <c r="K508" s="80"/>
      <c r="L508" s="80"/>
      <c r="M508" s="80"/>
      <c r="N508" s="80"/>
      <c r="O508" s="80"/>
      <c r="P508" s="640"/>
      <c r="Q508" s="85"/>
      <c r="R508" s="85"/>
    </row>
    <row r="509" spans="1:18" s="904" customFormat="1" ht="15.75">
      <c r="A509" s="79"/>
      <c r="B509" s="80"/>
      <c r="C509" s="80"/>
      <c r="D509" s="80"/>
      <c r="E509" s="80"/>
      <c r="F509" s="80"/>
      <c r="G509" s="80"/>
      <c r="H509" s="80"/>
      <c r="I509" s="80"/>
      <c r="J509" s="80"/>
      <c r="K509" s="80"/>
      <c r="L509" s="80"/>
      <c r="M509" s="80"/>
      <c r="N509" s="80"/>
      <c r="O509" s="80"/>
      <c r="P509" s="640"/>
      <c r="Q509" s="85"/>
      <c r="R509" s="85"/>
    </row>
    <row r="510" spans="1:18" s="904" customFormat="1" ht="15.75">
      <c r="A510" s="79"/>
      <c r="B510" s="80"/>
      <c r="C510" s="80"/>
      <c r="D510" s="80"/>
      <c r="E510" s="80"/>
      <c r="F510" s="80"/>
      <c r="G510" s="80"/>
      <c r="H510" s="80"/>
      <c r="I510" s="80"/>
      <c r="J510" s="80"/>
      <c r="K510" s="80"/>
      <c r="L510" s="80"/>
      <c r="M510" s="80"/>
      <c r="N510" s="80"/>
      <c r="O510" s="80"/>
      <c r="P510" s="640"/>
      <c r="Q510" s="85"/>
      <c r="R510" s="85"/>
    </row>
    <row r="511" spans="1:18" s="904" customFormat="1" ht="15.75">
      <c r="A511" s="79"/>
      <c r="B511" s="80"/>
      <c r="C511" s="80"/>
      <c r="D511" s="80"/>
      <c r="E511" s="80"/>
      <c r="F511" s="80"/>
      <c r="G511" s="80"/>
      <c r="H511" s="80"/>
      <c r="I511" s="80"/>
      <c r="J511" s="80"/>
      <c r="K511" s="80"/>
      <c r="L511" s="80"/>
      <c r="M511" s="80"/>
      <c r="N511" s="80"/>
      <c r="O511" s="80"/>
      <c r="P511" s="640"/>
      <c r="Q511" s="85"/>
      <c r="R511" s="85"/>
    </row>
    <row r="512" spans="1:18" s="904" customFormat="1" ht="15.75">
      <c r="A512" s="79"/>
      <c r="B512" s="80"/>
      <c r="C512" s="80"/>
      <c r="D512" s="80"/>
      <c r="E512" s="80"/>
      <c r="F512" s="80"/>
      <c r="G512" s="80"/>
      <c r="H512" s="80"/>
      <c r="I512" s="80"/>
      <c r="J512" s="80"/>
      <c r="K512" s="80"/>
      <c r="L512" s="80"/>
      <c r="M512" s="80"/>
      <c r="N512" s="80"/>
      <c r="O512" s="80"/>
      <c r="P512" s="640"/>
      <c r="Q512" s="85"/>
      <c r="R512" s="85"/>
    </row>
    <row r="513" spans="1:18" s="904" customFormat="1" ht="15.75">
      <c r="A513" s="79"/>
      <c r="B513" s="80"/>
      <c r="C513" s="80"/>
      <c r="D513" s="80"/>
      <c r="E513" s="80"/>
      <c r="F513" s="80"/>
      <c r="G513" s="80"/>
      <c r="H513" s="80"/>
      <c r="I513" s="80"/>
      <c r="J513" s="80"/>
      <c r="K513" s="80"/>
      <c r="L513" s="80"/>
      <c r="M513" s="80"/>
      <c r="N513" s="80"/>
      <c r="O513" s="80"/>
      <c r="P513" s="640"/>
      <c r="Q513" s="85"/>
      <c r="R513" s="85"/>
    </row>
    <row r="514" spans="1:18" s="904" customFormat="1" ht="15.75">
      <c r="A514" s="79"/>
      <c r="B514" s="80"/>
      <c r="C514" s="80"/>
      <c r="D514" s="80"/>
      <c r="E514" s="80"/>
      <c r="F514" s="80"/>
      <c r="G514" s="80"/>
      <c r="H514" s="80"/>
      <c r="I514" s="80"/>
      <c r="J514" s="80"/>
      <c r="K514" s="80"/>
      <c r="L514" s="80"/>
      <c r="M514" s="80"/>
      <c r="N514" s="80"/>
      <c r="O514" s="80"/>
      <c r="P514" s="640"/>
      <c r="Q514" s="85"/>
      <c r="R514" s="85"/>
    </row>
    <row r="515" spans="1:18" s="904" customFormat="1" ht="15.75">
      <c r="A515" s="79"/>
      <c r="B515" s="80"/>
      <c r="C515" s="80"/>
      <c r="D515" s="80"/>
      <c r="E515" s="80"/>
      <c r="F515" s="80"/>
      <c r="G515" s="80"/>
      <c r="H515" s="80"/>
      <c r="I515" s="80"/>
      <c r="J515" s="80"/>
      <c r="K515" s="80"/>
      <c r="L515" s="80"/>
      <c r="M515" s="80"/>
      <c r="N515" s="80"/>
      <c r="O515" s="80"/>
      <c r="P515" s="640"/>
      <c r="Q515" s="85"/>
      <c r="R515" s="85"/>
    </row>
    <row r="516" spans="1:18" s="904" customFormat="1" ht="15.75">
      <c r="A516" s="79"/>
      <c r="B516" s="80"/>
      <c r="C516" s="80"/>
      <c r="D516" s="80"/>
      <c r="E516" s="80"/>
      <c r="F516" s="80"/>
      <c r="G516" s="80"/>
      <c r="H516" s="80"/>
      <c r="I516" s="80"/>
      <c r="J516" s="80"/>
      <c r="K516" s="80"/>
      <c r="L516" s="80"/>
      <c r="M516" s="80"/>
      <c r="N516" s="80"/>
      <c r="O516" s="80"/>
      <c r="P516" s="640"/>
      <c r="Q516" s="85"/>
      <c r="R516" s="85"/>
    </row>
    <row r="517" spans="1:18" s="904" customFormat="1" ht="15.75">
      <c r="A517" s="79"/>
      <c r="B517" s="80"/>
      <c r="C517" s="80"/>
      <c r="D517" s="80"/>
      <c r="E517" s="80"/>
      <c r="F517" s="80"/>
      <c r="G517" s="80"/>
      <c r="H517" s="80"/>
      <c r="I517" s="80"/>
      <c r="J517" s="80"/>
      <c r="K517" s="80"/>
      <c r="L517" s="80"/>
      <c r="M517" s="80"/>
      <c r="N517" s="80"/>
      <c r="O517" s="80"/>
      <c r="P517" s="640"/>
      <c r="Q517" s="85"/>
      <c r="R517" s="85"/>
    </row>
    <row r="518" spans="1:18" s="904" customFormat="1" ht="15.75">
      <c r="A518" s="79"/>
      <c r="B518" s="80"/>
      <c r="C518" s="80"/>
      <c r="D518" s="80"/>
      <c r="E518" s="80"/>
      <c r="F518" s="80"/>
      <c r="G518" s="80"/>
      <c r="H518" s="80"/>
      <c r="I518" s="80"/>
      <c r="J518" s="80"/>
      <c r="K518" s="80"/>
      <c r="L518" s="80"/>
      <c r="M518" s="80"/>
      <c r="N518" s="80"/>
      <c r="O518" s="80"/>
      <c r="P518" s="640"/>
      <c r="Q518" s="85"/>
      <c r="R518" s="85"/>
    </row>
    <row r="519" spans="1:18" s="904" customFormat="1" ht="15.75">
      <c r="A519" s="79"/>
      <c r="B519" s="80"/>
      <c r="C519" s="80"/>
      <c r="D519" s="80"/>
      <c r="E519" s="80"/>
      <c r="F519" s="80"/>
      <c r="G519" s="80"/>
      <c r="H519" s="80"/>
      <c r="I519" s="80"/>
      <c r="J519" s="80"/>
      <c r="K519" s="80"/>
      <c r="L519" s="80"/>
      <c r="M519" s="80"/>
      <c r="N519" s="80"/>
      <c r="O519" s="80"/>
      <c r="P519" s="640"/>
      <c r="Q519" s="85"/>
      <c r="R519" s="85"/>
    </row>
    <row r="520" spans="1:18" s="904" customFormat="1" ht="15.75">
      <c r="A520" s="79"/>
      <c r="B520" s="80"/>
      <c r="C520" s="80"/>
      <c r="D520" s="80"/>
      <c r="E520" s="80"/>
      <c r="F520" s="80"/>
      <c r="G520" s="80"/>
      <c r="H520" s="80"/>
      <c r="I520" s="80"/>
      <c r="J520" s="80"/>
      <c r="K520" s="80"/>
      <c r="L520" s="80"/>
      <c r="M520" s="80"/>
      <c r="N520" s="80"/>
      <c r="O520" s="80"/>
      <c r="P520" s="640"/>
      <c r="Q520" s="85"/>
      <c r="R520" s="85"/>
    </row>
    <row r="521" spans="1:18" s="904" customFormat="1" ht="15.75">
      <c r="A521" s="79"/>
      <c r="B521" s="80"/>
      <c r="C521" s="80"/>
      <c r="D521" s="80"/>
      <c r="E521" s="80"/>
      <c r="F521" s="80"/>
      <c r="G521" s="80"/>
      <c r="H521" s="80"/>
      <c r="I521" s="80"/>
      <c r="J521" s="80"/>
      <c r="K521" s="80"/>
      <c r="L521" s="80"/>
      <c r="M521" s="80"/>
      <c r="N521" s="80"/>
      <c r="O521" s="80"/>
      <c r="P521" s="640"/>
      <c r="Q521" s="85"/>
      <c r="R521" s="85"/>
    </row>
    <row r="522" spans="1:18" s="904" customFormat="1" ht="15.75">
      <c r="A522" s="79"/>
      <c r="B522" s="80"/>
      <c r="C522" s="80"/>
      <c r="D522" s="80"/>
      <c r="E522" s="80"/>
      <c r="F522" s="80"/>
      <c r="G522" s="80"/>
      <c r="H522" s="80"/>
      <c r="I522" s="80"/>
      <c r="J522" s="80"/>
      <c r="K522" s="80"/>
      <c r="L522" s="80"/>
      <c r="M522" s="80"/>
      <c r="N522" s="80"/>
      <c r="O522" s="80"/>
      <c r="P522" s="640"/>
      <c r="Q522" s="85"/>
      <c r="R522" s="85"/>
    </row>
    <row r="523" spans="1:18" s="904" customFormat="1" ht="15.75">
      <c r="A523" s="79"/>
      <c r="B523" s="80"/>
      <c r="C523" s="80"/>
      <c r="D523" s="80"/>
      <c r="E523" s="80"/>
      <c r="F523" s="80"/>
      <c r="G523" s="80"/>
      <c r="H523" s="80"/>
      <c r="I523" s="80"/>
      <c r="J523" s="80"/>
      <c r="K523" s="80"/>
      <c r="L523" s="80"/>
      <c r="M523" s="80"/>
      <c r="N523" s="80"/>
      <c r="O523" s="80"/>
      <c r="P523" s="640"/>
      <c r="Q523" s="85"/>
      <c r="R523" s="85"/>
    </row>
    <row r="524" spans="1:18" s="904" customFormat="1" ht="15.75">
      <c r="A524" s="79"/>
      <c r="B524" s="80"/>
      <c r="C524" s="80"/>
      <c r="D524" s="80"/>
      <c r="E524" s="80"/>
      <c r="F524" s="80"/>
      <c r="G524" s="80"/>
      <c r="H524" s="80"/>
      <c r="I524" s="80"/>
      <c r="J524" s="80"/>
      <c r="K524" s="80"/>
      <c r="L524" s="80"/>
      <c r="M524" s="80"/>
      <c r="N524" s="80"/>
      <c r="O524" s="80"/>
      <c r="P524" s="640"/>
      <c r="Q524" s="85"/>
      <c r="R524" s="85"/>
    </row>
    <row r="525" spans="1:18" s="904" customFormat="1" ht="15.75">
      <c r="A525" s="79"/>
      <c r="B525" s="80"/>
      <c r="C525" s="80"/>
      <c r="D525" s="80"/>
      <c r="E525" s="80"/>
      <c r="F525" s="80"/>
      <c r="G525" s="80"/>
      <c r="H525" s="80"/>
      <c r="I525" s="80"/>
      <c r="J525" s="80"/>
      <c r="K525" s="80"/>
      <c r="L525" s="80"/>
      <c r="M525" s="80"/>
      <c r="N525" s="80"/>
      <c r="O525" s="80"/>
      <c r="P525" s="640"/>
      <c r="Q525" s="85"/>
      <c r="R525" s="85"/>
    </row>
    <row r="526" spans="1:18" s="904" customFormat="1" ht="15.75">
      <c r="A526" s="79"/>
      <c r="B526" s="80"/>
      <c r="C526" s="80"/>
      <c r="D526" s="80"/>
      <c r="E526" s="80"/>
      <c r="F526" s="80"/>
      <c r="G526" s="80"/>
      <c r="H526" s="80"/>
      <c r="I526" s="80"/>
      <c r="J526" s="80"/>
      <c r="K526" s="80"/>
      <c r="L526" s="80"/>
      <c r="M526" s="80"/>
      <c r="N526" s="80"/>
      <c r="O526" s="80"/>
      <c r="P526" s="640"/>
      <c r="Q526" s="85"/>
      <c r="R526" s="85"/>
    </row>
    <row r="527" spans="1:18" s="904" customFormat="1" ht="15.75">
      <c r="A527" s="79"/>
      <c r="B527" s="80"/>
      <c r="C527" s="80"/>
      <c r="D527" s="80"/>
      <c r="E527" s="80"/>
      <c r="F527" s="80"/>
      <c r="G527" s="80"/>
      <c r="H527" s="80"/>
      <c r="I527" s="80"/>
      <c r="J527" s="80"/>
      <c r="K527" s="80"/>
      <c r="L527" s="80"/>
      <c r="M527" s="80"/>
      <c r="N527" s="80"/>
      <c r="O527" s="80"/>
      <c r="P527" s="640"/>
      <c r="Q527" s="85"/>
      <c r="R527" s="85"/>
    </row>
    <row r="528" spans="1:18" s="904" customFormat="1" ht="15.75">
      <c r="A528" s="79"/>
      <c r="B528" s="80"/>
      <c r="C528" s="80"/>
      <c r="D528" s="80"/>
      <c r="E528" s="80"/>
      <c r="F528" s="80"/>
      <c r="G528" s="80"/>
      <c r="H528" s="80"/>
      <c r="I528" s="80"/>
      <c r="J528" s="80"/>
      <c r="K528" s="80"/>
      <c r="L528" s="80"/>
      <c r="M528" s="80"/>
      <c r="N528" s="80"/>
      <c r="O528" s="80"/>
      <c r="P528" s="640"/>
      <c r="Q528" s="85"/>
      <c r="R528" s="85"/>
    </row>
    <row r="529" spans="1:18" s="904" customFormat="1" ht="15.75">
      <c r="A529" s="79"/>
      <c r="B529" s="80"/>
      <c r="C529" s="80"/>
      <c r="D529" s="80"/>
      <c r="E529" s="80"/>
      <c r="F529" s="80"/>
      <c r="G529" s="80"/>
      <c r="H529" s="80"/>
      <c r="I529" s="80"/>
      <c r="J529" s="80"/>
      <c r="K529" s="80"/>
      <c r="L529" s="80"/>
      <c r="M529" s="80"/>
      <c r="N529" s="80"/>
      <c r="O529" s="80"/>
      <c r="P529" s="640"/>
      <c r="Q529" s="85"/>
      <c r="R529" s="85"/>
    </row>
    <row r="530" spans="1:18" s="904" customFormat="1" ht="15.75">
      <c r="A530" s="79"/>
      <c r="B530" s="80"/>
      <c r="C530" s="80"/>
      <c r="D530" s="80"/>
      <c r="E530" s="80"/>
      <c r="F530" s="80"/>
      <c r="G530" s="80"/>
      <c r="H530" s="80"/>
      <c r="I530" s="80"/>
      <c r="J530" s="80"/>
      <c r="K530" s="80"/>
      <c r="L530" s="80"/>
      <c r="M530" s="80"/>
      <c r="N530" s="80"/>
      <c r="O530" s="80"/>
      <c r="P530" s="640"/>
      <c r="Q530" s="85"/>
      <c r="R530" s="85"/>
    </row>
    <row r="531" spans="1:18" s="904" customFormat="1" ht="15.75">
      <c r="A531" s="79"/>
      <c r="B531" s="80"/>
      <c r="C531" s="80"/>
      <c r="D531" s="80"/>
      <c r="E531" s="80"/>
      <c r="F531" s="80"/>
      <c r="G531" s="80"/>
      <c r="H531" s="80"/>
      <c r="I531" s="80"/>
      <c r="J531" s="80"/>
      <c r="K531" s="80"/>
      <c r="L531" s="80"/>
      <c r="M531" s="80"/>
      <c r="N531" s="80"/>
      <c r="O531" s="80"/>
      <c r="P531" s="640"/>
      <c r="Q531" s="85"/>
      <c r="R531" s="85"/>
    </row>
    <row r="532" spans="1:18" s="904" customFormat="1" ht="15.75">
      <c r="A532" s="79"/>
      <c r="B532" s="80"/>
      <c r="C532" s="80"/>
      <c r="D532" s="80"/>
      <c r="E532" s="80"/>
      <c r="F532" s="80"/>
      <c r="G532" s="80"/>
      <c r="H532" s="80"/>
      <c r="I532" s="80"/>
      <c r="J532" s="80"/>
      <c r="K532" s="80"/>
      <c r="L532" s="80"/>
      <c r="M532" s="80"/>
      <c r="N532" s="80"/>
      <c r="O532" s="80"/>
      <c r="P532" s="640"/>
      <c r="Q532" s="85"/>
      <c r="R532" s="85"/>
    </row>
    <row r="533" spans="1:18" s="904" customFormat="1" ht="15.75">
      <c r="A533" s="79"/>
      <c r="B533" s="80"/>
      <c r="C533" s="80"/>
      <c r="D533" s="80"/>
      <c r="E533" s="80"/>
      <c r="F533" s="80"/>
      <c r="G533" s="80"/>
      <c r="H533" s="80"/>
      <c r="I533" s="80"/>
      <c r="J533" s="80"/>
      <c r="K533" s="80"/>
      <c r="L533" s="80"/>
      <c r="M533" s="80"/>
      <c r="N533" s="80"/>
      <c r="O533" s="80"/>
      <c r="P533" s="640"/>
      <c r="Q533" s="85"/>
      <c r="R533" s="85"/>
    </row>
    <row r="534" spans="1:18" s="904" customFormat="1" ht="15.75">
      <c r="A534" s="79"/>
      <c r="B534" s="80"/>
      <c r="C534" s="80"/>
      <c r="D534" s="80"/>
      <c r="E534" s="80"/>
      <c r="F534" s="80"/>
      <c r="G534" s="80"/>
      <c r="H534" s="80"/>
      <c r="I534" s="80"/>
      <c r="J534" s="80"/>
      <c r="K534" s="80"/>
      <c r="L534" s="80"/>
      <c r="M534" s="80"/>
      <c r="N534" s="80"/>
      <c r="O534" s="80"/>
      <c r="P534" s="640"/>
      <c r="Q534" s="85"/>
      <c r="R534" s="85"/>
    </row>
    <row r="535" spans="1:18" s="904" customFormat="1" ht="15.75">
      <c r="A535" s="79"/>
      <c r="B535" s="80"/>
      <c r="C535" s="80"/>
      <c r="D535" s="80"/>
      <c r="E535" s="80"/>
      <c r="F535" s="80"/>
      <c r="G535" s="80"/>
      <c r="H535" s="80"/>
      <c r="I535" s="80"/>
      <c r="J535" s="80"/>
      <c r="K535" s="80"/>
      <c r="L535" s="80"/>
      <c r="M535" s="80"/>
      <c r="N535" s="80"/>
      <c r="O535" s="80"/>
      <c r="P535" s="640"/>
      <c r="Q535" s="85"/>
      <c r="R535" s="85"/>
    </row>
    <row r="536" spans="1:18" s="904" customFormat="1" ht="15.75">
      <c r="A536" s="79"/>
      <c r="B536" s="80"/>
      <c r="C536" s="80"/>
      <c r="D536" s="80"/>
      <c r="E536" s="80"/>
      <c r="F536" s="80"/>
      <c r="G536" s="80"/>
      <c r="H536" s="80"/>
      <c r="I536" s="80"/>
      <c r="J536" s="80"/>
      <c r="K536" s="80"/>
      <c r="L536" s="80"/>
      <c r="M536" s="80"/>
      <c r="N536" s="80"/>
      <c r="O536" s="80"/>
      <c r="P536" s="640"/>
      <c r="Q536" s="85"/>
      <c r="R536" s="85"/>
    </row>
    <row r="537" spans="1:18" s="904" customFormat="1" ht="15.75">
      <c r="A537" s="79"/>
      <c r="B537" s="80"/>
      <c r="C537" s="80"/>
      <c r="D537" s="80"/>
      <c r="E537" s="80"/>
      <c r="F537" s="80"/>
      <c r="G537" s="80"/>
      <c r="H537" s="80"/>
      <c r="I537" s="80"/>
      <c r="J537" s="80"/>
      <c r="K537" s="80"/>
      <c r="L537" s="80"/>
      <c r="M537" s="80"/>
      <c r="N537" s="80"/>
      <c r="O537" s="80"/>
      <c r="P537" s="640"/>
      <c r="Q537" s="85"/>
      <c r="R537" s="85"/>
    </row>
    <row r="538" spans="1:18" s="904" customFormat="1" ht="15.75">
      <c r="A538" s="79"/>
      <c r="B538" s="80"/>
      <c r="C538" s="80"/>
      <c r="D538" s="80"/>
      <c r="E538" s="80"/>
      <c r="F538" s="80"/>
      <c r="G538" s="80"/>
      <c r="H538" s="80"/>
      <c r="I538" s="80"/>
      <c r="J538" s="80"/>
      <c r="K538" s="80"/>
      <c r="L538" s="80"/>
      <c r="M538" s="80"/>
      <c r="N538" s="80"/>
      <c r="O538" s="80"/>
      <c r="P538" s="640"/>
      <c r="Q538" s="85"/>
      <c r="R538" s="85"/>
    </row>
    <row r="539" spans="1:18" s="904" customFormat="1" ht="15.75">
      <c r="A539" s="79"/>
      <c r="B539" s="80"/>
      <c r="C539" s="80"/>
      <c r="D539" s="80"/>
      <c r="E539" s="80"/>
      <c r="F539" s="80"/>
      <c r="G539" s="80"/>
      <c r="H539" s="80"/>
      <c r="I539" s="80"/>
      <c r="J539" s="80"/>
      <c r="K539" s="80"/>
      <c r="L539" s="80"/>
      <c r="M539" s="80"/>
      <c r="N539" s="80"/>
      <c r="O539" s="80"/>
      <c r="P539" s="640"/>
      <c r="Q539" s="85"/>
      <c r="R539" s="85"/>
    </row>
    <row r="540" spans="1:18" s="904" customFormat="1" ht="15.75">
      <c r="A540" s="79"/>
      <c r="B540" s="80"/>
      <c r="C540" s="80"/>
      <c r="D540" s="80"/>
      <c r="E540" s="80"/>
      <c r="F540" s="80"/>
      <c r="G540" s="80"/>
      <c r="H540" s="80"/>
      <c r="I540" s="80"/>
      <c r="J540" s="80"/>
      <c r="K540" s="80"/>
      <c r="L540" s="80"/>
      <c r="M540" s="80"/>
      <c r="N540" s="80"/>
      <c r="O540" s="80"/>
      <c r="P540" s="640"/>
      <c r="Q540" s="85"/>
      <c r="R540" s="85"/>
    </row>
    <row r="541" spans="1:18" s="904" customFormat="1" ht="15.75">
      <c r="A541" s="79"/>
      <c r="B541" s="80"/>
      <c r="C541" s="80"/>
      <c r="D541" s="80"/>
      <c r="E541" s="80"/>
      <c r="F541" s="80"/>
      <c r="G541" s="80"/>
      <c r="H541" s="80"/>
      <c r="I541" s="80"/>
      <c r="J541" s="80"/>
      <c r="K541" s="80"/>
      <c r="L541" s="80"/>
      <c r="M541" s="80"/>
      <c r="N541" s="80"/>
      <c r="O541" s="80"/>
      <c r="P541" s="640"/>
      <c r="Q541" s="85"/>
      <c r="R541" s="85"/>
    </row>
    <row r="542" spans="1:18" s="904" customFormat="1" ht="15.75">
      <c r="A542" s="79"/>
      <c r="B542" s="80"/>
      <c r="C542" s="80"/>
      <c r="D542" s="80"/>
      <c r="E542" s="80"/>
      <c r="F542" s="80"/>
      <c r="G542" s="80"/>
      <c r="H542" s="80"/>
      <c r="I542" s="80"/>
      <c r="J542" s="80"/>
      <c r="K542" s="80"/>
      <c r="L542" s="80"/>
      <c r="M542" s="80"/>
      <c r="N542" s="80"/>
      <c r="O542" s="80"/>
      <c r="P542" s="640"/>
      <c r="Q542" s="85"/>
      <c r="R542" s="85"/>
    </row>
    <row r="543" spans="1:18" s="904" customFormat="1" ht="15.75">
      <c r="A543" s="79"/>
      <c r="B543" s="80"/>
      <c r="C543" s="80"/>
      <c r="D543" s="80"/>
      <c r="E543" s="80"/>
      <c r="F543" s="80"/>
      <c r="G543" s="80"/>
      <c r="H543" s="80"/>
      <c r="I543" s="80"/>
      <c r="J543" s="80"/>
      <c r="K543" s="80"/>
      <c r="L543" s="80"/>
      <c r="M543" s="80"/>
      <c r="N543" s="80"/>
      <c r="O543" s="80"/>
      <c r="P543" s="640"/>
      <c r="Q543" s="85"/>
      <c r="R543" s="85"/>
    </row>
    <row r="544" spans="1:18" s="904" customFormat="1" ht="15.75">
      <c r="A544" s="79"/>
      <c r="B544" s="80"/>
      <c r="C544" s="80"/>
      <c r="D544" s="80"/>
      <c r="E544" s="80"/>
      <c r="F544" s="80"/>
      <c r="G544" s="80"/>
      <c r="H544" s="80"/>
      <c r="I544" s="80"/>
      <c r="J544" s="80"/>
      <c r="K544" s="80"/>
      <c r="L544" s="80"/>
      <c r="M544" s="80"/>
      <c r="N544" s="80"/>
      <c r="O544" s="80"/>
      <c r="P544" s="640"/>
      <c r="Q544" s="85"/>
      <c r="R544" s="85"/>
    </row>
    <row r="545" spans="1:18" s="904" customFormat="1" ht="15.75">
      <c r="A545" s="79"/>
      <c r="B545" s="80"/>
      <c r="C545" s="80"/>
      <c r="D545" s="80"/>
      <c r="E545" s="80"/>
      <c r="F545" s="80"/>
      <c r="G545" s="80"/>
      <c r="H545" s="80"/>
      <c r="I545" s="80"/>
      <c r="J545" s="80"/>
      <c r="K545" s="80"/>
      <c r="L545" s="80"/>
      <c r="M545" s="80"/>
      <c r="N545" s="80"/>
      <c r="O545" s="80"/>
      <c r="P545" s="640"/>
      <c r="Q545" s="85"/>
      <c r="R545" s="85"/>
    </row>
    <row r="546" spans="1:18" s="904" customFormat="1" ht="15.75">
      <c r="A546" s="79"/>
      <c r="B546" s="80"/>
      <c r="C546" s="80"/>
      <c r="D546" s="80"/>
      <c r="E546" s="80"/>
      <c r="F546" s="80"/>
      <c r="G546" s="80"/>
      <c r="H546" s="80"/>
      <c r="I546" s="80"/>
      <c r="J546" s="80"/>
      <c r="K546" s="80"/>
      <c r="L546" s="80"/>
      <c r="M546" s="80"/>
      <c r="N546" s="80"/>
      <c r="O546" s="80"/>
      <c r="P546" s="640"/>
      <c r="Q546" s="85"/>
      <c r="R546" s="85"/>
    </row>
    <row r="547" spans="1:18" s="904" customFormat="1" ht="15.75">
      <c r="A547" s="79"/>
      <c r="B547" s="80"/>
      <c r="C547" s="80"/>
      <c r="D547" s="80"/>
      <c r="E547" s="80"/>
      <c r="F547" s="80"/>
      <c r="G547" s="80"/>
      <c r="H547" s="80"/>
      <c r="I547" s="80"/>
      <c r="J547" s="80"/>
      <c r="K547" s="80"/>
      <c r="L547" s="80"/>
      <c r="M547" s="80"/>
      <c r="N547" s="80"/>
      <c r="O547" s="80"/>
      <c r="P547" s="640"/>
      <c r="Q547" s="85"/>
      <c r="R547" s="85"/>
    </row>
    <row r="548" spans="1:18" s="904" customFormat="1" ht="15.75">
      <c r="A548" s="79"/>
      <c r="B548" s="80"/>
      <c r="C548" s="80"/>
      <c r="D548" s="80"/>
      <c r="E548" s="80"/>
      <c r="F548" s="80"/>
      <c r="G548" s="80"/>
      <c r="H548" s="80"/>
      <c r="I548" s="80"/>
      <c r="J548" s="80"/>
      <c r="K548" s="80"/>
      <c r="L548" s="80"/>
      <c r="M548" s="80"/>
      <c r="N548" s="80"/>
      <c r="O548" s="80"/>
      <c r="P548" s="640"/>
      <c r="Q548" s="85"/>
      <c r="R548" s="85"/>
    </row>
    <row r="549" spans="1:18" s="904" customFormat="1" ht="15.75">
      <c r="A549" s="79"/>
      <c r="B549" s="80"/>
      <c r="C549" s="80"/>
      <c r="D549" s="80"/>
      <c r="E549" s="80"/>
      <c r="F549" s="80"/>
      <c r="G549" s="80"/>
      <c r="H549" s="80"/>
      <c r="I549" s="80"/>
      <c r="J549" s="80"/>
      <c r="K549" s="80"/>
      <c r="L549" s="80"/>
      <c r="M549" s="80"/>
      <c r="N549" s="80"/>
      <c r="O549" s="80"/>
      <c r="P549" s="640"/>
      <c r="Q549" s="85"/>
      <c r="R549" s="85"/>
    </row>
    <row r="550" spans="1:18" s="904" customFormat="1" ht="15.75">
      <c r="A550" s="79"/>
      <c r="B550" s="80"/>
      <c r="C550" s="80"/>
      <c r="D550" s="80"/>
      <c r="E550" s="80"/>
      <c r="F550" s="80"/>
      <c r="G550" s="80"/>
      <c r="H550" s="80"/>
      <c r="I550" s="80"/>
      <c r="J550" s="80"/>
      <c r="K550" s="80"/>
      <c r="L550" s="80"/>
      <c r="M550" s="80"/>
      <c r="N550" s="80"/>
      <c r="O550" s="80"/>
      <c r="P550" s="640"/>
      <c r="Q550" s="85"/>
      <c r="R550" s="85"/>
    </row>
    <row r="551" spans="1:18" s="904" customFormat="1" ht="15.75">
      <c r="A551" s="79"/>
      <c r="B551" s="80"/>
      <c r="C551" s="80"/>
      <c r="D551" s="80"/>
      <c r="E551" s="80"/>
      <c r="F551" s="80"/>
      <c r="G551" s="80"/>
      <c r="H551" s="80"/>
      <c r="I551" s="80"/>
      <c r="J551" s="80"/>
      <c r="K551" s="80"/>
      <c r="L551" s="80"/>
      <c r="M551" s="80"/>
      <c r="N551" s="80"/>
      <c r="O551" s="80"/>
      <c r="P551" s="640"/>
      <c r="Q551" s="85"/>
      <c r="R551" s="85"/>
    </row>
    <row r="552" spans="1:18" s="904" customFormat="1" ht="15.75">
      <c r="A552" s="79"/>
      <c r="B552" s="80"/>
      <c r="C552" s="80"/>
      <c r="D552" s="80"/>
      <c r="E552" s="80"/>
      <c r="F552" s="80"/>
      <c r="G552" s="80"/>
      <c r="H552" s="80"/>
      <c r="I552" s="80"/>
      <c r="J552" s="80"/>
      <c r="K552" s="80"/>
      <c r="L552" s="80"/>
      <c r="M552" s="80"/>
      <c r="N552" s="80"/>
      <c r="O552" s="80"/>
      <c r="P552" s="640"/>
      <c r="Q552" s="85"/>
      <c r="R552" s="85"/>
    </row>
    <row r="553" spans="1:18" s="904" customFormat="1" ht="15.75">
      <c r="A553" s="79"/>
      <c r="B553" s="80"/>
      <c r="C553" s="80"/>
      <c r="D553" s="80"/>
      <c r="E553" s="80"/>
      <c r="F553" s="80"/>
      <c r="G553" s="80"/>
      <c r="H553" s="80"/>
      <c r="I553" s="80"/>
      <c r="J553" s="80"/>
      <c r="K553" s="80"/>
      <c r="L553" s="80"/>
      <c r="M553" s="80"/>
      <c r="N553" s="80"/>
      <c r="O553" s="80"/>
      <c r="P553" s="640"/>
      <c r="Q553" s="85"/>
      <c r="R553" s="85"/>
    </row>
    <row r="554" spans="1:18" s="904" customFormat="1" ht="15.75">
      <c r="A554" s="79"/>
      <c r="B554" s="80"/>
      <c r="C554" s="80"/>
      <c r="D554" s="80"/>
      <c r="E554" s="80"/>
      <c r="F554" s="80"/>
      <c r="G554" s="80"/>
      <c r="H554" s="80"/>
      <c r="I554" s="80"/>
      <c r="J554" s="80"/>
      <c r="K554" s="80"/>
      <c r="L554" s="80"/>
      <c r="M554" s="80"/>
      <c r="N554" s="80"/>
      <c r="O554" s="80"/>
      <c r="P554" s="640"/>
      <c r="Q554" s="85"/>
      <c r="R554" s="85"/>
    </row>
    <row r="555" spans="1:18" s="904" customFormat="1" ht="15.75">
      <c r="A555" s="79"/>
      <c r="B555" s="80"/>
      <c r="C555" s="80"/>
      <c r="D555" s="80"/>
      <c r="E555" s="80"/>
      <c r="F555" s="80"/>
      <c r="G555" s="80"/>
      <c r="H555" s="80"/>
      <c r="I555" s="80"/>
      <c r="J555" s="80"/>
      <c r="K555" s="80"/>
      <c r="L555" s="80"/>
      <c r="M555" s="80"/>
      <c r="N555" s="80"/>
      <c r="O555" s="80"/>
      <c r="P555" s="640"/>
      <c r="Q555" s="85"/>
      <c r="R555" s="85"/>
    </row>
    <row r="556" spans="1:18" s="904" customFormat="1" ht="15.75">
      <c r="A556" s="79"/>
      <c r="B556" s="80"/>
      <c r="C556" s="80"/>
      <c r="D556" s="80"/>
      <c r="E556" s="80"/>
      <c r="F556" s="80"/>
      <c r="G556" s="80"/>
      <c r="H556" s="80"/>
      <c r="I556" s="80"/>
      <c r="J556" s="80"/>
      <c r="K556" s="80"/>
      <c r="L556" s="80"/>
      <c r="M556" s="80"/>
      <c r="N556" s="80"/>
      <c r="O556" s="80"/>
      <c r="P556" s="640"/>
      <c r="Q556" s="85"/>
      <c r="R556" s="85"/>
    </row>
    <row r="557" spans="1:18" s="904" customFormat="1" ht="15.75">
      <c r="A557" s="79"/>
      <c r="B557" s="80"/>
      <c r="C557" s="80"/>
      <c r="D557" s="80"/>
      <c r="E557" s="80"/>
      <c r="F557" s="80"/>
      <c r="G557" s="80"/>
      <c r="H557" s="80"/>
      <c r="I557" s="80"/>
      <c r="J557" s="80"/>
      <c r="K557" s="80"/>
      <c r="L557" s="80"/>
      <c r="M557" s="80"/>
      <c r="N557" s="80"/>
      <c r="O557" s="80"/>
      <c r="P557" s="640"/>
      <c r="Q557" s="85"/>
      <c r="R557" s="85"/>
    </row>
    <row r="558" spans="1:18" s="904" customFormat="1" ht="15.75">
      <c r="A558" s="79"/>
      <c r="B558" s="80"/>
      <c r="C558" s="80"/>
      <c r="D558" s="80"/>
      <c r="E558" s="80"/>
      <c r="F558" s="80"/>
      <c r="G558" s="80"/>
      <c r="H558" s="80"/>
      <c r="I558" s="80"/>
      <c r="J558" s="80"/>
      <c r="K558" s="80"/>
      <c r="L558" s="80"/>
      <c r="M558" s="80"/>
      <c r="N558" s="80"/>
      <c r="O558" s="80"/>
      <c r="P558" s="640"/>
      <c r="Q558" s="85"/>
      <c r="R558" s="85"/>
    </row>
    <row r="559" spans="1:18" s="904" customFormat="1" ht="15.75">
      <c r="A559" s="79"/>
      <c r="B559" s="80"/>
      <c r="C559" s="80"/>
      <c r="D559" s="80"/>
      <c r="E559" s="80"/>
      <c r="F559" s="80"/>
      <c r="G559" s="80"/>
      <c r="H559" s="80"/>
      <c r="I559" s="80"/>
      <c r="J559" s="80"/>
      <c r="K559" s="80"/>
      <c r="L559" s="80"/>
      <c r="M559" s="80"/>
      <c r="N559" s="80"/>
      <c r="O559" s="80"/>
      <c r="P559" s="640"/>
      <c r="Q559" s="85"/>
      <c r="R559" s="85"/>
    </row>
    <row r="560" spans="1:18" s="904" customFormat="1" ht="15.75">
      <c r="A560" s="79"/>
      <c r="B560" s="80"/>
      <c r="C560" s="80"/>
      <c r="D560" s="80"/>
      <c r="E560" s="80"/>
      <c r="F560" s="80"/>
      <c r="G560" s="80"/>
      <c r="H560" s="80"/>
      <c r="I560" s="80"/>
      <c r="J560" s="80"/>
      <c r="K560" s="80"/>
      <c r="L560" s="80"/>
      <c r="M560" s="80"/>
      <c r="N560" s="80"/>
      <c r="O560" s="80"/>
      <c r="P560" s="640"/>
      <c r="Q560" s="85"/>
      <c r="R560" s="85"/>
    </row>
    <row r="561" spans="1:18" s="904" customFormat="1" ht="15.75">
      <c r="A561" s="79"/>
      <c r="B561" s="80"/>
      <c r="C561" s="80"/>
      <c r="D561" s="80"/>
      <c r="E561" s="80"/>
      <c r="F561" s="80"/>
      <c r="G561" s="80"/>
      <c r="H561" s="80"/>
      <c r="I561" s="80"/>
      <c r="J561" s="80"/>
      <c r="K561" s="80"/>
      <c r="L561" s="80"/>
      <c r="M561" s="80"/>
      <c r="N561" s="80"/>
      <c r="O561" s="80"/>
      <c r="P561" s="640"/>
      <c r="Q561" s="85"/>
      <c r="R561" s="85"/>
    </row>
    <row r="562" spans="1:18" s="904" customFormat="1" ht="15.75">
      <c r="A562" s="79"/>
      <c r="B562" s="80"/>
      <c r="C562" s="80"/>
      <c r="D562" s="80"/>
      <c r="E562" s="80"/>
      <c r="F562" s="80"/>
      <c r="G562" s="80"/>
      <c r="H562" s="80"/>
      <c r="I562" s="80"/>
      <c r="J562" s="80"/>
      <c r="K562" s="80"/>
      <c r="L562" s="80"/>
      <c r="M562" s="80"/>
      <c r="N562" s="80"/>
      <c r="O562" s="80"/>
      <c r="P562" s="640"/>
      <c r="Q562" s="85"/>
      <c r="R562" s="85"/>
    </row>
    <row r="563" spans="1:18" s="904" customFormat="1" ht="15.75">
      <c r="A563" s="79"/>
      <c r="B563" s="80"/>
      <c r="C563" s="80"/>
      <c r="D563" s="80"/>
      <c r="E563" s="80"/>
      <c r="F563" s="80"/>
      <c r="G563" s="80"/>
      <c r="H563" s="80"/>
      <c r="I563" s="80"/>
      <c r="J563" s="80"/>
      <c r="K563" s="80"/>
      <c r="L563" s="80"/>
      <c r="M563" s="80"/>
      <c r="N563" s="80"/>
      <c r="O563" s="80"/>
      <c r="P563" s="640"/>
      <c r="Q563" s="85"/>
      <c r="R563" s="85"/>
    </row>
    <row r="564" spans="1:18" s="904" customFormat="1" ht="15.75">
      <c r="A564" s="79"/>
      <c r="B564" s="80"/>
      <c r="C564" s="80"/>
      <c r="D564" s="80"/>
      <c r="E564" s="80"/>
      <c r="F564" s="80"/>
      <c r="G564" s="80"/>
      <c r="H564" s="80"/>
      <c r="I564" s="80"/>
      <c r="J564" s="80"/>
      <c r="K564" s="80"/>
      <c r="L564" s="80"/>
      <c r="M564" s="80"/>
      <c r="N564" s="80"/>
      <c r="O564" s="80"/>
      <c r="P564" s="640"/>
      <c r="Q564" s="85"/>
      <c r="R564" s="85"/>
    </row>
    <row r="565" spans="1:18" s="904" customFormat="1" ht="15.75">
      <c r="A565" s="79"/>
      <c r="B565" s="80"/>
      <c r="C565" s="80"/>
      <c r="D565" s="80"/>
      <c r="E565" s="80"/>
      <c r="F565" s="80"/>
      <c r="G565" s="80"/>
      <c r="H565" s="80"/>
      <c r="I565" s="80"/>
      <c r="J565" s="80"/>
      <c r="K565" s="80"/>
      <c r="L565" s="80"/>
      <c r="M565" s="80"/>
      <c r="N565" s="80"/>
      <c r="O565" s="80"/>
      <c r="P565" s="640"/>
      <c r="Q565" s="85"/>
      <c r="R565" s="85"/>
    </row>
    <row r="566" spans="1:18" s="904" customFormat="1" ht="15.75">
      <c r="A566" s="79"/>
      <c r="B566" s="80"/>
      <c r="C566" s="80"/>
      <c r="D566" s="80"/>
      <c r="E566" s="80"/>
      <c r="F566" s="80"/>
      <c r="G566" s="80"/>
      <c r="H566" s="80"/>
      <c r="I566" s="80"/>
      <c r="J566" s="80"/>
      <c r="K566" s="80"/>
      <c r="L566" s="80"/>
      <c r="M566" s="80"/>
      <c r="N566" s="80"/>
      <c r="O566" s="80"/>
      <c r="P566" s="640"/>
      <c r="Q566" s="85"/>
      <c r="R566" s="85"/>
    </row>
    <row r="567" spans="1:18" s="904" customFormat="1" ht="15.75">
      <c r="A567" s="79"/>
      <c r="B567" s="80"/>
      <c r="C567" s="80"/>
      <c r="D567" s="80"/>
      <c r="E567" s="80"/>
      <c r="F567" s="80"/>
      <c r="G567" s="80"/>
      <c r="H567" s="80"/>
      <c r="I567" s="80"/>
      <c r="J567" s="80"/>
      <c r="K567" s="80"/>
      <c r="L567" s="80"/>
      <c r="M567" s="80"/>
      <c r="N567" s="80"/>
      <c r="O567" s="80"/>
      <c r="P567" s="640"/>
      <c r="Q567" s="85"/>
      <c r="R567" s="85"/>
    </row>
    <row r="568" spans="1:18" s="904" customFormat="1" ht="15.75">
      <c r="A568" s="79"/>
      <c r="B568" s="80"/>
      <c r="C568" s="80"/>
      <c r="D568" s="80"/>
      <c r="E568" s="80"/>
      <c r="F568" s="80"/>
      <c r="G568" s="80"/>
      <c r="H568" s="80"/>
      <c r="I568" s="80"/>
      <c r="J568" s="80"/>
      <c r="K568" s="80"/>
      <c r="L568" s="80"/>
      <c r="M568" s="80"/>
      <c r="N568" s="80"/>
      <c r="O568" s="80"/>
      <c r="P568" s="640"/>
      <c r="Q568" s="85"/>
      <c r="R568" s="85"/>
    </row>
    <row r="569" spans="1:18" s="904" customFormat="1" ht="15.75">
      <c r="A569" s="79"/>
      <c r="B569" s="80"/>
      <c r="C569" s="80"/>
      <c r="D569" s="80"/>
      <c r="E569" s="80"/>
      <c r="F569" s="80"/>
      <c r="G569" s="80"/>
      <c r="H569" s="80"/>
      <c r="I569" s="80"/>
      <c r="J569" s="80"/>
      <c r="K569" s="80"/>
      <c r="L569" s="80"/>
      <c r="M569" s="80"/>
      <c r="N569" s="80"/>
      <c r="O569" s="80"/>
      <c r="P569" s="640"/>
      <c r="Q569" s="85"/>
      <c r="R569" s="85"/>
    </row>
    <row r="570" spans="1:18" s="904" customFormat="1" ht="15.75">
      <c r="A570" s="79"/>
      <c r="B570" s="80"/>
      <c r="C570" s="80"/>
      <c r="D570" s="80"/>
      <c r="E570" s="80"/>
      <c r="F570" s="80"/>
      <c r="G570" s="80"/>
      <c r="H570" s="80"/>
      <c r="I570" s="80"/>
      <c r="J570" s="80"/>
      <c r="K570" s="80"/>
      <c r="L570" s="80"/>
      <c r="M570" s="80"/>
      <c r="N570" s="80"/>
      <c r="O570" s="80"/>
      <c r="P570" s="640"/>
      <c r="Q570" s="85"/>
      <c r="R570" s="85"/>
    </row>
    <row r="571" spans="1:18" s="904" customFormat="1" ht="15.75">
      <c r="A571" s="79"/>
      <c r="B571" s="80"/>
      <c r="C571" s="80"/>
      <c r="D571" s="80"/>
      <c r="E571" s="80"/>
      <c r="F571" s="80"/>
      <c r="G571" s="80"/>
      <c r="H571" s="80"/>
      <c r="I571" s="80"/>
      <c r="J571" s="80"/>
      <c r="K571" s="80"/>
      <c r="L571" s="80"/>
      <c r="M571" s="80"/>
      <c r="N571" s="80"/>
      <c r="O571" s="80"/>
      <c r="P571" s="640"/>
      <c r="Q571" s="85"/>
      <c r="R571" s="85"/>
    </row>
    <row r="572" spans="1:18" s="904" customFormat="1" ht="15.75">
      <c r="A572" s="79"/>
      <c r="B572" s="80"/>
      <c r="C572" s="80"/>
      <c r="D572" s="80"/>
      <c r="E572" s="80"/>
      <c r="F572" s="80"/>
      <c r="G572" s="80"/>
      <c r="H572" s="80"/>
      <c r="I572" s="80"/>
      <c r="J572" s="80"/>
      <c r="K572" s="80"/>
      <c r="L572" s="80"/>
      <c r="M572" s="80"/>
      <c r="N572" s="80"/>
      <c r="O572" s="80"/>
      <c r="P572" s="640"/>
      <c r="Q572" s="85"/>
      <c r="R572" s="85"/>
    </row>
    <row r="573" spans="1:18" s="904" customFormat="1" ht="15.75">
      <c r="A573" s="79"/>
      <c r="B573" s="80"/>
      <c r="C573" s="80"/>
      <c r="D573" s="80"/>
      <c r="E573" s="80"/>
      <c r="F573" s="80"/>
      <c r="G573" s="80"/>
      <c r="H573" s="80"/>
      <c r="I573" s="80"/>
      <c r="J573" s="80"/>
      <c r="K573" s="80"/>
      <c r="L573" s="80"/>
      <c r="M573" s="80"/>
      <c r="N573" s="80"/>
      <c r="O573" s="80"/>
      <c r="P573" s="640"/>
      <c r="Q573" s="85"/>
      <c r="R573" s="85"/>
    </row>
    <row r="574" spans="1:18" s="904" customFormat="1" ht="15.75">
      <c r="A574" s="79"/>
      <c r="B574" s="80"/>
      <c r="C574" s="80"/>
      <c r="D574" s="80"/>
      <c r="E574" s="80"/>
      <c r="F574" s="80"/>
      <c r="G574" s="80"/>
      <c r="H574" s="80"/>
      <c r="I574" s="80"/>
      <c r="J574" s="80"/>
      <c r="K574" s="80"/>
      <c r="L574" s="80"/>
      <c r="M574" s="80"/>
      <c r="N574" s="80"/>
      <c r="O574" s="80"/>
      <c r="P574" s="640"/>
      <c r="Q574" s="85"/>
      <c r="R574" s="85"/>
    </row>
    <row r="575" spans="1:18" s="904" customFormat="1" ht="15.75">
      <c r="A575" s="79"/>
      <c r="B575" s="80"/>
      <c r="C575" s="80"/>
      <c r="D575" s="80"/>
      <c r="E575" s="80"/>
      <c r="F575" s="80"/>
      <c r="G575" s="80"/>
      <c r="H575" s="80"/>
      <c r="I575" s="80"/>
      <c r="J575" s="80"/>
      <c r="K575" s="80"/>
      <c r="L575" s="80"/>
      <c r="M575" s="80"/>
      <c r="N575" s="80"/>
      <c r="O575" s="80"/>
      <c r="P575" s="640"/>
      <c r="Q575" s="85"/>
      <c r="R575" s="85"/>
    </row>
    <row r="576" spans="1:18" s="904" customFormat="1" ht="15.75">
      <c r="A576" s="79"/>
      <c r="B576" s="80"/>
      <c r="C576" s="80"/>
      <c r="D576" s="80"/>
      <c r="E576" s="80"/>
      <c r="F576" s="80"/>
      <c r="G576" s="80"/>
      <c r="H576" s="80"/>
      <c r="I576" s="80"/>
      <c r="J576" s="80"/>
      <c r="K576" s="80"/>
      <c r="L576" s="80"/>
      <c r="M576" s="80"/>
      <c r="N576" s="80"/>
      <c r="O576" s="80"/>
      <c r="P576" s="640"/>
      <c r="Q576" s="85"/>
      <c r="R576" s="85"/>
    </row>
    <row r="577" spans="1:18" s="904" customFormat="1" ht="15.75">
      <c r="A577" s="79"/>
      <c r="B577" s="80"/>
      <c r="C577" s="80"/>
      <c r="D577" s="80"/>
      <c r="E577" s="80"/>
      <c r="F577" s="80"/>
      <c r="G577" s="80"/>
      <c r="H577" s="80"/>
      <c r="I577" s="80"/>
      <c r="J577" s="80"/>
      <c r="K577" s="80"/>
      <c r="L577" s="80"/>
      <c r="M577" s="80"/>
      <c r="N577" s="80"/>
      <c r="O577" s="80"/>
      <c r="P577" s="640"/>
      <c r="Q577" s="85"/>
      <c r="R577" s="85"/>
    </row>
    <row r="578" spans="1:18" s="904" customFormat="1" ht="15.75">
      <c r="A578" s="79"/>
      <c r="B578" s="80"/>
      <c r="C578" s="80"/>
      <c r="D578" s="80"/>
      <c r="E578" s="80"/>
      <c r="F578" s="80"/>
      <c r="G578" s="80"/>
      <c r="H578" s="80"/>
      <c r="I578" s="80"/>
      <c r="J578" s="80"/>
      <c r="K578" s="80"/>
      <c r="L578" s="80"/>
      <c r="M578" s="80"/>
      <c r="N578" s="80"/>
      <c r="O578" s="80"/>
      <c r="P578" s="640"/>
      <c r="Q578" s="85"/>
      <c r="R578" s="85"/>
    </row>
    <row r="579" spans="1:18" s="904" customFormat="1" ht="15.75">
      <c r="A579" s="79"/>
      <c r="B579" s="80"/>
      <c r="C579" s="80"/>
      <c r="D579" s="80"/>
      <c r="E579" s="80"/>
      <c r="F579" s="80"/>
      <c r="G579" s="80"/>
      <c r="H579" s="80"/>
      <c r="I579" s="80"/>
      <c r="J579" s="80"/>
      <c r="K579" s="80"/>
      <c r="L579" s="80"/>
      <c r="M579" s="80"/>
      <c r="N579" s="80"/>
      <c r="O579" s="80"/>
      <c r="P579" s="640"/>
      <c r="Q579" s="85"/>
      <c r="R579" s="85"/>
    </row>
    <row r="580" spans="1:18" s="904" customFormat="1" ht="15.75">
      <c r="A580" s="79"/>
      <c r="B580" s="80"/>
      <c r="C580" s="80"/>
      <c r="D580" s="80"/>
      <c r="E580" s="80"/>
      <c r="F580" s="80"/>
      <c r="G580" s="80"/>
      <c r="H580" s="80"/>
      <c r="I580" s="80"/>
      <c r="J580" s="80"/>
      <c r="K580" s="80"/>
      <c r="L580" s="80"/>
      <c r="M580" s="80"/>
      <c r="N580" s="80"/>
      <c r="O580" s="80"/>
      <c r="P580" s="640"/>
      <c r="Q580" s="85"/>
      <c r="R580" s="85"/>
    </row>
    <row r="581" spans="1:18" s="904" customFormat="1" ht="15.75">
      <c r="A581" s="79"/>
      <c r="B581" s="80"/>
      <c r="C581" s="80"/>
      <c r="D581" s="80"/>
      <c r="E581" s="80"/>
      <c r="F581" s="80"/>
      <c r="G581" s="80"/>
      <c r="H581" s="80"/>
      <c r="I581" s="80"/>
      <c r="J581" s="80"/>
      <c r="K581" s="80"/>
      <c r="L581" s="80"/>
      <c r="M581" s="80"/>
      <c r="N581" s="80"/>
      <c r="O581" s="80"/>
      <c r="P581" s="640"/>
      <c r="Q581" s="85"/>
      <c r="R581" s="85"/>
    </row>
    <row r="582" spans="1:18" s="904" customFormat="1" ht="15.75">
      <c r="A582" s="79"/>
      <c r="B582" s="80"/>
      <c r="C582" s="80"/>
      <c r="D582" s="80"/>
      <c r="E582" s="80"/>
      <c r="F582" s="80"/>
      <c r="G582" s="80"/>
      <c r="H582" s="80"/>
      <c r="I582" s="80"/>
      <c r="J582" s="80"/>
      <c r="K582" s="80"/>
      <c r="L582" s="80"/>
      <c r="M582" s="80"/>
      <c r="N582" s="80"/>
      <c r="O582" s="80"/>
      <c r="P582" s="640"/>
      <c r="Q582" s="85"/>
      <c r="R582" s="85"/>
    </row>
    <row r="583" spans="1:18" s="904" customFormat="1" ht="15.75">
      <c r="A583" s="79"/>
      <c r="B583" s="80"/>
      <c r="C583" s="80"/>
      <c r="D583" s="80"/>
      <c r="E583" s="80"/>
      <c r="F583" s="80"/>
      <c r="G583" s="80"/>
      <c r="H583" s="80"/>
      <c r="I583" s="80"/>
      <c r="J583" s="80"/>
      <c r="K583" s="80"/>
      <c r="L583" s="80"/>
      <c r="M583" s="80"/>
      <c r="N583" s="80"/>
      <c r="O583" s="80"/>
      <c r="P583" s="640"/>
      <c r="Q583" s="85"/>
      <c r="R583" s="85"/>
    </row>
    <row r="584" spans="1:18" s="904" customFormat="1" ht="15.75">
      <c r="A584" s="79"/>
      <c r="B584" s="80"/>
      <c r="C584" s="80"/>
      <c r="D584" s="80"/>
      <c r="E584" s="80"/>
      <c r="F584" s="80"/>
      <c r="G584" s="80"/>
      <c r="H584" s="80"/>
      <c r="I584" s="80"/>
      <c r="J584" s="80"/>
      <c r="K584" s="80"/>
      <c r="L584" s="80"/>
      <c r="M584" s="80"/>
      <c r="N584" s="80"/>
      <c r="O584" s="80"/>
      <c r="P584" s="640"/>
      <c r="Q584" s="85"/>
      <c r="R584" s="85"/>
    </row>
    <row r="585" spans="1:18" s="904" customFormat="1" ht="15.75">
      <c r="A585" s="79"/>
      <c r="B585" s="80"/>
      <c r="C585" s="80"/>
      <c r="D585" s="80"/>
      <c r="E585" s="80"/>
      <c r="F585" s="80"/>
      <c r="G585" s="80"/>
      <c r="H585" s="80"/>
      <c r="I585" s="80"/>
      <c r="J585" s="80"/>
      <c r="K585" s="80"/>
      <c r="L585" s="80"/>
      <c r="M585" s="80"/>
      <c r="N585" s="80"/>
      <c r="O585" s="80"/>
      <c r="P585" s="640"/>
      <c r="Q585" s="85"/>
      <c r="R585" s="85"/>
    </row>
    <row r="586" spans="1:18" s="904" customFormat="1" ht="15.75">
      <c r="A586" s="79"/>
      <c r="B586" s="80"/>
      <c r="C586" s="80"/>
      <c r="D586" s="80"/>
      <c r="E586" s="80"/>
      <c r="F586" s="80"/>
      <c r="G586" s="80"/>
      <c r="H586" s="80"/>
      <c r="I586" s="80"/>
      <c r="J586" s="80"/>
      <c r="K586" s="80"/>
      <c r="L586" s="80"/>
      <c r="M586" s="80"/>
      <c r="N586" s="80"/>
      <c r="O586" s="80"/>
      <c r="P586" s="640"/>
      <c r="Q586" s="85"/>
      <c r="R586" s="85"/>
    </row>
    <row r="587" spans="1:18" s="904" customFormat="1" ht="15.75">
      <c r="A587" s="79"/>
      <c r="B587" s="80"/>
      <c r="C587" s="80"/>
      <c r="D587" s="80"/>
      <c r="E587" s="80"/>
      <c r="F587" s="80"/>
      <c r="G587" s="80"/>
      <c r="H587" s="80"/>
      <c r="I587" s="80"/>
      <c r="J587" s="80"/>
      <c r="K587" s="80"/>
      <c r="L587" s="80"/>
      <c r="M587" s="80"/>
      <c r="N587" s="80"/>
      <c r="O587" s="80"/>
      <c r="P587" s="640"/>
      <c r="Q587" s="85"/>
      <c r="R587" s="85"/>
    </row>
    <row r="588" spans="1:18" s="904" customFormat="1" ht="15.75">
      <c r="A588" s="79"/>
      <c r="B588" s="80"/>
      <c r="C588" s="80"/>
      <c r="D588" s="80"/>
      <c r="E588" s="80"/>
      <c r="F588" s="80"/>
      <c r="G588" s="80"/>
      <c r="H588" s="80"/>
      <c r="I588" s="80"/>
      <c r="J588" s="80"/>
      <c r="K588" s="80"/>
      <c r="L588" s="80"/>
      <c r="M588" s="80"/>
      <c r="N588" s="80"/>
      <c r="O588" s="80"/>
      <c r="P588" s="640"/>
      <c r="Q588" s="85"/>
      <c r="R588" s="85"/>
    </row>
    <row r="589" spans="1:18" s="904" customFormat="1" ht="15.75">
      <c r="A589" s="79"/>
      <c r="B589" s="80"/>
      <c r="C589" s="80"/>
      <c r="D589" s="80"/>
      <c r="E589" s="80"/>
      <c r="F589" s="80"/>
      <c r="G589" s="80"/>
      <c r="H589" s="80"/>
      <c r="I589" s="80"/>
      <c r="J589" s="80"/>
      <c r="K589" s="80"/>
      <c r="L589" s="80"/>
      <c r="M589" s="80"/>
      <c r="N589" s="80"/>
      <c r="O589" s="80"/>
      <c r="P589" s="640"/>
      <c r="Q589" s="85"/>
      <c r="R589" s="85"/>
    </row>
    <row r="590" spans="1:18" s="904" customFormat="1" ht="15.75">
      <c r="A590" s="79"/>
      <c r="B590" s="80"/>
      <c r="C590" s="80"/>
      <c r="D590" s="80"/>
      <c r="E590" s="80"/>
      <c r="F590" s="80"/>
      <c r="G590" s="80"/>
      <c r="H590" s="80"/>
      <c r="I590" s="80"/>
      <c r="J590" s="80"/>
      <c r="K590" s="80"/>
      <c r="L590" s="80"/>
      <c r="M590" s="80"/>
      <c r="N590" s="80"/>
      <c r="O590" s="80"/>
      <c r="P590" s="640"/>
      <c r="Q590" s="85"/>
      <c r="R590" s="85"/>
    </row>
    <row r="591" spans="1:18" s="904" customFormat="1" ht="15.75">
      <c r="A591" s="79"/>
      <c r="B591" s="80"/>
      <c r="C591" s="80"/>
      <c r="D591" s="80"/>
      <c r="E591" s="80"/>
      <c r="F591" s="80"/>
      <c r="G591" s="80"/>
      <c r="H591" s="80"/>
      <c r="I591" s="80"/>
      <c r="J591" s="80"/>
      <c r="K591" s="80"/>
      <c r="L591" s="80"/>
      <c r="M591" s="80"/>
      <c r="N591" s="80"/>
      <c r="O591" s="80"/>
      <c r="P591" s="640"/>
      <c r="Q591" s="85"/>
      <c r="R591" s="85"/>
    </row>
    <row r="592" spans="1:18" s="904" customFormat="1" ht="15.75">
      <c r="A592" s="79"/>
      <c r="B592" s="80"/>
      <c r="C592" s="80"/>
      <c r="D592" s="80"/>
      <c r="E592" s="80"/>
      <c r="F592" s="80"/>
      <c r="G592" s="80"/>
      <c r="H592" s="80"/>
      <c r="I592" s="80"/>
      <c r="J592" s="80"/>
      <c r="K592" s="80"/>
      <c r="L592" s="80"/>
      <c r="M592" s="80"/>
      <c r="N592" s="80"/>
      <c r="O592" s="80"/>
      <c r="P592" s="640"/>
      <c r="Q592" s="85"/>
      <c r="R592" s="85"/>
    </row>
    <row r="593" spans="1:18" s="904" customFormat="1" ht="15.75">
      <c r="A593" s="79"/>
      <c r="B593" s="80"/>
      <c r="C593" s="80"/>
      <c r="D593" s="80"/>
      <c r="E593" s="80"/>
      <c r="F593" s="80"/>
      <c r="G593" s="80"/>
      <c r="H593" s="80"/>
      <c r="I593" s="80"/>
      <c r="J593" s="80"/>
      <c r="K593" s="80"/>
      <c r="L593" s="80"/>
      <c r="M593" s="80"/>
      <c r="N593" s="80"/>
      <c r="O593" s="80"/>
      <c r="P593" s="640"/>
      <c r="Q593" s="85"/>
      <c r="R593" s="85"/>
    </row>
    <row r="594" spans="1:18" s="904" customFormat="1" ht="15.75">
      <c r="A594" s="79"/>
      <c r="B594" s="80"/>
      <c r="C594" s="80"/>
      <c r="D594" s="80"/>
      <c r="E594" s="80"/>
      <c r="F594" s="80"/>
      <c r="G594" s="80"/>
      <c r="H594" s="80"/>
      <c r="I594" s="80"/>
      <c r="J594" s="80"/>
      <c r="K594" s="80"/>
      <c r="L594" s="80"/>
      <c r="M594" s="80"/>
      <c r="N594" s="80"/>
      <c r="O594" s="80"/>
      <c r="P594" s="640"/>
      <c r="Q594" s="85"/>
      <c r="R594" s="85"/>
    </row>
    <row r="595" spans="1:18" s="904" customFormat="1" ht="15.75">
      <c r="A595" s="79"/>
      <c r="B595" s="80"/>
      <c r="C595" s="80"/>
      <c r="D595" s="80"/>
      <c r="E595" s="80"/>
      <c r="F595" s="80"/>
      <c r="G595" s="80"/>
      <c r="H595" s="80"/>
      <c r="I595" s="80"/>
      <c r="J595" s="80"/>
      <c r="K595" s="80"/>
      <c r="L595" s="80"/>
      <c r="M595" s="80"/>
      <c r="N595" s="80"/>
      <c r="O595" s="80"/>
      <c r="P595" s="640"/>
      <c r="Q595" s="85"/>
      <c r="R595" s="85"/>
    </row>
    <row r="596" spans="1:18" s="904" customFormat="1" ht="15.75">
      <c r="A596" s="79"/>
      <c r="B596" s="80"/>
      <c r="C596" s="80"/>
      <c r="D596" s="80"/>
      <c r="E596" s="80"/>
      <c r="F596" s="80"/>
      <c r="G596" s="80"/>
      <c r="H596" s="80"/>
      <c r="I596" s="80"/>
      <c r="J596" s="80"/>
      <c r="K596" s="80"/>
      <c r="L596" s="80"/>
      <c r="M596" s="80"/>
      <c r="N596" s="80"/>
      <c r="O596" s="80"/>
      <c r="P596" s="640"/>
      <c r="Q596" s="85"/>
      <c r="R596" s="85"/>
    </row>
    <row r="597" spans="1:18" s="904" customFormat="1" ht="15.75">
      <c r="A597" s="79"/>
      <c r="B597" s="80"/>
      <c r="C597" s="80"/>
      <c r="D597" s="80"/>
      <c r="E597" s="80"/>
      <c r="F597" s="80"/>
      <c r="G597" s="80"/>
      <c r="H597" s="80"/>
      <c r="I597" s="80"/>
      <c r="J597" s="80"/>
      <c r="K597" s="80"/>
      <c r="L597" s="80"/>
      <c r="M597" s="80"/>
      <c r="N597" s="80"/>
      <c r="O597" s="80"/>
      <c r="P597" s="640"/>
      <c r="Q597" s="85"/>
      <c r="R597" s="85"/>
    </row>
    <row r="598" spans="1:18" s="904" customFormat="1" ht="15.75">
      <c r="A598" s="79"/>
      <c r="B598" s="80"/>
      <c r="C598" s="80"/>
      <c r="D598" s="80"/>
      <c r="E598" s="80"/>
      <c r="F598" s="80"/>
      <c r="G598" s="80"/>
      <c r="H598" s="80"/>
      <c r="I598" s="80"/>
      <c r="J598" s="80"/>
      <c r="K598" s="80"/>
      <c r="L598" s="80"/>
      <c r="M598" s="80"/>
      <c r="N598" s="80"/>
      <c r="O598" s="80"/>
      <c r="P598" s="640"/>
      <c r="Q598" s="85"/>
      <c r="R598" s="85"/>
    </row>
    <row r="599" spans="1:18" s="904" customFormat="1" ht="15.75">
      <c r="A599" s="79"/>
      <c r="B599" s="80"/>
      <c r="C599" s="80"/>
      <c r="D599" s="80"/>
      <c r="E599" s="80"/>
      <c r="F599" s="80"/>
      <c r="G599" s="80"/>
      <c r="H599" s="80"/>
      <c r="I599" s="80"/>
      <c r="J599" s="80"/>
      <c r="K599" s="80"/>
      <c r="L599" s="80"/>
      <c r="M599" s="80"/>
      <c r="N599" s="80"/>
      <c r="O599" s="80"/>
      <c r="P599" s="640"/>
      <c r="Q599" s="85"/>
      <c r="R599" s="85"/>
    </row>
    <row r="600" spans="1:18" s="904" customFormat="1" ht="15.75">
      <c r="A600" s="79"/>
      <c r="B600" s="80"/>
      <c r="C600" s="80"/>
      <c r="D600" s="80"/>
      <c r="E600" s="80"/>
      <c r="F600" s="80"/>
      <c r="G600" s="80"/>
      <c r="H600" s="80"/>
      <c r="I600" s="80"/>
      <c r="J600" s="80"/>
      <c r="K600" s="80"/>
      <c r="L600" s="80"/>
      <c r="M600" s="80"/>
      <c r="N600" s="80"/>
      <c r="O600" s="80"/>
      <c r="P600" s="640"/>
      <c r="Q600" s="85"/>
      <c r="R600" s="85"/>
    </row>
    <row r="601" spans="1:18" s="904" customFormat="1" ht="15.75">
      <c r="A601" s="79"/>
      <c r="B601" s="80"/>
      <c r="C601" s="80"/>
      <c r="D601" s="80"/>
      <c r="E601" s="80"/>
      <c r="F601" s="80"/>
      <c r="G601" s="80"/>
      <c r="H601" s="80"/>
      <c r="I601" s="80"/>
      <c r="J601" s="80"/>
      <c r="K601" s="80"/>
      <c r="L601" s="80"/>
      <c r="M601" s="80"/>
      <c r="N601" s="80"/>
      <c r="O601" s="80"/>
      <c r="P601" s="640"/>
      <c r="Q601" s="85"/>
      <c r="R601" s="85"/>
    </row>
    <row r="602" spans="1:18" s="904" customFormat="1" ht="15.75">
      <c r="A602" s="79"/>
      <c r="B602" s="80"/>
      <c r="C602" s="80"/>
      <c r="D602" s="80"/>
      <c r="E602" s="80"/>
      <c r="F602" s="80"/>
      <c r="G602" s="80"/>
      <c r="H602" s="80"/>
      <c r="I602" s="80"/>
      <c r="J602" s="80"/>
      <c r="K602" s="80"/>
      <c r="L602" s="80"/>
      <c r="M602" s="80"/>
      <c r="N602" s="80"/>
      <c r="O602" s="80"/>
      <c r="P602" s="640"/>
      <c r="Q602" s="85"/>
      <c r="R602" s="85"/>
    </row>
    <row r="603" spans="1:18" s="904" customFormat="1" ht="15.75">
      <c r="A603" s="79"/>
      <c r="B603" s="80"/>
      <c r="C603" s="80"/>
      <c r="D603" s="80"/>
      <c r="E603" s="80"/>
      <c r="F603" s="80"/>
      <c r="G603" s="80"/>
      <c r="H603" s="80"/>
      <c r="I603" s="80"/>
      <c r="J603" s="80"/>
      <c r="K603" s="80"/>
      <c r="L603" s="80"/>
      <c r="M603" s="80"/>
      <c r="N603" s="80"/>
      <c r="O603" s="80"/>
      <c r="P603" s="640"/>
      <c r="Q603" s="85"/>
      <c r="R603" s="85"/>
    </row>
    <row r="604" spans="1:18" s="904" customFormat="1" ht="15.75">
      <c r="A604" s="79"/>
      <c r="B604" s="80"/>
      <c r="C604" s="80"/>
      <c r="D604" s="80"/>
      <c r="E604" s="80"/>
      <c r="F604" s="80"/>
      <c r="G604" s="80"/>
      <c r="H604" s="80"/>
      <c r="I604" s="80"/>
      <c r="J604" s="80"/>
      <c r="K604" s="80"/>
      <c r="L604" s="80"/>
      <c r="M604" s="80"/>
      <c r="N604" s="80"/>
      <c r="O604" s="80"/>
      <c r="P604" s="640"/>
      <c r="Q604" s="85"/>
      <c r="R604" s="85"/>
    </row>
    <row r="605" spans="1:18" s="904" customFormat="1" ht="15.75">
      <c r="A605" s="79"/>
      <c r="B605" s="80"/>
      <c r="C605" s="80"/>
      <c r="D605" s="80"/>
      <c r="E605" s="80"/>
      <c r="F605" s="80"/>
      <c r="G605" s="80"/>
      <c r="H605" s="80"/>
      <c r="I605" s="80"/>
      <c r="J605" s="80"/>
      <c r="K605" s="80"/>
      <c r="L605" s="80"/>
      <c r="M605" s="80"/>
      <c r="N605" s="80"/>
      <c r="O605" s="80"/>
      <c r="P605" s="640"/>
      <c r="Q605" s="85"/>
      <c r="R605" s="85"/>
    </row>
    <row r="606" spans="1:18" s="904" customFormat="1" ht="15.75">
      <c r="A606" s="79"/>
      <c r="B606" s="80"/>
      <c r="C606" s="80"/>
      <c r="D606" s="80"/>
      <c r="E606" s="80"/>
      <c r="F606" s="80"/>
      <c r="G606" s="80"/>
      <c r="H606" s="80"/>
      <c r="I606" s="80"/>
      <c r="J606" s="80"/>
      <c r="K606" s="80"/>
      <c r="L606" s="80"/>
      <c r="M606" s="80"/>
      <c r="N606" s="80"/>
      <c r="O606" s="80"/>
      <c r="P606" s="640"/>
      <c r="Q606" s="85"/>
      <c r="R606" s="85"/>
    </row>
    <row r="607" spans="1:18" s="904" customFormat="1" ht="15.75">
      <c r="A607" s="79"/>
      <c r="B607" s="80"/>
      <c r="C607" s="80"/>
      <c r="D607" s="80"/>
      <c r="E607" s="80"/>
      <c r="F607" s="80"/>
      <c r="G607" s="80"/>
      <c r="H607" s="80"/>
      <c r="I607" s="80"/>
      <c r="J607" s="80"/>
      <c r="K607" s="80"/>
      <c r="L607" s="80"/>
      <c r="M607" s="80"/>
      <c r="N607" s="80"/>
      <c r="O607" s="80"/>
      <c r="P607" s="640"/>
      <c r="Q607" s="85"/>
      <c r="R607" s="85"/>
    </row>
    <row r="608" spans="1:18" s="904" customFormat="1" ht="15.75">
      <c r="A608" s="79"/>
      <c r="B608" s="80"/>
      <c r="C608" s="80"/>
      <c r="D608" s="80"/>
      <c r="E608" s="80"/>
      <c r="F608" s="80"/>
      <c r="G608" s="80"/>
      <c r="H608" s="80"/>
      <c r="I608" s="80"/>
      <c r="J608" s="80"/>
      <c r="K608" s="80"/>
      <c r="L608" s="80"/>
      <c r="M608" s="80"/>
      <c r="N608" s="80"/>
      <c r="O608" s="80"/>
      <c r="P608" s="640"/>
      <c r="Q608" s="85"/>
      <c r="R608" s="85"/>
    </row>
    <row r="609" spans="1:18" s="904" customFormat="1" ht="15.75">
      <c r="A609" s="79"/>
      <c r="B609" s="80"/>
      <c r="C609" s="80"/>
      <c r="D609" s="80"/>
      <c r="E609" s="80"/>
      <c r="F609" s="80"/>
      <c r="G609" s="80"/>
      <c r="H609" s="80"/>
      <c r="I609" s="80"/>
      <c r="J609" s="80"/>
      <c r="K609" s="80"/>
      <c r="L609" s="80"/>
      <c r="M609" s="80"/>
      <c r="N609" s="80"/>
      <c r="O609" s="80"/>
      <c r="P609" s="640"/>
      <c r="Q609" s="85"/>
      <c r="R609" s="85"/>
    </row>
    <row r="610" spans="1:18" s="904" customFormat="1" ht="15.75">
      <c r="A610" s="79"/>
      <c r="B610" s="80"/>
      <c r="C610" s="80"/>
      <c r="D610" s="80"/>
      <c r="E610" s="80"/>
      <c r="F610" s="80"/>
      <c r="G610" s="80"/>
      <c r="H610" s="80"/>
      <c r="I610" s="80"/>
      <c r="J610" s="80"/>
      <c r="K610" s="80"/>
      <c r="L610" s="80"/>
      <c r="M610" s="80"/>
      <c r="N610" s="80"/>
      <c r="O610" s="80"/>
      <c r="P610" s="640"/>
      <c r="Q610" s="85"/>
      <c r="R610" s="85"/>
    </row>
    <row r="611" spans="1:18" s="904" customFormat="1" ht="15.75">
      <c r="A611" s="79"/>
      <c r="B611" s="80"/>
      <c r="C611" s="80"/>
      <c r="D611" s="80"/>
      <c r="E611" s="80"/>
      <c r="F611" s="80"/>
      <c r="G611" s="80"/>
      <c r="H611" s="80"/>
      <c r="I611" s="80"/>
      <c r="J611" s="80"/>
      <c r="K611" s="80"/>
      <c r="L611" s="80"/>
      <c r="M611" s="80"/>
      <c r="N611" s="80"/>
      <c r="O611" s="80"/>
      <c r="P611" s="640"/>
      <c r="Q611" s="85"/>
      <c r="R611" s="85"/>
    </row>
    <row r="612" spans="1:18" s="904" customFormat="1" ht="15.75">
      <c r="A612" s="79"/>
      <c r="B612" s="80"/>
      <c r="C612" s="80"/>
      <c r="D612" s="80"/>
      <c r="E612" s="80"/>
      <c r="F612" s="80"/>
      <c r="G612" s="80"/>
      <c r="H612" s="80"/>
      <c r="I612" s="80"/>
      <c r="J612" s="80"/>
      <c r="K612" s="80"/>
      <c r="L612" s="80"/>
      <c r="M612" s="80"/>
      <c r="N612" s="80"/>
      <c r="O612" s="80"/>
      <c r="P612" s="640"/>
      <c r="Q612" s="85"/>
      <c r="R612" s="85"/>
    </row>
    <row r="613" spans="1:18" s="904" customFormat="1" ht="15.75">
      <c r="A613" s="79"/>
      <c r="B613" s="80"/>
      <c r="C613" s="80"/>
      <c r="D613" s="80"/>
      <c r="E613" s="80"/>
      <c r="F613" s="80"/>
      <c r="G613" s="80"/>
      <c r="H613" s="80"/>
      <c r="I613" s="80"/>
      <c r="J613" s="80"/>
      <c r="K613" s="80"/>
      <c r="L613" s="80"/>
      <c r="M613" s="80"/>
      <c r="N613" s="80"/>
      <c r="O613" s="80"/>
      <c r="P613" s="640"/>
      <c r="Q613" s="85"/>
      <c r="R613" s="85"/>
    </row>
    <row r="614" spans="1:18" s="904" customFormat="1" ht="15.75">
      <c r="A614" s="79"/>
      <c r="B614" s="80"/>
      <c r="C614" s="80"/>
      <c r="D614" s="80"/>
      <c r="E614" s="80"/>
      <c r="F614" s="80"/>
      <c r="G614" s="80"/>
      <c r="H614" s="80"/>
      <c r="I614" s="80"/>
      <c r="J614" s="80"/>
      <c r="K614" s="80"/>
      <c r="L614" s="80"/>
      <c r="M614" s="80"/>
      <c r="N614" s="80"/>
      <c r="O614" s="80"/>
      <c r="P614" s="640"/>
      <c r="Q614" s="85"/>
      <c r="R614" s="85"/>
    </row>
    <row r="615" spans="1:18" s="904" customFormat="1" ht="15.75">
      <c r="A615" s="79"/>
      <c r="B615" s="80"/>
      <c r="C615" s="80"/>
      <c r="D615" s="80"/>
      <c r="E615" s="80"/>
      <c r="F615" s="80"/>
      <c r="G615" s="80"/>
      <c r="H615" s="80"/>
      <c r="I615" s="80"/>
      <c r="J615" s="80"/>
      <c r="K615" s="80"/>
      <c r="L615" s="80"/>
      <c r="M615" s="80"/>
      <c r="N615" s="80"/>
      <c r="O615" s="80"/>
      <c r="P615" s="640"/>
      <c r="Q615" s="85"/>
      <c r="R615" s="85"/>
    </row>
    <row r="616" spans="1:18" s="904" customFormat="1" ht="15.75">
      <c r="A616" s="79"/>
      <c r="B616" s="80"/>
      <c r="C616" s="80"/>
      <c r="D616" s="80"/>
      <c r="E616" s="80"/>
      <c r="F616" s="80"/>
      <c r="G616" s="80"/>
      <c r="H616" s="80"/>
      <c r="I616" s="80"/>
      <c r="J616" s="80"/>
      <c r="K616" s="80"/>
      <c r="L616" s="80"/>
      <c r="M616" s="80"/>
      <c r="N616" s="80"/>
      <c r="O616" s="80"/>
      <c r="P616" s="640"/>
      <c r="Q616" s="85"/>
      <c r="R616" s="85"/>
    </row>
    <row r="617" spans="1:18" s="904" customFormat="1" ht="15.75">
      <c r="A617" s="79"/>
      <c r="B617" s="80"/>
      <c r="C617" s="80"/>
      <c r="D617" s="80"/>
      <c r="E617" s="80"/>
      <c r="F617" s="80"/>
      <c r="G617" s="80"/>
      <c r="H617" s="80"/>
      <c r="I617" s="80"/>
      <c r="J617" s="80"/>
      <c r="K617" s="80"/>
      <c r="L617" s="80"/>
      <c r="M617" s="80"/>
      <c r="N617" s="80"/>
      <c r="O617" s="80"/>
      <c r="P617" s="640"/>
      <c r="Q617" s="85"/>
      <c r="R617" s="85"/>
    </row>
    <row r="618" spans="1:18" s="904" customFormat="1" ht="15.75">
      <c r="A618" s="79"/>
      <c r="B618" s="80"/>
      <c r="C618" s="80"/>
      <c r="D618" s="80"/>
      <c r="E618" s="80"/>
      <c r="F618" s="80"/>
      <c r="G618" s="80"/>
      <c r="H618" s="80"/>
      <c r="I618" s="80"/>
      <c r="J618" s="80"/>
      <c r="K618" s="80"/>
      <c r="L618" s="80"/>
      <c r="M618" s="80"/>
      <c r="N618" s="80"/>
      <c r="O618" s="80"/>
      <c r="P618" s="640"/>
      <c r="Q618" s="85"/>
      <c r="R618" s="85"/>
    </row>
    <row r="619" spans="1:18" s="904" customFormat="1" ht="15.75">
      <c r="A619" s="79"/>
      <c r="B619" s="80"/>
      <c r="C619" s="80"/>
      <c r="D619" s="80"/>
      <c r="E619" s="80"/>
      <c r="F619" s="80"/>
      <c r="G619" s="80"/>
      <c r="H619" s="80"/>
      <c r="I619" s="80"/>
      <c r="J619" s="80"/>
      <c r="K619" s="80"/>
      <c r="L619" s="80"/>
      <c r="M619" s="80"/>
      <c r="N619" s="80"/>
      <c r="O619" s="80"/>
      <c r="P619" s="640"/>
      <c r="Q619" s="85"/>
      <c r="R619" s="85"/>
    </row>
    <row r="620" spans="1:18" s="904" customFormat="1" ht="15.75">
      <c r="A620" s="79"/>
      <c r="B620" s="80"/>
      <c r="C620" s="80"/>
      <c r="D620" s="80"/>
      <c r="E620" s="80"/>
      <c r="F620" s="80"/>
      <c r="G620" s="80"/>
      <c r="H620" s="80"/>
      <c r="I620" s="80"/>
      <c r="J620" s="80"/>
      <c r="K620" s="80"/>
      <c r="L620" s="80"/>
      <c r="M620" s="80"/>
      <c r="N620" s="80"/>
      <c r="O620" s="80"/>
      <c r="P620" s="640"/>
      <c r="Q620" s="85"/>
      <c r="R620" s="85"/>
    </row>
    <row r="621" spans="1:18" s="904" customFormat="1" ht="15.75">
      <c r="A621" s="79"/>
      <c r="B621" s="80"/>
      <c r="C621" s="80"/>
      <c r="D621" s="80"/>
      <c r="E621" s="80"/>
      <c r="F621" s="80"/>
      <c r="G621" s="80"/>
      <c r="H621" s="80"/>
      <c r="I621" s="80"/>
      <c r="J621" s="80"/>
      <c r="K621" s="80"/>
      <c r="L621" s="80"/>
      <c r="M621" s="80"/>
      <c r="N621" s="80"/>
      <c r="O621" s="80"/>
      <c r="P621" s="640"/>
      <c r="Q621" s="85"/>
      <c r="R621" s="85"/>
    </row>
    <row r="622" spans="1:18" s="904" customFormat="1" ht="15.75">
      <c r="A622" s="79"/>
      <c r="B622" s="80"/>
      <c r="C622" s="80"/>
      <c r="D622" s="80"/>
      <c r="E622" s="80"/>
      <c r="F622" s="80"/>
      <c r="G622" s="80"/>
      <c r="H622" s="80"/>
      <c r="I622" s="80"/>
      <c r="J622" s="80"/>
      <c r="K622" s="80"/>
      <c r="L622" s="80"/>
      <c r="M622" s="80"/>
      <c r="N622" s="80"/>
      <c r="O622" s="80"/>
      <c r="P622" s="640"/>
      <c r="Q622" s="85"/>
      <c r="R622" s="85"/>
    </row>
    <row r="623" spans="1:18" s="904" customFormat="1" ht="15.75">
      <c r="A623" s="79"/>
      <c r="B623" s="80"/>
      <c r="C623" s="80"/>
      <c r="D623" s="80"/>
      <c r="E623" s="80"/>
      <c r="F623" s="80"/>
      <c r="G623" s="80"/>
      <c r="H623" s="80"/>
      <c r="I623" s="80"/>
      <c r="J623" s="80"/>
      <c r="K623" s="80"/>
      <c r="L623" s="80"/>
      <c r="M623" s="80"/>
      <c r="N623" s="80"/>
      <c r="O623" s="80"/>
      <c r="P623" s="640"/>
      <c r="Q623" s="85"/>
      <c r="R623" s="85"/>
    </row>
    <row r="624" spans="1:18" s="904" customFormat="1" ht="15.75">
      <c r="A624" s="79"/>
      <c r="B624" s="80"/>
      <c r="C624" s="80"/>
      <c r="D624" s="80"/>
      <c r="E624" s="80"/>
      <c r="F624" s="80"/>
      <c r="G624" s="80"/>
      <c r="H624" s="80"/>
      <c r="I624" s="80"/>
      <c r="J624" s="80"/>
      <c r="K624" s="80"/>
      <c r="L624" s="80"/>
      <c r="M624" s="80"/>
      <c r="N624" s="80"/>
      <c r="O624" s="80"/>
      <c r="P624" s="640"/>
      <c r="Q624" s="85"/>
      <c r="R624" s="85"/>
    </row>
    <row r="625" spans="1:18" s="904" customFormat="1" ht="15.75">
      <c r="A625" s="79"/>
      <c r="B625" s="80"/>
      <c r="C625" s="80"/>
      <c r="D625" s="80"/>
      <c r="E625" s="80"/>
      <c r="F625" s="80"/>
      <c r="G625" s="80"/>
      <c r="H625" s="80"/>
      <c r="I625" s="80"/>
      <c r="J625" s="80"/>
      <c r="K625" s="80"/>
      <c r="L625" s="80"/>
      <c r="M625" s="80"/>
      <c r="N625" s="80"/>
      <c r="O625" s="80"/>
      <c r="P625" s="640"/>
      <c r="Q625" s="85"/>
      <c r="R625" s="85"/>
    </row>
    <row r="626" spans="1:18" s="904" customFormat="1" ht="15.75">
      <c r="A626" s="79"/>
      <c r="B626" s="80"/>
      <c r="C626" s="80"/>
      <c r="D626" s="80"/>
      <c r="E626" s="80"/>
      <c r="F626" s="80"/>
      <c r="G626" s="80"/>
      <c r="H626" s="80"/>
      <c r="I626" s="80"/>
      <c r="J626" s="80"/>
      <c r="K626" s="80"/>
      <c r="L626" s="80"/>
      <c r="M626" s="80"/>
      <c r="N626" s="80"/>
      <c r="O626" s="80"/>
      <c r="P626" s="640"/>
      <c r="Q626" s="85"/>
      <c r="R626" s="85"/>
    </row>
    <row r="627" spans="1:18" s="904" customFormat="1" ht="15.75">
      <c r="A627" s="79"/>
      <c r="B627" s="80"/>
      <c r="C627" s="80"/>
      <c r="D627" s="80"/>
      <c r="E627" s="80"/>
      <c r="F627" s="80"/>
      <c r="G627" s="80"/>
      <c r="H627" s="80"/>
      <c r="I627" s="80"/>
      <c r="J627" s="80"/>
      <c r="K627" s="80"/>
      <c r="L627" s="80"/>
      <c r="M627" s="80"/>
      <c r="N627" s="80"/>
      <c r="O627" s="80"/>
      <c r="P627" s="640"/>
      <c r="Q627" s="85"/>
      <c r="R627" s="85"/>
    </row>
    <row r="628" spans="1:18" s="904" customFormat="1" ht="15.75">
      <c r="A628" s="79"/>
      <c r="B628" s="80"/>
      <c r="C628" s="80"/>
      <c r="D628" s="80"/>
      <c r="E628" s="80"/>
      <c r="F628" s="80"/>
      <c r="G628" s="80"/>
      <c r="H628" s="80"/>
      <c r="I628" s="80"/>
      <c r="J628" s="80"/>
      <c r="K628" s="80"/>
      <c r="L628" s="80"/>
      <c r="M628" s="80"/>
      <c r="N628" s="80"/>
      <c r="O628" s="80"/>
      <c r="P628" s="640"/>
      <c r="Q628" s="85"/>
      <c r="R628" s="85"/>
    </row>
    <row r="629" spans="1:18" s="904" customFormat="1" ht="15.75">
      <c r="A629" s="79"/>
      <c r="B629" s="80"/>
      <c r="C629" s="80"/>
      <c r="D629" s="80"/>
      <c r="E629" s="80"/>
      <c r="F629" s="80"/>
      <c r="G629" s="80"/>
      <c r="H629" s="80"/>
      <c r="I629" s="80"/>
      <c r="J629" s="80"/>
      <c r="K629" s="80"/>
      <c r="L629" s="80"/>
      <c r="M629" s="80"/>
      <c r="N629" s="80"/>
      <c r="O629" s="80"/>
      <c r="P629" s="640"/>
      <c r="Q629" s="85"/>
      <c r="R629" s="85"/>
    </row>
    <row r="630" spans="1:18" s="904" customFormat="1" ht="15.75">
      <c r="A630" s="79"/>
      <c r="B630" s="80"/>
      <c r="C630" s="80"/>
      <c r="D630" s="80"/>
      <c r="E630" s="80"/>
      <c r="F630" s="80"/>
      <c r="G630" s="80"/>
      <c r="H630" s="80"/>
      <c r="I630" s="80"/>
      <c r="J630" s="80"/>
      <c r="K630" s="80"/>
      <c r="L630" s="80"/>
      <c r="M630" s="80"/>
      <c r="N630" s="80"/>
      <c r="O630" s="80"/>
      <c r="P630" s="640"/>
      <c r="Q630" s="85"/>
      <c r="R630" s="85"/>
    </row>
    <row r="631" spans="1:18" s="904" customFormat="1" ht="15.75">
      <c r="A631" s="79"/>
      <c r="B631" s="80"/>
      <c r="C631" s="80"/>
      <c r="D631" s="80"/>
      <c r="E631" s="80"/>
      <c r="F631" s="80"/>
      <c r="G631" s="80"/>
      <c r="H631" s="80"/>
      <c r="I631" s="80"/>
      <c r="J631" s="80"/>
      <c r="K631" s="80"/>
      <c r="L631" s="80"/>
      <c r="M631" s="80"/>
      <c r="N631" s="80"/>
      <c r="O631" s="80"/>
      <c r="P631" s="640"/>
      <c r="Q631" s="85"/>
      <c r="R631" s="85"/>
    </row>
    <row r="632" spans="1:18" s="904" customFormat="1" ht="15.75">
      <c r="A632" s="79"/>
      <c r="B632" s="80"/>
      <c r="C632" s="80"/>
      <c r="D632" s="80"/>
      <c r="E632" s="80"/>
      <c r="F632" s="80"/>
      <c r="G632" s="80"/>
      <c r="H632" s="80"/>
      <c r="I632" s="80"/>
      <c r="J632" s="80"/>
      <c r="K632" s="80"/>
      <c r="L632" s="80"/>
      <c r="M632" s="80"/>
      <c r="N632" s="80"/>
      <c r="O632" s="80"/>
      <c r="P632" s="640"/>
      <c r="Q632" s="85"/>
      <c r="R632" s="85"/>
    </row>
    <row r="633" spans="1:18" s="904" customFormat="1" ht="15.75">
      <c r="A633" s="79"/>
      <c r="B633" s="80"/>
      <c r="C633" s="80"/>
      <c r="D633" s="80"/>
      <c r="E633" s="80"/>
      <c r="F633" s="80"/>
      <c r="G633" s="80"/>
      <c r="H633" s="80"/>
      <c r="I633" s="80"/>
      <c r="J633" s="80"/>
      <c r="K633" s="80"/>
      <c r="L633" s="80"/>
      <c r="M633" s="80"/>
      <c r="N633" s="80"/>
      <c r="O633" s="80"/>
      <c r="P633" s="640"/>
      <c r="Q633" s="85"/>
      <c r="R633" s="85"/>
    </row>
    <row r="634" spans="1:18" s="904" customFormat="1" ht="15.75">
      <c r="A634" s="79"/>
      <c r="B634" s="80"/>
      <c r="C634" s="80"/>
      <c r="D634" s="80"/>
      <c r="E634" s="80"/>
      <c r="F634" s="80"/>
      <c r="G634" s="80"/>
      <c r="H634" s="80"/>
      <c r="I634" s="80"/>
      <c r="J634" s="80"/>
      <c r="K634" s="80"/>
      <c r="L634" s="80"/>
      <c r="M634" s="80"/>
      <c r="N634" s="80"/>
      <c r="O634" s="80"/>
      <c r="P634" s="640"/>
      <c r="Q634" s="85"/>
      <c r="R634" s="85"/>
    </row>
    <row r="635" spans="1:18" s="904" customFormat="1" ht="15.75">
      <c r="A635" s="79"/>
      <c r="B635" s="80"/>
      <c r="C635" s="80"/>
      <c r="D635" s="80"/>
      <c r="E635" s="80"/>
      <c r="F635" s="80"/>
      <c r="G635" s="80"/>
      <c r="H635" s="80"/>
      <c r="I635" s="80"/>
      <c r="J635" s="80"/>
      <c r="K635" s="80"/>
      <c r="L635" s="80"/>
      <c r="M635" s="80"/>
      <c r="N635" s="80"/>
      <c r="O635" s="80"/>
      <c r="P635" s="640"/>
      <c r="Q635" s="85"/>
      <c r="R635" s="85"/>
    </row>
    <row r="636" spans="1:18" s="904" customFormat="1" ht="15.75">
      <c r="A636" s="79"/>
      <c r="B636" s="80"/>
      <c r="C636" s="80"/>
      <c r="D636" s="80"/>
      <c r="E636" s="80"/>
      <c r="F636" s="80"/>
      <c r="G636" s="80"/>
      <c r="H636" s="80"/>
      <c r="I636" s="80"/>
      <c r="J636" s="80"/>
      <c r="K636" s="80"/>
      <c r="L636" s="80"/>
      <c r="M636" s="80"/>
      <c r="N636" s="80"/>
      <c r="O636" s="80"/>
      <c r="P636" s="640"/>
      <c r="Q636" s="85"/>
      <c r="R636" s="85"/>
    </row>
    <row r="637" spans="1:18" s="904" customFormat="1" ht="15.75">
      <c r="A637" s="79"/>
      <c r="B637" s="80"/>
      <c r="C637" s="80"/>
      <c r="D637" s="80"/>
      <c r="E637" s="80"/>
      <c r="F637" s="80"/>
      <c r="G637" s="80"/>
      <c r="H637" s="80"/>
      <c r="I637" s="80"/>
      <c r="J637" s="80"/>
      <c r="K637" s="80"/>
      <c r="L637" s="80"/>
      <c r="M637" s="80"/>
      <c r="N637" s="80"/>
      <c r="O637" s="80"/>
      <c r="P637" s="640"/>
      <c r="Q637" s="85"/>
      <c r="R637" s="85"/>
    </row>
    <row r="638" spans="1:18" s="904" customFormat="1" ht="15.75">
      <c r="A638" s="79"/>
      <c r="B638" s="80"/>
      <c r="C638" s="80"/>
      <c r="D638" s="80"/>
      <c r="E638" s="80"/>
      <c r="F638" s="80"/>
      <c r="G638" s="80"/>
      <c r="H638" s="80"/>
      <c r="I638" s="80"/>
      <c r="J638" s="80"/>
      <c r="K638" s="80"/>
      <c r="L638" s="80"/>
      <c r="M638" s="80"/>
      <c r="N638" s="80"/>
      <c r="O638" s="80"/>
      <c r="P638" s="640"/>
      <c r="Q638" s="85"/>
      <c r="R638" s="85"/>
    </row>
    <row r="639" spans="1:18" s="904" customFormat="1" ht="15.75">
      <c r="A639" s="79"/>
      <c r="B639" s="80"/>
      <c r="C639" s="80"/>
      <c r="D639" s="80"/>
      <c r="E639" s="80"/>
      <c r="F639" s="80"/>
      <c r="G639" s="80"/>
      <c r="H639" s="80"/>
      <c r="I639" s="80"/>
      <c r="J639" s="80"/>
      <c r="K639" s="80"/>
      <c r="L639" s="80"/>
      <c r="M639" s="80"/>
      <c r="N639" s="80"/>
      <c r="O639" s="80"/>
      <c r="P639" s="640"/>
      <c r="Q639" s="85"/>
      <c r="R639" s="85"/>
    </row>
    <row r="640" spans="1:18" s="904" customFormat="1" ht="15.75">
      <c r="A640" s="79"/>
      <c r="B640" s="80"/>
      <c r="C640" s="80"/>
      <c r="D640" s="80"/>
      <c r="E640" s="80"/>
      <c r="F640" s="80"/>
      <c r="G640" s="80"/>
      <c r="H640" s="80"/>
      <c r="I640" s="80"/>
      <c r="J640" s="80"/>
      <c r="K640" s="80"/>
      <c r="L640" s="80"/>
      <c r="M640" s="80"/>
      <c r="N640" s="80"/>
      <c r="O640" s="80"/>
      <c r="P640" s="640"/>
      <c r="Q640" s="85"/>
      <c r="R640" s="85"/>
    </row>
    <row r="641" spans="1:18" s="904" customFormat="1" ht="15.75">
      <c r="A641" s="79"/>
      <c r="B641" s="80"/>
      <c r="C641" s="80"/>
      <c r="D641" s="80"/>
      <c r="E641" s="80"/>
      <c r="F641" s="80"/>
      <c r="G641" s="80"/>
      <c r="H641" s="80"/>
      <c r="I641" s="80"/>
      <c r="J641" s="80"/>
      <c r="K641" s="80"/>
      <c r="L641" s="80"/>
      <c r="M641" s="80"/>
      <c r="N641" s="80"/>
      <c r="O641" s="80"/>
      <c r="P641" s="640"/>
      <c r="Q641" s="85"/>
      <c r="R641" s="85"/>
    </row>
    <row r="642" spans="1:18" s="904" customFormat="1" ht="15.75">
      <c r="A642" s="79"/>
      <c r="B642" s="80"/>
      <c r="C642" s="80"/>
      <c r="D642" s="80"/>
      <c r="E642" s="80"/>
      <c r="F642" s="80"/>
      <c r="G642" s="80"/>
      <c r="H642" s="80"/>
      <c r="I642" s="80"/>
      <c r="J642" s="80"/>
      <c r="K642" s="80"/>
      <c r="L642" s="80"/>
      <c r="M642" s="80"/>
      <c r="N642" s="80"/>
      <c r="O642" s="80"/>
      <c r="P642" s="640"/>
      <c r="Q642" s="85"/>
      <c r="R642" s="85"/>
    </row>
    <row r="643" spans="1:18" s="904" customFormat="1" ht="15.75">
      <c r="A643" s="79"/>
      <c r="B643" s="80"/>
      <c r="C643" s="80"/>
      <c r="D643" s="80"/>
      <c r="E643" s="80"/>
      <c r="F643" s="80"/>
      <c r="G643" s="80"/>
      <c r="H643" s="80"/>
      <c r="I643" s="80"/>
      <c r="J643" s="80"/>
      <c r="K643" s="80"/>
      <c r="L643" s="80"/>
      <c r="M643" s="80"/>
      <c r="N643" s="80"/>
      <c r="O643" s="80"/>
      <c r="P643" s="640"/>
      <c r="Q643" s="85"/>
      <c r="R643" s="85"/>
    </row>
    <row r="644" spans="1:18" s="904" customFormat="1" ht="15.75">
      <c r="A644" s="79"/>
      <c r="B644" s="80"/>
      <c r="C644" s="80"/>
      <c r="D644" s="80"/>
      <c r="E644" s="80"/>
      <c r="F644" s="80"/>
      <c r="G644" s="80"/>
      <c r="H644" s="80"/>
      <c r="I644" s="80"/>
      <c r="J644" s="80"/>
      <c r="K644" s="80"/>
      <c r="L644" s="80"/>
      <c r="M644" s="80"/>
      <c r="N644" s="80"/>
      <c r="O644" s="80"/>
      <c r="P644" s="640"/>
      <c r="Q644" s="85"/>
      <c r="R644" s="85"/>
    </row>
    <row r="645" spans="1:18" s="904" customFormat="1" ht="15.75">
      <c r="A645" s="79"/>
      <c r="B645" s="80"/>
      <c r="C645" s="80"/>
      <c r="D645" s="80"/>
      <c r="E645" s="80"/>
      <c r="F645" s="80"/>
      <c r="G645" s="80"/>
      <c r="H645" s="80"/>
      <c r="I645" s="80"/>
      <c r="J645" s="80"/>
      <c r="K645" s="80"/>
      <c r="L645" s="80"/>
      <c r="M645" s="80"/>
      <c r="N645" s="80"/>
      <c r="O645" s="80"/>
      <c r="P645" s="640"/>
      <c r="Q645" s="85"/>
      <c r="R645" s="85"/>
    </row>
    <row r="646" spans="1:18" s="904" customFormat="1" ht="15.75">
      <c r="A646" s="79"/>
      <c r="B646" s="80"/>
      <c r="C646" s="80"/>
      <c r="D646" s="80"/>
      <c r="E646" s="80"/>
      <c r="F646" s="80"/>
      <c r="G646" s="80"/>
      <c r="H646" s="80"/>
      <c r="I646" s="80"/>
      <c r="J646" s="80"/>
      <c r="K646" s="80"/>
      <c r="L646" s="80"/>
      <c r="M646" s="80"/>
      <c r="N646" s="80"/>
      <c r="O646" s="80"/>
      <c r="P646" s="640"/>
      <c r="Q646" s="85"/>
      <c r="R646" s="85"/>
    </row>
    <row r="647" spans="1:18" s="904" customFormat="1" ht="15.75">
      <c r="A647" s="79"/>
      <c r="B647" s="80"/>
      <c r="C647" s="80"/>
      <c r="D647" s="80"/>
      <c r="E647" s="80"/>
      <c r="F647" s="80"/>
      <c r="G647" s="80"/>
      <c r="H647" s="80"/>
      <c r="I647" s="80"/>
      <c r="J647" s="80"/>
      <c r="K647" s="80"/>
      <c r="L647" s="80"/>
      <c r="M647" s="80"/>
      <c r="N647" s="80"/>
      <c r="O647" s="80"/>
      <c r="P647" s="640"/>
      <c r="Q647" s="85"/>
      <c r="R647" s="8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showGridLines="0" topLeftCell="A2" zoomScale="85" zoomScaleNormal="85" workbookViewId="0">
      <selection activeCell="A2" sqref="A2:R2"/>
    </sheetView>
  </sheetViews>
  <sheetFormatPr defaultRowHeight="15"/>
  <cols>
    <col min="1" max="1" width="42.5703125" style="81" customWidth="1"/>
    <col min="2" max="17" width="13.140625" style="80" customWidth="1"/>
    <col min="18" max="18" width="13.140625" style="606" customWidth="1"/>
    <col min="19" max="19" width="2.5703125" style="85" customWidth="1"/>
    <col min="20" max="256" width="9.140625" style="904"/>
    <col min="257" max="257" width="42.5703125" style="904" customWidth="1"/>
    <col min="258" max="274" width="13.140625" style="904" customWidth="1"/>
    <col min="275" max="275" width="2.5703125" style="904" customWidth="1"/>
    <col min="276" max="512" width="9.140625" style="904"/>
    <col min="513" max="513" width="42.5703125" style="904" customWidth="1"/>
    <col min="514" max="530" width="13.140625" style="904" customWidth="1"/>
    <col min="531" max="531" width="2.5703125" style="904" customWidth="1"/>
    <col min="532" max="768" width="9.140625" style="904"/>
    <col min="769" max="769" width="42.5703125" style="904" customWidth="1"/>
    <col min="770" max="786" width="13.140625" style="904" customWidth="1"/>
    <col min="787" max="787" width="2.5703125" style="904" customWidth="1"/>
    <col min="788" max="1024" width="9.140625" style="904"/>
    <col min="1025" max="1025" width="42.5703125" style="904" customWidth="1"/>
    <col min="1026" max="1042" width="13.140625" style="904" customWidth="1"/>
    <col min="1043" max="1043" width="2.5703125" style="904" customWidth="1"/>
    <col min="1044" max="1280" width="9.140625" style="904"/>
    <col min="1281" max="1281" width="42.5703125" style="904" customWidth="1"/>
    <col min="1282" max="1298" width="13.140625" style="904" customWidth="1"/>
    <col min="1299" max="1299" width="2.5703125" style="904" customWidth="1"/>
    <col min="1300" max="1536" width="9.140625" style="904"/>
    <col min="1537" max="1537" width="42.5703125" style="904" customWidth="1"/>
    <col min="1538" max="1554" width="13.140625" style="904" customWidth="1"/>
    <col min="1555" max="1555" width="2.5703125" style="904" customWidth="1"/>
    <col min="1556" max="1792" width="9.140625" style="904"/>
    <col min="1793" max="1793" width="42.5703125" style="904" customWidth="1"/>
    <col min="1794" max="1810" width="13.140625" style="904" customWidth="1"/>
    <col min="1811" max="1811" width="2.5703125" style="904" customWidth="1"/>
    <col min="1812" max="2048" width="9.140625" style="904"/>
    <col min="2049" max="2049" width="42.5703125" style="904" customWidth="1"/>
    <col min="2050" max="2066" width="13.140625" style="904" customWidth="1"/>
    <col min="2067" max="2067" width="2.5703125" style="904" customWidth="1"/>
    <col min="2068" max="2304" width="9.140625" style="904"/>
    <col min="2305" max="2305" width="42.5703125" style="904" customWidth="1"/>
    <col min="2306" max="2322" width="13.140625" style="904" customWidth="1"/>
    <col min="2323" max="2323" width="2.5703125" style="904" customWidth="1"/>
    <col min="2324" max="2560" width="9.140625" style="904"/>
    <col min="2561" max="2561" width="42.5703125" style="904" customWidth="1"/>
    <col min="2562" max="2578" width="13.140625" style="904" customWidth="1"/>
    <col min="2579" max="2579" width="2.5703125" style="904" customWidth="1"/>
    <col min="2580" max="2816" width="9.140625" style="904"/>
    <col min="2817" max="2817" width="42.5703125" style="904" customWidth="1"/>
    <col min="2818" max="2834" width="13.140625" style="904" customWidth="1"/>
    <col min="2835" max="2835" width="2.5703125" style="904" customWidth="1"/>
    <col min="2836" max="3072" width="9.140625" style="904"/>
    <col min="3073" max="3073" width="42.5703125" style="904" customWidth="1"/>
    <col min="3074" max="3090" width="13.140625" style="904" customWidth="1"/>
    <col min="3091" max="3091" width="2.5703125" style="904" customWidth="1"/>
    <col min="3092" max="3328" width="9.140625" style="904"/>
    <col min="3329" max="3329" width="42.5703125" style="904" customWidth="1"/>
    <col min="3330" max="3346" width="13.140625" style="904" customWidth="1"/>
    <col min="3347" max="3347" width="2.5703125" style="904" customWidth="1"/>
    <col min="3348" max="3584" width="9.140625" style="904"/>
    <col min="3585" max="3585" width="42.5703125" style="904" customWidth="1"/>
    <col min="3586" max="3602" width="13.140625" style="904" customWidth="1"/>
    <col min="3603" max="3603" width="2.5703125" style="904" customWidth="1"/>
    <col min="3604" max="3840" width="9.140625" style="904"/>
    <col min="3841" max="3841" width="42.5703125" style="904" customWidth="1"/>
    <col min="3842" max="3858" width="13.140625" style="904" customWidth="1"/>
    <col min="3859" max="3859" width="2.5703125" style="904" customWidth="1"/>
    <col min="3860" max="4096" width="9.140625" style="904"/>
    <col min="4097" max="4097" width="42.5703125" style="904" customWidth="1"/>
    <col min="4098" max="4114" width="13.140625" style="904" customWidth="1"/>
    <col min="4115" max="4115" width="2.5703125" style="904" customWidth="1"/>
    <col min="4116" max="4352" width="9.140625" style="904"/>
    <col min="4353" max="4353" width="42.5703125" style="904" customWidth="1"/>
    <col min="4354" max="4370" width="13.140625" style="904" customWidth="1"/>
    <col min="4371" max="4371" width="2.5703125" style="904" customWidth="1"/>
    <col min="4372" max="4608" width="9.140625" style="904"/>
    <col min="4609" max="4609" width="42.5703125" style="904" customWidth="1"/>
    <col min="4610" max="4626" width="13.140625" style="904" customWidth="1"/>
    <col min="4627" max="4627" width="2.5703125" style="904" customWidth="1"/>
    <col min="4628" max="4864" width="9.140625" style="904"/>
    <col min="4865" max="4865" width="42.5703125" style="904" customWidth="1"/>
    <col min="4866" max="4882" width="13.140625" style="904" customWidth="1"/>
    <col min="4883" max="4883" width="2.5703125" style="904" customWidth="1"/>
    <col min="4884" max="5120" width="9.140625" style="904"/>
    <col min="5121" max="5121" width="42.5703125" style="904" customWidth="1"/>
    <col min="5122" max="5138" width="13.140625" style="904" customWidth="1"/>
    <col min="5139" max="5139" width="2.5703125" style="904" customWidth="1"/>
    <col min="5140" max="5376" width="9.140625" style="904"/>
    <col min="5377" max="5377" width="42.5703125" style="904" customWidth="1"/>
    <col min="5378" max="5394" width="13.140625" style="904" customWidth="1"/>
    <col min="5395" max="5395" width="2.5703125" style="904" customWidth="1"/>
    <col min="5396" max="5632" width="9.140625" style="904"/>
    <col min="5633" max="5633" width="42.5703125" style="904" customWidth="1"/>
    <col min="5634" max="5650" width="13.140625" style="904" customWidth="1"/>
    <col min="5651" max="5651" width="2.5703125" style="904" customWidth="1"/>
    <col min="5652" max="5888" width="9.140625" style="904"/>
    <col min="5889" max="5889" width="42.5703125" style="904" customWidth="1"/>
    <col min="5890" max="5906" width="13.140625" style="904" customWidth="1"/>
    <col min="5907" max="5907" width="2.5703125" style="904" customWidth="1"/>
    <col min="5908" max="6144" width="9.140625" style="904"/>
    <col min="6145" max="6145" width="42.5703125" style="904" customWidth="1"/>
    <col min="6146" max="6162" width="13.140625" style="904" customWidth="1"/>
    <col min="6163" max="6163" width="2.5703125" style="904" customWidth="1"/>
    <col min="6164" max="6400" width="9.140625" style="904"/>
    <col min="6401" max="6401" width="42.5703125" style="904" customWidth="1"/>
    <col min="6402" max="6418" width="13.140625" style="904" customWidth="1"/>
    <col min="6419" max="6419" width="2.5703125" style="904" customWidth="1"/>
    <col min="6420" max="6656" width="9.140625" style="904"/>
    <col min="6657" max="6657" width="42.5703125" style="904" customWidth="1"/>
    <col min="6658" max="6674" width="13.140625" style="904" customWidth="1"/>
    <col min="6675" max="6675" width="2.5703125" style="904" customWidth="1"/>
    <col min="6676" max="6912" width="9.140625" style="904"/>
    <col min="6913" max="6913" width="42.5703125" style="904" customWidth="1"/>
    <col min="6914" max="6930" width="13.140625" style="904" customWidth="1"/>
    <col min="6931" max="6931" width="2.5703125" style="904" customWidth="1"/>
    <col min="6932" max="7168" width="9.140625" style="904"/>
    <col min="7169" max="7169" width="42.5703125" style="904" customWidth="1"/>
    <col min="7170" max="7186" width="13.140625" style="904" customWidth="1"/>
    <col min="7187" max="7187" width="2.5703125" style="904" customWidth="1"/>
    <col min="7188" max="7424" width="9.140625" style="904"/>
    <col min="7425" max="7425" width="42.5703125" style="904" customWidth="1"/>
    <col min="7426" max="7442" width="13.140625" style="904" customWidth="1"/>
    <col min="7443" max="7443" width="2.5703125" style="904" customWidth="1"/>
    <col min="7444" max="7680" width="9.140625" style="904"/>
    <col min="7681" max="7681" width="42.5703125" style="904" customWidth="1"/>
    <col min="7682" max="7698" width="13.140625" style="904" customWidth="1"/>
    <col min="7699" max="7699" width="2.5703125" style="904" customWidth="1"/>
    <col min="7700" max="7936" width="9.140625" style="904"/>
    <col min="7937" max="7937" width="42.5703125" style="904" customWidth="1"/>
    <col min="7938" max="7954" width="13.140625" style="904" customWidth="1"/>
    <col min="7955" max="7955" width="2.5703125" style="904" customWidth="1"/>
    <col min="7956" max="8192" width="9.140625" style="904"/>
    <col min="8193" max="8193" width="42.5703125" style="904" customWidth="1"/>
    <col min="8194" max="8210" width="13.140625" style="904" customWidth="1"/>
    <col min="8211" max="8211" width="2.5703125" style="904" customWidth="1"/>
    <col min="8212" max="8448" width="9.140625" style="904"/>
    <col min="8449" max="8449" width="42.5703125" style="904" customWidth="1"/>
    <col min="8450" max="8466" width="13.140625" style="904" customWidth="1"/>
    <col min="8467" max="8467" width="2.5703125" style="904" customWidth="1"/>
    <col min="8468" max="8704" width="9.140625" style="904"/>
    <col min="8705" max="8705" width="42.5703125" style="904" customWidth="1"/>
    <col min="8706" max="8722" width="13.140625" style="904" customWidth="1"/>
    <col min="8723" max="8723" width="2.5703125" style="904" customWidth="1"/>
    <col min="8724" max="8960" width="9.140625" style="904"/>
    <col min="8961" max="8961" width="42.5703125" style="904" customWidth="1"/>
    <col min="8962" max="8978" width="13.140625" style="904" customWidth="1"/>
    <col min="8979" max="8979" width="2.5703125" style="904" customWidth="1"/>
    <col min="8980" max="9216" width="9.140625" style="904"/>
    <col min="9217" max="9217" width="42.5703125" style="904" customWidth="1"/>
    <col min="9218" max="9234" width="13.140625" style="904" customWidth="1"/>
    <col min="9235" max="9235" width="2.5703125" style="904" customWidth="1"/>
    <col min="9236" max="9472" width="9.140625" style="904"/>
    <col min="9473" max="9473" width="42.5703125" style="904" customWidth="1"/>
    <col min="9474" max="9490" width="13.140625" style="904" customWidth="1"/>
    <col min="9491" max="9491" width="2.5703125" style="904" customWidth="1"/>
    <col min="9492" max="9728" width="9.140625" style="904"/>
    <col min="9729" max="9729" width="42.5703125" style="904" customWidth="1"/>
    <col min="9730" max="9746" width="13.140625" style="904" customWidth="1"/>
    <col min="9747" max="9747" width="2.5703125" style="904" customWidth="1"/>
    <col min="9748" max="9984" width="9.140625" style="904"/>
    <col min="9985" max="9985" width="42.5703125" style="904" customWidth="1"/>
    <col min="9986" max="10002" width="13.140625" style="904" customWidth="1"/>
    <col min="10003" max="10003" width="2.5703125" style="904" customWidth="1"/>
    <col min="10004" max="10240" width="9.140625" style="904"/>
    <col min="10241" max="10241" width="42.5703125" style="904" customWidth="1"/>
    <col min="10242" max="10258" width="13.140625" style="904" customWidth="1"/>
    <col min="10259" max="10259" width="2.5703125" style="904" customWidth="1"/>
    <col min="10260" max="10496" width="9.140625" style="904"/>
    <col min="10497" max="10497" width="42.5703125" style="904" customWidth="1"/>
    <col min="10498" max="10514" width="13.140625" style="904" customWidth="1"/>
    <col min="10515" max="10515" width="2.5703125" style="904" customWidth="1"/>
    <col min="10516" max="10752" width="9.140625" style="904"/>
    <col min="10753" max="10753" width="42.5703125" style="904" customWidth="1"/>
    <col min="10754" max="10770" width="13.140625" style="904" customWidth="1"/>
    <col min="10771" max="10771" width="2.5703125" style="904" customWidth="1"/>
    <col min="10772" max="11008" width="9.140625" style="904"/>
    <col min="11009" max="11009" width="42.5703125" style="904" customWidth="1"/>
    <col min="11010" max="11026" width="13.140625" style="904" customWidth="1"/>
    <col min="11027" max="11027" width="2.5703125" style="904" customWidth="1"/>
    <col min="11028" max="11264" width="9.140625" style="904"/>
    <col min="11265" max="11265" width="42.5703125" style="904" customWidth="1"/>
    <col min="11266" max="11282" width="13.140625" style="904" customWidth="1"/>
    <col min="11283" max="11283" width="2.5703125" style="904" customWidth="1"/>
    <col min="11284" max="11520" width="9.140625" style="904"/>
    <col min="11521" max="11521" width="42.5703125" style="904" customWidth="1"/>
    <col min="11522" max="11538" width="13.140625" style="904" customWidth="1"/>
    <col min="11539" max="11539" width="2.5703125" style="904" customWidth="1"/>
    <col min="11540" max="11776" width="9.140625" style="904"/>
    <col min="11777" max="11777" width="42.5703125" style="904" customWidth="1"/>
    <col min="11778" max="11794" width="13.140625" style="904" customWidth="1"/>
    <col min="11795" max="11795" width="2.5703125" style="904" customWidth="1"/>
    <col min="11796" max="12032" width="9.140625" style="904"/>
    <col min="12033" max="12033" width="42.5703125" style="904" customWidth="1"/>
    <col min="12034" max="12050" width="13.140625" style="904" customWidth="1"/>
    <col min="12051" max="12051" width="2.5703125" style="904" customWidth="1"/>
    <col min="12052" max="12288" width="9.140625" style="904"/>
    <col min="12289" max="12289" width="42.5703125" style="904" customWidth="1"/>
    <col min="12290" max="12306" width="13.140625" style="904" customWidth="1"/>
    <col min="12307" max="12307" width="2.5703125" style="904" customWidth="1"/>
    <col min="12308" max="12544" width="9.140625" style="904"/>
    <col min="12545" max="12545" width="42.5703125" style="904" customWidth="1"/>
    <col min="12546" max="12562" width="13.140625" style="904" customWidth="1"/>
    <col min="12563" max="12563" width="2.5703125" style="904" customWidth="1"/>
    <col min="12564" max="12800" width="9.140625" style="904"/>
    <col min="12801" max="12801" width="42.5703125" style="904" customWidth="1"/>
    <col min="12802" max="12818" width="13.140625" style="904" customWidth="1"/>
    <col min="12819" max="12819" width="2.5703125" style="904" customWidth="1"/>
    <col min="12820" max="13056" width="9.140625" style="904"/>
    <col min="13057" max="13057" width="42.5703125" style="904" customWidth="1"/>
    <col min="13058" max="13074" width="13.140625" style="904" customWidth="1"/>
    <col min="13075" max="13075" width="2.5703125" style="904" customWidth="1"/>
    <col min="13076" max="13312" width="9.140625" style="904"/>
    <col min="13313" max="13313" width="42.5703125" style="904" customWidth="1"/>
    <col min="13314" max="13330" width="13.140625" style="904" customWidth="1"/>
    <col min="13331" max="13331" width="2.5703125" style="904" customWidth="1"/>
    <col min="13332" max="13568" width="9.140625" style="904"/>
    <col min="13569" max="13569" width="42.5703125" style="904" customWidth="1"/>
    <col min="13570" max="13586" width="13.140625" style="904" customWidth="1"/>
    <col min="13587" max="13587" width="2.5703125" style="904" customWidth="1"/>
    <col min="13588" max="13824" width="9.140625" style="904"/>
    <col min="13825" max="13825" width="42.5703125" style="904" customWidth="1"/>
    <col min="13826" max="13842" width="13.140625" style="904" customWidth="1"/>
    <col min="13843" max="13843" width="2.5703125" style="904" customWidth="1"/>
    <col min="13844" max="14080" width="9.140625" style="904"/>
    <col min="14081" max="14081" width="42.5703125" style="904" customWidth="1"/>
    <col min="14082" max="14098" width="13.140625" style="904" customWidth="1"/>
    <col min="14099" max="14099" width="2.5703125" style="904" customWidth="1"/>
    <col min="14100" max="14336" width="9.140625" style="904"/>
    <col min="14337" max="14337" width="42.5703125" style="904" customWidth="1"/>
    <col min="14338" max="14354" width="13.140625" style="904" customWidth="1"/>
    <col min="14355" max="14355" width="2.5703125" style="904" customWidth="1"/>
    <col min="14356" max="14592" width="9.140625" style="904"/>
    <col min="14593" max="14593" width="42.5703125" style="904" customWidth="1"/>
    <col min="14594" max="14610" width="13.140625" style="904" customWidth="1"/>
    <col min="14611" max="14611" width="2.5703125" style="904" customWidth="1"/>
    <col min="14612" max="14848" width="9.140625" style="904"/>
    <col min="14849" max="14849" width="42.5703125" style="904" customWidth="1"/>
    <col min="14850" max="14866" width="13.140625" style="904" customWidth="1"/>
    <col min="14867" max="14867" width="2.5703125" style="904" customWidth="1"/>
    <col min="14868" max="15104" width="9.140625" style="904"/>
    <col min="15105" max="15105" width="42.5703125" style="904" customWidth="1"/>
    <col min="15106" max="15122" width="13.140625" style="904" customWidth="1"/>
    <col min="15123" max="15123" width="2.5703125" style="904" customWidth="1"/>
    <col min="15124" max="15360" width="9.140625" style="904"/>
    <col min="15361" max="15361" width="42.5703125" style="904" customWidth="1"/>
    <col min="15362" max="15378" width="13.140625" style="904" customWidth="1"/>
    <col min="15379" max="15379" width="2.5703125" style="904" customWidth="1"/>
    <col min="15380" max="15616" width="9.140625" style="904"/>
    <col min="15617" max="15617" width="42.5703125" style="904" customWidth="1"/>
    <col min="15618" max="15634" width="13.140625" style="904" customWidth="1"/>
    <col min="15635" max="15635" width="2.5703125" style="904" customWidth="1"/>
    <col min="15636" max="15872" width="9.140625" style="904"/>
    <col min="15873" max="15873" width="42.5703125" style="904" customWidth="1"/>
    <col min="15874" max="15890" width="13.140625" style="904" customWidth="1"/>
    <col min="15891" max="15891" width="2.5703125" style="904" customWidth="1"/>
    <col min="15892" max="16128" width="9.140625" style="904"/>
    <col min="16129" max="16129" width="42.5703125" style="904" customWidth="1"/>
    <col min="16130" max="16146" width="13.140625" style="904" customWidth="1"/>
    <col min="16147" max="16147" width="2.5703125" style="904" customWidth="1"/>
    <col min="16148" max="16384" width="9.140625" style="904"/>
  </cols>
  <sheetData>
    <row r="1" spans="1:20" s="84" customFormat="1" ht="3.75" hidden="1" customHeight="1">
      <c r="A1" s="279"/>
      <c r="B1" s="584"/>
      <c r="C1" s="584"/>
      <c r="D1" s="584"/>
      <c r="E1" s="584"/>
      <c r="F1" s="584"/>
      <c r="G1" s="584"/>
      <c r="H1" s="584"/>
      <c r="I1" s="584"/>
      <c r="J1" s="584"/>
      <c r="K1" s="584"/>
      <c r="L1" s="584"/>
      <c r="M1" s="584"/>
      <c r="N1" s="584"/>
      <c r="O1" s="584"/>
      <c r="P1" s="584"/>
      <c r="Q1" s="584"/>
      <c r="R1" s="672"/>
    </row>
    <row r="2" spans="1:20" s="84" customFormat="1" ht="39" customHeight="1">
      <c r="A2" s="936" t="s">
        <v>886</v>
      </c>
      <c r="B2" s="936"/>
      <c r="C2" s="936"/>
      <c r="D2" s="936"/>
      <c r="E2" s="936"/>
      <c r="F2" s="936"/>
      <c r="G2" s="936"/>
      <c r="H2" s="936"/>
      <c r="I2" s="936"/>
      <c r="J2" s="936"/>
      <c r="K2" s="936"/>
      <c r="L2" s="936"/>
      <c r="M2" s="936"/>
      <c r="N2" s="936"/>
      <c r="O2" s="936"/>
      <c r="P2" s="936"/>
      <c r="Q2" s="936"/>
      <c r="R2" s="936"/>
    </row>
    <row r="3" spans="1:20" s="84" customFormat="1" ht="24" customHeight="1">
      <c r="A3" s="936" t="s">
        <v>710</v>
      </c>
      <c r="B3" s="936"/>
      <c r="C3" s="936"/>
      <c r="D3" s="936"/>
      <c r="E3" s="936"/>
      <c r="F3" s="936"/>
      <c r="G3" s="936"/>
      <c r="H3" s="936"/>
      <c r="I3" s="936"/>
      <c r="J3" s="936"/>
      <c r="K3" s="936"/>
      <c r="L3" s="936"/>
      <c r="M3" s="936"/>
      <c r="N3" s="936"/>
      <c r="O3" s="936"/>
      <c r="P3" s="936"/>
      <c r="Q3" s="936"/>
      <c r="R3" s="936"/>
    </row>
    <row r="4" spans="1:20" s="84" customFormat="1" ht="20.25" customHeight="1">
      <c r="A4" s="936" t="s">
        <v>1537</v>
      </c>
      <c r="B4" s="936"/>
      <c r="C4" s="936"/>
      <c r="D4" s="936"/>
      <c r="E4" s="936"/>
      <c r="F4" s="936"/>
      <c r="G4" s="936"/>
      <c r="H4" s="936"/>
      <c r="I4" s="936"/>
      <c r="J4" s="936"/>
      <c r="K4" s="936"/>
      <c r="L4" s="936"/>
      <c r="M4" s="936"/>
      <c r="N4" s="936"/>
      <c r="O4" s="936"/>
      <c r="P4" s="936"/>
      <c r="Q4" s="936"/>
      <c r="R4" s="936"/>
    </row>
    <row r="5" spans="1:20" s="84" customFormat="1" ht="34.5" customHeight="1">
      <c r="A5" s="961" t="s">
        <v>1265</v>
      </c>
      <c r="B5" s="961"/>
      <c r="C5" s="961"/>
      <c r="D5" s="961"/>
      <c r="E5" s="961"/>
      <c r="F5" s="961"/>
      <c r="G5" s="961"/>
      <c r="H5" s="961"/>
      <c r="I5" s="961"/>
      <c r="J5" s="961"/>
      <c r="K5" s="961"/>
      <c r="L5" s="961"/>
      <c r="M5" s="961"/>
      <c r="N5" s="961"/>
      <c r="O5" s="961"/>
      <c r="P5" s="961"/>
      <c r="Q5" s="961"/>
      <c r="R5" s="961"/>
    </row>
    <row r="6" spans="1:20" s="904" customFormat="1" ht="7.5" customHeight="1">
      <c r="A6" s="174"/>
      <c r="B6" s="80"/>
      <c r="C6" s="80"/>
      <c r="D6" s="80"/>
      <c r="E6" s="80"/>
      <c r="F6" s="80"/>
      <c r="G6" s="80"/>
      <c r="H6" s="80"/>
      <c r="I6" s="80"/>
      <c r="J6" s="80"/>
      <c r="K6" s="80"/>
      <c r="L6" s="80"/>
      <c r="M6" s="80"/>
      <c r="N6" s="80"/>
      <c r="O6" s="80"/>
      <c r="P6" s="80"/>
      <c r="Q6" s="80"/>
      <c r="R6" s="606"/>
    </row>
    <row r="7" spans="1:20" s="904" customFormat="1" ht="10.5" customHeight="1">
      <c r="A7" s="175"/>
      <c r="B7" s="669"/>
      <c r="C7" s="176"/>
      <c r="D7" s="176"/>
      <c r="E7" s="176"/>
      <c r="F7" s="176"/>
      <c r="G7" s="176"/>
      <c r="H7" s="585"/>
      <c r="I7" s="585"/>
      <c r="J7" s="585"/>
      <c r="K7" s="586"/>
      <c r="L7" s="586"/>
      <c r="M7" s="586"/>
      <c r="N7" s="586"/>
      <c r="O7" s="586"/>
      <c r="P7" s="586"/>
      <c r="Q7" s="585"/>
      <c r="R7" s="1128"/>
    </row>
    <row r="8" spans="1:20" s="904" customFormat="1" ht="26.25" customHeight="1">
      <c r="A8" s="284"/>
      <c r="B8" s="614" t="s">
        <v>875</v>
      </c>
      <c r="C8" s="614" t="s">
        <v>876</v>
      </c>
      <c r="D8" s="614" t="s">
        <v>877</v>
      </c>
      <c r="E8" s="614" t="s">
        <v>878</v>
      </c>
      <c r="F8" s="614" t="s">
        <v>879</v>
      </c>
      <c r="G8" s="614" t="s">
        <v>880</v>
      </c>
      <c r="H8" s="614" t="s">
        <v>881</v>
      </c>
      <c r="I8" s="614" t="s">
        <v>882</v>
      </c>
      <c r="J8" s="614" t="s">
        <v>883</v>
      </c>
      <c r="K8" s="614" t="s">
        <v>884</v>
      </c>
      <c r="L8" s="614" t="s">
        <v>885</v>
      </c>
      <c r="M8" s="614" t="s">
        <v>1388</v>
      </c>
      <c r="N8" s="614" t="s">
        <v>1410</v>
      </c>
      <c r="O8" s="614" t="s">
        <v>1454</v>
      </c>
      <c r="P8" s="614" t="s">
        <v>1455</v>
      </c>
      <c r="Q8" s="615" t="s">
        <v>897</v>
      </c>
      <c r="R8" s="1129" t="s">
        <v>711</v>
      </c>
      <c r="S8" s="904">
        <v>1</v>
      </c>
      <c r="T8" s="904">
        <v>1</v>
      </c>
    </row>
    <row r="9" spans="1:20" s="904" customFormat="1" ht="42.75" customHeight="1">
      <c r="A9" s="179" t="s">
        <v>712</v>
      </c>
      <c r="B9" s="180">
        <v>51747.874799999998</v>
      </c>
      <c r="C9" s="180">
        <v>71325.640280000007</v>
      </c>
      <c r="D9" s="180">
        <v>132610.65737</v>
      </c>
      <c r="E9" s="180">
        <v>54057.330249999999</v>
      </c>
      <c r="F9" s="180">
        <v>162172.64330000003</v>
      </c>
      <c r="G9" s="180">
        <v>190730.17363</v>
      </c>
      <c r="H9" s="180">
        <v>99165.803819999986</v>
      </c>
      <c r="I9" s="180">
        <v>139480.22532</v>
      </c>
      <c r="J9" s="180">
        <v>82537.285799999998</v>
      </c>
      <c r="K9" s="180">
        <v>216451.19233000002</v>
      </c>
      <c r="L9" s="180">
        <v>87759.612840000002</v>
      </c>
      <c r="M9" s="180">
        <v>189330.64452999999</v>
      </c>
      <c r="N9" s="180">
        <v>210961.00341</v>
      </c>
      <c r="O9" s="180">
        <v>54116.872459999999</v>
      </c>
      <c r="P9" s="180">
        <v>177149.21613999997</v>
      </c>
      <c r="Q9" s="180">
        <v>5549957.8366</v>
      </c>
      <c r="R9" s="181">
        <v>0.94959523472268148</v>
      </c>
    </row>
    <row r="10" spans="1:20" s="904" customFormat="1" ht="27" customHeight="1">
      <c r="A10" s="179" t="s">
        <v>713</v>
      </c>
      <c r="B10" s="180">
        <v>842.85501999999997</v>
      </c>
      <c r="C10" s="180">
        <v>745.40393999999992</v>
      </c>
      <c r="D10" s="180">
        <v>3282.9991099999997</v>
      </c>
      <c r="E10" s="180">
        <v>721.24144999999999</v>
      </c>
      <c r="F10" s="180">
        <v>1855.7537600000001</v>
      </c>
      <c r="G10" s="180">
        <v>3587.3150699999997</v>
      </c>
      <c r="H10" s="180">
        <v>2337.6071000000002</v>
      </c>
      <c r="I10" s="180">
        <v>2247.0537799999997</v>
      </c>
      <c r="J10" s="180">
        <v>1991.91796</v>
      </c>
      <c r="K10" s="180">
        <v>2204.6752099999999</v>
      </c>
      <c r="L10" s="180">
        <v>704.48309999999992</v>
      </c>
      <c r="M10" s="180">
        <v>2109.0145400000001</v>
      </c>
      <c r="N10" s="180">
        <v>1089.2217000000001</v>
      </c>
      <c r="O10" s="180">
        <v>778.26044999999999</v>
      </c>
      <c r="P10" s="180">
        <v>3172.8646200000003</v>
      </c>
      <c r="Q10" s="180">
        <v>-78604.595659999992</v>
      </c>
      <c r="R10" s="181">
        <v>-1.3449210185669894E-2</v>
      </c>
    </row>
    <row r="11" spans="1:20" s="904" customFormat="1" ht="42.75" customHeight="1">
      <c r="A11" s="179" t="s">
        <v>714</v>
      </c>
      <c r="B11" s="180">
        <v>194.42286999999999</v>
      </c>
      <c r="C11" s="180">
        <v>1390.1618700000001</v>
      </c>
      <c r="D11" s="180">
        <v>1873.3032800000001</v>
      </c>
      <c r="E11" s="180">
        <v>702.84387000000004</v>
      </c>
      <c r="F11" s="180">
        <v>796.83812999999998</v>
      </c>
      <c r="G11" s="180">
        <v>1322.8530000000001</v>
      </c>
      <c r="H11" s="180">
        <v>2143.7299900000003</v>
      </c>
      <c r="I11" s="180">
        <v>2337.2071900000001</v>
      </c>
      <c r="J11" s="180">
        <v>703.16584999999998</v>
      </c>
      <c r="K11" s="180">
        <v>14288.824849999999</v>
      </c>
      <c r="L11" s="180">
        <v>1231.92082</v>
      </c>
      <c r="M11" s="180">
        <v>2978.8920800000001</v>
      </c>
      <c r="N11" s="180">
        <v>2447.0879900000004</v>
      </c>
      <c r="O11" s="180">
        <v>226.50524999999999</v>
      </c>
      <c r="P11" s="180">
        <v>470.69434000000001</v>
      </c>
      <c r="Q11" s="180">
        <v>129239.76463999999</v>
      </c>
      <c r="R11" s="181">
        <v>2.2112864322949281E-2</v>
      </c>
    </row>
    <row r="12" spans="1:20" s="904" customFormat="1" ht="27" customHeight="1">
      <c r="A12" s="179" t="s">
        <v>715</v>
      </c>
      <c r="B12" s="180">
        <v>9.8620599999999996</v>
      </c>
      <c r="C12" s="180">
        <v>56.797699999999999</v>
      </c>
      <c r="D12" s="180">
        <v>128.64055999999999</v>
      </c>
      <c r="E12" s="180">
        <v>34.758339999999997</v>
      </c>
      <c r="F12" s="180">
        <v>28.837319999999998</v>
      </c>
      <c r="G12" s="180">
        <v>78.589470000000006</v>
      </c>
      <c r="H12" s="180">
        <v>111.97460000000001</v>
      </c>
      <c r="I12" s="180">
        <v>108.17475</v>
      </c>
      <c r="J12" s="180">
        <v>42.448740000000001</v>
      </c>
      <c r="K12" s="180">
        <v>535.44085999999993</v>
      </c>
      <c r="L12" s="180">
        <v>49.609220000000001</v>
      </c>
      <c r="M12" s="180">
        <v>109.63587</v>
      </c>
      <c r="N12" s="180">
        <v>78.267539999999997</v>
      </c>
      <c r="O12" s="180">
        <v>11.252940000000001</v>
      </c>
      <c r="P12" s="180">
        <v>18.849589999999999</v>
      </c>
      <c r="Q12" s="180">
        <v>-5350.0698899999998</v>
      </c>
      <c r="R12" s="181">
        <v>-9.1539449894084994E-4</v>
      </c>
    </row>
    <row r="13" spans="1:20" s="904" customFormat="1" ht="42.75" customHeight="1">
      <c r="A13" s="179" t="s">
        <v>716</v>
      </c>
      <c r="B13" s="180">
        <v>20.182369999999999</v>
      </c>
      <c r="C13" s="180">
        <v>305.09987000000001</v>
      </c>
      <c r="D13" s="180">
        <v>178.98108999999999</v>
      </c>
      <c r="E13" s="180">
        <v>185.77509000000001</v>
      </c>
      <c r="F13" s="180">
        <v>160.31429999999997</v>
      </c>
      <c r="G13" s="180">
        <v>523.52190999999993</v>
      </c>
      <c r="H13" s="180">
        <v>710.70981000000006</v>
      </c>
      <c r="I13" s="180">
        <v>646.77440999999999</v>
      </c>
      <c r="J13" s="180">
        <v>153.58992999999998</v>
      </c>
      <c r="K13" s="180">
        <v>2252.23011</v>
      </c>
      <c r="L13" s="180">
        <v>184.06253000000001</v>
      </c>
      <c r="M13" s="180">
        <v>335.79919999999998</v>
      </c>
      <c r="N13" s="180">
        <v>375.13609000000002</v>
      </c>
      <c r="O13" s="180">
        <v>89.934309999999996</v>
      </c>
      <c r="P13" s="180">
        <v>52.722199999999994</v>
      </c>
      <c r="Q13" s="180">
        <v>30285.80572</v>
      </c>
      <c r="R13" s="181">
        <v>5.1818874373768843E-3</v>
      </c>
    </row>
    <row r="14" spans="1:20" s="904" customFormat="1" ht="27" customHeight="1">
      <c r="A14" s="179" t="s">
        <v>717</v>
      </c>
      <c r="B14" s="180">
        <v>4.0364699999999996</v>
      </c>
      <c r="C14" s="180">
        <v>56.750839999999997</v>
      </c>
      <c r="D14" s="180">
        <v>32.95261</v>
      </c>
      <c r="E14" s="180">
        <v>22.881930000000001</v>
      </c>
      <c r="F14" s="180">
        <v>32.062860000000001</v>
      </c>
      <c r="G14" s="180">
        <v>75.230190000000007</v>
      </c>
      <c r="H14" s="180">
        <v>120.31</v>
      </c>
      <c r="I14" s="180">
        <v>108.42148</v>
      </c>
      <c r="J14" s="180">
        <v>30.718</v>
      </c>
      <c r="K14" s="180">
        <v>296.66568000000001</v>
      </c>
      <c r="L14" s="180">
        <v>30.312810000000002</v>
      </c>
      <c r="M14" s="180">
        <v>48.832329999999999</v>
      </c>
      <c r="N14" s="180">
        <v>62.85933</v>
      </c>
      <c r="O14" s="180">
        <v>17.98686</v>
      </c>
      <c r="P14" s="180">
        <v>10.54444</v>
      </c>
      <c r="Q14" s="180">
        <v>-5009.0195800000001</v>
      </c>
      <c r="R14" s="181">
        <v>-8.5704094766863074E-4</v>
      </c>
    </row>
    <row r="15" spans="1:20" s="904" customFormat="1" ht="42.75" customHeight="1">
      <c r="A15" s="179" t="s">
        <v>718</v>
      </c>
      <c r="B15" s="180">
        <v>3.2341899999999999</v>
      </c>
      <c r="C15" s="180">
        <v>35.84648</v>
      </c>
      <c r="D15" s="180">
        <v>49.808839999999996</v>
      </c>
      <c r="E15" s="180">
        <v>36.200489999999995</v>
      </c>
      <c r="F15" s="180">
        <v>6.8678100000000004</v>
      </c>
      <c r="G15" s="180">
        <v>59.481459999999998</v>
      </c>
      <c r="H15" s="180">
        <v>4.5309699999999999</v>
      </c>
      <c r="I15" s="180">
        <v>96.665639999999996</v>
      </c>
      <c r="J15" s="180">
        <v>140.49717999999999</v>
      </c>
      <c r="K15" s="180">
        <v>420.39719000000002</v>
      </c>
      <c r="L15" s="180">
        <v>81.815809999999999</v>
      </c>
      <c r="M15" s="180">
        <v>205.57907</v>
      </c>
      <c r="N15" s="180">
        <v>85.759559999999993</v>
      </c>
      <c r="O15" s="180">
        <v>22.14949</v>
      </c>
      <c r="P15" s="180">
        <v>0</v>
      </c>
      <c r="Q15" s="180">
        <v>9649.8453699999991</v>
      </c>
      <c r="R15" s="181">
        <v>1.6510841071139409E-3</v>
      </c>
    </row>
    <row r="16" spans="1:20" s="904" customFormat="1" ht="27" customHeight="1">
      <c r="A16" s="179" t="s">
        <v>719</v>
      </c>
      <c r="B16" s="180">
        <v>1.6171</v>
      </c>
      <c r="C16" s="180">
        <v>17.923259999999999</v>
      </c>
      <c r="D16" s="180">
        <v>24.904430000000001</v>
      </c>
      <c r="E16" s="180">
        <v>9.0501200000000015</v>
      </c>
      <c r="F16" s="180">
        <v>3.43391</v>
      </c>
      <c r="G16" s="180">
        <v>29.740729999999999</v>
      </c>
      <c r="H16" s="180">
        <v>2.2654899999999998</v>
      </c>
      <c r="I16" s="180">
        <v>48.332839999999997</v>
      </c>
      <c r="J16" s="180">
        <v>70.24860000000001</v>
      </c>
      <c r="K16" s="180">
        <v>136.30712</v>
      </c>
      <c r="L16" s="180">
        <v>40.907910000000001</v>
      </c>
      <c r="M16" s="180">
        <v>77.42725999999999</v>
      </c>
      <c r="N16" s="180">
        <v>21.439889999999998</v>
      </c>
      <c r="O16" s="180">
        <v>11.07475</v>
      </c>
      <c r="P16" s="180">
        <v>0</v>
      </c>
      <c r="Q16" s="180">
        <v>-5037.4219199999998</v>
      </c>
      <c r="R16" s="181">
        <v>-8.6190057498707821E-4</v>
      </c>
    </row>
    <row r="17" spans="1:18" s="904" customFormat="1" ht="42.75" customHeight="1">
      <c r="A17" s="179" t="s">
        <v>720</v>
      </c>
      <c r="B17" s="180">
        <v>60.339730000000003</v>
      </c>
      <c r="C17" s="180">
        <v>109.24785</v>
      </c>
      <c r="D17" s="180">
        <v>379.99016999999998</v>
      </c>
      <c r="E17" s="180">
        <v>44.776960000000003</v>
      </c>
      <c r="F17" s="180">
        <v>29.18113</v>
      </c>
      <c r="G17" s="180">
        <v>97.09254</v>
      </c>
      <c r="H17" s="180">
        <v>142.50281000000001</v>
      </c>
      <c r="I17" s="180">
        <v>66.015289999999993</v>
      </c>
      <c r="J17" s="180">
        <v>10.11673</v>
      </c>
      <c r="K17" s="180">
        <v>1380.4017099999999</v>
      </c>
      <c r="L17" s="180">
        <v>261.10789</v>
      </c>
      <c r="M17" s="180">
        <v>227.60338000000002</v>
      </c>
      <c r="N17" s="180">
        <v>96.284419999999997</v>
      </c>
      <c r="O17" s="180">
        <v>121.40194</v>
      </c>
      <c r="P17" s="180">
        <v>6.2828900000000001</v>
      </c>
      <c r="Q17" s="180">
        <v>11950.15739</v>
      </c>
      <c r="R17" s="181">
        <v>2.0446664363637586E-3</v>
      </c>
    </row>
    <row r="18" spans="1:18" s="904" customFormat="1" ht="27" customHeight="1">
      <c r="A18" s="179" t="s">
        <v>721</v>
      </c>
      <c r="B18" s="180">
        <v>38.766849999999998</v>
      </c>
      <c r="C18" s="180">
        <v>73.723520000000008</v>
      </c>
      <c r="D18" s="180">
        <v>303.99214000000001</v>
      </c>
      <c r="E18" s="180">
        <v>35.821570000000001</v>
      </c>
      <c r="F18" s="180">
        <v>23.344900000000003</v>
      </c>
      <c r="G18" s="180">
        <v>77.674030000000002</v>
      </c>
      <c r="H18" s="180">
        <v>114.00225</v>
      </c>
      <c r="I18" s="180">
        <v>52.812230000000007</v>
      </c>
      <c r="J18" s="180">
        <v>8.0933799999999998</v>
      </c>
      <c r="K18" s="180">
        <v>643.73810000000003</v>
      </c>
      <c r="L18" s="180">
        <v>164.29435000000001</v>
      </c>
      <c r="M18" s="180">
        <v>91.041350000000008</v>
      </c>
      <c r="N18" s="180">
        <v>77.02752000000001</v>
      </c>
      <c r="O18" s="180">
        <v>97.121549999999999</v>
      </c>
      <c r="P18" s="180">
        <v>5.0263100000000005</v>
      </c>
      <c r="Q18" s="180">
        <v>-8885.2802699999993</v>
      </c>
      <c r="R18" s="181">
        <v>-1.5202673699475111E-3</v>
      </c>
    </row>
    <row r="19" spans="1:18" s="904" customFormat="1" ht="42.75" customHeight="1">
      <c r="A19" s="179" t="s">
        <v>722</v>
      </c>
      <c r="B19" s="180">
        <v>1204.69379</v>
      </c>
      <c r="C19" s="180">
        <v>963.14073999999994</v>
      </c>
      <c r="D19" s="180">
        <v>1280.2217000000001</v>
      </c>
      <c r="E19" s="180">
        <v>709.10917000000006</v>
      </c>
      <c r="F19" s="180">
        <v>1492.37889</v>
      </c>
      <c r="G19" s="180">
        <v>1936.4164900000001</v>
      </c>
      <c r="H19" s="180">
        <v>2543.6105400000001</v>
      </c>
      <c r="I19" s="180">
        <v>1255.0620800000002</v>
      </c>
      <c r="J19" s="180">
        <v>921.35940000000005</v>
      </c>
      <c r="K19" s="180">
        <v>4897.1367799999998</v>
      </c>
      <c r="L19" s="180">
        <v>3517.04027</v>
      </c>
      <c r="M19" s="180">
        <v>1306.9488600000002</v>
      </c>
      <c r="N19" s="180">
        <v>1913.88977</v>
      </c>
      <c r="O19" s="180">
        <v>1175.9757199999999</v>
      </c>
      <c r="P19" s="180">
        <v>224.08104999999998</v>
      </c>
      <c r="Q19" s="180">
        <v>113467.65126</v>
      </c>
      <c r="R19" s="181">
        <v>1.9414262973514691E-2</v>
      </c>
    </row>
    <row r="20" spans="1:18" s="904" customFormat="1" ht="27" customHeight="1">
      <c r="A20" s="179" t="s">
        <v>723</v>
      </c>
      <c r="B20" s="180">
        <v>1021.46051</v>
      </c>
      <c r="C20" s="180">
        <v>843.68326999999999</v>
      </c>
      <c r="D20" s="180">
        <v>1254.2421100000001</v>
      </c>
      <c r="E20" s="180">
        <v>548.05636000000004</v>
      </c>
      <c r="F20" s="180">
        <v>1492.37889</v>
      </c>
      <c r="G20" s="180">
        <v>1699.30674</v>
      </c>
      <c r="H20" s="180">
        <v>2321.5442599999997</v>
      </c>
      <c r="I20" s="180">
        <v>1228.4518600000001</v>
      </c>
      <c r="J20" s="180">
        <v>921.35940000000005</v>
      </c>
      <c r="K20" s="180">
        <v>3650.44598</v>
      </c>
      <c r="L20" s="180">
        <v>3007.1150499999999</v>
      </c>
      <c r="M20" s="180">
        <v>1125.47802</v>
      </c>
      <c r="N20" s="180">
        <v>1762.5751200000002</v>
      </c>
      <c r="O20" s="180">
        <v>1173.9440900000002</v>
      </c>
      <c r="P20" s="180">
        <v>224.08104999999998</v>
      </c>
      <c r="Q20" s="180">
        <v>-96598.354269999996</v>
      </c>
      <c r="R20" s="181">
        <v>-1.6527934012745646E-2</v>
      </c>
    </row>
    <row r="21" spans="1:18" s="904" customFormat="1" ht="36" customHeight="1">
      <c r="A21" s="290" t="s">
        <v>724</v>
      </c>
      <c r="B21" s="673">
        <v>53230.747750000002</v>
      </c>
      <c r="C21" s="673">
        <v>74129.137090000004</v>
      </c>
      <c r="D21" s="673">
        <v>136372.96244999999</v>
      </c>
      <c r="E21" s="673">
        <v>55736.035830000008</v>
      </c>
      <c r="F21" s="673">
        <v>164658.22356000001</v>
      </c>
      <c r="G21" s="673">
        <v>194669.53903000004</v>
      </c>
      <c r="H21" s="673">
        <v>104710.88794</v>
      </c>
      <c r="I21" s="673">
        <v>143881.94993</v>
      </c>
      <c r="J21" s="673">
        <v>84466.014890000006</v>
      </c>
      <c r="K21" s="673">
        <v>239690.18297000002</v>
      </c>
      <c r="L21" s="673">
        <v>93035.560159999994</v>
      </c>
      <c r="M21" s="673">
        <v>194385.46711999999</v>
      </c>
      <c r="N21" s="673">
        <v>215879.16124000004</v>
      </c>
      <c r="O21" s="673">
        <v>55752.839170000007</v>
      </c>
      <c r="P21" s="673">
        <v>177902.99661999996</v>
      </c>
      <c r="Q21" s="673">
        <v>5844551.0609799996</v>
      </c>
      <c r="R21" s="291">
        <v>1</v>
      </c>
    </row>
    <row r="22" spans="1:18" s="904" customFormat="1" ht="30.75" customHeight="1">
      <c r="A22" s="292" t="s">
        <v>852</v>
      </c>
      <c r="B22" s="180">
        <v>1918.5980100000002</v>
      </c>
      <c r="C22" s="180">
        <v>1794.28253</v>
      </c>
      <c r="D22" s="180">
        <v>5027.730959999999</v>
      </c>
      <c r="E22" s="180">
        <v>1371.8097699999998</v>
      </c>
      <c r="F22" s="180">
        <v>3435.8116399999999</v>
      </c>
      <c r="G22" s="180">
        <v>5547.8562299999994</v>
      </c>
      <c r="H22" s="180">
        <v>5007.7037</v>
      </c>
      <c r="I22" s="180">
        <v>3793.24694</v>
      </c>
      <c r="J22" s="180">
        <v>3064.7860799999999</v>
      </c>
      <c r="K22" s="180">
        <v>7467.2729500000005</v>
      </c>
      <c r="L22" s="180">
        <v>3996.72244</v>
      </c>
      <c r="M22" s="180">
        <v>3561.4293700000003</v>
      </c>
      <c r="N22" s="180">
        <v>3091.3911000000007</v>
      </c>
      <c r="O22" s="180">
        <v>2089.6406400000001</v>
      </c>
      <c r="P22" s="180">
        <v>3431.3660100000002</v>
      </c>
      <c r="Q22" s="180">
        <v>-199484.74158999999</v>
      </c>
      <c r="R22" s="181"/>
    </row>
    <row r="23" spans="1:18" s="187" customFormat="1" ht="36" customHeight="1" thickBot="1">
      <c r="A23" s="293" t="s">
        <v>853</v>
      </c>
      <c r="B23" s="294">
        <v>9.1077564717305087E-3</v>
      </c>
      <c r="C23" s="294">
        <v>1.2683461281553114E-2</v>
      </c>
      <c r="D23" s="294">
        <v>2.3333351189361209E-2</v>
      </c>
      <c r="E23" s="294">
        <v>9.5364101106260729E-3</v>
      </c>
      <c r="F23" s="294">
        <v>2.8172946363546791E-2</v>
      </c>
      <c r="G23" s="294">
        <v>3.3307868645322154E-2</v>
      </c>
      <c r="H23" s="294">
        <v>1.7915984794637477E-2</v>
      </c>
      <c r="I23" s="294">
        <v>2.4618135495572905E-2</v>
      </c>
      <c r="J23" s="294">
        <v>1.4452096321635516E-2</v>
      </c>
      <c r="K23" s="294">
        <v>4.1010880129056376E-2</v>
      </c>
      <c r="L23" s="294">
        <v>1.5918341578215253E-2</v>
      </c>
      <c r="M23" s="294">
        <v>3.3259264072098962E-2</v>
      </c>
      <c r="N23" s="294">
        <v>3.6936825256138998E-2</v>
      </c>
      <c r="O23" s="294">
        <v>9.5392851543761713E-3</v>
      </c>
      <c r="P23" s="294">
        <v>3.0439120945958447E-2</v>
      </c>
      <c r="Q23" s="294">
        <v>1</v>
      </c>
      <c r="R23" s="294"/>
    </row>
    <row r="24" spans="1:18" s="904" customFormat="1" ht="15" customHeight="1">
      <c r="A24" s="684" t="s">
        <v>854</v>
      </c>
      <c r="B24" s="396"/>
      <c r="C24" s="258"/>
      <c r="D24" s="258"/>
      <c r="E24" s="258"/>
      <c r="F24" s="258"/>
      <c r="G24" s="258"/>
      <c r="H24" s="258"/>
      <c r="I24" s="258"/>
      <c r="J24" s="258"/>
      <c r="K24" s="258"/>
      <c r="L24" s="258"/>
      <c r="M24" s="258"/>
      <c r="N24" s="258"/>
      <c r="O24" s="258"/>
      <c r="P24" s="258"/>
      <c r="Q24" s="258"/>
      <c r="R24" s="258"/>
    </row>
    <row r="25" spans="1:18" s="904" customFormat="1" ht="39" customHeight="1">
      <c r="A25" s="931" t="s">
        <v>354</v>
      </c>
      <c r="B25" s="1123"/>
      <c r="C25" s="1123"/>
      <c r="D25" s="1123"/>
      <c r="E25" s="1123"/>
      <c r="F25" s="1123"/>
      <c r="G25" s="1123"/>
      <c r="H25" s="1123"/>
      <c r="I25" s="1123"/>
      <c r="J25" s="1123"/>
      <c r="K25" s="1123"/>
      <c r="L25" s="1123"/>
      <c r="M25" s="1123"/>
      <c r="N25" s="1123"/>
      <c r="O25" s="1123"/>
      <c r="P25" s="1123"/>
      <c r="Q25" s="1123"/>
      <c r="R25" s="1123"/>
    </row>
    <row r="26" spans="1:18" s="904" customFormat="1" ht="38.25" customHeight="1">
      <c r="A26" s="931" t="s">
        <v>355</v>
      </c>
      <c r="B26" s="978"/>
      <c r="C26" s="978"/>
      <c r="D26" s="978"/>
      <c r="E26" s="978"/>
      <c r="F26" s="978"/>
      <c r="G26" s="978"/>
      <c r="H26" s="978"/>
      <c r="I26" s="978"/>
      <c r="J26" s="978"/>
      <c r="K26" s="978"/>
      <c r="L26" s="978"/>
      <c r="M26" s="978"/>
      <c r="N26" s="978"/>
      <c r="O26" s="978"/>
      <c r="P26" s="978"/>
      <c r="Q26" s="978"/>
      <c r="R26" s="978"/>
    </row>
    <row r="27" spans="1:18" s="904" customFormat="1" ht="14.25" customHeight="1">
      <c r="A27" s="684" t="s">
        <v>728</v>
      </c>
      <c r="B27" s="640"/>
      <c r="C27" s="191"/>
      <c r="D27" s="191"/>
      <c r="E27" s="191"/>
      <c r="F27" s="191"/>
      <c r="G27" s="191"/>
      <c r="H27" s="357"/>
      <c r="I27" s="357"/>
      <c r="J27" s="357"/>
      <c r="K27" s="357"/>
      <c r="L27" s="357"/>
      <c r="M27" s="357"/>
      <c r="N27" s="357"/>
      <c r="O27" s="357"/>
      <c r="P27" s="357"/>
      <c r="Q27" s="357"/>
      <c r="R27" s="671"/>
    </row>
    <row r="28" spans="1:18" s="904" customFormat="1" ht="9" customHeight="1">
      <c r="A28" s="195"/>
      <c r="B28" s="80"/>
      <c r="C28" s="191"/>
      <c r="D28" s="191"/>
      <c r="E28" s="191"/>
      <c r="F28" s="191"/>
      <c r="G28" s="191"/>
      <c r="H28" s="357"/>
      <c r="I28" s="357"/>
      <c r="J28" s="357"/>
      <c r="K28" s="357"/>
      <c r="L28" s="357"/>
      <c r="M28" s="357"/>
      <c r="N28" s="357"/>
      <c r="O28" s="357"/>
      <c r="P28" s="357"/>
      <c r="Q28" s="357"/>
      <c r="R28" s="258"/>
    </row>
    <row r="29" spans="1:18" s="904" customFormat="1" ht="9" customHeight="1">
      <c r="A29" s="190"/>
      <c r="B29" s="80"/>
      <c r="C29" s="191"/>
      <c r="D29" s="191"/>
      <c r="E29" s="191"/>
      <c r="F29" s="191"/>
      <c r="G29" s="191"/>
      <c r="H29" s="357"/>
      <c r="I29" s="357"/>
      <c r="J29" s="357"/>
      <c r="K29" s="357"/>
      <c r="L29" s="357"/>
      <c r="M29" s="357"/>
      <c r="N29" s="357"/>
      <c r="O29" s="357"/>
      <c r="P29" s="357"/>
      <c r="Q29" s="357"/>
      <c r="R29" s="258"/>
    </row>
    <row r="30" spans="1:18" s="904" customFormat="1" ht="9" customHeight="1">
      <c r="A30" s="190"/>
      <c r="B30" s="80"/>
      <c r="C30" s="191"/>
      <c r="D30" s="191"/>
      <c r="E30" s="191"/>
      <c r="F30" s="191"/>
      <c r="G30" s="191"/>
      <c r="H30" s="357"/>
      <c r="I30" s="357"/>
      <c r="J30" s="357"/>
      <c r="K30" s="357"/>
      <c r="L30" s="357"/>
      <c r="M30" s="357"/>
      <c r="N30" s="357"/>
      <c r="O30" s="357"/>
      <c r="P30" s="357"/>
      <c r="Q30" s="357"/>
      <c r="R30" s="258"/>
    </row>
    <row r="31" spans="1:18" s="904" customFormat="1" ht="9" customHeight="1">
      <c r="A31" s="190"/>
      <c r="B31" s="654"/>
      <c r="C31" s="191"/>
      <c r="D31" s="191"/>
      <c r="E31" s="191"/>
      <c r="F31" s="191"/>
      <c r="G31" s="191"/>
      <c r="H31" s="357"/>
      <c r="I31" s="357"/>
      <c r="J31" s="357"/>
      <c r="K31" s="357"/>
      <c r="L31" s="357"/>
      <c r="M31" s="357"/>
      <c r="N31" s="357"/>
      <c r="O31" s="357"/>
      <c r="P31" s="357"/>
      <c r="Q31" s="357"/>
      <c r="R31" s="258"/>
    </row>
    <row r="32" spans="1:18" s="904" customFormat="1" ht="9" customHeight="1">
      <c r="A32" s="190"/>
      <c r="B32" s="654"/>
      <c r="C32" s="191"/>
      <c r="D32" s="191"/>
      <c r="E32" s="191"/>
      <c r="F32" s="191"/>
      <c r="G32" s="191"/>
      <c r="H32" s="357"/>
      <c r="I32" s="357"/>
      <c r="J32" s="357"/>
      <c r="K32" s="357"/>
      <c r="L32" s="357"/>
      <c r="M32" s="357"/>
      <c r="N32" s="357"/>
      <c r="O32" s="357"/>
      <c r="P32" s="357"/>
      <c r="Q32" s="357"/>
      <c r="R32" s="258"/>
    </row>
    <row r="33" spans="1:18" s="904" customFormat="1" ht="9" customHeight="1">
      <c r="A33" s="190"/>
      <c r="B33" s="654"/>
      <c r="C33" s="191"/>
      <c r="D33" s="191"/>
      <c r="E33" s="191"/>
      <c r="F33" s="191"/>
      <c r="G33" s="191"/>
      <c r="H33" s="357"/>
      <c r="I33" s="357"/>
      <c r="J33" s="357"/>
      <c r="K33" s="357"/>
      <c r="L33" s="357"/>
      <c r="M33" s="357"/>
      <c r="N33" s="357"/>
      <c r="O33" s="357"/>
      <c r="P33" s="357"/>
      <c r="Q33" s="357"/>
      <c r="R33" s="258"/>
    </row>
    <row r="34" spans="1:18" s="904" customFormat="1" ht="9" customHeight="1">
      <c r="A34" s="192"/>
      <c r="B34" s="654"/>
      <c r="C34" s="191"/>
      <c r="D34" s="191"/>
      <c r="E34" s="191"/>
      <c r="F34" s="191"/>
      <c r="G34" s="191"/>
      <c r="H34" s="357"/>
      <c r="I34" s="357"/>
      <c r="J34" s="357"/>
      <c r="K34" s="357"/>
      <c r="L34" s="357"/>
      <c r="M34" s="357"/>
      <c r="N34" s="357"/>
      <c r="O34" s="357"/>
      <c r="P34" s="357"/>
      <c r="Q34" s="357"/>
      <c r="R34" s="258"/>
    </row>
    <row r="35" spans="1:18" s="904" customFormat="1" ht="9" customHeight="1">
      <c r="A35" s="190"/>
      <c r="B35" s="654"/>
      <c r="C35" s="191"/>
      <c r="D35" s="191"/>
      <c r="E35" s="191"/>
      <c r="F35" s="191"/>
      <c r="G35" s="191"/>
      <c r="H35" s="357"/>
      <c r="I35" s="357"/>
      <c r="J35" s="357"/>
      <c r="K35" s="357"/>
      <c r="L35" s="357"/>
      <c r="M35" s="357"/>
      <c r="N35" s="357"/>
      <c r="O35" s="357"/>
      <c r="P35" s="357"/>
      <c r="Q35" s="357"/>
      <c r="R35" s="258"/>
    </row>
    <row r="36" spans="1:18" s="904" customFormat="1" ht="9" customHeight="1">
      <c r="A36" s="190"/>
      <c r="B36" s="654"/>
      <c r="C36" s="191"/>
      <c r="D36" s="191"/>
      <c r="E36" s="191"/>
      <c r="F36" s="191"/>
      <c r="G36" s="191"/>
      <c r="H36" s="357"/>
      <c r="I36" s="357"/>
      <c r="J36" s="357"/>
      <c r="K36" s="357"/>
      <c r="L36" s="357"/>
      <c r="M36" s="357"/>
      <c r="N36" s="357"/>
      <c r="O36" s="357"/>
      <c r="P36" s="357"/>
      <c r="Q36" s="357"/>
      <c r="R36" s="258"/>
    </row>
    <row r="37" spans="1:18" s="904" customFormat="1" ht="9" customHeight="1">
      <c r="A37" s="190"/>
      <c r="B37" s="654"/>
      <c r="C37" s="191"/>
      <c r="D37" s="191"/>
      <c r="E37" s="191"/>
      <c r="F37" s="191"/>
      <c r="G37" s="191"/>
      <c r="H37" s="357"/>
      <c r="I37" s="357"/>
      <c r="J37" s="357"/>
      <c r="K37" s="357"/>
      <c r="L37" s="357"/>
      <c r="M37" s="357"/>
      <c r="N37" s="357"/>
      <c r="O37" s="357"/>
      <c r="P37" s="357"/>
      <c r="Q37" s="357"/>
      <c r="R37" s="258"/>
    </row>
    <row r="38" spans="1:18" s="904" customFormat="1" ht="9" customHeight="1">
      <c r="A38" s="190"/>
      <c r="B38" s="80"/>
      <c r="C38" s="191"/>
      <c r="D38" s="191"/>
      <c r="E38" s="191"/>
      <c r="F38" s="191"/>
      <c r="G38" s="191"/>
      <c r="H38" s="357"/>
      <c r="I38" s="357"/>
      <c r="J38" s="357"/>
      <c r="K38" s="357"/>
      <c r="L38" s="357"/>
      <c r="M38" s="357"/>
      <c r="N38" s="357"/>
      <c r="O38" s="357"/>
      <c r="P38" s="357"/>
      <c r="Q38" s="357"/>
      <c r="R38" s="258"/>
    </row>
    <row r="39" spans="1:18" s="904" customFormat="1" ht="9" customHeight="1">
      <c r="A39" s="190"/>
      <c r="B39" s="80"/>
      <c r="C39" s="191"/>
      <c r="D39" s="191"/>
      <c r="E39" s="191"/>
      <c r="F39" s="191"/>
      <c r="G39" s="191"/>
      <c r="H39" s="357"/>
      <c r="I39" s="357"/>
      <c r="J39" s="357"/>
      <c r="K39" s="357"/>
      <c r="L39" s="357"/>
      <c r="M39" s="357"/>
      <c r="N39" s="357"/>
      <c r="O39" s="357"/>
      <c r="P39" s="357"/>
      <c r="Q39" s="357"/>
      <c r="R39" s="258"/>
    </row>
    <row r="40" spans="1:18" s="904" customFormat="1" ht="9" customHeight="1">
      <c r="A40" s="192"/>
      <c r="B40" s="80"/>
      <c r="C40" s="191"/>
      <c r="D40" s="191"/>
      <c r="E40" s="191"/>
      <c r="F40" s="191"/>
      <c r="G40" s="191"/>
      <c r="H40" s="357"/>
      <c r="I40" s="357"/>
      <c r="J40" s="357"/>
      <c r="K40" s="357"/>
      <c r="L40" s="357"/>
      <c r="M40" s="357"/>
      <c r="N40" s="357"/>
      <c r="O40" s="357"/>
      <c r="P40" s="357"/>
      <c r="Q40" s="357"/>
      <c r="R40" s="258"/>
    </row>
    <row r="41" spans="1:18" s="904" customFormat="1" ht="9" customHeight="1">
      <c r="A41" s="190"/>
      <c r="B41" s="80"/>
      <c r="C41" s="191"/>
      <c r="D41" s="191"/>
      <c r="E41" s="191"/>
      <c r="F41" s="191"/>
      <c r="G41" s="191"/>
      <c r="H41" s="357"/>
      <c r="I41" s="357"/>
      <c r="J41" s="357"/>
      <c r="K41" s="357"/>
      <c r="L41" s="357"/>
      <c r="M41" s="357"/>
      <c r="N41" s="357"/>
      <c r="O41" s="357"/>
      <c r="P41" s="357"/>
      <c r="Q41" s="357"/>
      <c r="R41" s="258"/>
    </row>
    <row r="42" spans="1:18" s="904" customFormat="1" ht="9" customHeight="1">
      <c r="A42" s="190"/>
      <c r="B42" s="80"/>
      <c r="C42" s="191"/>
      <c r="D42" s="191"/>
      <c r="E42" s="191"/>
      <c r="F42" s="191"/>
      <c r="G42" s="191"/>
      <c r="H42" s="357"/>
      <c r="I42" s="357"/>
      <c r="J42" s="357"/>
      <c r="K42" s="357"/>
      <c r="L42" s="357"/>
      <c r="M42" s="357"/>
      <c r="N42" s="357"/>
      <c r="O42" s="357"/>
      <c r="P42" s="357"/>
      <c r="Q42" s="357"/>
      <c r="R42" s="258"/>
    </row>
    <row r="43" spans="1:18" s="904" customFormat="1" ht="9" customHeight="1">
      <c r="A43" s="190"/>
      <c r="B43" s="80"/>
      <c r="C43" s="191"/>
      <c r="D43" s="191"/>
      <c r="E43" s="191"/>
      <c r="F43" s="191"/>
      <c r="G43" s="191"/>
      <c r="H43" s="357"/>
      <c r="I43" s="357"/>
      <c r="J43" s="357"/>
      <c r="K43" s="357"/>
      <c r="L43" s="357"/>
      <c r="M43" s="357"/>
      <c r="N43" s="357"/>
      <c r="O43" s="357"/>
      <c r="P43" s="357"/>
      <c r="Q43" s="357"/>
      <c r="R43" s="258"/>
    </row>
    <row r="44" spans="1:18" s="904" customFormat="1" ht="9" customHeight="1">
      <c r="A44" s="190"/>
      <c r="B44" s="80"/>
      <c r="C44" s="191"/>
      <c r="D44" s="191"/>
      <c r="E44" s="191"/>
      <c r="F44" s="191"/>
      <c r="G44" s="191"/>
      <c r="H44" s="357"/>
      <c r="I44" s="357"/>
      <c r="J44" s="357"/>
      <c r="K44" s="357"/>
      <c r="L44" s="357"/>
      <c r="M44" s="357"/>
      <c r="N44" s="357"/>
      <c r="O44" s="357"/>
      <c r="P44" s="357"/>
      <c r="Q44" s="357"/>
      <c r="R44" s="258"/>
    </row>
    <row r="45" spans="1:18" s="904" customFormat="1" ht="9" customHeight="1">
      <c r="A45" s="190"/>
      <c r="B45" s="80"/>
      <c r="C45" s="191"/>
      <c r="D45" s="191"/>
      <c r="E45" s="191"/>
      <c r="F45" s="191"/>
      <c r="G45" s="191"/>
      <c r="H45" s="357"/>
      <c r="I45" s="357"/>
      <c r="J45" s="357"/>
      <c r="K45" s="357"/>
      <c r="L45" s="357"/>
      <c r="M45" s="357"/>
      <c r="N45" s="357"/>
      <c r="O45" s="357"/>
      <c r="P45" s="357"/>
      <c r="Q45" s="357"/>
      <c r="R45" s="258"/>
    </row>
    <row r="46" spans="1:18" s="904" customFormat="1" ht="9" customHeight="1">
      <c r="A46" s="192"/>
      <c r="B46" s="80"/>
      <c r="C46" s="191"/>
      <c r="D46" s="191"/>
      <c r="E46" s="191"/>
      <c r="F46" s="191"/>
      <c r="G46" s="191"/>
      <c r="H46" s="357"/>
      <c r="I46" s="357"/>
      <c r="J46" s="357"/>
      <c r="K46" s="357"/>
      <c r="L46" s="357"/>
      <c r="M46" s="357"/>
      <c r="N46" s="357"/>
      <c r="O46" s="357"/>
      <c r="P46" s="357"/>
      <c r="Q46" s="357"/>
      <c r="R46" s="258"/>
    </row>
    <row r="47" spans="1:18" s="904" customFormat="1" ht="9" customHeight="1">
      <c r="A47" s="190"/>
      <c r="B47" s="80"/>
      <c r="C47" s="191"/>
      <c r="D47" s="191"/>
      <c r="E47" s="191"/>
      <c r="F47" s="191"/>
      <c r="G47" s="191"/>
      <c r="H47" s="357"/>
      <c r="I47" s="357"/>
      <c r="J47" s="357"/>
      <c r="K47" s="357"/>
      <c r="L47" s="357"/>
      <c r="M47" s="357"/>
      <c r="N47" s="357"/>
      <c r="O47" s="357"/>
      <c r="P47" s="357"/>
      <c r="Q47" s="357"/>
      <c r="R47" s="258"/>
    </row>
    <row r="48" spans="1:18" s="904" customFormat="1" ht="9" customHeight="1">
      <c r="A48" s="190"/>
      <c r="B48" s="80"/>
      <c r="C48" s="191"/>
      <c r="D48" s="191"/>
      <c r="E48" s="191"/>
      <c r="F48" s="191"/>
      <c r="G48" s="191"/>
      <c r="H48" s="357"/>
      <c r="I48" s="357"/>
      <c r="J48" s="357"/>
      <c r="K48" s="357"/>
      <c r="L48" s="357"/>
      <c r="M48" s="357"/>
      <c r="N48" s="357"/>
      <c r="O48" s="357"/>
      <c r="P48" s="357"/>
      <c r="Q48" s="357"/>
      <c r="R48" s="258"/>
    </row>
    <row r="49" spans="1:18" s="904" customFormat="1" ht="9" customHeight="1">
      <c r="A49" s="190"/>
      <c r="B49" s="80"/>
      <c r="C49" s="191"/>
      <c r="D49" s="191"/>
      <c r="E49" s="191"/>
      <c r="F49" s="191"/>
      <c r="G49" s="191"/>
      <c r="H49" s="357"/>
      <c r="I49" s="357"/>
      <c r="J49" s="357"/>
      <c r="K49" s="357"/>
      <c r="L49" s="357"/>
      <c r="M49" s="357"/>
      <c r="N49" s="357"/>
      <c r="O49" s="357"/>
      <c r="P49" s="357"/>
      <c r="Q49" s="357"/>
      <c r="R49" s="258"/>
    </row>
    <row r="50" spans="1:18" s="904" customFormat="1" ht="9" customHeight="1">
      <c r="A50" s="190"/>
      <c r="B50" s="80"/>
      <c r="C50" s="191"/>
      <c r="D50" s="191"/>
      <c r="E50" s="191"/>
      <c r="F50" s="191"/>
      <c r="G50" s="191"/>
      <c r="H50" s="357"/>
      <c r="I50" s="357"/>
      <c r="J50" s="357"/>
      <c r="K50" s="357"/>
      <c r="L50" s="357"/>
      <c r="M50" s="357"/>
      <c r="N50" s="357"/>
      <c r="O50" s="357"/>
      <c r="P50" s="357"/>
      <c r="Q50" s="357"/>
      <c r="R50" s="258"/>
    </row>
    <row r="51" spans="1:18" s="904" customFormat="1" ht="9" customHeight="1">
      <c r="A51" s="192"/>
      <c r="B51" s="80"/>
      <c r="C51" s="191"/>
      <c r="D51" s="191"/>
      <c r="E51" s="191"/>
      <c r="F51" s="191"/>
      <c r="G51" s="191"/>
      <c r="H51" s="357"/>
      <c r="I51" s="357"/>
      <c r="J51" s="357"/>
      <c r="K51" s="357"/>
      <c r="L51" s="357"/>
      <c r="M51" s="357"/>
      <c r="N51" s="357"/>
      <c r="O51" s="357"/>
      <c r="P51" s="357"/>
      <c r="Q51" s="357"/>
      <c r="R51" s="258"/>
    </row>
    <row r="52" spans="1:18" s="904" customFormat="1" ht="9" customHeight="1">
      <c r="A52" s="193"/>
      <c r="B52" s="80"/>
      <c r="C52" s="191"/>
      <c r="D52" s="191"/>
      <c r="E52" s="191"/>
      <c r="F52" s="191"/>
      <c r="G52" s="191"/>
      <c r="H52" s="357"/>
      <c r="I52" s="357"/>
      <c r="J52" s="357"/>
      <c r="K52" s="357"/>
      <c r="L52" s="357"/>
      <c r="M52" s="357"/>
      <c r="N52" s="357"/>
      <c r="O52" s="357"/>
      <c r="P52" s="357"/>
      <c r="Q52" s="357"/>
      <c r="R52" s="258"/>
    </row>
    <row r="53" spans="1:18" s="904" customFormat="1" ht="9" customHeight="1">
      <c r="A53" s="193"/>
      <c r="B53" s="80"/>
      <c r="C53" s="191"/>
      <c r="D53" s="191"/>
      <c r="E53" s="191"/>
      <c r="F53" s="191"/>
      <c r="G53" s="191"/>
      <c r="H53" s="357"/>
      <c r="I53" s="357"/>
      <c r="J53" s="357"/>
      <c r="K53" s="357"/>
      <c r="L53" s="357"/>
      <c r="M53" s="357"/>
      <c r="N53" s="357"/>
      <c r="O53" s="357"/>
      <c r="P53" s="357"/>
      <c r="Q53" s="357"/>
      <c r="R53" s="258"/>
    </row>
    <row r="54" spans="1:18" s="904" customFormat="1" ht="9" customHeight="1">
      <c r="A54" s="193"/>
      <c r="B54" s="80"/>
      <c r="C54" s="191"/>
      <c r="D54" s="191"/>
      <c r="E54" s="191"/>
      <c r="F54" s="191"/>
      <c r="G54" s="191"/>
      <c r="H54" s="357"/>
      <c r="I54" s="357"/>
      <c r="J54" s="357"/>
      <c r="K54" s="357"/>
      <c r="L54" s="357"/>
      <c r="M54" s="357"/>
      <c r="N54" s="357"/>
      <c r="O54" s="357"/>
      <c r="P54" s="357"/>
      <c r="Q54" s="357"/>
      <c r="R54" s="258"/>
    </row>
    <row r="55" spans="1:18" s="904" customFormat="1" ht="9" customHeight="1">
      <c r="A55" s="193"/>
      <c r="B55" s="80"/>
      <c r="C55" s="191"/>
      <c r="D55" s="191"/>
      <c r="E55" s="191"/>
      <c r="F55" s="191"/>
      <c r="G55" s="191"/>
      <c r="H55" s="357"/>
      <c r="I55" s="357"/>
      <c r="J55" s="357"/>
      <c r="K55" s="357"/>
      <c r="L55" s="357"/>
      <c r="M55" s="357"/>
      <c r="N55" s="357"/>
      <c r="O55" s="357"/>
      <c r="P55" s="357"/>
      <c r="Q55" s="357"/>
      <c r="R55" s="258"/>
    </row>
    <row r="56" spans="1:18" s="904" customFormat="1" ht="9" customHeight="1">
      <c r="A56" s="194"/>
      <c r="B56" s="80"/>
      <c r="C56" s="191"/>
      <c r="D56" s="191"/>
      <c r="E56" s="191"/>
      <c r="F56" s="191"/>
      <c r="G56" s="191"/>
      <c r="H56" s="357"/>
      <c r="I56" s="357"/>
      <c r="J56" s="357"/>
      <c r="K56" s="357"/>
      <c r="L56" s="357"/>
      <c r="M56" s="357"/>
      <c r="N56" s="357"/>
      <c r="O56" s="357"/>
      <c r="P56" s="357"/>
      <c r="Q56" s="357"/>
      <c r="R56" s="258"/>
    </row>
    <row r="57" spans="1:18" s="904" customFormat="1" ht="9" customHeight="1">
      <c r="A57" s="194"/>
      <c r="B57" s="80"/>
      <c r="C57" s="191"/>
      <c r="D57" s="191"/>
      <c r="E57" s="191"/>
      <c r="F57" s="191"/>
      <c r="G57" s="191"/>
      <c r="H57" s="357"/>
      <c r="I57" s="357"/>
      <c r="J57" s="357"/>
      <c r="K57" s="357"/>
      <c r="L57" s="357"/>
      <c r="M57" s="357"/>
      <c r="N57" s="357"/>
      <c r="O57" s="357"/>
      <c r="P57" s="357"/>
      <c r="Q57" s="357"/>
      <c r="R57" s="258"/>
    </row>
    <row r="58" spans="1:18" s="904" customFormat="1" ht="9" customHeight="1">
      <c r="A58" s="195"/>
      <c r="B58" s="80"/>
      <c r="C58" s="191"/>
      <c r="D58" s="191"/>
      <c r="E58" s="191"/>
      <c r="F58" s="191"/>
      <c r="G58" s="191"/>
      <c r="H58" s="357"/>
      <c r="I58" s="357"/>
      <c r="J58" s="357"/>
      <c r="K58" s="357"/>
      <c r="L58" s="357"/>
      <c r="M58" s="357"/>
      <c r="N58" s="357"/>
      <c r="O58" s="357"/>
      <c r="P58" s="357"/>
      <c r="Q58" s="357"/>
      <c r="R58" s="258"/>
    </row>
    <row r="59" spans="1:18" s="904" customFormat="1" ht="9" customHeight="1">
      <c r="A59" s="190"/>
      <c r="B59" s="80"/>
      <c r="C59" s="191"/>
      <c r="D59" s="191"/>
      <c r="E59" s="191"/>
      <c r="F59" s="191"/>
      <c r="G59" s="191"/>
      <c r="H59" s="357"/>
      <c r="I59" s="357"/>
      <c r="J59" s="357"/>
      <c r="K59" s="357"/>
      <c r="L59" s="357"/>
      <c r="M59" s="357"/>
      <c r="N59" s="357"/>
      <c r="O59" s="357"/>
      <c r="P59" s="357"/>
      <c r="Q59" s="357"/>
      <c r="R59" s="258"/>
    </row>
    <row r="60" spans="1:18" s="904" customFormat="1" ht="9" customHeight="1">
      <c r="A60" s="190"/>
      <c r="B60" s="80"/>
      <c r="C60" s="191"/>
      <c r="D60" s="191"/>
      <c r="E60" s="191"/>
      <c r="F60" s="191"/>
      <c r="G60" s="191"/>
      <c r="H60" s="357"/>
      <c r="I60" s="357"/>
      <c r="J60" s="357"/>
      <c r="K60" s="357"/>
      <c r="L60" s="357"/>
      <c r="M60" s="357"/>
      <c r="N60" s="357"/>
      <c r="O60" s="357"/>
      <c r="P60" s="357"/>
      <c r="Q60" s="357"/>
      <c r="R60" s="258"/>
    </row>
    <row r="61" spans="1:18" s="904" customFormat="1" ht="9" customHeight="1">
      <c r="A61" s="190"/>
      <c r="B61" s="80"/>
      <c r="C61" s="191"/>
      <c r="D61" s="191"/>
      <c r="E61" s="191"/>
      <c r="F61" s="191"/>
      <c r="G61" s="191"/>
      <c r="H61" s="357"/>
      <c r="I61" s="357"/>
      <c r="J61" s="357"/>
      <c r="K61" s="357"/>
      <c r="L61" s="357"/>
      <c r="M61" s="357"/>
      <c r="N61" s="357"/>
      <c r="O61" s="357"/>
      <c r="P61" s="357"/>
      <c r="Q61" s="357"/>
      <c r="R61" s="258"/>
    </row>
    <row r="62" spans="1:18" s="904" customFormat="1" ht="9" customHeight="1">
      <c r="A62" s="190"/>
      <c r="B62" s="80"/>
      <c r="C62" s="191"/>
      <c r="D62" s="191"/>
      <c r="E62" s="191"/>
      <c r="F62" s="191"/>
      <c r="G62" s="191"/>
      <c r="H62" s="357"/>
      <c r="I62" s="357"/>
      <c r="J62" s="357"/>
      <c r="K62" s="357"/>
      <c r="L62" s="357"/>
      <c r="M62" s="357"/>
      <c r="N62" s="357"/>
      <c r="O62" s="357"/>
      <c r="P62" s="357"/>
      <c r="Q62" s="357"/>
      <c r="R62" s="258"/>
    </row>
    <row r="63" spans="1:18" s="904" customFormat="1" ht="9" customHeight="1">
      <c r="A63" s="193"/>
      <c r="B63" s="80"/>
      <c r="C63" s="191"/>
      <c r="D63" s="191"/>
      <c r="E63" s="191"/>
      <c r="F63" s="191"/>
      <c r="G63" s="191"/>
      <c r="H63" s="357"/>
      <c r="I63" s="357"/>
      <c r="J63" s="357"/>
      <c r="K63" s="357"/>
      <c r="L63" s="357"/>
      <c r="M63" s="357"/>
      <c r="N63" s="357"/>
      <c r="O63" s="357"/>
      <c r="P63" s="357"/>
      <c r="Q63" s="357"/>
      <c r="R63" s="258"/>
    </row>
    <row r="64" spans="1:18" s="904" customFormat="1" ht="9" customHeight="1">
      <c r="A64" s="195"/>
      <c r="B64" s="80"/>
      <c r="C64" s="191"/>
      <c r="D64" s="191"/>
      <c r="E64" s="191"/>
      <c r="F64" s="191"/>
      <c r="G64" s="191"/>
      <c r="H64" s="357"/>
      <c r="I64" s="357"/>
      <c r="J64" s="357"/>
      <c r="K64" s="357"/>
      <c r="L64" s="357"/>
      <c r="M64" s="357"/>
      <c r="N64" s="357"/>
      <c r="O64" s="357"/>
      <c r="P64" s="357"/>
      <c r="Q64" s="357"/>
      <c r="R64" s="258"/>
    </row>
    <row r="65" spans="1:18" s="904" customFormat="1" ht="9" customHeight="1">
      <c r="A65" s="190"/>
      <c r="B65" s="80"/>
      <c r="C65" s="191"/>
      <c r="D65" s="191"/>
      <c r="E65" s="191"/>
      <c r="F65" s="191"/>
      <c r="G65" s="191"/>
      <c r="H65" s="357"/>
      <c r="I65" s="357"/>
      <c r="J65" s="357"/>
      <c r="K65" s="357"/>
      <c r="L65" s="357"/>
      <c r="M65" s="357"/>
      <c r="N65" s="357"/>
      <c r="O65" s="357"/>
      <c r="P65" s="357"/>
      <c r="Q65" s="357"/>
      <c r="R65" s="258"/>
    </row>
    <row r="66" spans="1:18" s="904" customFormat="1" ht="9" customHeight="1">
      <c r="A66" s="190"/>
      <c r="B66" s="80"/>
      <c r="C66" s="191"/>
      <c r="D66" s="191"/>
      <c r="E66" s="191"/>
      <c r="F66" s="191"/>
      <c r="G66" s="191"/>
      <c r="H66" s="357"/>
      <c r="I66" s="357"/>
      <c r="J66" s="357"/>
      <c r="K66" s="357"/>
      <c r="L66" s="357"/>
      <c r="M66" s="357"/>
      <c r="N66" s="357"/>
      <c r="O66" s="357"/>
      <c r="P66" s="357"/>
      <c r="Q66" s="357"/>
      <c r="R66" s="258"/>
    </row>
    <row r="67" spans="1:18" s="904" customFormat="1" ht="9" customHeight="1">
      <c r="A67" s="190"/>
      <c r="B67" s="80"/>
      <c r="C67" s="191"/>
      <c r="D67" s="191"/>
      <c r="E67" s="191"/>
      <c r="F67" s="191"/>
      <c r="G67" s="191"/>
      <c r="H67" s="357"/>
      <c r="I67" s="357"/>
      <c r="J67" s="357"/>
      <c r="K67" s="357"/>
      <c r="L67" s="357"/>
      <c r="M67" s="357"/>
      <c r="N67" s="357"/>
      <c r="O67" s="357"/>
      <c r="P67" s="357"/>
      <c r="Q67" s="357"/>
      <c r="R67" s="258"/>
    </row>
    <row r="68" spans="1:18" s="904" customFormat="1" ht="9" customHeight="1">
      <c r="A68" s="190"/>
      <c r="B68" s="80"/>
      <c r="C68" s="191"/>
      <c r="D68" s="191"/>
      <c r="E68" s="191"/>
      <c r="F68" s="191"/>
      <c r="G68" s="191"/>
      <c r="H68" s="357"/>
      <c r="I68" s="357"/>
      <c r="J68" s="357"/>
      <c r="K68" s="357"/>
      <c r="L68" s="357"/>
      <c r="M68" s="357"/>
      <c r="N68" s="357"/>
      <c r="O68" s="357"/>
      <c r="P68" s="357"/>
      <c r="Q68" s="357"/>
      <c r="R68" s="258"/>
    </row>
    <row r="69" spans="1:18" s="904" customFormat="1" ht="9" customHeight="1">
      <c r="A69" s="193"/>
      <c r="B69" s="80"/>
      <c r="C69" s="191"/>
      <c r="D69" s="191"/>
      <c r="E69" s="191"/>
      <c r="F69" s="191"/>
      <c r="G69" s="191"/>
      <c r="H69" s="357"/>
      <c r="I69" s="357"/>
      <c r="J69" s="357"/>
      <c r="K69" s="357"/>
      <c r="L69" s="357"/>
      <c r="M69" s="357"/>
      <c r="N69" s="357"/>
      <c r="O69" s="357"/>
      <c r="P69" s="357"/>
      <c r="Q69" s="357"/>
      <c r="R69" s="258"/>
    </row>
    <row r="70" spans="1:18" s="904" customFormat="1" ht="9" customHeight="1">
      <c r="A70" s="195"/>
      <c r="B70" s="80"/>
      <c r="C70" s="191"/>
      <c r="D70" s="191"/>
      <c r="E70" s="191"/>
      <c r="F70" s="191"/>
      <c r="G70" s="191"/>
      <c r="H70" s="357"/>
      <c r="I70" s="357"/>
      <c r="J70" s="357"/>
      <c r="K70" s="357"/>
      <c r="L70" s="357"/>
      <c r="M70" s="357"/>
      <c r="N70" s="357"/>
      <c r="O70" s="357"/>
      <c r="P70" s="357"/>
      <c r="Q70" s="357"/>
      <c r="R70" s="258"/>
    </row>
    <row r="71" spans="1:18" s="904" customFormat="1" ht="9" customHeight="1">
      <c r="A71" s="190"/>
      <c r="B71" s="80"/>
      <c r="C71" s="191"/>
      <c r="D71" s="191"/>
      <c r="E71" s="191"/>
      <c r="F71" s="191"/>
      <c r="G71" s="191"/>
      <c r="H71" s="357"/>
      <c r="I71" s="357"/>
      <c r="J71" s="357"/>
      <c r="K71" s="357"/>
      <c r="L71" s="357"/>
      <c r="M71" s="357"/>
      <c r="N71" s="357"/>
      <c r="O71" s="357"/>
      <c r="P71" s="357"/>
      <c r="Q71" s="357"/>
      <c r="R71" s="258"/>
    </row>
    <row r="72" spans="1:18" s="904" customFormat="1" ht="9" customHeight="1">
      <c r="A72" s="190"/>
      <c r="B72" s="80"/>
      <c r="C72" s="191"/>
      <c r="D72" s="191"/>
      <c r="E72" s="191"/>
      <c r="F72" s="191"/>
      <c r="G72" s="191"/>
      <c r="H72" s="357"/>
      <c r="I72" s="357"/>
      <c r="J72" s="357"/>
      <c r="K72" s="357"/>
      <c r="L72" s="357"/>
      <c r="M72" s="357"/>
      <c r="N72" s="357"/>
      <c r="O72" s="357"/>
      <c r="P72" s="357"/>
      <c r="Q72" s="357"/>
      <c r="R72" s="258"/>
    </row>
    <row r="73" spans="1:18" s="904" customFormat="1" ht="9" customHeight="1">
      <c r="A73" s="190"/>
      <c r="B73" s="80"/>
      <c r="C73" s="443"/>
      <c r="D73" s="443"/>
      <c r="E73" s="443"/>
      <c r="F73" s="443"/>
      <c r="G73" s="443"/>
      <c r="H73" s="80"/>
      <c r="I73" s="80"/>
      <c r="J73" s="80"/>
      <c r="K73" s="80"/>
      <c r="L73" s="80"/>
      <c r="M73" s="80"/>
      <c r="N73" s="80"/>
      <c r="O73" s="80"/>
      <c r="P73" s="80"/>
      <c r="Q73" s="80"/>
      <c r="R73" s="606"/>
    </row>
    <row r="74" spans="1:18" s="904" customFormat="1" ht="9" customHeight="1">
      <c r="A74" s="190"/>
      <c r="B74" s="80"/>
      <c r="C74" s="443"/>
      <c r="D74" s="443"/>
      <c r="E74" s="443"/>
      <c r="F74" s="443"/>
      <c r="G74" s="443"/>
      <c r="H74" s="80"/>
      <c r="I74" s="80"/>
      <c r="J74" s="80"/>
      <c r="K74" s="80"/>
      <c r="L74" s="80"/>
      <c r="M74" s="80"/>
      <c r="N74" s="80"/>
      <c r="O74" s="80"/>
      <c r="P74" s="80"/>
      <c r="Q74" s="80"/>
      <c r="R74" s="606"/>
    </row>
    <row r="75" spans="1:18" s="904" customFormat="1" ht="9" customHeight="1">
      <c r="A75" s="190"/>
      <c r="B75" s="80"/>
      <c r="C75" s="443"/>
      <c r="D75" s="443"/>
      <c r="E75" s="443"/>
      <c r="F75" s="443"/>
      <c r="G75" s="443"/>
      <c r="H75" s="80"/>
      <c r="I75" s="80"/>
      <c r="J75" s="80"/>
      <c r="K75" s="80"/>
      <c r="L75" s="80"/>
      <c r="M75" s="80"/>
      <c r="N75" s="80"/>
      <c r="O75" s="80"/>
      <c r="P75" s="80"/>
      <c r="Q75" s="80"/>
      <c r="R75" s="606"/>
    </row>
    <row r="76" spans="1:18" s="904" customFormat="1" ht="9" customHeight="1">
      <c r="A76" s="190"/>
      <c r="B76" s="80"/>
      <c r="C76" s="443"/>
      <c r="D76" s="443"/>
      <c r="E76" s="443"/>
      <c r="F76" s="443"/>
      <c r="G76" s="443"/>
      <c r="H76" s="80"/>
      <c r="I76" s="80"/>
      <c r="J76" s="80"/>
      <c r="K76" s="80"/>
      <c r="L76" s="80"/>
      <c r="M76" s="80"/>
      <c r="N76" s="80"/>
      <c r="O76" s="80"/>
      <c r="P76" s="80"/>
      <c r="Q76" s="80"/>
      <c r="R76" s="606"/>
    </row>
    <row r="77" spans="1:18" s="904" customFormat="1" ht="9" customHeight="1">
      <c r="A77" s="190"/>
      <c r="B77" s="80"/>
      <c r="C77" s="443"/>
      <c r="D77" s="443"/>
      <c r="E77" s="443"/>
      <c r="F77" s="443"/>
      <c r="G77" s="443"/>
      <c r="H77" s="80"/>
      <c r="I77" s="80"/>
      <c r="J77" s="80"/>
      <c r="K77" s="80"/>
      <c r="L77" s="80"/>
      <c r="M77" s="80"/>
      <c r="N77" s="80"/>
      <c r="O77" s="80"/>
      <c r="P77" s="80"/>
      <c r="Q77" s="80"/>
      <c r="R77" s="606"/>
    </row>
    <row r="78" spans="1:18" s="904" customFormat="1" ht="9" customHeight="1">
      <c r="A78" s="190"/>
      <c r="B78" s="80"/>
      <c r="C78" s="443"/>
      <c r="D78" s="443"/>
      <c r="E78" s="443"/>
      <c r="F78" s="443"/>
      <c r="G78" s="443"/>
      <c r="H78" s="80"/>
      <c r="I78" s="80"/>
      <c r="J78" s="80"/>
      <c r="K78" s="80"/>
      <c r="L78" s="80"/>
      <c r="M78" s="80"/>
      <c r="N78" s="80"/>
      <c r="O78" s="80"/>
      <c r="P78" s="80"/>
      <c r="Q78" s="80"/>
      <c r="R78" s="606"/>
    </row>
    <row r="79" spans="1:18" s="904" customFormat="1" ht="9" customHeight="1">
      <c r="A79" s="193"/>
      <c r="B79" s="80"/>
      <c r="C79" s="443"/>
      <c r="D79" s="443"/>
      <c r="E79" s="443"/>
      <c r="F79" s="443"/>
      <c r="G79" s="443"/>
      <c r="H79" s="80"/>
      <c r="I79" s="80"/>
      <c r="J79" s="80"/>
      <c r="K79" s="80"/>
      <c r="L79" s="80"/>
      <c r="M79" s="80"/>
      <c r="N79" s="80"/>
      <c r="O79" s="80"/>
      <c r="P79" s="80"/>
      <c r="Q79" s="80"/>
      <c r="R79" s="606"/>
    </row>
    <row r="80" spans="1:18" s="904" customFormat="1" ht="9" customHeight="1">
      <c r="A80" s="195"/>
      <c r="B80" s="80"/>
      <c r="C80" s="443"/>
      <c r="D80" s="443"/>
      <c r="E80" s="443"/>
      <c r="F80" s="443"/>
      <c r="G80" s="443"/>
      <c r="H80" s="80"/>
      <c r="I80" s="80"/>
      <c r="J80" s="80"/>
      <c r="K80" s="80"/>
      <c r="L80" s="80"/>
      <c r="M80" s="80"/>
      <c r="N80" s="80"/>
      <c r="O80" s="80"/>
      <c r="P80" s="80"/>
      <c r="Q80" s="80"/>
      <c r="R80" s="606"/>
    </row>
    <row r="81" spans="1:18" s="904" customFormat="1" ht="9" customHeight="1">
      <c r="A81" s="190"/>
      <c r="B81" s="80"/>
      <c r="C81" s="443"/>
      <c r="D81" s="443"/>
      <c r="E81" s="443"/>
      <c r="F81" s="443"/>
      <c r="G81" s="443"/>
      <c r="H81" s="80"/>
      <c r="I81" s="80"/>
      <c r="J81" s="80"/>
      <c r="K81" s="80"/>
      <c r="L81" s="80"/>
      <c r="M81" s="80"/>
      <c r="N81" s="80"/>
      <c r="O81" s="80"/>
      <c r="P81" s="80"/>
      <c r="Q81" s="80"/>
      <c r="R81" s="606"/>
    </row>
    <row r="82" spans="1:18" s="904" customFormat="1" ht="9" customHeight="1">
      <c r="A82" s="190"/>
      <c r="B82" s="80"/>
      <c r="C82" s="443"/>
      <c r="D82" s="443"/>
      <c r="E82" s="443"/>
      <c r="F82" s="443"/>
      <c r="G82" s="443"/>
      <c r="H82" s="80"/>
      <c r="I82" s="80"/>
      <c r="J82" s="80"/>
      <c r="K82" s="80"/>
      <c r="L82" s="80"/>
      <c r="M82" s="80"/>
      <c r="N82" s="80"/>
      <c r="O82" s="80"/>
      <c r="P82" s="80"/>
      <c r="Q82" s="80"/>
      <c r="R82" s="606"/>
    </row>
    <row r="83" spans="1:18" s="904" customFormat="1" ht="9" customHeight="1">
      <c r="A83" s="190"/>
      <c r="B83" s="80"/>
      <c r="C83" s="443"/>
      <c r="D83" s="443"/>
      <c r="E83" s="443"/>
      <c r="F83" s="443"/>
      <c r="G83" s="443"/>
      <c r="H83" s="80"/>
      <c r="I83" s="80"/>
      <c r="J83" s="80"/>
      <c r="K83" s="80"/>
      <c r="L83" s="80"/>
      <c r="M83" s="80"/>
      <c r="N83" s="80"/>
      <c r="O83" s="80"/>
      <c r="P83" s="80"/>
      <c r="Q83" s="80"/>
      <c r="R83" s="606"/>
    </row>
    <row r="84" spans="1:18" s="904" customFormat="1" ht="9" customHeight="1">
      <c r="A84" s="190"/>
      <c r="B84" s="80"/>
      <c r="C84" s="443"/>
      <c r="D84" s="443"/>
      <c r="E84" s="443"/>
      <c r="F84" s="443"/>
      <c r="G84" s="443"/>
      <c r="H84" s="80"/>
      <c r="I84" s="80"/>
      <c r="J84" s="80"/>
      <c r="K84" s="80"/>
      <c r="L84" s="80"/>
      <c r="M84" s="80"/>
      <c r="N84" s="80"/>
      <c r="O84" s="80"/>
      <c r="P84" s="80"/>
      <c r="Q84" s="80"/>
      <c r="R84" s="606"/>
    </row>
    <row r="85" spans="1:18" s="904" customFormat="1" ht="9" customHeight="1">
      <c r="A85" s="190"/>
      <c r="B85" s="80"/>
      <c r="C85" s="443"/>
      <c r="D85" s="443"/>
      <c r="E85" s="443"/>
      <c r="F85" s="443"/>
      <c r="G85" s="443"/>
      <c r="H85" s="80"/>
      <c r="I85" s="80"/>
      <c r="J85" s="80"/>
      <c r="K85" s="80"/>
      <c r="L85" s="80"/>
      <c r="M85" s="80"/>
      <c r="N85" s="80"/>
      <c r="O85" s="80"/>
      <c r="P85" s="80"/>
      <c r="Q85" s="80"/>
      <c r="R85" s="606"/>
    </row>
    <row r="86" spans="1:18" s="904" customFormat="1" ht="9" customHeight="1">
      <c r="A86" s="190"/>
      <c r="B86" s="80"/>
      <c r="C86" s="443"/>
      <c r="D86" s="443"/>
      <c r="E86" s="443"/>
      <c r="F86" s="443"/>
      <c r="G86" s="443"/>
      <c r="H86" s="80"/>
      <c r="I86" s="80"/>
      <c r="J86" s="80"/>
      <c r="K86" s="80"/>
      <c r="L86" s="80"/>
      <c r="M86" s="80"/>
      <c r="N86" s="80"/>
      <c r="O86" s="80"/>
      <c r="P86" s="80"/>
      <c r="Q86" s="80"/>
      <c r="R86" s="606"/>
    </row>
    <row r="87" spans="1:18" s="904" customFormat="1" ht="9" customHeight="1">
      <c r="A87" s="190"/>
      <c r="B87" s="80"/>
      <c r="C87" s="443"/>
      <c r="D87" s="443"/>
      <c r="E87" s="443"/>
      <c r="F87" s="443"/>
      <c r="G87" s="443"/>
      <c r="H87" s="80"/>
      <c r="I87" s="80"/>
      <c r="J87" s="80"/>
      <c r="K87" s="80"/>
      <c r="L87" s="80"/>
      <c r="M87" s="80"/>
      <c r="N87" s="80"/>
      <c r="O87" s="80"/>
      <c r="P87" s="80"/>
      <c r="Q87" s="80"/>
      <c r="R87" s="606"/>
    </row>
    <row r="88" spans="1:18" s="904" customFormat="1" ht="9" customHeight="1">
      <c r="A88" s="190"/>
      <c r="B88" s="80"/>
      <c r="C88" s="443"/>
      <c r="D88" s="443"/>
      <c r="E88" s="443"/>
      <c r="F88" s="443"/>
      <c r="G88" s="443"/>
      <c r="H88" s="80"/>
      <c r="I88" s="80"/>
      <c r="J88" s="80"/>
      <c r="K88" s="80"/>
      <c r="L88" s="80"/>
      <c r="M88" s="80"/>
      <c r="N88" s="80"/>
      <c r="O88" s="80"/>
      <c r="P88" s="80"/>
      <c r="Q88" s="80"/>
      <c r="R88" s="606"/>
    </row>
    <row r="89" spans="1:18" s="904" customFormat="1" ht="9" customHeight="1">
      <c r="A89" s="190"/>
      <c r="B89" s="80"/>
      <c r="C89" s="443"/>
      <c r="D89" s="443"/>
      <c r="E89" s="443"/>
      <c r="F89" s="443"/>
      <c r="G89" s="443"/>
      <c r="H89" s="80"/>
      <c r="I89" s="80"/>
      <c r="J89" s="80"/>
      <c r="K89" s="80"/>
      <c r="L89" s="80"/>
      <c r="M89" s="80"/>
      <c r="N89" s="80"/>
      <c r="O89" s="80"/>
      <c r="P89" s="80"/>
      <c r="Q89" s="80"/>
      <c r="R89" s="606"/>
    </row>
    <row r="90" spans="1:18" s="904" customFormat="1" ht="9" customHeight="1">
      <c r="A90" s="195"/>
      <c r="B90" s="80"/>
      <c r="C90" s="443"/>
      <c r="D90" s="443"/>
      <c r="E90" s="443"/>
      <c r="F90" s="443"/>
      <c r="G90" s="443"/>
      <c r="H90" s="80"/>
      <c r="I90" s="80"/>
      <c r="J90" s="80"/>
      <c r="K90" s="80"/>
      <c r="L90" s="80"/>
      <c r="M90" s="80"/>
      <c r="N90" s="80"/>
      <c r="O90" s="80"/>
      <c r="P90" s="80"/>
      <c r="Q90" s="80"/>
      <c r="R90" s="606"/>
    </row>
    <row r="91" spans="1:18" s="904" customFormat="1" ht="9" customHeight="1">
      <c r="A91" s="190"/>
      <c r="B91" s="80"/>
      <c r="C91" s="443"/>
      <c r="D91" s="443"/>
      <c r="E91" s="443"/>
      <c r="F91" s="443"/>
      <c r="G91" s="443"/>
      <c r="H91" s="80"/>
      <c r="I91" s="80"/>
      <c r="J91" s="80"/>
      <c r="K91" s="80"/>
      <c r="L91" s="80"/>
      <c r="M91" s="80"/>
      <c r="N91" s="80"/>
      <c r="O91" s="80"/>
      <c r="P91" s="80"/>
      <c r="Q91" s="80"/>
      <c r="R91" s="606"/>
    </row>
    <row r="92" spans="1:18" s="904" customFormat="1" ht="9" customHeight="1">
      <c r="A92" s="190"/>
      <c r="B92" s="80"/>
      <c r="C92" s="443"/>
      <c r="D92" s="443"/>
      <c r="E92" s="443"/>
      <c r="F92" s="443"/>
      <c r="G92" s="443"/>
      <c r="H92" s="80"/>
      <c r="I92" s="80"/>
      <c r="J92" s="80"/>
      <c r="K92" s="80"/>
      <c r="L92" s="80"/>
      <c r="M92" s="80"/>
      <c r="N92" s="80"/>
      <c r="O92" s="80"/>
      <c r="P92" s="80"/>
      <c r="Q92" s="80"/>
      <c r="R92" s="606"/>
    </row>
    <row r="93" spans="1:18" s="904" customFormat="1" ht="9" customHeight="1">
      <c r="A93" s="190"/>
      <c r="B93" s="80"/>
      <c r="C93" s="443"/>
      <c r="D93" s="443"/>
      <c r="E93" s="443"/>
      <c r="F93" s="443"/>
      <c r="G93" s="443"/>
      <c r="H93" s="80"/>
      <c r="I93" s="80"/>
      <c r="J93" s="80"/>
      <c r="K93" s="80"/>
      <c r="L93" s="80"/>
      <c r="M93" s="80"/>
      <c r="N93" s="80"/>
      <c r="O93" s="80"/>
      <c r="P93" s="80"/>
      <c r="Q93" s="80"/>
      <c r="R93" s="606"/>
    </row>
    <row r="94" spans="1:18" s="904" customFormat="1">
      <c r="A94" s="196"/>
      <c r="B94" s="80"/>
      <c r="C94" s="443"/>
      <c r="D94" s="443"/>
      <c r="E94" s="443"/>
      <c r="F94" s="443"/>
      <c r="G94" s="443"/>
      <c r="H94" s="80"/>
      <c r="I94" s="80"/>
      <c r="J94" s="80"/>
      <c r="K94" s="80"/>
      <c r="L94" s="80"/>
      <c r="M94" s="80"/>
      <c r="N94" s="80"/>
      <c r="O94" s="80"/>
      <c r="P94" s="80"/>
      <c r="Q94" s="80"/>
      <c r="R94" s="606"/>
    </row>
    <row r="95" spans="1:18" s="904" customFormat="1">
      <c r="A95" s="196"/>
      <c r="B95" s="80"/>
      <c r="C95" s="443"/>
      <c r="D95" s="443"/>
      <c r="E95" s="443"/>
      <c r="F95" s="443"/>
      <c r="G95" s="443"/>
      <c r="H95" s="80"/>
      <c r="I95" s="80"/>
      <c r="J95" s="80"/>
      <c r="K95" s="80"/>
      <c r="L95" s="80"/>
      <c r="M95" s="80"/>
      <c r="N95" s="80"/>
      <c r="O95" s="80"/>
      <c r="P95" s="80"/>
      <c r="Q95" s="80"/>
      <c r="R95" s="606"/>
    </row>
    <row r="96" spans="1:18" s="904" customFormat="1">
      <c r="A96" s="196"/>
      <c r="B96" s="80"/>
      <c r="C96" s="443"/>
      <c r="D96" s="443"/>
      <c r="E96" s="443"/>
      <c r="F96" s="443"/>
      <c r="G96" s="443"/>
      <c r="H96" s="80"/>
      <c r="I96" s="80"/>
      <c r="J96" s="80"/>
      <c r="K96" s="80"/>
      <c r="L96" s="80"/>
      <c r="M96" s="80"/>
      <c r="N96" s="80"/>
      <c r="O96" s="80"/>
      <c r="P96" s="80"/>
      <c r="Q96" s="80"/>
      <c r="R96" s="606"/>
    </row>
    <row r="97" spans="1:18" s="904" customFormat="1">
      <c r="A97" s="196"/>
      <c r="B97" s="80"/>
      <c r="C97" s="443"/>
      <c r="D97" s="443"/>
      <c r="E97" s="443"/>
      <c r="F97" s="443"/>
      <c r="G97" s="443"/>
      <c r="H97" s="80"/>
      <c r="I97" s="80"/>
      <c r="J97" s="80"/>
      <c r="K97" s="80"/>
      <c r="L97" s="80"/>
      <c r="M97" s="80"/>
      <c r="N97" s="80"/>
      <c r="O97" s="80"/>
      <c r="P97" s="80"/>
      <c r="Q97" s="80"/>
      <c r="R97" s="606"/>
    </row>
    <row r="98" spans="1:18" s="904" customFormat="1">
      <c r="A98" s="196"/>
      <c r="B98" s="80"/>
      <c r="C98" s="443"/>
      <c r="D98" s="443"/>
      <c r="E98" s="443"/>
      <c r="F98" s="443"/>
      <c r="G98" s="443"/>
      <c r="H98" s="80"/>
      <c r="I98" s="80"/>
      <c r="J98" s="80"/>
      <c r="K98" s="80"/>
      <c r="L98" s="80"/>
      <c r="M98" s="80"/>
      <c r="N98" s="80"/>
      <c r="O98" s="80"/>
      <c r="P98" s="80"/>
      <c r="Q98" s="80"/>
      <c r="R98" s="606"/>
    </row>
    <row r="99" spans="1:18" s="904" customFormat="1">
      <c r="A99" s="196"/>
      <c r="B99" s="80"/>
      <c r="C99" s="443"/>
      <c r="D99" s="443"/>
      <c r="E99" s="443"/>
      <c r="F99" s="443"/>
      <c r="G99" s="443"/>
      <c r="H99" s="80"/>
      <c r="I99" s="80"/>
      <c r="J99" s="80"/>
      <c r="K99" s="80"/>
      <c r="L99" s="80"/>
      <c r="M99" s="80"/>
      <c r="N99" s="80"/>
      <c r="O99" s="80"/>
      <c r="P99" s="80"/>
      <c r="Q99" s="80"/>
      <c r="R99" s="606"/>
    </row>
    <row r="100" spans="1:18" s="904" customFormat="1">
      <c r="A100" s="196"/>
      <c r="B100" s="80"/>
      <c r="C100" s="443"/>
      <c r="D100" s="443"/>
      <c r="E100" s="443"/>
      <c r="F100" s="443"/>
      <c r="G100" s="443"/>
      <c r="H100" s="80"/>
      <c r="I100" s="80"/>
      <c r="J100" s="80"/>
      <c r="K100" s="80"/>
      <c r="L100" s="80"/>
      <c r="M100" s="80"/>
      <c r="N100" s="80"/>
      <c r="O100" s="80"/>
      <c r="P100" s="80"/>
      <c r="Q100" s="80"/>
      <c r="R100" s="606"/>
    </row>
    <row r="101" spans="1:18" s="904" customFormat="1" ht="15.75">
      <c r="A101" s="197"/>
      <c r="B101" s="80"/>
      <c r="C101" s="443"/>
      <c r="D101" s="443"/>
      <c r="E101" s="443"/>
      <c r="F101" s="443"/>
      <c r="G101" s="443"/>
      <c r="H101" s="80"/>
      <c r="I101" s="80"/>
      <c r="J101" s="80"/>
      <c r="K101" s="80"/>
      <c r="L101" s="80"/>
      <c r="M101" s="80"/>
      <c r="N101" s="80"/>
      <c r="O101" s="80"/>
      <c r="P101" s="80"/>
      <c r="Q101" s="80"/>
      <c r="R101" s="606"/>
    </row>
    <row r="102" spans="1:18" s="904" customFormat="1" ht="15.75">
      <c r="A102" s="197"/>
      <c r="B102" s="80"/>
      <c r="C102" s="443"/>
      <c r="D102" s="443"/>
      <c r="E102" s="443"/>
      <c r="F102" s="443"/>
      <c r="G102" s="443"/>
      <c r="H102" s="80"/>
      <c r="I102" s="80"/>
      <c r="J102" s="80"/>
      <c r="K102" s="80"/>
      <c r="L102" s="80"/>
      <c r="M102" s="80"/>
      <c r="N102" s="80"/>
      <c r="O102" s="80"/>
      <c r="P102" s="80"/>
      <c r="Q102" s="80"/>
      <c r="R102" s="606"/>
    </row>
    <row r="103" spans="1:18" s="904" customFormat="1" ht="15.75">
      <c r="A103" s="197"/>
      <c r="B103" s="80"/>
      <c r="C103" s="443"/>
      <c r="D103" s="443"/>
      <c r="E103" s="443"/>
      <c r="F103" s="443"/>
      <c r="G103" s="443"/>
      <c r="H103" s="80"/>
      <c r="I103" s="80"/>
      <c r="J103" s="80"/>
      <c r="K103" s="80"/>
      <c r="L103" s="80"/>
      <c r="M103" s="80"/>
      <c r="N103" s="80"/>
      <c r="O103" s="80"/>
      <c r="P103" s="80"/>
      <c r="Q103" s="80"/>
      <c r="R103" s="606"/>
    </row>
    <row r="104" spans="1:18" s="904" customFormat="1" ht="15.75">
      <c r="A104" s="197"/>
      <c r="B104" s="80"/>
      <c r="C104" s="443"/>
      <c r="D104" s="443"/>
      <c r="E104" s="443"/>
      <c r="F104" s="443"/>
      <c r="G104" s="443"/>
      <c r="H104" s="80"/>
      <c r="I104" s="80"/>
      <c r="J104" s="80"/>
      <c r="K104" s="80"/>
      <c r="L104" s="80"/>
      <c r="M104" s="80"/>
      <c r="N104" s="80"/>
      <c r="O104" s="80"/>
      <c r="P104" s="80"/>
      <c r="Q104" s="80"/>
      <c r="R104" s="606"/>
    </row>
    <row r="105" spans="1:18" s="904" customFormat="1" ht="15.75">
      <c r="A105" s="197"/>
      <c r="B105" s="80"/>
      <c r="C105" s="443"/>
      <c r="D105" s="443"/>
      <c r="E105" s="443"/>
      <c r="F105" s="443"/>
      <c r="G105" s="443"/>
      <c r="H105" s="80"/>
      <c r="I105" s="80"/>
      <c r="J105" s="80"/>
      <c r="K105" s="80"/>
      <c r="L105" s="80"/>
      <c r="M105" s="80"/>
      <c r="N105" s="80"/>
      <c r="O105" s="80"/>
      <c r="P105" s="80"/>
      <c r="Q105" s="80"/>
      <c r="R105" s="606"/>
    </row>
    <row r="106" spans="1:18" s="904" customFormat="1" ht="15.75">
      <c r="A106" s="197"/>
      <c r="B106" s="80"/>
      <c r="C106" s="443"/>
      <c r="D106" s="443"/>
      <c r="E106" s="443"/>
      <c r="F106" s="443"/>
      <c r="G106" s="443"/>
      <c r="H106" s="80"/>
      <c r="I106" s="80"/>
      <c r="J106" s="80"/>
      <c r="K106" s="80"/>
      <c r="L106" s="80"/>
      <c r="M106" s="80"/>
      <c r="N106" s="80"/>
      <c r="O106" s="80"/>
      <c r="P106" s="80"/>
      <c r="Q106" s="80"/>
      <c r="R106" s="606"/>
    </row>
    <row r="107" spans="1:18" s="904" customFormat="1" ht="15.75">
      <c r="A107" s="197"/>
      <c r="B107" s="80"/>
      <c r="C107" s="443"/>
      <c r="D107" s="443"/>
      <c r="E107" s="443"/>
      <c r="F107" s="443"/>
      <c r="G107" s="443"/>
      <c r="H107" s="80"/>
      <c r="I107" s="80"/>
      <c r="J107" s="80"/>
      <c r="K107" s="80"/>
      <c r="L107" s="80"/>
      <c r="M107" s="80"/>
      <c r="N107" s="80"/>
      <c r="O107" s="80"/>
      <c r="P107" s="80"/>
      <c r="Q107" s="80"/>
      <c r="R107" s="606"/>
    </row>
    <row r="108" spans="1:18" s="904" customFormat="1" ht="15.75">
      <c r="A108" s="197"/>
      <c r="B108" s="80"/>
      <c r="C108" s="443"/>
      <c r="D108" s="443"/>
      <c r="E108" s="443"/>
      <c r="F108" s="443"/>
      <c r="G108" s="443"/>
      <c r="H108" s="80"/>
      <c r="I108" s="80"/>
      <c r="J108" s="80"/>
      <c r="K108" s="80"/>
      <c r="L108" s="80"/>
      <c r="M108" s="80"/>
      <c r="N108" s="80"/>
      <c r="O108" s="80"/>
      <c r="P108" s="80"/>
      <c r="Q108" s="80"/>
      <c r="R108" s="606"/>
    </row>
    <row r="109" spans="1:18" s="904" customFormat="1" ht="15.75">
      <c r="A109" s="197"/>
      <c r="B109" s="80"/>
      <c r="C109" s="443"/>
      <c r="D109" s="443"/>
      <c r="E109" s="443"/>
      <c r="F109" s="443"/>
      <c r="G109" s="443"/>
      <c r="H109" s="80"/>
      <c r="I109" s="80"/>
      <c r="J109" s="80"/>
      <c r="K109" s="80"/>
      <c r="L109" s="80"/>
      <c r="M109" s="80"/>
      <c r="N109" s="80"/>
      <c r="O109" s="80"/>
      <c r="P109" s="80"/>
      <c r="Q109" s="80"/>
      <c r="R109" s="606"/>
    </row>
    <row r="110" spans="1:18" s="904" customFormat="1" ht="15.75">
      <c r="A110" s="197"/>
      <c r="B110" s="80"/>
      <c r="C110" s="443"/>
      <c r="D110" s="443"/>
      <c r="E110" s="443"/>
      <c r="F110" s="443"/>
      <c r="G110" s="443"/>
      <c r="H110" s="80"/>
      <c r="I110" s="80"/>
      <c r="J110" s="80"/>
      <c r="K110" s="80"/>
      <c r="L110" s="80"/>
      <c r="M110" s="80"/>
      <c r="N110" s="80"/>
      <c r="O110" s="80"/>
      <c r="P110" s="80"/>
      <c r="Q110" s="80"/>
      <c r="R110" s="606"/>
    </row>
    <row r="111" spans="1:18" s="904" customFormat="1" ht="15.75">
      <c r="A111" s="197"/>
      <c r="B111" s="80"/>
      <c r="C111" s="443"/>
      <c r="D111" s="443"/>
      <c r="E111" s="443"/>
      <c r="F111" s="443"/>
      <c r="G111" s="443"/>
      <c r="H111" s="80"/>
      <c r="I111" s="80"/>
      <c r="J111" s="80"/>
      <c r="K111" s="80"/>
      <c r="L111" s="80"/>
      <c r="M111" s="80"/>
      <c r="N111" s="80"/>
      <c r="O111" s="80"/>
      <c r="P111" s="80"/>
      <c r="Q111" s="80"/>
      <c r="R111" s="606"/>
    </row>
    <row r="112" spans="1:18" s="904" customFormat="1" ht="15.75">
      <c r="A112" s="197"/>
      <c r="B112" s="80"/>
      <c r="C112" s="443"/>
      <c r="D112" s="443"/>
      <c r="E112" s="443"/>
      <c r="F112" s="443"/>
      <c r="G112" s="443"/>
      <c r="H112" s="80"/>
      <c r="I112" s="80"/>
      <c r="J112" s="80"/>
      <c r="K112" s="80"/>
      <c r="L112" s="80"/>
      <c r="M112" s="80"/>
      <c r="N112" s="80"/>
      <c r="O112" s="80"/>
      <c r="P112" s="80"/>
      <c r="Q112" s="80"/>
      <c r="R112" s="606"/>
    </row>
    <row r="113" spans="1:18" s="904" customFormat="1" ht="15.75">
      <c r="A113" s="197"/>
      <c r="B113" s="80"/>
      <c r="C113" s="443"/>
      <c r="D113" s="443"/>
      <c r="E113" s="443"/>
      <c r="F113" s="443"/>
      <c r="G113" s="443"/>
      <c r="H113" s="80"/>
      <c r="I113" s="80"/>
      <c r="J113" s="80"/>
      <c r="K113" s="80"/>
      <c r="L113" s="80"/>
      <c r="M113" s="80"/>
      <c r="N113" s="80"/>
      <c r="O113" s="80"/>
      <c r="P113" s="80"/>
      <c r="Q113" s="80"/>
      <c r="R113" s="606"/>
    </row>
    <row r="114" spans="1:18" s="904" customFormat="1" ht="15.75">
      <c r="A114" s="197"/>
      <c r="B114" s="80"/>
      <c r="C114" s="443"/>
      <c r="D114" s="443"/>
      <c r="E114" s="443"/>
      <c r="F114" s="443"/>
      <c r="G114" s="443"/>
      <c r="H114" s="80"/>
      <c r="I114" s="80"/>
      <c r="J114" s="80"/>
      <c r="K114" s="80"/>
      <c r="L114" s="80"/>
      <c r="M114" s="80"/>
      <c r="N114" s="80"/>
      <c r="O114" s="80"/>
      <c r="P114" s="80"/>
      <c r="Q114" s="80"/>
      <c r="R114" s="606"/>
    </row>
    <row r="115" spans="1:18" s="904" customFormat="1" ht="15.75">
      <c r="A115" s="197"/>
      <c r="B115" s="80"/>
      <c r="C115" s="443"/>
      <c r="D115" s="443"/>
      <c r="E115" s="443"/>
      <c r="F115" s="443"/>
      <c r="G115" s="443"/>
      <c r="H115" s="80"/>
      <c r="I115" s="80"/>
      <c r="J115" s="80"/>
      <c r="K115" s="80"/>
      <c r="L115" s="80"/>
      <c r="M115" s="80"/>
      <c r="N115" s="80"/>
      <c r="O115" s="80"/>
      <c r="P115" s="80"/>
      <c r="Q115" s="80"/>
      <c r="R115" s="606"/>
    </row>
    <row r="116" spans="1:18" s="904" customFormat="1" ht="15.75">
      <c r="A116" s="197"/>
      <c r="B116" s="80"/>
      <c r="C116" s="443"/>
      <c r="D116" s="443"/>
      <c r="E116" s="443"/>
      <c r="F116" s="443"/>
      <c r="G116" s="443"/>
      <c r="H116" s="80"/>
      <c r="I116" s="80"/>
      <c r="J116" s="80"/>
      <c r="K116" s="80"/>
      <c r="L116" s="80"/>
      <c r="M116" s="80"/>
      <c r="N116" s="80"/>
      <c r="O116" s="80"/>
      <c r="P116" s="80"/>
      <c r="Q116" s="80"/>
      <c r="R116" s="606"/>
    </row>
    <row r="117" spans="1:18" s="904" customFormat="1" ht="15.75">
      <c r="A117" s="197"/>
      <c r="B117" s="80"/>
      <c r="C117" s="443"/>
      <c r="D117" s="443"/>
      <c r="E117" s="443"/>
      <c r="F117" s="443"/>
      <c r="G117" s="443"/>
      <c r="H117" s="80"/>
      <c r="I117" s="80"/>
      <c r="J117" s="80"/>
      <c r="K117" s="80"/>
      <c r="L117" s="80"/>
      <c r="M117" s="80"/>
      <c r="N117" s="80"/>
      <c r="O117" s="80"/>
      <c r="P117" s="80"/>
      <c r="Q117" s="80"/>
      <c r="R117" s="606"/>
    </row>
    <row r="118" spans="1:18" s="904" customFormat="1" ht="15.75">
      <c r="A118" s="197"/>
      <c r="B118" s="80"/>
      <c r="C118" s="443"/>
      <c r="D118" s="443"/>
      <c r="E118" s="443"/>
      <c r="F118" s="443"/>
      <c r="G118" s="443"/>
      <c r="H118" s="80"/>
      <c r="I118" s="80"/>
      <c r="J118" s="80"/>
      <c r="K118" s="80"/>
      <c r="L118" s="80"/>
      <c r="M118" s="80"/>
      <c r="N118" s="80"/>
      <c r="O118" s="80"/>
      <c r="P118" s="80"/>
      <c r="Q118" s="80"/>
      <c r="R118" s="606"/>
    </row>
    <row r="119" spans="1:18" s="904" customFormat="1" ht="15.75">
      <c r="A119" s="197"/>
      <c r="B119" s="80"/>
      <c r="C119" s="443"/>
      <c r="D119" s="443"/>
      <c r="E119" s="443"/>
      <c r="F119" s="443"/>
      <c r="G119" s="443"/>
      <c r="H119" s="80"/>
      <c r="I119" s="80"/>
      <c r="J119" s="80"/>
      <c r="K119" s="80"/>
      <c r="L119" s="80"/>
      <c r="M119" s="80"/>
      <c r="N119" s="80"/>
      <c r="O119" s="80"/>
      <c r="P119" s="80"/>
      <c r="Q119" s="80"/>
      <c r="R119" s="606"/>
    </row>
    <row r="120" spans="1:18" s="904" customFormat="1" ht="15.75">
      <c r="A120" s="197"/>
      <c r="B120" s="80"/>
      <c r="C120" s="443"/>
      <c r="D120" s="443"/>
      <c r="E120" s="443"/>
      <c r="F120" s="443"/>
      <c r="G120" s="443"/>
      <c r="H120" s="80"/>
      <c r="I120" s="80"/>
      <c r="J120" s="80"/>
      <c r="K120" s="80"/>
      <c r="L120" s="80"/>
      <c r="M120" s="80"/>
      <c r="N120" s="80"/>
      <c r="O120" s="80"/>
      <c r="P120" s="80"/>
      <c r="Q120" s="80"/>
      <c r="R120" s="606"/>
    </row>
    <row r="121" spans="1:18" s="904" customFormat="1" ht="15.75">
      <c r="A121" s="197"/>
      <c r="B121" s="80"/>
      <c r="C121" s="443"/>
      <c r="D121" s="443"/>
      <c r="E121" s="443"/>
      <c r="F121" s="443"/>
      <c r="G121" s="443"/>
      <c r="H121" s="80"/>
      <c r="I121" s="80"/>
      <c r="J121" s="80"/>
      <c r="K121" s="80"/>
      <c r="L121" s="80"/>
      <c r="M121" s="80"/>
      <c r="N121" s="80"/>
      <c r="O121" s="80"/>
      <c r="P121" s="80"/>
      <c r="Q121" s="80"/>
      <c r="R121" s="606"/>
    </row>
    <row r="122" spans="1:18" s="904" customFormat="1" ht="15.75">
      <c r="A122" s="197"/>
      <c r="B122" s="80"/>
      <c r="C122" s="443"/>
      <c r="D122" s="443"/>
      <c r="E122" s="443"/>
      <c r="F122" s="443"/>
      <c r="G122" s="443"/>
      <c r="H122" s="80"/>
      <c r="I122" s="80"/>
      <c r="J122" s="80"/>
      <c r="K122" s="80"/>
      <c r="L122" s="80"/>
      <c r="M122" s="80"/>
      <c r="N122" s="80"/>
      <c r="O122" s="80"/>
      <c r="P122" s="80"/>
      <c r="Q122" s="80"/>
      <c r="R122" s="606"/>
    </row>
    <row r="123" spans="1:18" s="904" customFormat="1" ht="15.75">
      <c r="A123" s="197"/>
      <c r="B123" s="80"/>
      <c r="C123" s="443"/>
      <c r="D123" s="443"/>
      <c r="E123" s="443"/>
      <c r="F123" s="443"/>
      <c r="G123" s="443"/>
      <c r="H123" s="80"/>
      <c r="I123" s="80"/>
      <c r="J123" s="80"/>
      <c r="K123" s="80"/>
      <c r="L123" s="80"/>
      <c r="M123" s="80"/>
      <c r="N123" s="80"/>
      <c r="O123" s="80"/>
      <c r="P123" s="80"/>
      <c r="Q123" s="80"/>
      <c r="R123" s="606"/>
    </row>
    <row r="124" spans="1:18" s="904" customFormat="1" ht="15.75">
      <c r="A124" s="197"/>
      <c r="B124" s="80"/>
      <c r="C124" s="443"/>
      <c r="D124" s="443"/>
      <c r="E124" s="443"/>
      <c r="F124" s="443"/>
      <c r="G124" s="443"/>
      <c r="H124" s="80"/>
      <c r="I124" s="80"/>
      <c r="J124" s="80"/>
      <c r="K124" s="80"/>
      <c r="L124" s="80"/>
      <c r="M124" s="80"/>
      <c r="N124" s="80"/>
      <c r="O124" s="80"/>
      <c r="P124" s="80"/>
      <c r="Q124" s="80"/>
      <c r="R124" s="606"/>
    </row>
    <row r="125" spans="1:18" s="904" customFormat="1" ht="15.75">
      <c r="A125" s="197"/>
      <c r="B125" s="80"/>
      <c r="C125" s="443"/>
      <c r="D125" s="443"/>
      <c r="E125" s="443"/>
      <c r="F125" s="443"/>
      <c r="G125" s="443"/>
      <c r="H125" s="80"/>
      <c r="I125" s="80"/>
      <c r="J125" s="80"/>
      <c r="K125" s="80"/>
      <c r="L125" s="80"/>
      <c r="M125" s="80"/>
      <c r="N125" s="80"/>
      <c r="O125" s="80"/>
      <c r="P125" s="80"/>
      <c r="Q125" s="80"/>
      <c r="R125" s="606"/>
    </row>
    <row r="126" spans="1:18" s="904" customFormat="1" ht="15.75">
      <c r="A126" s="197"/>
      <c r="B126" s="80"/>
      <c r="C126" s="443"/>
      <c r="D126" s="443"/>
      <c r="E126" s="443"/>
      <c r="F126" s="443"/>
      <c r="G126" s="443"/>
      <c r="H126" s="80"/>
      <c r="I126" s="80"/>
      <c r="J126" s="80"/>
      <c r="K126" s="80"/>
      <c r="L126" s="80"/>
      <c r="M126" s="80"/>
      <c r="N126" s="80"/>
      <c r="O126" s="80"/>
      <c r="P126" s="80"/>
      <c r="Q126" s="80"/>
      <c r="R126" s="606"/>
    </row>
    <row r="127" spans="1:18" s="904" customFormat="1" ht="15.75">
      <c r="A127" s="197"/>
      <c r="B127" s="80"/>
      <c r="C127" s="443"/>
      <c r="D127" s="443"/>
      <c r="E127" s="443"/>
      <c r="F127" s="443"/>
      <c r="G127" s="443"/>
      <c r="H127" s="80"/>
      <c r="I127" s="80"/>
      <c r="J127" s="80"/>
      <c r="K127" s="80"/>
      <c r="L127" s="80"/>
      <c r="M127" s="80"/>
      <c r="N127" s="80"/>
      <c r="O127" s="80"/>
      <c r="P127" s="80"/>
      <c r="Q127" s="80"/>
      <c r="R127" s="606"/>
    </row>
    <row r="128" spans="1:18" s="904" customFormat="1" ht="15.75">
      <c r="A128" s="197"/>
      <c r="B128" s="80"/>
      <c r="C128" s="443"/>
      <c r="D128" s="443"/>
      <c r="E128" s="443"/>
      <c r="F128" s="443"/>
      <c r="G128" s="443"/>
      <c r="H128" s="80"/>
      <c r="I128" s="80"/>
      <c r="J128" s="80"/>
      <c r="K128" s="80"/>
      <c r="L128" s="80"/>
      <c r="M128" s="80"/>
      <c r="N128" s="80"/>
      <c r="O128" s="80"/>
      <c r="P128" s="80"/>
      <c r="Q128" s="80"/>
      <c r="R128" s="606"/>
    </row>
    <row r="129" spans="1:18" s="904" customFormat="1" ht="15.75">
      <c r="A129" s="197"/>
      <c r="B129" s="80"/>
      <c r="C129" s="443"/>
      <c r="D129" s="443"/>
      <c r="E129" s="443"/>
      <c r="F129" s="443"/>
      <c r="G129" s="443"/>
      <c r="H129" s="80"/>
      <c r="I129" s="80"/>
      <c r="J129" s="80"/>
      <c r="K129" s="80"/>
      <c r="L129" s="80"/>
      <c r="M129" s="80"/>
      <c r="N129" s="80"/>
      <c r="O129" s="80"/>
      <c r="P129" s="80"/>
      <c r="Q129" s="80"/>
      <c r="R129" s="606"/>
    </row>
    <row r="130" spans="1:18" s="904" customFormat="1" ht="15.75">
      <c r="A130" s="197"/>
      <c r="B130" s="80"/>
      <c r="C130" s="443"/>
      <c r="D130" s="443"/>
      <c r="E130" s="443"/>
      <c r="F130" s="443"/>
      <c r="G130" s="443"/>
      <c r="H130" s="80"/>
      <c r="I130" s="80"/>
      <c r="J130" s="80"/>
      <c r="K130" s="80"/>
      <c r="L130" s="80"/>
      <c r="M130" s="80"/>
      <c r="N130" s="80"/>
      <c r="O130" s="80"/>
      <c r="P130" s="80"/>
      <c r="Q130" s="80"/>
      <c r="R130" s="606"/>
    </row>
    <row r="131" spans="1:18" s="904" customFormat="1" ht="15.75">
      <c r="A131" s="197"/>
      <c r="B131" s="80"/>
      <c r="C131" s="443"/>
      <c r="D131" s="443"/>
      <c r="E131" s="443"/>
      <c r="F131" s="443"/>
      <c r="G131" s="443"/>
      <c r="H131" s="80"/>
      <c r="I131" s="80"/>
      <c r="J131" s="80"/>
      <c r="K131" s="80"/>
      <c r="L131" s="80"/>
      <c r="M131" s="80"/>
      <c r="N131" s="80"/>
      <c r="O131" s="80"/>
      <c r="P131" s="80"/>
      <c r="Q131" s="80"/>
      <c r="R131" s="606"/>
    </row>
    <row r="132" spans="1:18" s="904" customFormat="1" ht="15.75">
      <c r="A132" s="197"/>
      <c r="B132" s="80"/>
      <c r="C132" s="443"/>
      <c r="D132" s="443"/>
      <c r="E132" s="443"/>
      <c r="F132" s="443"/>
      <c r="G132" s="443"/>
      <c r="H132" s="80"/>
      <c r="I132" s="80"/>
      <c r="J132" s="80"/>
      <c r="K132" s="80"/>
      <c r="L132" s="80"/>
      <c r="M132" s="80"/>
      <c r="N132" s="80"/>
      <c r="O132" s="80"/>
      <c r="P132" s="80"/>
      <c r="Q132" s="80"/>
      <c r="R132" s="606"/>
    </row>
    <row r="133" spans="1:18" s="904" customFormat="1" ht="15.75">
      <c r="A133" s="197"/>
      <c r="B133" s="80"/>
      <c r="C133" s="443"/>
      <c r="D133" s="443"/>
      <c r="E133" s="443"/>
      <c r="F133" s="443"/>
      <c r="G133" s="443"/>
      <c r="H133" s="80"/>
      <c r="I133" s="80"/>
      <c r="J133" s="80"/>
      <c r="K133" s="80"/>
      <c r="L133" s="80"/>
      <c r="M133" s="80"/>
      <c r="N133" s="80"/>
      <c r="O133" s="80"/>
      <c r="P133" s="80"/>
      <c r="Q133" s="80"/>
      <c r="R133" s="606"/>
    </row>
    <row r="134" spans="1:18" s="904" customFormat="1" ht="15.75">
      <c r="A134" s="197"/>
      <c r="B134" s="80"/>
      <c r="C134" s="443"/>
      <c r="D134" s="443"/>
      <c r="E134" s="443"/>
      <c r="F134" s="443"/>
      <c r="G134" s="443"/>
      <c r="H134" s="80"/>
      <c r="I134" s="80"/>
      <c r="J134" s="80"/>
      <c r="K134" s="80"/>
      <c r="L134" s="80"/>
      <c r="M134" s="80"/>
      <c r="N134" s="80"/>
      <c r="O134" s="80"/>
      <c r="P134" s="80"/>
      <c r="Q134" s="80"/>
      <c r="R134" s="606"/>
    </row>
    <row r="135" spans="1:18" s="904" customFormat="1" ht="15.75">
      <c r="A135" s="197"/>
      <c r="B135" s="80"/>
      <c r="C135" s="443"/>
      <c r="D135" s="443"/>
      <c r="E135" s="443"/>
      <c r="F135" s="443"/>
      <c r="G135" s="443"/>
      <c r="H135" s="80"/>
      <c r="I135" s="80"/>
      <c r="J135" s="80"/>
      <c r="K135" s="80"/>
      <c r="L135" s="80"/>
      <c r="M135" s="80"/>
      <c r="N135" s="80"/>
      <c r="O135" s="80"/>
      <c r="P135" s="80"/>
      <c r="Q135" s="80"/>
      <c r="R135" s="606"/>
    </row>
    <row r="136" spans="1:18" s="904" customFormat="1" ht="15.75">
      <c r="A136" s="197"/>
      <c r="B136" s="80"/>
      <c r="C136" s="443"/>
      <c r="D136" s="443"/>
      <c r="E136" s="443"/>
      <c r="F136" s="443"/>
      <c r="G136" s="443"/>
      <c r="H136" s="80"/>
      <c r="I136" s="80"/>
      <c r="J136" s="80"/>
      <c r="K136" s="80"/>
      <c r="L136" s="80"/>
      <c r="M136" s="80"/>
      <c r="N136" s="80"/>
      <c r="O136" s="80"/>
      <c r="P136" s="80"/>
      <c r="Q136" s="80"/>
      <c r="R136" s="606"/>
    </row>
    <row r="137" spans="1:18" s="904" customFormat="1" ht="15.75">
      <c r="A137" s="197"/>
      <c r="B137" s="80"/>
      <c r="C137" s="443"/>
      <c r="D137" s="443"/>
      <c r="E137" s="443"/>
      <c r="F137" s="443"/>
      <c r="G137" s="443"/>
      <c r="H137" s="80"/>
      <c r="I137" s="80"/>
      <c r="J137" s="80"/>
      <c r="K137" s="80"/>
      <c r="L137" s="80"/>
      <c r="M137" s="80"/>
      <c r="N137" s="80"/>
      <c r="O137" s="80"/>
      <c r="P137" s="80"/>
      <c r="Q137" s="80"/>
      <c r="R137" s="606"/>
    </row>
    <row r="138" spans="1:18" s="904" customFormat="1" ht="15.75">
      <c r="A138" s="197"/>
      <c r="B138" s="80"/>
      <c r="C138" s="443"/>
      <c r="D138" s="443"/>
      <c r="E138" s="443"/>
      <c r="F138" s="443"/>
      <c r="G138" s="443"/>
      <c r="H138" s="80"/>
      <c r="I138" s="80"/>
      <c r="J138" s="80"/>
      <c r="K138" s="80"/>
      <c r="L138" s="80"/>
      <c r="M138" s="80"/>
      <c r="N138" s="80"/>
      <c r="O138" s="80"/>
      <c r="P138" s="80"/>
      <c r="Q138" s="80"/>
      <c r="R138" s="606"/>
    </row>
    <row r="139" spans="1:18" s="904" customFormat="1" ht="15.75">
      <c r="A139" s="197"/>
      <c r="B139" s="80"/>
      <c r="C139" s="443"/>
      <c r="D139" s="443"/>
      <c r="E139" s="443"/>
      <c r="F139" s="443"/>
      <c r="G139" s="443"/>
      <c r="H139" s="80"/>
      <c r="I139" s="80"/>
      <c r="J139" s="80"/>
      <c r="K139" s="80"/>
      <c r="L139" s="80"/>
      <c r="M139" s="80"/>
      <c r="N139" s="80"/>
      <c r="O139" s="80"/>
      <c r="P139" s="80"/>
      <c r="Q139" s="80"/>
      <c r="R139" s="606"/>
    </row>
    <row r="140" spans="1:18" s="904" customFormat="1" ht="15.75">
      <c r="A140" s="197"/>
      <c r="B140" s="80"/>
      <c r="C140" s="443"/>
      <c r="D140" s="443"/>
      <c r="E140" s="443"/>
      <c r="F140" s="443"/>
      <c r="G140" s="443"/>
      <c r="H140" s="80"/>
      <c r="I140" s="80"/>
      <c r="J140" s="80"/>
      <c r="K140" s="80"/>
      <c r="L140" s="80"/>
      <c r="M140" s="80"/>
      <c r="N140" s="80"/>
      <c r="O140" s="80"/>
      <c r="P140" s="80"/>
      <c r="Q140" s="80"/>
      <c r="R140" s="606"/>
    </row>
    <row r="141" spans="1:18" s="904" customFormat="1" ht="15.75">
      <c r="A141" s="197"/>
      <c r="B141" s="80"/>
      <c r="C141" s="443"/>
      <c r="D141" s="443"/>
      <c r="E141" s="443"/>
      <c r="F141" s="443"/>
      <c r="G141" s="443"/>
      <c r="H141" s="80"/>
      <c r="I141" s="80"/>
      <c r="J141" s="80"/>
      <c r="K141" s="80"/>
      <c r="L141" s="80"/>
      <c r="M141" s="80"/>
      <c r="N141" s="80"/>
      <c r="O141" s="80"/>
      <c r="P141" s="80"/>
      <c r="Q141" s="80"/>
      <c r="R141" s="606"/>
    </row>
    <row r="142" spans="1:18" s="904" customFormat="1" ht="15.75">
      <c r="A142" s="197"/>
      <c r="B142" s="80"/>
      <c r="C142" s="443"/>
      <c r="D142" s="443"/>
      <c r="E142" s="443"/>
      <c r="F142" s="443"/>
      <c r="G142" s="443"/>
      <c r="H142" s="80"/>
      <c r="I142" s="80"/>
      <c r="J142" s="80"/>
      <c r="K142" s="80"/>
      <c r="L142" s="80"/>
      <c r="M142" s="80"/>
      <c r="N142" s="80"/>
      <c r="O142" s="80"/>
      <c r="P142" s="80"/>
      <c r="Q142" s="80"/>
      <c r="R142" s="606"/>
    </row>
    <row r="143" spans="1:18" s="904" customFormat="1" ht="15.75">
      <c r="A143" s="197"/>
      <c r="B143" s="80"/>
      <c r="C143" s="443"/>
      <c r="D143" s="443"/>
      <c r="E143" s="443"/>
      <c r="F143" s="443"/>
      <c r="G143" s="443"/>
      <c r="H143" s="80"/>
      <c r="I143" s="80"/>
      <c r="J143" s="80"/>
      <c r="K143" s="80"/>
      <c r="L143" s="80"/>
      <c r="M143" s="80"/>
      <c r="N143" s="80"/>
      <c r="O143" s="80"/>
      <c r="P143" s="80"/>
      <c r="Q143" s="80"/>
      <c r="R143" s="606"/>
    </row>
    <row r="144" spans="1:18" s="904" customFormat="1" ht="15.75">
      <c r="A144" s="197"/>
      <c r="B144" s="80"/>
      <c r="C144" s="443"/>
      <c r="D144" s="443"/>
      <c r="E144" s="443"/>
      <c r="F144" s="443"/>
      <c r="G144" s="443"/>
      <c r="H144" s="80"/>
      <c r="I144" s="80"/>
      <c r="J144" s="80"/>
      <c r="K144" s="80"/>
      <c r="L144" s="80"/>
      <c r="M144" s="80"/>
      <c r="N144" s="80"/>
      <c r="O144" s="80"/>
      <c r="P144" s="80"/>
      <c r="Q144" s="80"/>
      <c r="R144" s="606"/>
    </row>
    <row r="145" spans="1:18" s="904" customFormat="1" ht="15.75">
      <c r="A145" s="197"/>
      <c r="B145" s="80"/>
      <c r="C145" s="443"/>
      <c r="D145" s="443"/>
      <c r="E145" s="443"/>
      <c r="F145" s="443"/>
      <c r="G145" s="443"/>
      <c r="H145" s="80"/>
      <c r="I145" s="80"/>
      <c r="J145" s="80"/>
      <c r="K145" s="80"/>
      <c r="L145" s="80"/>
      <c r="M145" s="80"/>
      <c r="N145" s="80"/>
      <c r="O145" s="80"/>
      <c r="P145" s="80"/>
      <c r="Q145" s="80"/>
      <c r="R145" s="606"/>
    </row>
    <row r="146" spans="1:18" s="904" customFormat="1" ht="15.75">
      <c r="A146" s="197"/>
      <c r="B146" s="80"/>
      <c r="C146" s="443"/>
      <c r="D146" s="443"/>
      <c r="E146" s="443"/>
      <c r="F146" s="443"/>
      <c r="G146" s="443"/>
      <c r="H146" s="80"/>
      <c r="I146" s="80"/>
      <c r="J146" s="80"/>
      <c r="K146" s="80"/>
      <c r="L146" s="80"/>
      <c r="M146" s="80"/>
      <c r="N146" s="80"/>
      <c r="O146" s="80"/>
      <c r="P146" s="80"/>
      <c r="Q146" s="80"/>
      <c r="R146" s="606"/>
    </row>
    <row r="147" spans="1:18" s="904" customFormat="1" ht="15.75">
      <c r="A147" s="197"/>
      <c r="B147" s="80"/>
      <c r="C147" s="443"/>
      <c r="D147" s="443"/>
      <c r="E147" s="443"/>
      <c r="F147" s="443"/>
      <c r="G147" s="443"/>
      <c r="H147" s="80"/>
      <c r="I147" s="80"/>
      <c r="J147" s="80"/>
      <c r="K147" s="80"/>
      <c r="L147" s="80"/>
      <c r="M147" s="80"/>
      <c r="N147" s="80"/>
      <c r="O147" s="80"/>
      <c r="P147" s="80"/>
      <c r="Q147" s="80"/>
      <c r="R147" s="606"/>
    </row>
    <row r="148" spans="1:18" s="904" customFormat="1" ht="15.75">
      <c r="A148" s="197"/>
      <c r="B148" s="80"/>
      <c r="C148" s="443"/>
      <c r="D148" s="443"/>
      <c r="E148" s="443"/>
      <c r="F148" s="443"/>
      <c r="G148" s="443"/>
      <c r="H148" s="80"/>
      <c r="I148" s="80"/>
      <c r="J148" s="80"/>
      <c r="K148" s="80"/>
      <c r="L148" s="80"/>
      <c r="M148" s="80"/>
      <c r="N148" s="80"/>
      <c r="O148" s="80"/>
      <c r="P148" s="80"/>
      <c r="Q148" s="80"/>
      <c r="R148" s="606"/>
    </row>
    <row r="149" spans="1:18" s="904" customFormat="1" ht="15.75">
      <c r="A149" s="197"/>
      <c r="B149" s="80"/>
      <c r="C149" s="443"/>
      <c r="D149" s="443"/>
      <c r="E149" s="443"/>
      <c r="F149" s="443"/>
      <c r="G149" s="443"/>
      <c r="H149" s="80"/>
      <c r="I149" s="80"/>
      <c r="J149" s="80"/>
      <c r="K149" s="80"/>
      <c r="L149" s="80"/>
      <c r="M149" s="80"/>
      <c r="N149" s="80"/>
      <c r="O149" s="80"/>
      <c r="P149" s="80"/>
      <c r="Q149" s="80"/>
      <c r="R149" s="606"/>
    </row>
    <row r="150" spans="1:18" s="904" customFormat="1" ht="15.75">
      <c r="A150" s="197"/>
      <c r="B150" s="80"/>
      <c r="C150" s="443"/>
      <c r="D150" s="443"/>
      <c r="E150" s="443"/>
      <c r="F150" s="443"/>
      <c r="G150" s="443"/>
      <c r="H150" s="80"/>
      <c r="I150" s="80"/>
      <c r="J150" s="80"/>
      <c r="K150" s="80"/>
      <c r="L150" s="80"/>
      <c r="M150" s="80"/>
      <c r="N150" s="80"/>
      <c r="O150" s="80"/>
      <c r="P150" s="80"/>
      <c r="Q150" s="80"/>
      <c r="R150" s="606"/>
    </row>
    <row r="151" spans="1:18" s="904" customFormat="1" ht="15.75">
      <c r="A151" s="197"/>
      <c r="B151" s="80"/>
      <c r="C151" s="443"/>
      <c r="D151" s="443"/>
      <c r="E151" s="443"/>
      <c r="F151" s="443"/>
      <c r="G151" s="443"/>
      <c r="H151" s="80"/>
      <c r="I151" s="80"/>
      <c r="J151" s="80"/>
      <c r="K151" s="80"/>
      <c r="L151" s="80"/>
      <c r="M151" s="80"/>
      <c r="N151" s="80"/>
      <c r="O151" s="80"/>
      <c r="P151" s="80"/>
      <c r="Q151" s="80"/>
      <c r="R151" s="606"/>
    </row>
    <row r="152" spans="1:18" s="904" customFormat="1" ht="15.75">
      <c r="A152" s="197"/>
      <c r="B152" s="80"/>
      <c r="C152" s="443"/>
      <c r="D152" s="443"/>
      <c r="E152" s="443"/>
      <c r="F152" s="443"/>
      <c r="G152" s="443"/>
      <c r="H152" s="80"/>
      <c r="I152" s="80"/>
      <c r="J152" s="80"/>
      <c r="K152" s="80"/>
      <c r="L152" s="80"/>
      <c r="M152" s="80"/>
      <c r="N152" s="80"/>
      <c r="O152" s="80"/>
      <c r="P152" s="80"/>
      <c r="Q152" s="80"/>
      <c r="R152" s="606"/>
    </row>
    <row r="153" spans="1:18" s="904" customFormat="1" ht="15.75">
      <c r="A153" s="197"/>
      <c r="B153" s="80"/>
      <c r="C153" s="443"/>
      <c r="D153" s="443"/>
      <c r="E153" s="443"/>
      <c r="F153" s="443"/>
      <c r="G153" s="443"/>
      <c r="H153" s="80"/>
      <c r="I153" s="80"/>
      <c r="J153" s="80"/>
      <c r="K153" s="80"/>
      <c r="L153" s="80"/>
      <c r="M153" s="80"/>
      <c r="N153" s="80"/>
      <c r="O153" s="80"/>
      <c r="P153" s="80"/>
      <c r="Q153" s="80"/>
      <c r="R153" s="606"/>
    </row>
    <row r="154" spans="1:18" s="904" customFormat="1" ht="15.75">
      <c r="A154" s="197"/>
      <c r="B154" s="80"/>
      <c r="C154" s="443"/>
      <c r="D154" s="443"/>
      <c r="E154" s="443"/>
      <c r="F154" s="443"/>
      <c r="G154" s="443"/>
      <c r="H154" s="80"/>
      <c r="I154" s="80"/>
      <c r="J154" s="80"/>
      <c r="K154" s="80"/>
      <c r="L154" s="80"/>
      <c r="M154" s="80"/>
      <c r="N154" s="80"/>
      <c r="O154" s="80"/>
      <c r="P154" s="80"/>
      <c r="Q154" s="80"/>
      <c r="R154" s="606"/>
    </row>
    <row r="155" spans="1:18" s="904" customFormat="1" ht="15.75">
      <c r="A155" s="197"/>
      <c r="B155" s="80"/>
      <c r="C155" s="443"/>
      <c r="D155" s="443"/>
      <c r="E155" s="443"/>
      <c r="F155" s="443"/>
      <c r="G155" s="443"/>
      <c r="H155" s="80"/>
      <c r="I155" s="80"/>
      <c r="J155" s="80"/>
      <c r="K155" s="80"/>
      <c r="L155" s="80"/>
      <c r="M155" s="80"/>
      <c r="N155" s="80"/>
      <c r="O155" s="80"/>
      <c r="P155" s="80"/>
      <c r="Q155" s="80"/>
      <c r="R155" s="606"/>
    </row>
    <row r="156" spans="1:18" s="904" customFormat="1" ht="15.75">
      <c r="A156" s="197"/>
      <c r="B156" s="80"/>
      <c r="C156" s="443"/>
      <c r="D156" s="443"/>
      <c r="E156" s="443"/>
      <c r="F156" s="443"/>
      <c r="G156" s="443"/>
      <c r="H156" s="80"/>
      <c r="I156" s="80"/>
      <c r="J156" s="80"/>
      <c r="K156" s="80"/>
      <c r="L156" s="80"/>
      <c r="M156" s="80"/>
      <c r="N156" s="80"/>
      <c r="O156" s="80"/>
      <c r="P156" s="80"/>
      <c r="Q156" s="80"/>
      <c r="R156" s="606"/>
    </row>
    <row r="157" spans="1:18" s="904" customFormat="1" ht="15.75">
      <c r="A157" s="197"/>
      <c r="B157" s="80"/>
      <c r="C157" s="443"/>
      <c r="D157" s="443"/>
      <c r="E157" s="443"/>
      <c r="F157" s="443"/>
      <c r="G157" s="443"/>
      <c r="H157" s="80"/>
      <c r="I157" s="80"/>
      <c r="J157" s="80"/>
      <c r="K157" s="80"/>
      <c r="L157" s="80"/>
      <c r="M157" s="80"/>
      <c r="N157" s="80"/>
      <c r="O157" s="80"/>
      <c r="P157" s="80"/>
      <c r="Q157" s="80"/>
      <c r="R157" s="606"/>
    </row>
    <row r="158" spans="1:18" s="904" customFormat="1" ht="15.75">
      <c r="A158" s="197"/>
      <c r="B158" s="80"/>
      <c r="C158" s="443"/>
      <c r="D158" s="443"/>
      <c r="E158" s="443"/>
      <c r="F158" s="443"/>
      <c r="G158" s="443"/>
      <c r="H158" s="80"/>
      <c r="I158" s="80"/>
      <c r="J158" s="80"/>
      <c r="K158" s="80"/>
      <c r="L158" s="80"/>
      <c r="M158" s="80"/>
      <c r="N158" s="80"/>
      <c r="O158" s="80"/>
      <c r="P158" s="80"/>
      <c r="Q158" s="80"/>
      <c r="R158" s="606"/>
    </row>
    <row r="159" spans="1:18" s="904" customFormat="1" ht="15.75">
      <c r="A159" s="197"/>
      <c r="B159" s="80"/>
      <c r="C159" s="443"/>
      <c r="D159" s="443"/>
      <c r="E159" s="443"/>
      <c r="F159" s="443"/>
      <c r="G159" s="443"/>
      <c r="H159" s="80"/>
      <c r="I159" s="80"/>
      <c r="J159" s="80"/>
      <c r="K159" s="80"/>
      <c r="L159" s="80"/>
      <c r="M159" s="80"/>
      <c r="N159" s="80"/>
      <c r="O159" s="80"/>
      <c r="P159" s="80"/>
      <c r="Q159" s="80"/>
      <c r="R159" s="606"/>
    </row>
    <row r="160" spans="1:18" s="904" customFormat="1" ht="15.75">
      <c r="A160" s="197"/>
      <c r="B160" s="80"/>
      <c r="C160" s="443"/>
      <c r="D160" s="443"/>
      <c r="E160" s="443"/>
      <c r="F160" s="443"/>
      <c r="G160" s="443"/>
      <c r="H160" s="80"/>
      <c r="I160" s="80"/>
      <c r="J160" s="80"/>
      <c r="K160" s="80"/>
      <c r="L160" s="80"/>
      <c r="M160" s="80"/>
      <c r="N160" s="80"/>
      <c r="O160" s="80"/>
      <c r="P160" s="80"/>
      <c r="Q160" s="80"/>
      <c r="R160" s="606"/>
    </row>
    <row r="161" spans="1:18" s="904" customFormat="1" ht="15.75">
      <c r="A161" s="197"/>
      <c r="B161" s="80"/>
      <c r="C161" s="443"/>
      <c r="D161" s="443"/>
      <c r="E161" s="443"/>
      <c r="F161" s="443"/>
      <c r="G161" s="443"/>
      <c r="H161" s="80"/>
      <c r="I161" s="80"/>
      <c r="J161" s="80"/>
      <c r="K161" s="80"/>
      <c r="L161" s="80"/>
      <c r="M161" s="80"/>
      <c r="N161" s="80"/>
      <c r="O161" s="80"/>
      <c r="P161" s="80"/>
      <c r="Q161" s="80"/>
      <c r="R161" s="606"/>
    </row>
    <row r="162" spans="1:18" s="904" customFormat="1" ht="15.75">
      <c r="A162" s="197"/>
      <c r="B162" s="80"/>
      <c r="C162" s="443"/>
      <c r="D162" s="443"/>
      <c r="E162" s="443"/>
      <c r="F162" s="443"/>
      <c r="G162" s="443"/>
      <c r="H162" s="80"/>
      <c r="I162" s="80"/>
      <c r="J162" s="80"/>
      <c r="K162" s="80"/>
      <c r="L162" s="80"/>
      <c r="M162" s="80"/>
      <c r="N162" s="80"/>
      <c r="O162" s="80"/>
      <c r="P162" s="80"/>
      <c r="Q162" s="80"/>
      <c r="R162" s="606"/>
    </row>
    <row r="163" spans="1:18" s="904" customFormat="1" ht="15.75">
      <c r="A163" s="197"/>
      <c r="B163" s="80"/>
      <c r="C163" s="443"/>
      <c r="D163" s="443"/>
      <c r="E163" s="443"/>
      <c r="F163" s="443"/>
      <c r="G163" s="443"/>
      <c r="H163" s="80"/>
      <c r="I163" s="80"/>
      <c r="J163" s="80"/>
      <c r="K163" s="80"/>
      <c r="L163" s="80"/>
      <c r="M163" s="80"/>
      <c r="N163" s="80"/>
      <c r="O163" s="80"/>
      <c r="P163" s="80"/>
      <c r="Q163" s="80"/>
      <c r="R163" s="606"/>
    </row>
    <row r="164" spans="1:18" s="904" customFormat="1" ht="15.75">
      <c r="A164" s="197"/>
      <c r="B164" s="80"/>
      <c r="C164" s="443"/>
      <c r="D164" s="443"/>
      <c r="E164" s="443"/>
      <c r="F164" s="443"/>
      <c r="G164" s="443"/>
      <c r="H164" s="80"/>
      <c r="I164" s="80"/>
      <c r="J164" s="80"/>
      <c r="K164" s="80"/>
      <c r="L164" s="80"/>
      <c r="M164" s="80"/>
      <c r="N164" s="80"/>
      <c r="O164" s="80"/>
      <c r="P164" s="80"/>
      <c r="Q164" s="80"/>
      <c r="R164" s="606"/>
    </row>
    <row r="165" spans="1:18" s="904" customFormat="1" ht="15.75">
      <c r="A165" s="197"/>
      <c r="B165" s="80"/>
      <c r="C165" s="443"/>
      <c r="D165" s="443"/>
      <c r="E165" s="443"/>
      <c r="F165" s="443"/>
      <c r="G165" s="443"/>
      <c r="H165" s="80"/>
      <c r="I165" s="80"/>
      <c r="J165" s="80"/>
      <c r="K165" s="80"/>
      <c r="L165" s="80"/>
      <c r="M165" s="80"/>
      <c r="N165" s="80"/>
      <c r="O165" s="80"/>
      <c r="P165" s="80"/>
      <c r="Q165" s="80"/>
      <c r="R165" s="606"/>
    </row>
    <row r="166" spans="1:18" s="904" customFormat="1" ht="15.75">
      <c r="A166" s="197"/>
      <c r="B166" s="80"/>
      <c r="C166" s="443"/>
      <c r="D166" s="443"/>
      <c r="E166" s="443"/>
      <c r="F166" s="443"/>
      <c r="G166" s="443"/>
      <c r="H166" s="80"/>
      <c r="I166" s="80"/>
      <c r="J166" s="80"/>
      <c r="K166" s="80"/>
      <c r="L166" s="80"/>
      <c r="M166" s="80"/>
      <c r="N166" s="80"/>
      <c r="O166" s="80"/>
      <c r="P166" s="80"/>
      <c r="Q166" s="80"/>
      <c r="R166" s="606"/>
    </row>
    <row r="167" spans="1:18" s="904" customFormat="1" ht="15.75">
      <c r="A167" s="197"/>
      <c r="B167" s="80"/>
      <c r="C167" s="443"/>
      <c r="D167" s="443"/>
      <c r="E167" s="443"/>
      <c r="F167" s="443"/>
      <c r="G167" s="443"/>
      <c r="H167" s="80"/>
      <c r="I167" s="80"/>
      <c r="J167" s="80"/>
      <c r="K167" s="80"/>
      <c r="L167" s="80"/>
      <c r="M167" s="80"/>
      <c r="N167" s="80"/>
      <c r="O167" s="80"/>
      <c r="P167" s="80"/>
      <c r="Q167" s="80"/>
      <c r="R167" s="606"/>
    </row>
    <row r="168" spans="1:18" s="904" customFormat="1" ht="15.75">
      <c r="A168" s="197"/>
      <c r="B168" s="80"/>
      <c r="C168" s="443"/>
      <c r="D168" s="443"/>
      <c r="E168" s="443"/>
      <c r="F168" s="443"/>
      <c r="G168" s="443"/>
      <c r="H168" s="80"/>
      <c r="I168" s="80"/>
      <c r="J168" s="80"/>
      <c r="K168" s="80"/>
      <c r="L168" s="80"/>
      <c r="M168" s="80"/>
      <c r="N168" s="80"/>
      <c r="O168" s="80"/>
      <c r="P168" s="80"/>
      <c r="Q168" s="80"/>
      <c r="R168" s="606"/>
    </row>
    <row r="169" spans="1:18" s="904" customFormat="1" ht="15.75">
      <c r="A169" s="197"/>
      <c r="B169" s="80"/>
      <c r="C169" s="443"/>
      <c r="D169" s="443"/>
      <c r="E169" s="443"/>
      <c r="F169" s="443"/>
      <c r="G169" s="443"/>
      <c r="H169" s="80"/>
      <c r="I169" s="80"/>
      <c r="J169" s="80"/>
      <c r="K169" s="80"/>
      <c r="L169" s="80"/>
      <c r="M169" s="80"/>
      <c r="N169" s="80"/>
      <c r="O169" s="80"/>
      <c r="P169" s="80"/>
      <c r="Q169" s="80"/>
      <c r="R169" s="606"/>
    </row>
    <row r="170" spans="1:18" s="904" customFormat="1" ht="15.75">
      <c r="A170" s="197"/>
      <c r="B170" s="80"/>
      <c r="C170" s="443"/>
      <c r="D170" s="443"/>
      <c r="E170" s="443"/>
      <c r="F170" s="443"/>
      <c r="G170" s="443"/>
      <c r="H170" s="80"/>
      <c r="I170" s="80"/>
      <c r="J170" s="80"/>
      <c r="K170" s="80"/>
      <c r="L170" s="80"/>
      <c r="M170" s="80"/>
      <c r="N170" s="80"/>
      <c r="O170" s="80"/>
      <c r="P170" s="80"/>
      <c r="Q170" s="80"/>
      <c r="R170" s="606"/>
    </row>
    <row r="171" spans="1:18" s="904" customFormat="1" ht="15.75">
      <c r="A171" s="197"/>
      <c r="B171" s="80"/>
      <c r="C171" s="443"/>
      <c r="D171" s="443"/>
      <c r="E171" s="443"/>
      <c r="F171" s="443"/>
      <c r="G171" s="443"/>
      <c r="H171" s="80"/>
      <c r="I171" s="80"/>
      <c r="J171" s="80"/>
      <c r="K171" s="80"/>
      <c r="L171" s="80"/>
      <c r="M171" s="80"/>
      <c r="N171" s="80"/>
      <c r="O171" s="80"/>
      <c r="P171" s="80"/>
      <c r="Q171" s="80"/>
      <c r="R171" s="606"/>
    </row>
    <row r="172" spans="1:18" s="904" customFormat="1" ht="15.75">
      <c r="A172" s="197"/>
      <c r="B172" s="80"/>
      <c r="C172" s="443"/>
      <c r="D172" s="443"/>
      <c r="E172" s="443"/>
      <c r="F172" s="443"/>
      <c r="G172" s="443"/>
      <c r="H172" s="80"/>
      <c r="I172" s="80"/>
      <c r="J172" s="80"/>
      <c r="K172" s="80"/>
      <c r="L172" s="80"/>
      <c r="M172" s="80"/>
      <c r="N172" s="80"/>
      <c r="O172" s="80"/>
      <c r="P172" s="80"/>
      <c r="Q172" s="80"/>
      <c r="R172" s="606"/>
    </row>
    <row r="173" spans="1:18" s="904" customFormat="1" ht="15.75">
      <c r="A173" s="197"/>
      <c r="B173" s="80"/>
      <c r="C173" s="443"/>
      <c r="D173" s="443"/>
      <c r="E173" s="443"/>
      <c r="F173" s="443"/>
      <c r="G173" s="443"/>
      <c r="H173" s="80"/>
      <c r="I173" s="80"/>
      <c r="J173" s="80"/>
      <c r="K173" s="80"/>
      <c r="L173" s="80"/>
      <c r="M173" s="80"/>
      <c r="N173" s="80"/>
      <c r="O173" s="80"/>
      <c r="P173" s="80"/>
      <c r="Q173" s="80"/>
      <c r="R173" s="606"/>
    </row>
    <row r="174" spans="1:18" s="904" customFormat="1" ht="15.75">
      <c r="A174" s="197"/>
      <c r="B174" s="80"/>
      <c r="C174" s="443"/>
      <c r="D174" s="443"/>
      <c r="E174" s="443"/>
      <c r="F174" s="443"/>
      <c r="G174" s="443"/>
      <c r="H174" s="80"/>
      <c r="I174" s="80"/>
      <c r="J174" s="80"/>
      <c r="K174" s="80"/>
      <c r="L174" s="80"/>
      <c r="M174" s="80"/>
      <c r="N174" s="80"/>
      <c r="O174" s="80"/>
      <c r="P174" s="80"/>
      <c r="Q174" s="80"/>
      <c r="R174" s="606"/>
    </row>
    <row r="175" spans="1:18" s="904" customFormat="1" ht="15.75">
      <c r="A175" s="197"/>
      <c r="B175" s="80"/>
      <c r="C175" s="443"/>
      <c r="D175" s="443"/>
      <c r="E175" s="443"/>
      <c r="F175" s="443"/>
      <c r="G175" s="443"/>
      <c r="H175" s="80"/>
      <c r="I175" s="80"/>
      <c r="J175" s="80"/>
      <c r="K175" s="80"/>
      <c r="L175" s="80"/>
      <c r="M175" s="80"/>
      <c r="N175" s="80"/>
      <c r="O175" s="80"/>
      <c r="P175" s="80"/>
      <c r="Q175" s="80"/>
      <c r="R175" s="606"/>
    </row>
    <row r="176" spans="1:18" s="904" customFormat="1" ht="15.75">
      <c r="A176" s="197"/>
      <c r="B176" s="80"/>
      <c r="C176" s="443"/>
      <c r="D176" s="443"/>
      <c r="E176" s="443"/>
      <c r="F176" s="443"/>
      <c r="G176" s="443"/>
      <c r="H176" s="80"/>
      <c r="I176" s="80"/>
      <c r="J176" s="80"/>
      <c r="K176" s="80"/>
      <c r="L176" s="80"/>
      <c r="M176" s="80"/>
      <c r="N176" s="80"/>
      <c r="O176" s="80"/>
      <c r="P176" s="80"/>
      <c r="Q176" s="80"/>
      <c r="R176" s="606"/>
    </row>
    <row r="177" spans="1:18" s="904" customFormat="1" ht="15.75">
      <c r="A177" s="197"/>
      <c r="B177" s="80"/>
      <c r="C177" s="443"/>
      <c r="D177" s="443"/>
      <c r="E177" s="443"/>
      <c r="F177" s="443"/>
      <c r="G177" s="443"/>
      <c r="H177" s="80"/>
      <c r="I177" s="80"/>
      <c r="J177" s="80"/>
      <c r="K177" s="80"/>
      <c r="L177" s="80"/>
      <c r="M177" s="80"/>
      <c r="N177" s="80"/>
      <c r="O177" s="80"/>
      <c r="P177" s="80"/>
      <c r="Q177" s="80"/>
      <c r="R177" s="606"/>
    </row>
    <row r="178" spans="1:18" s="904" customFormat="1" ht="15.75">
      <c r="A178" s="197"/>
      <c r="B178" s="80"/>
      <c r="C178" s="443"/>
      <c r="D178" s="443"/>
      <c r="E178" s="443"/>
      <c r="F178" s="443"/>
      <c r="G178" s="443"/>
      <c r="H178" s="80"/>
      <c r="I178" s="80"/>
      <c r="J178" s="80"/>
      <c r="K178" s="80"/>
      <c r="L178" s="80"/>
      <c r="M178" s="80"/>
      <c r="N178" s="80"/>
      <c r="O178" s="80"/>
      <c r="P178" s="80"/>
      <c r="Q178" s="80"/>
      <c r="R178" s="606"/>
    </row>
    <row r="179" spans="1:18" s="904" customFormat="1" ht="15.75">
      <c r="A179" s="197"/>
      <c r="B179" s="80"/>
      <c r="C179" s="443"/>
      <c r="D179" s="443"/>
      <c r="E179" s="443"/>
      <c r="F179" s="443"/>
      <c r="G179" s="443"/>
      <c r="H179" s="80"/>
      <c r="I179" s="80"/>
      <c r="J179" s="80"/>
      <c r="K179" s="80"/>
      <c r="L179" s="80"/>
      <c r="M179" s="80"/>
      <c r="N179" s="80"/>
      <c r="O179" s="80"/>
      <c r="P179" s="80"/>
      <c r="Q179" s="80"/>
      <c r="R179" s="606"/>
    </row>
    <row r="180" spans="1:18" s="904" customFormat="1" ht="15.75">
      <c r="A180" s="197"/>
      <c r="B180" s="80"/>
      <c r="C180" s="443"/>
      <c r="D180" s="443"/>
      <c r="E180" s="443"/>
      <c r="F180" s="443"/>
      <c r="G180" s="443"/>
      <c r="H180" s="80"/>
      <c r="I180" s="80"/>
      <c r="J180" s="80"/>
      <c r="K180" s="80"/>
      <c r="L180" s="80"/>
      <c r="M180" s="80"/>
      <c r="N180" s="80"/>
      <c r="O180" s="80"/>
      <c r="P180" s="80"/>
      <c r="Q180" s="80"/>
      <c r="R180" s="606"/>
    </row>
    <row r="181" spans="1:18" s="904" customFormat="1" ht="15.75">
      <c r="A181" s="197"/>
      <c r="B181" s="80"/>
      <c r="C181" s="443"/>
      <c r="D181" s="443"/>
      <c r="E181" s="443"/>
      <c r="F181" s="443"/>
      <c r="G181" s="443"/>
      <c r="H181" s="80"/>
      <c r="I181" s="80"/>
      <c r="J181" s="80"/>
      <c r="K181" s="80"/>
      <c r="L181" s="80"/>
      <c r="M181" s="80"/>
      <c r="N181" s="80"/>
      <c r="O181" s="80"/>
      <c r="P181" s="80"/>
      <c r="Q181" s="80"/>
      <c r="R181" s="606"/>
    </row>
    <row r="182" spans="1:18" s="904" customFormat="1" ht="15.75">
      <c r="A182" s="197"/>
      <c r="B182" s="80"/>
      <c r="C182" s="443"/>
      <c r="D182" s="443"/>
      <c r="E182" s="443"/>
      <c r="F182" s="443"/>
      <c r="G182" s="443"/>
      <c r="H182" s="80"/>
      <c r="I182" s="80"/>
      <c r="J182" s="80"/>
      <c r="K182" s="80"/>
      <c r="L182" s="80"/>
      <c r="M182" s="80"/>
      <c r="N182" s="80"/>
      <c r="O182" s="80"/>
      <c r="P182" s="80"/>
      <c r="Q182" s="80"/>
      <c r="R182" s="606"/>
    </row>
    <row r="183" spans="1:18" s="904" customFormat="1" ht="15.75">
      <c r="A183" s="197"/>
      <c r="B183" s="80"/>
      <c r="C183" s="443"/>
      <c r="D183" s="443"/>
      <c r="E183" s="443"/>
      <c r="F183" s="443"/>
      <c r="G183" s="443"/>
      <c r="H183" s="80"/>
      <c r="I183" s="80"/>
      <c r="J183" s="80"/>
      <c r="K183" s="80"/>
      <c r="L183" s="80"/>
      <c r="M183" s="80"/>
      <c r="N183" s="80"/>
      <c r="O183" s="80"/>
      <c r="P183" s="80"/>
      <c r="Q183" s="80"/>
      <c r="R183" s="606"/>
    </row>
    <row r="184" spans="1:18" s="904" customFormat="1" ht="15.75">
      <c r="A184" s="197"/>
      <c r="B184" s="80"/>
      <c r="C184" s="443"/>
      <c r="D184" s="443"/>
      <c r="E184" s="443"/>
      <c r="F184" s="443"/>
      <c r="G184" s="443"/>
      <c r="H184" s="80"/>
      <c r="I184" s="80"/>
      <c r="J184" s="80"/>
      <c r="K184" s="80"/>
      <c r="L184" s="80"/>
      <c r="M184" s="80"/>
      <c r="N184" s="80"/>
      <c r="O184" s="80"/>
      <c r="P184" s="80"/>
      <c r="Q184" s="80"/>
      <c r="R184" s="606"/>
    </row>
    <row r="185" spans="1:18" s="904" customFormat="1" ht="15.75">
      <c r="A185" s="197"/>
      <c r="B185" s="80"/>
      <c r="C185" s="443"/>
      <c r="D185" s="443"/>
      <c r="E185" s="443"/>
      <c r="F185" s="443"/>
      <c r="G185" s="443"/>
      <c r="H185" s="80"/>
      <c r="I185" s="80"/>
      <c r="J185" s="80"/>
      <c r="K185" s="80"/>
      <c r="L185" s="80"/>
      <c r="M185" s="80"/>
      <c r="N185" s="80"/>
      <c r="O185" s="80"/>
      <c r="P185" s="80"/>
      <c r="Q185" s="80"/>
      <c r="R185" s="606"/>
    </row>
    <row r="186" spans="1:18" s="904" customFormat="1" ht="15.75">
      <c r="A186" s="197"/>
      <c r="B186" s="80"/>
      <c r="C186" s="443"/>
      <c r="D186" s="443"/>
      <c r="E186" s="443"/>
      <c r="F186" s="443"/>
      <c r="G186" s="443"/>
      <c r="H186" s="80"/>
      <c r="I186" s="80"/>
      <c r="J186" s="80"/>
      <c r="K186" s="80"/>
      <c r="L186" s="80"/>
      <c r="M186" s="80"/>
      <c r="N186" s="80"/>
      <c r="O186" s="80"/>
      <c r="P186" s="80"/>
      <c r="Q186" s="80"/>
      <c r="R186" s="606"/>
    </row>
    <row r="187" spans="1:18" s="904" customFormat="1" ht="15.75">
      <c r="A187" s="197"/>
      <c r="B187" s="80"/>
      <c r="C187" s="443"/>
      <c r="D187" s="443"/>
      <c r="E187" s="443"/>
      <c r="F187" s="443"/>
      <c r="G187" s="443"/>
      <c r="H187" s="80"/>
      <c r="I187" s="80"/>
      <c r="J187" s="80"/>
      <c r="K187" s="80"/>
      <c r="L187" s="80"/>
      <c r="M187" s="80"/>
      <c r="N187" s="80"/>
      <c r="O187" s="80"/>
      <c r="P187" s="80"/>
      <c r="Q187" s="80"/>
      <c r="R187" s="606"/>
    </row>
    <row r="188" spans="1:18" s="904" customFormat="1" ht="15.75">
      <c r="A188" s="197"/>
      <c r="B188" s="80"/>
      <c r="C188" s="443"/>
      <c r="D188" s="443"/>
      <c r="E188" s="443"/>
      <c r="F188" s="443"/>
      <c r="G188" s="443"/>
      <c r="H188" s="80"/>
      <c r="I188" s="80"/>
      <c r="J188" s="80"/>
      <c r="K188" s="80"/>
      <c r="L188" s="80"/>
      <c r="M188" s="80"/>
      <c r="N188" s="80"/>
      <c r="O188" s="80"/>
      <c r="P188" s="80"/>
      <c r="Q188" s="80"/>
      <c r="R188" s="606"/>
    </row>
    <row r="189" spans="1:18" s="904" customFormat="1" ht="15.75">
      <c r="A189" s="197"/>
      <c r="B189" s="80"/>
      <c r="C189" s="443"/>
      <c r="D189" s="443"/>
      <c r="E189" s="443"/>
      <c r="F189" s="443"/>
      <c r="G189" s="443"/>
      <c r="H189" s="80"/>
      <c r="I189" s="80"/>
      <c r="J189" s="80"/>
      <c r="K189" s="80"/>
      <c r="L189" s="80"/>
      <c r="M189" s="80"/>
      <c r="N189" s="80"/>
      <c r="O189" s="80"/>
      <c r="P189" s="80"/>
      <c r="Q189" s="80"/>
      <c r="R189" s="606"/>
    </row>
    <row r="190" spans="1:18" s="904" customFormat="1" ht="15.75">
      <c r="A190" s="197"/>
      <c r="B190" s="80"/>
      <c r="C190" s="443"/>
      <c r="D190" s="443"/>
      <c r="E190" s="443"/>
      <c r="F190" s="443"/>
      <c r="G190" s="443"/>
      <c r="H190" s="80"/>
      <c r="I190" s="80"/>
      <c r="J190" s="80"/>
      <c r="K190" s="80"/>
      <c r="L190" s="80"/>
      <c r="M190" s="80"/>
      <c r="N190" s="80"/>
      <c r="O190" s="80"/>
      <c r="P190" s="80"/>
      <c r="Q190" s="80"/>
      <c r="R190" s="606"/>
    </row>
    <row r="191" spans="1:18" s="904" customFormat="1" ht="15.75">
      <c r="A191" s="197"/>
      <c r="B191" s="80"/>
      <c r="C191" s="443"/>
      <c r="D191" s="443"/>
      <c r="E191" s="443"/>
      <c r="F191" s="443"/>
      <c r="G191" s="443"/>
      <c r="H191" s="80"/>
      <c r="I191" s="80"/>
      <c r="J191" s="80"/>
      <c r="K191" s="80"/>
      <c r="L191" s="80"/>
      <c r="M191" s="80"/>
      <c r="N191" s="80"/>
      <c r="O191" s="80"/>
      <c r="P191" s="80"/>
      <c r="Q191" s="80"/>
      <c r="R191" s="606"/>
    </row>
    <row r="192" spans="1:18" s="904" customFormat="1" ht="15.75">
      <c r="A192" s="79"/>
      <c r="B192" s="80"/>
      <c r="C192" s="443"/>
      <c r="D192" s="443"/>
      <c r="E192" s="443"/>
      <c r="F192" s="443"/>
      <c r="G192" s="443"/>
      <c r="H192" s="80"/>
      <c r="I192" s="80"/>
      <c r="J192" s="80"/>
      <c r="K192" s="80"/>
      <c r="L192" s="80"/>
      <c r="M192" s="80"/>
      <c r="N192" s="80"/>
      <c r="O192" s="80"/>
      <c r="P192" s="80"/>
      <c r="Q192" s="80"/>
      <c r="R192" s="606"/>
    </row>
    <row r="193" spans="1:19" s="904" customFormat="1" ht="15.75">
      <c r="A193" s="79"/>
      <c r="B193" s="80"/>
      <c r="C193" s="443"/>
      <c r="D193" s="443"/>
      <c r="E193" s="443"/>
      <c r="F193" s="443"/>
      <c r="G193" s="443"/>
      <c r="H193" s="80"/>
      <c r="I193" s="80"/>
      <c r="J193" s="80"/>
      <c r="K193" s="80"/>
      <c r="L193" s="80"/>
      <c r="M193" s="80"/>
      <c r="N193" s="80"/>
      <c r="O193" s="80"/>
      <c r="P193" s="80"/>
      <c r="Q193" s="80"/>
      <c r="R193" s="606"/>
    </row>
    <row r="194" spans="1:19" s="904" customFormat="1" ht="15.75">
      <c r="A194" s="79"/>
      <c r="B194" s="80"/>
      <c r="C194" s="443"/>
      <c r="D194" s="443"/>
      <c r="E194" s="443"/>
      <c r="F194" s="443"/>
      <c r="G194" s="443"/>
      <c r="H194" s="80"/>
      <c r="I194" s="80"/>
      <c r="J194" s="80"/>
      <c r="K194" s="80"/>
      <c r="L194" s="80"/>
      <c r="M194" s="80"/>
      <c r="N194" s="80"/>
      <c r="O194" s="80"/>
      <c r="P194" s="80"/>
      <c r="Q194" s="80"/>
      <c r="R194" s="606"/>
    </row>
    <row r="195" spans="1:19" s="904" customFormat="1" ht="15.75">
      <c r="A195" s="79"/>
      <c r="B195" s="80"/>
      <c r="C195" s="443"/>
      <c r="D195" s="443"/>
      <c r="E195" s="443"/>
      <c r="F195" s="443"/>
      <c r="G195" s="443"/>
      <c r="H195" s="80"/>
      <c r="I195" s="80"/>
      <c r="J195" s="80"/>
      <c r="K195" s="80"/>
      <c r="L195" s="80"/>
      <c r="M195" s="80"/>
      <c r="N195" s="80"/>
      <c r="O195" s="80"/>
      <c r="P195" s="80"/>
      <c r="Q195" s="80"/>
      <c r="R195" s="606"/>
    </row>
    <row r="196" spans="1:19" s="904" customFormat="1" ht="15.75">
      <c r="A196" s="79"/>
      <c r="B196" s="80"/>
      <c r="C196" s="443"/>
      <c r="D196" s="443"/>
      <c r="E196" s="443"/>
      <c r="F196" s="443"/>
      <c r="G196" s="443"/>
      <c r="H196" s="80"/>
      <c r="I196" s="80"/>
      <c r="J196" s="80"/>
      <c r="K196" s="80"/>
      <c r="L196" s="80"/>
      <c r="M196" s="80"/>
      <c r="N196" s="80"/>
      <c r="O196" s="80"/>
      <c r="P196" s="80"/>
      <c r="Q196" s="80"/>
      <c r="R196" s="606"/>
    </row>
    <row r="197" spans="1:19" s="904" customFormat="1" ht="15.75">
      <c r="A197" s="79"/>
      <c r="B197" s="80"/>
      <c r="C197" s="443"/>
      <c r="D197" s="443"/>
      <c r="E197" s="443"/>
      <c r="F197" s="443"/>
      <c r="G197" s="443"/>
      <c r="H197" s="80"/>
      <c r="I197" s="80"/>
      <c r="J197" s="80"/>
      <c r="K197" s="80"/>
      <c r="L197" s="80"/>
      <c r="M197" s="80"/>
      <c r="N197" s="80"/>
      <c r="O197" s="80"/>
      <c r="P197" s="80"/>
      <c r="Q197" s="80"/>
      <c r="R197" s="606"/>
    </row>
    <row r="198" spans="1:19" s="904" customFormat="1" ht="15.75">
      <c r="A198" s="79"/>
      <c r="B198" s="80"/>
      <c r="C198" s="443"/>
      <c r="D198" s="443"/>
      <c r="E198" s="443"/>
      <c r="F198" s="443"/>
      <c r="G198" s="443"/>
      <c r="H198" s="80"/>
      <c r="I198" s="80"/>
      <c r="J198" s="80"/>
      <c r="K198" s="80"/>
      <c r="L198" s="80"/>
      <c r="M198" s="80"/>
      <c r="N198" s="80"/>
      <c r="O198" s="80"/>
      <c r="P198" s="80"/>
      <c r="Q198" s="80"/>
      <c r="R198" s="606"/>
    </row>
    <row r="199" spans="1:19" s="904" customFormat="1" ht="15.75">
      <c r="A199" s="79"/>
      <c r="B199" s="80"/>
      <c r="C199" s="443"/>
      <c r="D199" s="443"/>
      <c r="E199" s="443"/>
      <c r="F199" s="443"/>
      <c r="G199" s="443"/>
      <c r="H199" s="80"/>
      <c r="I199" s="80"/>
      <c r="J199" s="80"/>
      <c r="K199" s="80"/>
      <c r="L199" s="80"/>
      <c r="M199" s="80"/>
      <c r="N199" s="80"/>
      <c r="O199" s="80"/>
      <c r="P199" s="80"/>
      <c r="Q199" s="80"/>
      <c r="R199" s="606"/>
    </row>
    <row r="200" spans="1:19" s="904" customFormat="1" ht="15.75">
      <c r="A200" s="79"/>
      <c r="B200" s="80"/>
      <c r="C200" s="443"/>
      <c r="D200" s="443"/>
      <c r="E200" s="443"/>
      <c r="F200" s="443"/>
      <c r="G200" s="443"/>
      <c r="H200" s="80"/>
      <c r="I200" s="80"/>
      <c r="J200" s="80"/>
      <c r="K200" s="80"/>
      <c r="L200" s="80"/>
      <c r="M200" s="80"/>
      <c r="N200" s="80"/>
      <c r="O200" s="80"/>
      <c r="P200" s="80"/>
      <c r="Q200" s="80"/>
      <c r="R200" s="606"/>
    </row>
    <row r="201" spans="1:19" s="904" customFormat="1" ht="15.75">
      <c r="A201" s="79"/>
      <c r="B201" s="80"/>
      <c r="C201" s="443"/>
      <c r="D201" s="443"/>
      <c r="E201" s="443"/>
      <c r="F201" s="443"/>
      <c r="G201" s="443"/>
      <c r="H201" s="80"/>
      <c r="I201" s="80"/>
      <c r="J201" s="80"/>
      <c r="K201" s="80"/>
      <c r="L201" s="80"/>
      <c r="M201" s="80"/>
      <c r="N201" s="80"/>
      <c r="O201" s="80"/>
      <c r="P201" s="80"/>
      <c r="Q201" s="80"/>
      <c r="R201" s="606"/>
      <c r="S201" s="85"/>
    </row>
    <row r="202" spans="1:19" s="904" customFormat="1" ht="15.75">
      <c r="A202" s="79"/>
      <c r="B202" s="80"/>
      <c r="C202" s="443"/>
      <c r="D202" s="443"/>
      <c r="E202" s="443"/>
      <c r="F202" s="443"/>
      <c r="G202" s="443"/>
      <c r="H202" s="80"/>
      <c r="I202" s="80"/>
      <c r="J202" s="80"/>
      <c r="K202" s="80"/>
      <c r="L202" s="80"/>
      <c r="M202" s="80"/>
      <c r="N202" s="80"/>
      <c r="O202" s="80"/>
      <c r="P202" s="80"/>
      <c r="Q202" s="80"/>
      <c r="R202" s="606"/>
      <c r="S202" s="85"/>
    </row>
    <row r="203" spans="1:19" s="904" customFormat="1" ht="15.75">
      <c r="A203" s="79"/>
      <c r="B203" s="80"/>
      <c r="C203" s="443"/>
      <c r="D203" s="443"/>
      <c r="E203" s="443"/>
      <c r="F203" s="443"/>
      <c r="G203" s="443"/>
      <c r="H203" s="80"/>
      <c r="I203" s="80"/>
      <c r="J203" s="80"/>
      <c r="K203" s="80"/>
      <c r="L203" s="80"/>
      <c r="M203" s="80"/>
      <c r="N203" s="80"/>
      <c r="O203" s="80"/>
      <c r="P203" s="80"/>
      <c r="Q203" s="80"/>
      <c r="R203" s="606"/>
      <c r="S203" s="85"/>
    </row>
    <row r="204" spans="1:19" s="904" customFormat="1" ht="15.75">
      <c r="A204" s="79"/>
      <c r="B204" s="80"/>
      <c r="C204" s="443"/>
      <c r="D204" s="443"/>
      <c r="E204" s="443"/>
      <c r="F204" s="443"/>
      <c r="G204" s="443"/>
      <c r="H204" s="80"/>
      <c r="I204" s="80"/>
      <c r="J204" s="80"/>
      <c r="K204" s="80"/>
      <c r="L204" s="80"/>
      <c r="M204" s="80"/>
      <c r="N204" s="80"/>
      <c r="O204" s="80"/>
      <c r="P204" s="80"/>
      <c r="Q204" s="80"/>
      <c r="R204" s="606"/>
      <c r="S204" s="85"/>
    </row>
    <row r="205" spans="1:19" s="904" customFormat="1" ht="15.75">
      <c r="A205" s="79"/>
      <c r="B205" s="80"/>
      <c r="C205" s="443"/>
      <c r="D205" s="443"/>
      <c r="E205" s="443"/>
      <c r="F205" s="443"/>
      <c r="G205" s="443"/>
      <c r="H205" s="80"/>
      <c r="I205" s="80"/>
      <c r="J205" s="80"/>
      <c r="K205" s="80"/>
      <c r="L205" s="80"/>
      <c r="M205" s="80"/>
      <c r="N205" s="80"/>
      <c r="O205" s="80"/>
      <c r="P205" s="80"/>
      <c r="Q205" s="80"/>
      <c r="R205" s="606"/>
      <c r="S205" s="85"/>
    </row>
    <row r="206" spans="1:19" s="904" customFormat="1" ht="15.75">
      <c r="A206" s="79"/>
      <c r="B206" s="80"/>
      <c r="C206" s="443"/>
      <c r="D206" s="443"/>
      <c r="E206" s="443"/>
      <c r="F206" s="443"/>
      <c r="G206" s="443"/>
      <c r="H206" s="80"/>
      <c r="I206" s="80"/>
      <c r="J206" s="80"/>
      <c r="K206" s="80"/>
      <c r="L206" s="80"/>
      <c r="M206" s="80"/>
      <c r="N206" s="80"/>
      <c r="O206" s="80"/>
      <c r="P206" s="80"/>
      <c r="Q206" s="80"/>
      <c r="R206" s="606"/>
      <c r="S206" s="85"/>
    </row>
    <row r="207" spans="1:19" s="904" customFormat="1" ht="15.75">
      <c r="A207" s="79"/>
      <c r="B207" s="80"/>
      <c r="C207" s="443"/>
      <c r="D207" s="443"/>
      <c r="E207" s="443"/>
      <c r="F207" s="443"/>
      <c r="G207" s="443"/>
      <c r="H207" s="80"/>
      <c r="I207" s="80"/>
      <c r="J207" s="80"/>
      <c r="K207" s="80"/>
      <c r="L207" s="80"/>
      <c r="M207" s="80"/>
      <c r="N207" s="80"/>
      <c r="O207" s="80"/>
      <c r="P207" s="80"/>
      <c r="Q207" s="80"/>
      <c r="R207" s="606"/>
      <c r="S207" s="85"/>
    </row>
    <row r="208" spans="1:19" s="904" customFormat="1" ht="15.75">
      <c r="A208" s="79"/>
      <c r="B208" s="80"/>
      <c r="C208" s="443"/>
      <c r="D208" s="443"/>
      <c r="E208" s="443"/>
      <c r="F208" s="443"/>
      <c r="G208" s="443"/>
      <c r="H208" s="80"/>
      <c r="I208" s="80"/>
      <c r="J208" s="80"/>
      <c r="K208" s="80"/>
      <c r="L208" s="80"/>
      <c r="M208" s="80"/>
      <c r="N208" s="80"/>
      <c r="O208" s="80"/>
      <c r="P208" s="80"/>
      <c r="Q208" s="80"/>
      <c r="R208" s="606"/>
      <c r="S208" s="85"/>
    </row>
    <row r="209" spans="1:19" s="904" customFormat="1" ht="15.75">
      <c r="A209" s="79"/>
      <c r="B209" s="80"/>
      <c r="C209" s="443"/>
      <c r="D209" s="443"/>
      <c r="E209" s="443"/>
      <c r="F209" s="443"/>
      <c r="G209" s="443"/>
      <c r="H209" s="80"/>
      <c r="I209" s="80"/>
      <c r="J209" s="80"/>
      <c r="K209" s="80"/>
      <c r="L209" s="80"/>
      <c r="M209" s="80"/>
      <c r="N209" s="80"/>
      <c r="O209" s="80"/>
      <c r="P209" s="80"/>
      <c r="Q209" s="80"/>
      <c r="R209" s="606"/>
      <c r="S209" s="85"/>
    </row>
    <row r="210" spans="1:19" s="904" customFormat="1" ht="15.75">
      <c r="A210" s="79"/>
      <c r="B210" s="80"/>
      <c r="C210" s="443"/>
      <c r="D210" s="443"/>
      <c r="E210" s="443"/>
      <c r="F210" s="443"/>
      <c r="G210" s="443"/>
      <c r="H210" s="80"/>
      <c r="I210" s="80"/>
      <c r="J210" s="80"/>
      <c r="K210" s="80"/>
      <c r="L210" s="80"/>
      <c r="M210" s="80"/>
      <c r="N210" s="80"/>
      <c r="O210" s="80"/>
      <c r="P210" s="80"/>
      <c r="Q210" s="80"/>
      <c r="R210" s="606"/>
      <c r="S210" s="85"/>
    </row>
    <row r="211" spans="1:19" s="904" customFormat="1" ht="15.75">
      <c r="A211" s="79"/>
      <c r="B211" s="80"/>
      <c r="C211" s="443"/>
      <c r="D211" s="443"/>
      <c r="E211" s="443"/>
      <c r="F211" s="443"/>
      <c r="G211" s="443"/>
      <c r="H211" s="80"/>
      <c r="I211" s="80"/>
      <c r="J211" s="80"/>
      <c r="K211" s="80"/>
      <c r="L211" s="80"/>
      <c r="M211" s="80"/>
      <c r="N211" s="80"/>
      <c r="O211" s="80"/>
      <c r="P211" s="80"/>
      <c r="Q211" s="80"/>
      <c r="R211" s="606"/>
      <c r="S211" s="85"/>
    </row>
    <row r="212" spans="1:19" s="904" customFormat="1" ht="15.75">
      <c r="A212" s="79"/>
      <c r="B212" s="80"/>
      <c r="C212" s="443"/>
      <c r="D212" s="443"/>
      <c r="E212" s="443"/>
      <c r="F212" s="443"/>
      <c r="G212" s="443"/>
      <c r="H212" s="80"/>
      <c r="I212" s="80"/>
      <c r="J212" s="80"/>
      <c r="K212" s="80"/>
      <c r="L212" s="80"/>
      <c r="M212" s="80"/>
      <c r="N212" s="80"/>
      <c r="O212" s="80"/>
      <c r="P212" s="80"/>
      <c r="Q212" s="80"/>
      <c r="R212" s="606"/>
      <c r="S212" s="85"/>
    </row>
    <row r="213" spans="1:19" s="904" customFormat="1" ht="15.75">
      <c r="A213" s="79"/>
      <c r="B213" s="80"/>
      <c r="C213" s="443"/>
      <c r="D213" s="443"/>
      <c r="E213" s="443"/>
      <c r="F213" s="443"/>
      <c r="G213" s="443"/>
      <c r="H213" s="80"/>
      <c r="I213" s="80"/>
      <c r="J213" s="80"/>
      <c r="K213" s="80"/>
      <c r="L213" s="80"/>
      <c r="M213" s="80"/>
      <c r="N213" s="80"/>
      <c r="O213" s="80"/>
      <c r="P213" s="80"/>
      <c r="Q213" s="80"/>
      <c r="R213" s="606"/>
      <c r="S213" s="85"/>
    </row>
    <row r="214" spans="1:19" s="904" customFormat="1" ht="15.75">
      <c r="A214" s="79"/>
      <c r="B214" s="80"/>
      <c r="C214" s="443"/>
      <c r="D214" s="443"/>
      <c r="E214" s="443"/>
      <c r="F214" s="443"/>
      <c r="G214" s="443"/>
      <c r="H214" s="80"/>
      <c r="I214" s="80"/>
      <c r="J214" s="80"/>
      <c r="K214" s="80"/>
      <c r="L214" s="80"/>
      <c r="M214" s="80"/>
      <c r="N214" s="80"/>
      <c r="O214" s="80"/>
      <c r="P214" s="80"/>
      <c r="Q214" s="80"/>
      <c r="R214" s="606"/>
      <c r="S214" s="85"/>
    </row>
    <row r="215" spans="1:19" s="904" customFormat="1" ht="15.75">
      <c r="A215" s="79"/>
      <c r="B215" s="80"/>
      <c r="C215" s="443"/>
      <c r="D215" s="443"/>
      <c r="E215" s="443"/>
      <c r="F215" s="443"/>
      <c r="G215" s="443"/>
      <c r="H215" s="80"/>
      <c r="I215" s="80"/>
      <c r="J215" s="80"/>
      <c r="K215" s="80"/>
      <c r="L215" s="80"/>
      <c r="M215" s="80"/>
      <c r="N215" s="80"/>
      <c r="O215" s="80"/>
      <c r="P215" s="80"/>
      <c r="Q215" s="80"/>
      <c r="R215" s="606"/>
      <c r="S215" s="85"/>
    </row>
    <row r="216" spans="1:19" s="904" customFormat="1" ht="15.75">
      <c r="A216" s="79"/>
      <c r="B216" s="80"/>
      <c r="C216" s="443"/>
      <c r="D216" s="443"/>
      <c r="E216" s="443"/>
      <c r="F216" s="443"/>
      <c r="G216" s="443"/>
      <c r="H216" s="80"/>
      <c r="I216" s="80"/>
      <c r="J216" s="80"/>
      <c r="K216" s="80"/>
      <c r="L216" s="80"/>
      <c r="M216" s="80"/>
      <c r="N216" s="80"/>
      <c r="O216" s="80"/>
      <c r="P216" s="80"/>
      <c r="Q216" s="80"/>
      <c r="R216" s="606"/>
      <c r="S216" s="85"/>
    </row>
    <row r="217" spans="1:19" s="904" customFormat="1" ht="15.75">
      <c r="A217" s="79"/>
      <c r="B217" s="80"/>
      <c r="C217" s="443"/>
      <c r="D217" s="443"/>
      <c r="E217" s="443"/>
      <c r="F217" s="443"/>
      <c r="G217" s="443"/>
      <c r="H217" s="80"/>
      <c r="I217" s="80"/>
      <c r="J217" s="80"/>
      <c r="K217" s="80"/>
      <c r="L217" s="80"/>
      <c r="M217" s="80"/>
      <c r="N217" s="80"/>
      <c r="O217" s="80"/>
      <c r="P217" s="80"/>
      <c r="Q217" s="80"/>
      <c r="R217" s="606"/>
      <c r="S217" s="85"/>
    </row>
    <row r="218" spans="1:19" s="904" customFormat="1" ht="15.75">
      <c r="A218" s="79"/>
      <c r="B218" s="80"/>
      <c r="C218" s="443"/>
      <c r="D218" s="443"/>
      <c r="E218" s="443"/>
      <c r="F218" s="443"/>
      <c r="G218" s="443"/>
      <c r="H218" s="80"/>
      <c r="I218" s="80"/>
      <c r="J218" s="80"/>
      <c r="K218" s="80"/>
      <c r="L218" s="80"/>
      <c r="M218" s="80"/>
      <c r="N218" s="80"/>
      <c r="O218" s="80"/>
      <c r="P218" s="80"/>
      <c r="Q218" s="80"/>
      <c r="R218" s="606"/>
      <c r="S218" s="85"/>
    </row>
    <row r="219" spans="1:19" s="904" customFormat="1" ht="15.75">
      <c r="A219" s="79"/>
      <c r="B219" s="80"/>
      <c r="C219" s="443"/>
      <c r="D219" s="443"/>
      <c r="E219" s="443"/>
      <c r="F219" s="443"/>
      <c r="G219" s="443"/>
      <c r="H219" s="80"/>
      <c r="I219" s="80"/>
      <c r="J219" s="80"/>
      <c r="K219" s="80"/>
      <c r="L219" s="80"/>
      <c r="M219" s="80"/>
      <c r="N219" s="80"/>
      <c r="O219" s="80"/>
      <c r="P219" s="80"/>
      <c r="Q219" s="80"/>
      <c r="R219" s="606"/>
      <c r="S219" s="85"/>
    </row>
    <row r="220" spans="1:19" s="904" customFormat="1" ht="15.75">
      <c r="A220" s="79"/>
      <c r="B220" s="80"/>
      <c r="C220" s="443"/>
      <c r="D220" s="443"/>
      <c r="E220" s="443"/>
      <c r="F220" s="443"/>
      <c r="G220" s="443"/>
      <c r="H220" s="80"/>
      <c r="I220" s="80"/>
      <c r="J220" s="80"/>
      <c r="K220" s="80"/>
      <c r="L220" s="80"/>
      <c r="M220" s="80"/>
      <c r="N220" s="80"/>
      <c r="O220" s="80"/>
      <c r="P220" s="80"/>
      <c r="Q220" s="80"/>
      <c r="R220" s="606"/>
      <c r="S220" s="85"/>
    </row>
    <row r="221" spans="1:19" s="904" customFormat="1" ht="15.75">
      <c r="A221" s="79"/>
      <c r="B221" s="80"/>
      <c r="C221" s="443"/>
      <c r="D221" s="443"/>
      <c r="E221" s="443"/>
      <c r="F221" s="443"/>
      <c r="G221" s="443"/>
      <c r="H221" s="80"/>
      <c r="I221" s="80"/>
      <c r="J221" s="80"/>
      <c r="K221" s="80"/>
      <c r="L221" s="80"/>
      <c r="M221" s="80"/>
      <c r="N221" s="80"/>
      <c r="O221" s="80"/>
      <c r="P221" s="80"/>
      <c r="Q221" s="80"/>
      <c r="R221" s="606"/>
      <c r="S221" s="85"/>
    </row>
    <row r="222" spans="1:19" s="904" customFormat="1" ht="15.75">
      <c r="A222" s="79"/>
      <c r="B222" s="80"/>
      <c r="C222" s="443"/>
      <c r="D222" s="443"/>
      <c r="E222" s="443"/>
      <c r="F222" s="443"/>
      <c r="G222" s="443"/>
      <c r="H222" s="80"/>
      <c r="I222" s="80"/>
      <c r="J222" s="80"/>
      <c r="K222" s="80"/>
      <c r="L222" s="80"/>
      <c r="M222" s="80"/>
      <c r="N222" s="80"/>
      <c r="O222" s="80"/>
      <c r="P222" s="80"/>
      <c r="Q222" s="80"/>
      <c r="R222" s="606"/>
      <c r="S222" s="85"/>
    </row>
    <row r="223" spans="1:19" s="904" customFormat="1" ht="15.75">
      <c r="A223" s="79"/>
      <c r="B223" s="80"/>
      <c r="C223" s="443"/>
      <c r="D223" s="443"/>
      <c r="E223" s="443"/>
      <c r="F223" s="443"/>
      <c r="G223" s="443"/>
      <c r="H223" s="80"/>
      <c r="I223" s="80"/>
      <c r="J223" s="80"/>
      <c r="K223" s="80"/>
      <c r="L223" s="80"/>
      <c r="M223" s="80"/>
      <c r="N223" s="80"/>
      <c r="O223" s="80"/>
      <c r="P223" s="80"/>
      <c r="Q223" s="80"/>
      <c r="R223" s="606"/>
      <c r="S223" s="85"/>
    </row>
    <row r="224" spans="1:19" s="904" customFormat="1" ht="15.75">
      <c r="A224" s="79"/>
      <c r="B224" s="80"/>
      <c r="C224" s="443"/>
      <c r="D224" s="443"/>
      <c r="E224" s="443"/>
      <c r="F224" s="443"/>
      <c r="G224" s="443"/>
      <c r="H224" s="80"/>
      <c r="I224" s="80"/>
      <c r="J224" s="80"/>
      <c r="K224" s="80"/>
      <c r="L224" s="80"/>
      <c r="M224" s="80"/>
      <c r="N224" s="80"/>
      <c r="O224" s="80"/>
      <c r="P224" s="80"/>
      <c r="Q224" s="80"/>
      <c r="R224" s="606"/>
      <c r="S224" s="85"/>
    </row>
    <row r="225" spans="1:19" s="904" customFormat="1" ht="15.75">
      <c r="A225" s="79"/>
      <c r="B225" s="80"/>
      <c r="C225" s="443"/>
      <c r="D225" s="443"/>
      <c r="E225" s="443"/>
      <c r="F225" s="443"/>
      <c r="G225" s="443"/>
      <c r="H225" s="80"/>
      <c r="I225" s="80"/>
      <c r="J225" s="80"/>
      <c r="K225" s="80"/>
      <c r="L225" s="80"/>
      <c r="M225" s="80"/>
      <c r="N225" s="80"/>
      <c r="O225" s="80"/>
      <c r="P225" s="80"/>
      <c r="Q225" s="80"/>
      <c r="R225" s="606"/>
      <c r="S225" s="85"/>
    </row>
    <row r="226" spans="1:19" s="904" customFormat="1" ht="15.75">
      <c r="A226" s="79"/>
      <c r="B226" s="80"/>
      <c r="C226" s="443"/>
      <c r="D226" s="443"/>
      <c r="E226" s="443"/>
      <c r="F226" s="443"/>
      <c r="G226" s="443"/>
      <c r="H226" s="80"/>
      <c r="I226" s="80"/>
      <c r="J226" s="80"/>
      <c r="K226" s="80"/>
      <c r="L226" s="80"/>
      <c r="M226" s="80"/>
      <c r="N226" s="80"/>
      <c r="O226" s="80"/>
      <c r="P226" s="80"/>
      <c r="Q226" s="80"/>
      <c r="R226" s="606"/>
      <c r="S226" s="85"/>
    </row>
    <row r="227" spans="1:19" s="904" customFormat="1" ht="15.75">
      <c r="A227" s="79"/>
      <c r="B227" s="80"/>
      <c r="C227" s="443"/>
      <c r="D227" s="443"/>
      <c r="E227" s="443"/>
      <c r="F227" s="443"/>
      <c r="G227" s="443"/>
      <c r="H227" s="80"/>
      <c r="I227" s="80"/>
      <c r="J227" s="80"/>
      <c r="K227" s="80"/>
      <c r="L227" s="80"/>
      <c r="M227" s="80"/>
      <c r="N227" s="80"/>
      <c r="O227" s="80"/>
      <c r="P227" s="80"/>
      <c r="Q227" s="80"/>
      <c r="R227" s="606"/>
      <c r="S227" s="85"/>
    </row>
    <row r="228" spans="1:19" s="904" customFormat="1" ht="15.75">
      <c r="A228" s="79"/>
      <c r="B228" s="80"/>
      <c r="C228" s="443"/>
      <c r="D228" s="443"/>
      <c r="E228" s="443"/>
      <c r="F228" s="443"/>
      <c r="G228" s="443"/>
      <c r="H228" s="80"/>
      <c r="I228" s="80"/>
      <c r="J228" s="80"/>
      <c r="K228" s="80"/>
      <c r="L228" s="80"/>
      <c r="M228" s="80"/>
      <c r="N228" s="80"/>
      <c r="O228" s="80"/>
      <c r="P228" s="80"/>
      <c r="Q228" s="80"/>
      <c r="R228" s="606"/>
      <c r="S228" s="85"/>
    </row>
    <row r="229" spans="1:19" s="904" customFormat="1" ht="15.75">
      <c r="A229" s="79"/>
      <c r="B229" s="80"/>
      <c r="C229" s="443"/>
      <c r="D229" s="443"/>
      <c r="E229" s="443"/>
      <c r="F229" s="443"/>
      <c r="G229" s="443"/>
      <c r="H229" s="80"/>
      <c r="I229" s="80"/>
      <c r="J229" s="80"/>
      <c r="K229" s="80"/>
      <c r="L229" s="80"/>
      <c r="M229" s="80"/>
      <c r="N229" s="80"/>
      <c r="O229" s="80"/>
      <c r="P229" s="80"/>
      <c r="Q229" s="80"/>
      <c r="R229" s="606"/>
      <c r="S229" s="85"/>
    </row>
    <row r="230" spans="1:19" s="904" customFormat="1" ht="15.75">
      <c r="A230" s="79"/>
      <c r="B230" s="80"/>
      <c r="C230" s="443"/>
      <c r="D230" s="443"/>
      <c r="E230" s="443"/>
      <c r="F230" s="443"/>
      <c r="G230" s="443"/>
      <c r="H230" s="80"/>
      <c r="I230" s="80"/>
      <c r="J230" s="80"/>
      <c r="K230" s="80"/>
      <c r="L230" s="80"/>
      <c r="M230" s="80"/>
      <c r="N230" s="80"/>
      <c r="O230" s="80"/>
      <c r="P230" s="80"/>
      <c r="Q230" s="80"/>
      <c r="R230" s="606"/>
      <c r="S230" s="85"/>
    </row>
    <row r="231" spans="1:19" s="904" customFormat="1" ht="15.75">
      <c r="A231" s="79"/>
      <c r="B231" s="80"/>
      <c r="C231" s="443"/>
      <c r="D231" s="443"/>
      <c r="E231" s="443"/>
      <c r="F231" s="443"/>
      <c r="G231" s="443"/>
      <c r="H231" s="80"/>
      <c r="I231" s="80"/>
      <c r="J231" s="80"/>
      <c r="K231" s="80"/>
      <c r="L231" s="80"/>
      <c r="M231" s="80"/>
      <c r="N231" s="80"/>
      <c r="O231" s="80"/>
      <c r="P231" s="80"/>
      <c r="Q231" s="80"/>
      <c r="R231" s="606"/>
      <c r="S231" s="85"/>
    </row>
    <row r="232" spans="1:19" s="904" customFormat="1" ht="15.75">
      <c r="A232" s="79"/>
      <c r="B232" s="80"/>
      <c r="C232" s="443"/>
      <c r="D232" s="443"/>
      <c r="E232" s="443"/>
      <c r="F232" s="443"/>
      <c r="G232" s="443"/>
      <c r="H232" s="80"/>
      <c r="I232" s="80"/>
      <c r="J232" s="80"/>
      <c r="K232" s="80"/>
      <c r="L232" s="80"/>
      <c r="M232" s="80"/>
      <c r="N232" s="80"/>
      <c r="O232" s="80"/>
      <c r="P232" s="80"/>
      <c r="Q232" s="80"/>
      <c r="R232" s="606"/>
      <c r="S232" s="85"/>
    </row>
    <row r="233" spans="1:19" s="904" customFormat="1" ht="15.75">
      <c r="A233" s="79"/>
      <c r="B233" s="80"/>
      <c r="C233" s="443"/>
      <c r="D233" s="443"/>
      <c r="E233" s="443"/>
      <c r="F233" s="443"/>
      <c r="G233" s="443"/>
      <c r="H233" s="80"/>
      <c r="I233" s="80"/>
      <c r="J233" s="80"/>
      <c r="K233" s="80"/>
      <c r="L233" s="80"/>
      <c r="M233" s="80"/>
      <c r="N233" s="80"/>
      <c r="O233" s="80"/>
      <c r="P233" s="80"/>
      <c r="Q233" s="80"/>
      <c r="R233" s="606"/>
      <c r="S233" s="85"/>
    </row>
    <row r="234" spans="1:19" s="904" customFormat="1" ht="15.75">
      <c r="A234" s="79"/>
      <c r="B234" s="80"/>
      <c r="C234" s="443"/>
      <c r="D234" s="443"/>
      <c r="E234" s="443"/>
      <c r="F234" s="443"/>
      <c r="G234" s="443"/>
      <c r="H234" s="80"/>
      <c r="I234" s="80"/>
      <c r="J234" s="80"/>
      <c r="K234" s="80"/>
      <c r="L234" s="80"/>
      <c r="M234" s="80"/>
      <c r="N234" s="80"/>
      <c r="O234" s="80"/>
      <c r="P234" s="80"/>
      <c r="Q234" s="80"/>
      <c r="R234" s="606"/>
      <c r="S234" s="85"/>
    </row>
    <row r="235" spans="1:19" s="904" customFormat="1" ht="15.75">
      <c r="A235" s="79"/>
      <c r="B235" s="80"/>
      <c r="C235" s="443"/>
      <c r="D235" s="443"/>
      <c r="E235" s="443"/>
      <c r="F235" s="443"/>
      <c r="G235" s="443"/>
      <c r="H235" s="80"/>
      <c r="I235" s="80"/>
      <c r="J235" s="80"/>
      <c r="K235" s="80"/>
      <c r="L235" s="80"/>
      <c r="M235" s="80"/>
      <c r="N235" s="80"/>
      <c r="O235" s="80"/>
      <c r="P235" s="80"/>
      <c r="Q235" s="80"/>
      <c r="R235" s="606"/>
      <c r="S235" s="85"/>
    </row>
    <row r="236" spans="1:19" s="904" customFormat="1" ht="15.75">
      <c r="A236" s="79"/>
      <c r="B236" s="80"/>
      <c r="C236" s="443"/>
      <c r="D236" s="443"/>
      <c r="E236" s="443"/>
      <c r="F236" s="443"/>
      <c r="G236" s="443"/>
      <c r="H236" s="80"/>
      <c r="I236" s="80"/>
      <c r="J236" s="80"/>
      <c r="K236" s="80"/>
      <c r="L236" s="80"/>
      <c r="M236" s="80"/>
      <c r="N236" s="80"/>
      <c r="O236" s="80"/>
      <c r="P236" s="80"/>
      <c r="Q236" s="80"/>
      <c r="R236" s="606"/>
      <c r="S236" s="85"/>
    </row>
    <row r="237" spans="1:19" s="904" customFormat="1" ht="15.75">
      <c r="A237" s="79"/>
      <c r="B237" s="80"/>
      <c r="C237" s="443"/>
      <c r="D237" s="443"/>
      <c r="E237" s="443"/>
      <c r="F237" s="443"/>
      <c r="G237" s="443"/>
      <c r="H237" s="80"/>
      <c r="I237" s="80"/>
      <c r="J237" s="80"/>
      <c r="K237" s="80"/>
      <c r="L237" s="80"/>
      <c r="M237" s="80"/>
      <c r="N237" s="80"/>
      <c r="O237" s="80"/>
      <c r="P237" s="80"/>
      <c r="Q237" s="80"/>
      <c r="R237" s="606"/>
      <c r="S237" s="85"/>
    </row>
    <row r="238" spans="1:19" s="904" customFormat="1" ht="15.75">
      <c r="A238" s="79"/>
      <c r="B238" s="80"/>
      <c r="C238" s="443"/>
      <c r="D238" s="443"/>
      <c r="E238" s="443"/>
      <c r="F238" s="443"/>
      <c r="G238" s="443"/>
      <c r="H238" s="80"/>
      <c r="I238" s="80"/>
      <c r="J238" s="80"/>
      <c r="K238" s="80"/>
      <c r="L238" s="80"/>
      <c r="M238" s="80"/>
      <c r="N238" s="80"/>
      <c r="O238" s="80"/>
      <c r="P238" s="80"/>
      <c r="Q238" s="80"/>
      <c r="R238" s="606"/>
      <c r="S238" s="85"/>
    </row>
    <row r="239" spans="1:19" s="904" customFormat="1" ht="15.75">
      <c r="A239" s="79"/>
      <c r="B239" s="80"/>
      <c r="C239" s="443"/>
      <c r="D239" s="443"/>
      <c r="E239" s="443"/>
      <c r="F239" s="443"/>
      <c r="G239" s="443"/>
      <c r="H239" s="80"/>
      <c r="I239" s="80"/>
      <c r="J239" s="80"/>
      <c r="K239" s="80"/>
      <c r="L239" s="80"/>
      <c r="M239" s="80"/>
      <c r="N239" s="80"/>
      <c r="O239" s="80"/>
      <c r="P239" s="80"/>
      <c r="Q239" s="80"/>
      <c r="R239" s="606"/>
      <c r="S239" s="85"/>
    </row>
    <row r="240" spans="1:19" s="904" customFormat="1" ht="15.75">
      <c r="A240" s="79"/>
      <c r="B240" s="80"/>
      <c r="C240" s="443"/>
      <c r="D240" s="443"/>
      <c r="E240" s="443"/>
      <c r="F240" s="443"/>
      <c r="G240" s="443"/>
      <c r="H240" s="80"/>
      <c r="I240" s="80"/>
      <c r="J240" s="80"/>
      <c r="K240" s="80"/>
      <c r="L240" s="80"/>
      <c r="M240" s="80"/>
      <c r="N240" s="80"/>
      <c r="O240" s="80"/>
      <c r="P240" s="80"/>
      <c r="Q240" s="80"/>
      <c r="R240" s="606"/>
      <c r="S240" s="85"/>
    </row>
    <row r="241" spans="1:19" s="904" customFormat="1" ht="15.75">
      <c r="A241" s="79"/>
      <c r="B241" s="80"/>
      <c r="C241" s="443"/>
      <c r="D241" s="443"/>
      <c r="E241" s="443"/>
      <c r="F241" s="443"/>
      <c r="G241" s="443"/>
      <c r="H241" s="80"/>
      <c r="I241" s="80"/>
      <c r="J241" s="80"/>
      <c r="K241" s="80"/>
      <c r="L241" s="80"/>
      <c r="M241" s="80"/>
      <c r="N241" s="80"/>
      <c r="O241" s="80"/>
      <c r="P241" s="80"/>
      <c r="Q241" s="80"/>
      <c r="R241" s="606"/>
      <c r="S241" s="85"/>
    </row>
    <row r="242" spans="1:19" s="904" customFormat="1" ht="15.75">
      <c r="A242" s="79"/>
      <c r="B242" s="80"/>
      <c r="C242" s="443"/>
      <c r="D242" s="443"/>
      <c r="E242" s="443"/>
      <c r="F242" s="443"/>
      <c r="G242" s="443"/>
      <c r="H242" s="80"/>
      <c r="I242" s="80"/>
      <c r="J242" s="80"/>
      <c r="K242" s="80"/>
      <c r="L242" s="80"/>
      <c r="M242" s="80"/>
      <c r="N242" s="80"/>
      <c r="O242" s="80"/>
      <c r="P242" s="80"/>
      <c r="Q242" s="80"/>
      <c r="R242" s="606"/>
      <c r="S242" s="85"/>
    </row>
    <row r="243" spans="1:19" s="904" customFormat="1" ht="15.75">
      <c r="A243" s="79"/>
      <c r="B243" s="80"/>
      <c r="C243" s="443"/>
      <c r="D243" s="443"/>
      <c r="E243" s="443"/>
      <c r="F243" s="443"/>
      <c r="G243" s="443"/>
      <c r="H243" s="80"/>
      <c r="I243" s="80"/>
      <c r="J243" s="80"/>
      <c r="K243" s="80"/>
      <c r="L243" s="80"/>
      <c r="M243" s="80"/>
      <c r="N243" s="80"/>
      <c r="O243" s="80"/>
      <c r="P243" s="80"/>
      <c r="Q243" s="80"/>
      <c r="R243" s="606"/>
      <c r="S243" s="85"/>
    </row>
    <row r="244" spans="1:19" s="904" customFormat="1" ht="15.75">
      <c r="A244" s="79"/>
      <c r="B244" s="80"/>
      <c r="C244" s="443"/>
      <c r="D244" s="443"/>
      <c r="E244" s="443"/>
      <c r="F244" s="443"/>
      <c r="G244" s="443"/>
      <c r="H244" s="80"/>
      <c r="I244" s="80"/>
      <c r="J244" s="80"/>
      <c r="K244" s="80"/>
      <c r="L244" s="80"/>
      <c r="M244" s="80"/>
      <c r="N244" s="80"/>
      <c r="O244" s="80"/>
      <c r="P244" s="80"/>
      <c r="Q244" s="80"/>
      <c r="R244" s="606"/>
      <c r="S244" s="85"/>
    </row>
    <row r="245" spans="1:19" s="904" customFormat="1" ht="15.75">
      <c r="A245" s="79"/>
      <c r="B245" s="80"/>
      <c r="C245" s="443"/>
      <c r="D245" s="443"/>
      <c r="E245" s="443"/>
      <c r="F245" s="443"/>
      <c r="G245" s="443"/>
      <c r="H245" s="80"/>
      <c r="I245" s="80"/>
      <c r="J245" s="80"/>
      <c r="K245" s="80"/>
      <c r="L245" s="80"/>
      <c r="M245" s="80"/>
      <c r="N245" s="80"/>
      <c r="O245" s="80"/>
      <c r="P245" s="80"/>
      <c r="Q245" s="80"/>
      <c r="R245" s="606"/>
      <c r="S245" s="85"/>
    </row>
    <row r="246" spans="1:19" s="904" customFormat="1" ht="15.75">
      <c r="A246" s="79"/>
      <c r="B246" s="80"/>
      <c r="C246" s="443"/>
      <c r="D246" s="443"/>
      <c r="E246" s="443"/>
      <c r="F246" s="443"/>
      <c r="G246" s="443"/>
      <c r="H246" s="80"/>
      <c r="I246" s="80"/>
      <c r="J246" s="80"/>
      <c r="K246" s="80"/>
      <c r="L246" s="80"/>
      <c r="M246" s="80"/>
      <c r="N246" s="80"/>
      <c r="O246" s="80"/>
      <c r="P246" s="80"/>
      <c r="Q246" s="80"/>
      <c r="R246" s="606"/>
      <c r="S246" s="85"/>
    </row>
    <row r="247" spans="1:19" s="904" customFormat="1" ht="15.75">
      <c r="A247" s="79"/>
      <c r="B247" s="80"/>
      <c r="C247" s="443"/>
      <c r="D247" s="443"/>
      <c r="E247" s="443"/>
      <c r="F247" s="443"/>
      <c r="G247" s="443"/>
      <c r="H247" s="80"/>
      <c r="I247" s="80"/>
      <c r="J247" s="80"/>
      <c r="K247" s="80"/>
      <c r="L247" s="80"/>
      <c r="M247" s="80"/>
      <c r="N247" s="80"/>
      <c r="O247" s="80"/>
      <c r="P247" s="80"/>
      <c r="Q247" s="80"/>
      <c r="R247" s="606"/>
      <c r="S247" s="85"/>
    </row>
    <row r="248" spans="1:19" s="904" customFormat="1" ht="15.75">
      <c r="A248" s="79"/>
      <c r="B248" s="80"/>
      <c r="C248" s="443"/>
      <c r="D248" s="443"/>
      <c r="E248" s="443"/>
      <c r="F248" s="443"/>
      <c r="G248" s="443"/>
      <c r="H248" s="80"/>
      <c r="I248" s="80"/>
      <c r="J248" s="80"/>
      <c r="K248" s="80"/>
      <c r="L248" s="80"/>
      <c r="M248" s="80"/>
      <c r="N248" s="80"/>
      <c r="O248" s="80"/>
      <c r="P248" s="80"/>
      <c r="Q248" s="80"/>
      <c r="R248" s="606"/>
      <c r="S248" s="85"/>
    </row>
    <row r="249" spans="1:19" s="904" customFormat="1" ht="15.75">
      <c r="A249" s="79"/>
      <c r="B249" s="80"/>
      <c r="C249" s="443"/>
      <c r="D249" s="443"/>
      <c r="E249" s="443"/>
      <c r="F249" s="443"/>
      <c r="G249" s="443"/>
      <c r="H249" s="80"/>
      <c r="I249" s="80"/>
      <c r="J249" s="80"/>
      <c r="K249" s="80"/>
      <c r="L249" s="80"/>
      <c r="M249" s="80"/>
      <c r="N249" s="80"/>
      <c r="O249" s="80"/>
      <c r="P249" s="80"/>
      <c r="Q249" s="80"/>
      <c r="R249" s="606"/>
      <c r="S249" s="85"/>
    </row>
    <row r="250" spans="1:19" s="904" customFormat="1" ht="15.75">
      <c r="A250" s="79"/>
      <c r="B250" s="80"/>
      <c r="C250" s="443"/>
      <c r="D250" s="443"/>
      <c r="E250" s="443"/>
      <c r="F250" s="443"/>
      <c r="G250" s="443"/>
      <c r="H250" s="80"/>
      <c r="I250" s="80"/>
      <c r="J250" s="80"/>
      <c r="K250" s="80"/>
      <c r="L250" s="80"/>
      <c r="M250" s="80"/>
      <c r="N250" s="80"/>
      <c r="O250" s="80"/>
      <c r="P250" s="80"/>
      <c r="Q250" s="80"/>
      <c r="R250" s="606"/>
      <c r="S250" s="85"/>
    </row>
    <row r="251" spans="1:19" s="904" customFormat="1" ht="15.75">
      <c r="A251" s="79"/>
      <c r="B251" s="80"/>
      <c r="C251" s="443"/>
      <c r="D251" s="443"/>
      <c r="E251" s="443"/>
      <c r="F251" s="443"/>
      <c r="G251" s="443"/>
      <c r="H251" s="80"/>
      <c r="I251" s="80"/>
      <c r="J251" s="80"/>
      <c r="K251" s="80"/>
      <c r="L251" s="80"/>
      <c r="M251" s="80"/>
      <c r="N251" s="80"/>
      <c r="O251" s="80"/>
      <c r="P251" s="80"/>
      <c r="Q251" s="80"/>
      <c r="R251" s="606"/>
      <c r="S251" s="85"/>
    </row>
    <row r="252" spans="1:19" s="904" customFormat="1" ht="15.75">
      <c r="A252" s="79"/>
      <c r="B252" s="80"/>
      <c r="C252" s="443"/>
      <c r="D252" s="443"/>
      <c r="E252" s="443"/>
      <c r="F252" s="443"/>
      <c r="G252" s="443"/>
      <c r="H252" s="80"/>
      <c r="I252" s="80"/>
      <c r="J252" s="80"/>
      <c r="K252" s="80"/>
      <c r="L252" s="80"/>
      <c r="M252" s="80"/>
      <c r="N252" s="80"/>
      <c r="O252" s="80"/>
      <c r="P252" s="80"/>
      <c r="Q252" s="80"/>
      <c r="R252" s="606"/>
      <c r="S252" s="85"/>
    </row>
    <row r="253" spans="1:19" s="904" customFormat="1" ht="15.75">
      <c r="A253" s="79"/>
      <c r="B253" s="80"/>
      <c r="C253" s="443"/>
      <c r="D253" s="443"/>
      <c r="E253" s="443"/>
      <c r="F253" s="443"/>
      <c r="G253" s="443"/>
      <c r="H253" s="80"/>
      <c r="I253" s="80"/>
      <c r="J253" s="80"/>
      <c r="K253" s="80"/>
      <c r="L253" s="80"/>
      <c r="M253" s="80"/>
      <c r="N253" s="80"/>
      <c r="O253" s="80"/>
      <c r="P253" s="80"/>
      <c r="Q253" s="80"/>
      <c r="R253" s="606"/>
      <c r="S253" s="85"/>
    </row>
    <row r="254" spans="1:19" s="904" customFormat="1" ht="15.75">
      <c r="A254" s="79"/>
      <c r="B254" s="80"/>
      <c r="C254" s="443"/>
      <c r="D254" s="443"/>
      <c r="E254" s="443"/>
      <c r="F254" s="443"/>
      <c r="G254" s="443"/>
      <c r="H254" s="80"/>
      <c r="I254" s="80"/>
      <c r="J254" s="80"/>
      <c r="K254" s="80"/>
      <c r="L254" s="80"/>
      <c r="M254" s="80"/>
      <c r="N254" s="80"/>
      <c r="O254" s="80"/>
      <c r="P254" s="80"/>
      <c r="Q254" s="80"/>
      <c r="R254" s="606"/>
      <c r="S254" s="85"/>
    </row>
    <row r="255" spans="1:19" s="904" customFormat="1" ht="15.75">
      <c r="A255" s="79"/>
      <c r="B255" s="80"/>
      <c r="C255" s="443"/>
      <c r="D255" s="443"/>
      <c r="E255" s="443"/>
      <c r="F255" s="443"/>
      <c r="G255" s="443"/>
      <c r="H255" s="80"/>
      <c r="I255" s="80"/>
      <c r="J255" s="80"/>
      <c r="K255" s="80"/>
      <c r="L255" s="80"/>
      <c r="M255" s="80"/>
      <c r="N255" s="80"/>
      <c r="O255" s="80"/>
      <c r="P255" s="80"/>
      <c r="Q255" s="80"/>
      <c r="R255" s="606"/>
      <c r="S255" s="85"/>
    </row>
    <row r="256" spans="1:19" s="904" customFormat="1" ht="15.75">
      <c r="A256" s="79"/>
      <c r="B256" s="80"/>
      <c r="C256" s="443"/>
      <c r="D256" s="443"/>
      <c r="E256" s="443"/>
      <c r="F256" s="443"/>
      <c r="G256" s="443"/>
      <c r="H256" s="80"/>
      <c r="I256" s="80"/>
      <c r="J256" s="80"/>
      <c r="K256" s="80"/>
      <c r="L256" s="80"/>
      <c r="M256" s="80"/>
      <c r="N256" s="80"/>
      <c r="O256" s="80"/>
      <c r="P256" s="80"/>
      <c r="Q256" s="80"/>
      <c r="R256" s="606"/>
      <c r="S256" s="85"/>
    </row>
    <row r="257" spans="1:19" s="904" customFormat="1" ht="15.75">
      <c r="A257" s="79"/>
      <c r="B257" s="80"/>
      <c r="C257" s="443"/>
      <c r="D257" s="443"/>
      <c r="E257" s="443"/>
      <c r="F257" s="443"/>
      <c r="G257" s="443"/>
      <c r="H257" s="80"/>
      <c r="I257" s="80"/>
      <c r="J257" s="80"/>
      <c r="K257" s="80"/>
      <c r="L257" s="80"/>
      <c r="M257" s="80"/>
      <c r="N257" s="80"/>
      <c r="O257" s="80"/>
      <c r="P257" s="80"/>
      <c r="Q257" s="80"/>
      <c r="R257" s="606"/>
      <c r="S257" s="85"/>
    </row>
    <row r="258" spans="1:19" s="904" customFormat="1" ht="15.75">
      <c r="A258" s="79"/>
      <c r="B258" s="80"/>
      <c r="C258" s="443"/>
      <c r="D258" s="443"/>
      <c r="E258" s="443"/>
      <c r="F258" s="443"/>
      <c r="G258" s="443"/>
      <c r="H258" s="80"/>
      <c r="I258" s="80"/>
      <c r="J258" s="80"/>
      <c r="K258" s="80"/>
      <c r="L258" s="80"/>
      <c r="M258" s="80"/>
      <c r="N258" s="80"/>
      <c r="O258" s="80"/>
      <c r="P258" s="80"/>
      <c r="Q258" s="80"/>
      <c r="R258" s="606"/>
      <c r="S258" s="85"/>
    </row>
    <row r="259" spans="1:19" s="904" customFormat="1" ht="15.75">
      <c r="A259" s="79"/>
      <c r="B259" s="80"/>
      <c r="C259" s="443"/>
      <c r="D259" s="443"/>
      <c r="E259" s="443"/>
      <c r="F259" s="443"/>
      <c r="G259" s="443"/>
      <c r="H259" s="80"/>
      <c r="I259" s="80"/>
      <c r="J259" s="80"/>
      <c r="K259" s="80"/>
      <c r="L259" s="80"/>
      <c r="M259" s="80"/>
      <c r="N259" s="80"/>
      <c r="O259" s="80"/>
      <c r="P259" s="80"/>
      <c r="Q259" s="80"/>
      <c r="R259" s="606"/>
      <c r="S259" s="85"/>
    </row>
    <row r="260" spans="1:19" s="904" customFormat="1" ht="15.75">
      <c r="A260" s="79"/>
      <c r="B260" s="80"/>
      <c r="C260" s="443"/>
      <c r="D260" s="443"/>
      <c r="E260" s="443"/>
      <c r="F260" s="443"/>
      <c r="G260" s="443"/>
      <c r="H260" s="80"/>
      <c r="I260" s="80"/>
      <c r="J260" s="80"/>
      <c r="K260" s="80"/>
      <c r="L260" s="80"/>
      <c r="M260" s="80"/>
      <c r="N260" s="80"/>
      <c r="O260" s="80"/>
      <c r="P260" s="80"/>
      <c r="Q260" s="80"/>
      <c r="R260" s="606"/>
      <c r="S260" s="85"/>
    </row>
    <row r="261" spans="1:19" s="904" customFormat="1" ht="15.75">
      <c r="A261" s="79"/>
      <c r="B261" s="80"/>
      <c r="C261" s="443"/>
      <c r="D261" s="443"/>
      <c r="E261" s="443"/>
      <c r="F261" s="443"/>
      <c r="G261" s="443"/>
      <c r="H261" s="80"/>
      <c r="I261" s="80"/>
      <c r="J261" s="80"/>
      <c r="K261" s="80"/>
      <c r="L261" s="80"/>
      <c r="M261" s="80"/>
      <c r="N261" s="80"/>
      <c r="O261" s="80"/>
      <c r="P261" s="80"/>
      <c r="Q261" s="80"/>
      <c r="R261" s="606"/>
      <c r="S261" s="85"/>
    </row>
    <row r="262" spans="1:19" s="904" customFormat="1" ht="15.75">
      <c r="A262" s="79"/>
      <c r="B262" s="80"/>
      <c r="C262" s="443"/>
      <c r="D262" s="443"/>
      <c r="E262" s="443"/>
      <c r="F262" s="443"/>
      <c r="G262" s="443"/>
      <c r="H262" s="80"/>
      <c r="I262" s="80"/>
      <c r="J262" s="80"/>
      <c r="K262" s="80"/>
      <c r="L262" s="80"/>
      <c r="M262" s="80"/>
      <c r="N262" s="80"/>
      <c r="O262" s="80"/>
      <c r="P262" s="80"/>
      <c r="Q262" s="80"/>
      <c r="R262" s="606"/>
      <c r="S262" s="85"/>
    </row>
    <row r="263" spans="1:19" s="904" customFormat="1" ht="15.75">
      <c r="A263" s="79"/>
      <c r="B263" s="80"/>
      <c r="C263" s="443"/>
      <c r="D263" s="443"/>
      <c r="E263" s="443"/>
      <c r="F263" s="443"/>
      <c r="G263" s="443"/>
      <c r="H263" s="80"/>
      <c r="I263" s="80"/>
      <c r="J263" s="80"/>
      <c r="K263" s="80"/>
      <c r="L263" s="80"/>
      <c r="M263" s="80"/>
      <c r="N263" s="80"/>
      <c r="O263" s="80"/>
      <c r="P263" s="80"/>
      <c r="Q263" s="80"/>
      <c r="R263" s="606"/>
      <c r="S263" s="85"/>
    </row>
    <row r="264" spans="1:19" s="904" customFormat="1" ht="15.75">
      <c r="A264" s="79"/>
      <c r="B264" s="80"/>
      <c r="C264" s="80"/>
      <c r="D264" s="80"/>
      <c r="E264" s="80"/>
      <c r="F264" s="80"/>
      <c r="G264" s="80"/>
      <c r="H264" s="80"/>
      <c r="I264" s="80"/>
      <c r="J264" s="80"/>
      <c r="K264" s="80"/>
      <c r="L264" s="80"/>
      <c r="M264" s="80"/>
      <c r="N264" s="80"/>
      <c r="O264" s="80"/>
      <c r="P264" s="80"/>
      <c r="Q264" s="80"/>
      <c r="R264" s="606"/>
      <c r="S264" s="85"/>
    </row>
    <row r="265" spans="1:19" s="904" customFormat="1" ht="15.75">
      <c r="A265" s="79"/>
      <c r="B265" s="80"/>
      <c r="C265" s="80"/>
      <c r="D265" s="80"/>
      <c r="E265" s="80"/>
      <c r="F265" s="80"/>
      <c r="G265" s="80"/>
      <c r="H265" s="80"/>
      <c r="I265" s="80"/>
      <c r="J265" s="80"/>
      <c r="K265" s="80"/>
      <c r="L265" s="80"/>
      <c r="M265" s="80"/>
      <c r="N265" s="80"/>
      <c r="O265" s="80"/>
      <c r="P265" s="80"/>
      <c r="Q265" s="80"/>
      <c r="R265" s="606"/>
      <c r="S265" s="85"/>
    </row>
    <row r="266" spans="1:19" s="904" customFormat="1" ht="15.75">
      <c r="A266" s="79"/>
      <c r="B266" s="80"/>
      <c r="C266" s="80"/>
      <c r="D266" s="80"/>
      <c r="E266" s="80"/>
      <c r="F266" s="80"/>
      <c r="G266" s="80"/>
      <c r="H266" s="80"/>
      <c r="I266" s="80"/>
      <c r="J266" s="80"/>
      <c r="K266" s="80"/>
      <c r="L266" s="80"/>
      <c r="M266" s="80"/>
      <c r="N266" s="80"/>
      <c r="O266" s="80"/>
      <c r="P266" s="80"/>
      <c r="Q266" s="80"/>
      <c r="R266" s="606"/>
      <c r="S266" s="85"/>
    </row>
    <row r="267" spans="1:19" s="904" customFormat="1" ht="15.75">
      <c r="A267" s="79"/>
      <c r="B267" s="80"/>
      <c r="C267" s="80"/>
      <c r="D267" s="80"/>
      <c r="E267" s="80"/>
      <c r="F267" s="80"/>
      <c r="G267" s="80"/>
      <c r="H267" s="80"/>
      <c r="I267" s="80"/>
      <c r="J267" s="80"/>
      <c r="K267" s="80"/>
      <c r="L267" s="80"/>
      <c r="M267" s="80"/>
      <c r="N267" s="80"/>
      <c r="O267" s="80"/>
      <c r="P267" s="80"/>
      <c r="Q267" s="80"/>
      <c r="R267" s="606"/>
      <c r="S267" s="85"/>
    </row>
    <row r="268" spans="1:19" s="904" customFormat="1" ht="15.75">
      <c r="A268" s="79"/>
      <c r="B268" s="80"/>
      <c r="C268" s="80"/>
      <c r="D268" s="80"/>
      <c r="E268" s="80"/>
      <c r="F268" s="80"/>
      <c r="G268" s="80"/>
      <c r="H268" s="80"/>
      <c r="I268" s="80"/>
      <c r="J268" s="80"/>
      <c r="K268" s="80"/>
      <c r="L268" s="80"/>
      <c r="M268" s="80"/>
      <c r="N268" s="80"/>
      <c r="O268" s="80"/>
      <c r="P268" s="80"/>
      <c r="Q268" s="80"/>
      <c r="R268" s="606"/>
      <c r="S268" s="85"/>
    </row>
    <row r="269" spans="1:19" s="904" customFormat="1" ht="15.75">
      <c r="A269" s="79"/>
      <c r="B269" s="80"/>
      <c r="C269" s="80"/>
      <c r="D269" s="80"/>
      <c r="E269" s="80"/>
      <c r="F269" s="80"/>
      <c r="G269" s="80"/>
      <c r="H269" s="80"/>
      <c r="I269" s="80"/>
      <c r="J269" s="80"/>
      <c r="K269" s="80"/>
      <c r="L269" s="80"/>
      <c r="M269" s="80"/>
      <c r="N269" s="80"/>
      <c r="O269" s="80"/>
      <c r="P269" s="80"/>
      <c r="Q269" s="80"/>
      <c r="R269" s="606"/>
      <c r="S269" s="85"/>
    </row>
    <row r="270" spans="1:19" s="904" customFormat="1" ht="15.75">
      <c r="A270" s="79"/>
      <c r="B270" s="80"/>
      <c r="C270" s="80"/>
      <c r="D270" s="80"/>
      <c r="E270" s="80"/>
      <c r="F270" s="80"/>
      <c r="G270" s="80"/>
      <c r="H270" s="80"/>
      <c r="I270" s="80"/>
      <c r="J270" s="80"/>
      <c r="K270" s="80"/>
      <c r="L270" s="80"/>
      <c r="M270" s="80"/>
      <c r="N270" s="80"/>
      <c r="O270" s="80"/>
      <c r="P270" s="80"/>
      <c r="Q270" s="80"/>
      <c r="R270" s="606"/>
      <c r="S270" s="85"/>
    </row>
    <row r="271" spans="1:19" s="904" customFormat="1" ht="15.75">
      <c r="A271" s="79"/>
      <c r="B271" s="80"/>
      <c r="C271" s="80"/>
      <c r="D271" s="80"/>
      <c r="E271" s="80"/>
      <c r="F271" s="80"/>
      <c r="G271" s="80"/>
      <c r="H271" s="80"/>
      <c r="I271" s="80"/>
      <c r="J271" s="80"/>
      <c r="K271" s="80"/>
      <c r="L271" s="80"/>
      <c r="M271" s="80"/>
      <c r="N271" s="80"/>
      <c r="O271" s="80"/>
      <c r="P271" s="80"/>
      <c r="Q271" s="80"/>
      <c r="R271" s="606"/>
      <c r="S271" s="85"/>
    </row>
    <row r="272" spans="1:19" s="904" customFormat="1" ht="15.75">
      <c r="A272" s="79"/>
      <c r="B272" s="80"/>
      <c r="C272" s="80"/>
      <c r="D272" s="80"/>
      <c r="E272" s="80"/>
      <c r="F272" s="80"/>
      <c r="G272" s="80"/>
      <c r="H272" s="80"/>
      <c r="I272" s="80"/>
      <c r="J272" s="80"/>
      <c r="K272" s="80"/>
      <c r="L272" s="80"/>
      <c r="M272" s="80"/>
      <c r="N272" s="80"/>
      <c r="O272" s="80"/>
      <c r="P272" s="80"/>
      <c r="Q272" s="80"/>
      <c r="R272" s="606"/>
      <c r="S272" s="85"/>
    </row>
    <row r="273" spans="1:19" s="904" customFormat="1" ht="15.75">
      <c r="A273" s="79"/>
      <c r="B273" s="80"/>
      <c r="C273" s="80"/>
      <c r="D273" s="80"/>
      <c r="E273" s="80"/>
      <c r="F273" s="80"/>
      <c r="G273" s="80"/>
      <c r="H273" s="80"/>
      <c r="I273" s="80"/>
      <c r="J273" s="80"/>
      <c r="K273" s="80"/>
      <c r="L273" s="80"/>
      <c r="M273" s="80"/>
      <c r="N273" s="80"/>
      <c r="O273" s="80"/>
      <c r="P273" s="80"/>
      <c r="Q273" s="80"/>
      <c r="R273" s="606"/>
      <c r="S273" s="85"/>
    </row>
    <row r="274" spans="1:19" s="904" customFormat="1" ht="15.75">
      <c r="A274" s="79"/>
      <c r="B274" s="80"/>
      <c r="C274" s="80"/>
      <c r="D274" s="80"/>
      <c r="E274" s="80"/>
      <c r="F274" s="80"/>
      <c r="G274" s="80"/>
      <c r="H274" s="80"/>
      <c r="I274" s="80"/>
      <c r="J274" s="80"/>
      <c r="K274" s="80"/>
      <c r="L274" s="80"/>
      <c r="M274" s="80"/>
      <c r="N274" s="80"/>
      <c r="O274" s="80"/>
      <c r="P274" s="80"/>
      <c r="Q274" s="80"/>
      <c r="R274" s="606"/>
      <c r="S274" s="85"/>
    </row>
    <row r="275" spans="1:19" s="904" customFormat="1" ht="15.75">
      <c r="A275" s="79"/>
      <c r="B275" s="80"/>
      <c r="C275" s="80"/>
      <c r="D275" s="80"/>
      <c r="E275" s="80"/>
      <c r="F275" s="80"/>
      <c r="G275" s="80"/>
      <c r="H275" s="80"/>
      <c r="I275" s="80"/>
      <c r="J275" s="80"/>
      <c r="K275" s="80"/>
      <c r="L275" s="80"/>
      <c r="M275" s="80"/>
      <c r="N275" s="80"/>
      <c r="O275" s="80"/>
      <c r="P275" s="80"/>
      <c r="Q275" s="80"/>
      <c r="R275" s="606"/>
      <c r="S275" s="85"/>
    </row>
    <row r="276" spans="1:19" s="904" customFormat="1" ht="15.75">
      <c r="A276" s="79"/>
      <c r="B276" s="80"/>
      <c r="C276" s="80"/>
      <c r="D276" s="80"/>
      <c r="E276" s="80"/>
      <c r="F276" s="80"/>
      <c r="G276" s="80"/>
      <c r="H276" s="80"/>
      <c r="I276" s="80"/>
      <c r="J276" s="80"/>
      <c r="K276" s="80"/>
      <c r="L276" s="80"/>
      <c r="M276" s="80"/>
      <c r="N276" s="80"/>
      <c r="O276" s="80"/>
      <c r="P276" s="80"/>
      <c r="Q276" s="80"/>
      <c r="R276" s="606"/>
      <c r="S276" s="85"/>
    </row>
    <row r="277" spans="1:19" s="904" customFormat="1" ht="15.75">
      <c r="A277" s="79"/>
      <c r="B277" s="80"/>
      <c r="C277" s="80"/>
      <c r="D277" s="80"/>
      <c r="E277" s="80"/>
      <c r="F277" s="80"/>
      <c r="G277" s="80"/>
      <c r="H277" s="80"/>
      <c r="I277" s="80"/>
      <c r="J277" s="80"/>
      <c r="K277" s="80"/>
      <c r="L277" s="80"/>
      <c r="M277" s="80"/>
      <c r="N277" s="80"/>
      <c r="O277" s="80"/>
      <c r="P277" s="80"/>
      <c r="Q277" s="80"/>
      <c r="R277" s="606"/>
      <c r="S277" s="85"/>
    </row>
    <row r="278" spans="1:19" s="904" customFormat="1" ht="15.75">
      <c r="A278" s="79"/>
      <c r="B278" s="80"/>
      <c r="C278" s="80"/>
      <c r="D278" s="80"/>
      <c r="E278" s="80"/>
      <c r="F278" s="80"/>
      <c r="G278" s="80"/>
      <c r="H278" s="80"/>
      <c r="I278" s="80"/>
      <c r="J278" s="80"/>
      <c r="K278" s="80"/>
      <c r="L278" s="80"/>
      <c r="M278" s="80"/>
      <c r="N278" s="80"/>
      <c r="O278" s="80"/>
      <c r="P278" s="80"/>
      <c r="Q278" s="80"/>
      <c r="R278" s="606"/>
      <c r="S278" s="85"/>
    </row>
    <row r="279" spans="1:19" s="904" customFormat="1" ht="15.75">
      <c r="A279" s="79"/>
      <c r="B279" s="80"/>
      <c r="C279" s="80"/>
      <c r="D279" s="80"/>
      <c r="E279" s="80"/>
      <c r="F279" s="80"/>
      <c r="G279" s="80"/>
      <c r="H279" s="80"/>
      <c r="I279" s="80"/>
      <c r="J279" s="80"/>
      <c r="K279" s="80"/>
      <c r="L279" s="80"/>
      <c r="M279" s="80"/>
      <c r="N279" s="80"/>
      <c r="O279" s="80"/>
      <c r="P279" s="80"/>
      <c r="Q279" s="80"/>
      <c r="R279" s="606"/>
      <c r="S279" s="85"/>
    </row>
    <row r="280" spans="1:19" s="904" customFormat="1" ht="15.75">
      <c r="A280" s="79"/>
      <c r="B280" s="80"/>
      <c r="C280" s="80"/>
      <c r="D280" s="80"/>
      <c r="E280" s="80"/>
      <c r="F280" s="80"/>
      <c r="G280" s="80"/>
      <c r="H280" s="80"/>
      <c r="I280" s="80"/>
      <c r="J280" s="80"/>
      <c r="K280" s="80"/>
      <c r="L280" s="80"/>
      <c r="M280" s="80"/>
      <c r="N280" s="80"/>
      <c r="O280" s="80"/>
      <c r="P280" s="80"/>
      <c r="Q280" s="80"/>
      <c r="R280" s="606"/>
      <c r="S280" s="85"/>
    </row>
    <row r="281" spans="1:19" s="904" customFormat="1" ht="15.75">
      <c r="A281" s="79"/>
      <c r="B281" s="80"/>
      <c r="C281" s="80"/>
      <c r="D281" s="80"/>
      <c r="E281" s="80"/>
      <c r="F281" s="80"/>
      <c r="G281" s="80"/>
      <c r="H281" s="80"/>
      <c r="I281" s="80"/>
      <c r="J281" s="80"/>
      <c r="K281" s="80"/>
      <c r="L281" s="80"/>
      <c r="M281" s="80"/>
      <c r="N281" s="80"/>
      <c r="O281" s="80"/>
      <c r="P281" s="80"/>
      <c r="Q281" s="80"/>
      <c r="R281" s="606"/>
      <c r="S281" s="85"/>
    </row>
    <row r="282" spans="1:19" s="904" customFormat="1" ht="15.75">
      <c r="A282" s="79"/>
      <c r="B282" s="80"/>
      <c r="C282" s="80"/>
      <c r="D282" s="80"/>
      <c r="E282" s="80"/>
      <c r="F282" s="80"/>
      <c r="G282" s="80"/>
      <c r="H282" s="80"/>
      <c r="I282" s="80"/>
      <c r="J282" s="80"/>
      <c r="K282" s="80"/>
      <c r="L282" s="80"/>
      <c r="M282" s="80"/>
      <c r="N282" s="80"/>
      <c r="O282" s="80"/>
      <c r="P282" s="80"/>
      <c r="Q282" s="80"/>
      <c r="R282" s="606"/>
      <c r="S282" s="85"/>
    </row>
    <row r="283" spans="1:19" s="904" customFormat="1" ht="15.75">
      <c r="A283" s="79"/>
      <c r="B283" s="80"/>
      <c r="C283" s="80"/>
      <c r="D283" s="80"/>
      <c r="E283" s="80"/>
      <c r="F283" s="80"/>
      <c r="G283" s="80"/>
      <c r="H283" s="80"/>
      <c r="I283" s="80"/>
      <c r="J283" s="80"/>
      <c r="K283" s="80"/>
      <c r="L283" s="80"/>
      <c r="M283" s="80"/>
      <c r="N283" s="80"/>
      <c r="O283" s="80"/>
      <c r="P283" s="80"/>
      <c r="Q283" s="80"/>
      <c r="R283" s="606"/>
      <c r="S283" s="85"/>
    </row>
    <row r="284" spans="1:19" s="904" customFormat="1" ht="15.75">
      <c r="A284" s="79"/>
      <c r="B284" s="80"/>
      <c r="C284" s="80"/>
      <c r="D284" s="80"/>
      <c r="E284" s="80"/>
      <c r="F284" s="80"/>
      <c r="G284" s="80"/>
      <c r="H284" s="80"/>
      <c r="I284" s="80"/>
      <c r="J284" s="80"/>
      <c r="K284" s="80"/>
      <c r="L284" s="80"/>
      <c r="M284" s="80"/>
      <c r="N284" s="80"/>
      <c r="O284" s="80"/>
      <c r="P284" s="80"/>
      <c r="Q284" s="80"/>
      <c r="R284" s="606"/>
      <c r="S284" s="85"/>
    </row>
    <row r="285" spans="1:19" s="904" customFormat="1" ht="15.75">
      <c r="A285" s="79"/>
      <c r="B285" s="80"/>
      <c r="C285" s="80"/>
      <c r="D285" s="80"/>
      <c r="E285" s="80"/>
      <c r="F285" s="80"/>
      <c r="G285" s="80"/>
      <c r="H285" s="80"/>
      <c r="I285" s="80"/>
      <c r="J285" s="80"/>
      <c r="K285" s="80"/>
      <c r="L285" s="80"/>
      <c r="M285" s="80"/>
      <c r="N285" s="80"/>
      <c r="O285" s="80"/>
      <c r="P285" s="80"/>
      <c r="Q285" s="80"/>
      <c r="R285" s="606"/>
      <c r="S285" s="85"/>
    </row>
    <row r="286" spans="1:19" s="904" customFormat="1" ht="15.75">
      <c r="A286" s="79"/>
      <c r="B286" s="80"/>
      <c r="C286" s="80"/>
      <c r="D286" s="80"/>
      <c r="E286" s="80"/>
      <c r="F286" s="80"/>
      <c r="G286" s="80"/>
      <c r="H286" s="80"/>
      <c r="I286" s="80"/>
      <c r="J286" s="80"/>
      <c r="K286" s="80"/>
      <c r="L286" s="80"/>
      <c r="M286" s="80"/>
      <c r="N286" s="80"/>
      <c r="O286" s="80"/>
      <c r="P286" s="80"/>
      <c r="Q286" s="80"/>
      <c r="R286" s="606"/>
      <c r="S286" s="85"/>
    </row>
    <row r="287" spans="1:19" s="904" customFormat="1" ht="15.75">
      <c r="A287" s="79"/>
      <c r="B287" s="80"/>
      <c r="C287" s="80"/>
      <c r="D287" s="80"/>
      <c r="E287" s="80"/>
      <c r="F287" s="80"/>
      <c r="G287" s="80"/>
      <c r="H287" s="80"/>
      <c r="I287" s="80"/>
      <c r="J287" s="80"/>
      <c r="K287" s="80"/>
      <c r="L287" s="80"/>
      <c r="M287" s="80"/>
      <c r="N287" s="80"/>
      <c r="O287" s="80"/>
      <c r="P287" s="80"/>
      <c r="Q287" s="80"/>
      <c r="R287" s="606"/>
      <c r="S287" s="85"/>
    </row>
    <row r="288" spans="1:19" s="904" customFormat="1" ht="15.75">
      <c r="A288" s="79"/>
      <c r="B288" s="80"/>
      <c r="C288" s="80"/>
      <c r="D288" s="80"/>
      <c r="E288" s="80"/>
      <c r="F288" s="80"/>
      <c r="G288" s="80"/>
      <c r="H288" s="80"/>
      <c r="I288" s="80"/>
      <c r="J288" s="80"/>
      <c r="K288" s="80"/>
      <c r="L288" s="80"/>
      <c r="M288" s="80"/>
      <c r="N288" s="80"/>
      <c r="O288" s="80"/>
      <c r="P288" s="80"/>
      <c r="Q288" s="80"/>
      <c r="R288" s="606"/>
      <c r="S288" s="85"/>
    </row>
    <row r="289" spans="1:19" s="904" customFormat="1" ht="15.75">
      <c r="A289" s="79"/>
      <c r="B289" s="80"/>
      <c r="C289" s="80"/>
      <c r="D289" s="80"/>
      <c r="E289" s="80"/>
      <c r="F289" s="80"/>
      <c r="G289" s="80"/>
      <c r="H289" s="80"/>
      <c r="I289" s="80"/>
      <c r="J289" s="80"/>
      <c r="K289" s="80"/>
      <c r="L289" s="80"/>
      <c r="M289" s="80"/>
      <c r="N289" s="80"/>
      <c r="O289" s="80"/>
      <c r="P289" s="80"/>
      <c r="Q289" s="80"/>
      <c r="R289" s="606"/>
      <c r="S289" s="85"/>
    </row>
    <row r="290" spans="1:19" s="904" customFormat="1" ht="15.75">
      <c r="A290" s="79"/>
      <c r="B290" s="80"/>
      <c r="C290" s="80"/>
      <c r="D290" s="80"/>
      <c r="E290" s="80"/>
      <c r="F290" s="80"/>
      <c r="G290" s="80"/>
      <c r="H290" s="80"/>
      <c r="I290" s="80"/>
      <c r="J290" s="80"/>
      <c r="K290" s="80"/>
      <c r="L290" s="80"/>
      <c r="M290" s="80"/>
      <c r="N290" s="80"/>
      <c r="O290" s="80"/>
      <c r="P290" s="80"/>
      <c r="Q290" s="80"/>
      <c r="R290" s="606"/>
      <c r="S290" s="85"/>
    </row>
    <row r="291" spans="1:19" s="904" customFormat="1" ht="15.75">
      <c r="A291" s="79"/>
      <c r="B291" s="80"/>
      <c r="C291" s="80"/>
      <c r="D291" s="80"/>
      <c r="E291" s="80"/>
      <c r="F291" s="80"/>
      <c r="G291" s="80"/>
      <c r="H291" s="80"/>
      <c r="I291" s="80"/>
      <c r="J291" s="80"/>
      <c r="K291" s="80"/>
      <c r="L291" s="80"/>
      <c r="M291" s="80"/>
      <c r="N291" s="80"/>
      <c r="O291" s="80"/>
      <c r="P291" s="80"/>
      <c r="Q291" s="80"/>
      <c r="R291" s="606"/>
      <c r="S291" s="85"/>
    </row>
    <row r="292" spans="1:19" s="904" customFormat="1" ht="15.75">
      <c r="A292" s="79"/>
      <c r="B292" s="80"/>
      <c r="C292" s="80"/>
      <c r="D292" s="80"/>
      <c r="E292" s="80"/>
      <c r="F292" s="80"/>
      <c r="G292" s="80"/>
      <c r="H292" s="80"/>
      <c r="I292" s="80"/>
      <c r="J292" s="80"/>
      <c r="K292" s="80"/>
      <c r="L292" s="80"/>
      <c r="M292" s="80"/>
      <c r="N292" s="80"/>
      <c r="O292" s="80"/>
      <c r="P292" s="80"/>
      <c r="Q292" s="80"/>
      <c r="R292" s="606"/>
      <c r="S292" s="85"/>
    </row>
    <row r="293" spans="1:19" s="904" customFormat="1" ht="15.75">
      <c r="A293" s="79"/>
      <c r="B293" s="80"/>
      <c r="C293" s="80"/>
      <c r="D293" s="80"/>
      <c r="E293" s="80"/>
      <c r="F293" s="80"/>
      <c r="G293" s="80"/>
      <c r="H293" s="80"/>
      <c r="I293" s="80"/>
      <c r="J293" s="80"/>
      <c r="K293" s="80"/>
      <c r="L293" s="80"/>
      <c r="M293" s="80"/>
      <c r="N293" s="80"/>
      <c r="O293" s="80"/>
      <c r="P293" s="80"/>
      <c r="Q293" s="80"/>
      <c r="R293" s="606"/>
      <c r="S293" s="85"/>
    </row>
    <row r="294" spans="1:19" s="904" customFormat="1" ht="15.75">
      <c r="A294" s="79"/>
      <c r="B294" s="80"/>
      <c r="C294" s="80"/>
      <c r="D294" s="80"/>
      <c r="E294" s="80"/>
      <c r="F294" s="80"/>
      <c r="G294" s="80"/>
      <c r="H294" s="80"/>
      <c r="I294" s="80"/>
      <c r="J294" s="80"/>
      <c r="K294" s="80"/>
      <c r="L294" s="80"/>
      <c r="M294" s="80"/>
      <c r="N294" s="80"/>
      <c r="O294" s="80"/>
      <c r="P294" s="80"/>
      <c r="Q294" s="80"/>
      <c r="R294" s="606"/>
      <c r="S294" s="85"/>
    </row>
    <row r="295" spans="1:19" s="904" customFormat="1" ht="15.75">
      <c r="A295" s="79"/>
      <c r="B295" s="80"/>
      <c r="C295" s="80"/>
      <c r="D295" s="80"/>
      <c r="E295" s="80"/>
      <c r="F295" s="80"/>
      <c r="G295" s="80"/>
      <c r="H295" s="80"/>
      <c r="I295" s="80"/>
      <c r="J295" s="80"/>
      <c r="K295" s="80"/>
      <c r="L295" s="80"/>
      <c r="M295" s="80"/>
      <c r="N295" s="80"/>
      <c r="O295" s="80"/>
      <c r="P295" s="80"/>
      <c r="Q295" s="80"/>
      <c r="R295" s="606"/>
      <c r="S295" s="85"/>
    </row>
    <row r="296" spans="1:19" s="904" customFormat="1" ht="15.75">
      <c r="A296" s="79"/>
      <c r="B296" s="80"/>
      <c r="C296" s="80"/>
      <c r="D296" s="80"/>
      <c r="E296" s="80"/>
      <c r="F296" s="80"/>
      <c r="G296" s="80"/>
      <c r="H296" s="80"/>
      <c r="I296" s="80"/>
      <c r="J296" s="80"/>
      <c r="K296" s="80"/>
      <c r="L296" s="80"/>
      <c r="M296" s="80"/>
      <c r="N296" s="80"/>
      <c r="O296" s="80"/>
      <c r="P296" s="80"/>
      <c r="Q296" s="80"/>
      <c r="R296" s="606"/>
      <c r="S296" s="85"/>
    </row>
    <row r="297" spans="1:19" s="904" customFormat="1" ht="15.75">
      <c r="A297" s="79"/>
      <c r="B297" s="80"/>
      <c r="C297" s="80"/>
      <c r="D297" s="80"/>
      <c r="E297" s="80"/>
      <c r="F297" s="80"/>
      <c r="G297" s="80"/>
      <c r="H297" s="80"/>
      <c r="I297" s="80"/>
      <c r="J297" s="80"/>
      <c r="K297" s="80"/>
      <c r="L297" s="80"/>
      <c r="M297" s="80"/>
      <c r="N297" s="80"/>
      <c r="O297" s="80"/>
      <c r="P297" s="80"/>
      <c r="Q297" s="80"/>
      <c r="R297" s="606"/>
      <c r="S297" s="85"/>
    </row>
    <row r="298" spans="1:19" s="904" customFormat="1" ht="15.75">
      <c r="A298" s="79"/>
      <c r="B298" s="80"/>
      <c r="C298" s="80"/>
      <c r="D298" s="80"/>
      <c r="E298" s="80"/>
      <c r="F298" s="80"/>
      <c r="G298" s="80"/>
      <c r="H298" s="80"/>
      <c r="I298" s="80"/>
      <c r="J298" s="80"/>
      <c r="K298" s="80"/>
      <c r="L298" s="80"/>
      <c r="M298" s="80"/>
      <c r="N298" s="80"/>
      <c r="O298" s="80"/>
      <c r="P298" s="80"/>
      <c r="Q298" s="80"/>
      <c r="R298" s="606"/>
      <c r="S298" s="85"/>
    </row>
    <row r="299" spans="1:19" s="904" customFormat="1" ht="15.75">
      <c r="A299" s="79"/>
      <c r="B299" s="80"/>
      <c r="C299" s="80"/>
      <c r="D299" s="80"/>
      <c r="E299" s="80"/>
      <c r="F299" s="80"/>
      <c r="G299" s="80"/>
      <c r="H299" s="80"/>
      <c r="I299" s="80"/>
      <c r="J299" s="80"/>
      <c r="K299" s="80"/>
      <c r="L299" s="80"/>
      <c r="M299" s="80"/>
      <c r="N299" s="80"/>
      <c r="O299" s="80"/>
      <c r="P299" s="80"/>
      <c r="Q299" s="80"/>
      <c r="R299" s="606"/>
      <c r="S299" s="85"/>
    </row>
    <row r="300" spans="1:19" s="904" customFormat="1" ht="15.75">
      <c r="A300" s="79"/>
      <c r="B300" s="80"/>
      <c r="C300" s="80"/>
      <c r="D300" s="80"/>
      <c r="E300" s="80"/>
      <c r="F300" s="80"/>
      <c r="G300" s="80"/>
      <c r="H300" s="80"/>
      <c r="I300" s="80"/>
      <c r="J300" s="80"/>
      <c r="K300" s="80"/>
      <c r="L300" s="80"/>
      <c r="M300" s="80"/>
      <c r="N300" s="80"/>
      <c r="O300" s="80"/>
      <c r="P300" s="80"/>
      <c r="Q300" s="80"/>
      <c r="R300" s="606"/>
      <c r="S300" s="85"/>
    </row>
    <row r="301" spans="1:19" s="904" customFormat="1" ht="15.75">
      <c r="A301" s="79"/>
      <c r="B301" s="80"/>
      <c r="C301" s="80"/>
      <c r="D301" s="80"/>
      <c r="E301" s="80"/>
      <c r="F301" s="80"/>
      <c r="G301" s="80"/>
      <c r="H301" s="80"/>
      <c r="I301" s="80"/>
      <c r="J301" s="80"/>
      <c r="K301" s="80"/>
      <c r="L301" s="80"/>
      <c r="M301" s="80"/>
      <c r="N301" s="80"/>
      <c r="O301" s="80"/>
      <c r="P301" s="80"/>
      <c r="Q301" s="80"/>
      <c r="R301" s="606"/>
      <c r="S301" s="85"/>
    </row>
    <row r="302" spans="1:19" s="904" customFormat="1" ht="15.75">
      <c r="A302" s="79"/>
      <c r="B302" s="80"/>
      <c r="C302" s="80"/>
      <c r="D302" s="80"/>
      <c r="E302" s="80"/>
      <c r="F302" s="80"/>
      <c r="G302" s="80"/>
      <c r="H302" s="80"/>
      <c r="I302" s="80"/>
      <c r="J302" s="80"/>
      <c r="K302" s="80"/>
      <c r="L302" s="80"/>
      <c r="M302" s="80"/>
      <c r="N302" s="80"/>
      <c r="O302" s="80"/>
      <c r="P302" s="80"/>
      <c r="Q302" s="80"/>
      <c r="R302" s="606"/>
      <c r="S302" s="85"/>
    </row>
    <row r="303" spans="1:19" s="904" customFormat="1" ht="15.75">
      <c r="A303" s="79"/>
      <c r="B303" s="80"/>
      <c r="C303" s="80"/>
      <c r="D303" s="80"/>
      <c r="E303" s="80"/>
      <c r="F303" s="80"/>
      <c r="G303" s="80"/>
      <c r="H303" s="80"/>
      <c r="I303" s="80"/>
      <c r="J303" s="80"/>
      <c r="K303" s="80"/>
      <c r="L303" s="80"/>
      <c r="M303" s="80"/>
      <c r="N303" s="80"/>
      <c r="O303" s="80"/>
      <c r="P303" s="80"/>
      <c r="Q303" s="80"/>
      <c r="R303" s="606"/>
      <c r="S303" s="85"/>
    </row>
    <row r="304" spans="1:19" s="904" customFormat="1" ht="15.75">
      <c r="A304" s="79"/>
      <c r="B304" s="80"/>
      <c r="C304" s="80"/>
      <c r="D304" s="80"/>
      <c r="E304" s="80"/>
      <c r="F304" s="80"/>
      <c r="G304" s="80"/>
      <c r="H304" s="80"/>
      <c r="I304" s="80"/>
      <c r="J304" s="80"/>
      <c r="K304" s="80"/>
      <c r="L304" s="80"/>
      <c r="M304" s="80"/>
      <c r="N304" s="80"/>
      <c r="O304" s="80"/>
      <c r="P304" s="80"/>
      <c r="Q304" s="80"/>
      <c r="R304" s="606"/>
      <c r="S304" s="85"/>
    </row>
    <row r="305" spans="1:19" s="904" customFormat="1" ht="15.75">
      <c r="A305" s="79"/>
      <c r="B305" s="80"/>
      <c r="C305" s="80"/>
      <c r="D305" s="80"/>
      <c r="E305" s="80"/>
      <c r="F305" s="80"/>
      <c r="G305" s="80"/>
      <c r="H305" s="80"/>
      <c r="I305" s="80"/>
      <c r="J305" s="80"/>
      <c r="K305" s="80"/>
      <c r="L305" s="80"/>
      <c r="M305" s="80"/>
      <c r="N305" s="80"/>
      <c r="O305" s="80"/>
      <c r="P305" s="80"/>
      <c r="Q305" s="80"/>
      <c r="R305" s="606"/>
      <c r="S305" s="85"/>
    </row>
    <row r="306" spans="1:19" s="904" customFormat="1" ht="15.75">
      <c r="A306" s="79"/>
      <c r="B306" s="80"/>
      <c r="C306" s="80"/>
      <c r="D306" s="80"/>
      <c r="E306" s="80"/>
      <c r="F306" s="80"/>
      <c r="G306" s="80"/>
      <c r="H306" s="80"/>
      <c r="I306" s="80"/>
      <c r="J306" s="80"/>
      <c r="K306" s="80"/>
      <c r="L306" s="80"/>
      <c r="M306" s="80"/>
      <c r="N306" s="80"/>
      <c r="O306" s="80"/>
      <c r="P306" s="80"/>
      <c r="Q306" s="80"/>
      <c r="R306" s="606"/>
      <c r="S306" s="85"/>
    </row>
    <row r="307" spans="1:19" s="904" customFormat="1" ht="15.75">
      <c r="A307" s="79"/>
      <c r="B307" s="80"/>
      <c r="C307" s="80"/>
      <c r="D307" s="80"/>
      <c r="E307" s="80"/>
      <c r="F307" s="80"/>
      <c r="G307" s="80"/>
      <c r="H307" s="80"/>
      <c r="I307" s="80"/>
      <c r="J307" s="80"/>
      <c r="K307" s="80"/>
      <c r="L307" s="80"/>
      <c r="M307" s="80"/>
      <c r="N307" s="80"/>
      <c r="O307" s="80"/>
      <c r="P307" s="80"/>
      <c r="Q307" s="80"/>
      <c r="R307" s="606"/>
      <c r="S307" s="85"/>
    </row>
    <row r="308" spans="1:19" s="904" customFormat="1" ht="15.75">
      <c r="A308" s="79"/>
      <c r="B308" s="80"/>
      <c r="C308" s="80"/>
      <c r="D308" s="80"/>
      <c r="E308" s="80"/>
      <c r="F308" s="80"/>
      <c r="G308" s="80"/>
      <c r="H308" s="80"/>
      <c r="I308" s="80"/>
      <c r="J308" s="80"/>
      <c r="K308" s="80"/>
      <c r="L308" s="80"/>
      <c r="M308" s="80"/>
      <c r="N308" s="80"/>
      <c r="O308" s="80"/>
      <c r="P308" s="80"/>
      <c r="Q308" s="80"/>
      <c r="R308" s="606"/>
      <c r="S308" s="85"/>
    </row>
    <row r="309" spans="1:19" s="904" customFormat="1" ht="15.75">
      <c r="A309" s="79"/>
      <c r="B309" s="80"/>
      <c r="C309" s="80"/>
      <c r="D309" s="80"/>
      <c r="E309" s="80"/>
      <c r="F309" s="80"/>
      <c r="G309" s="80"/>
      <c r="H309" s="80"/>
      <c r="I309" s="80"/>
      <c r="J309" s="80"/>
      <c r="K309" s="80"/>
      <c r="L309" s="80"/>
      <c r="M309" s="80"/>
      <c r="N309" s="80"/>
      <c r="O309" s="80"/>
      <c r="P309" s="80"/>
      <c r="Q309" s="80"/>
      <c r="R309" s="606"/>
      <c r="S309" s="85"/>
    </row>
    <row r="310" spans="1:19" s="904" customFormat="1" ht="15.75">
      <c r="A310" s="79"/>
      <c r="B310" s="80"/>
      <c r="C310" s="80"/>
      <c r="D310" s="80"/>
      <c r="E310" s="80"/>
      <c r="F310" s="80"/>
      <c r="G310" s="80"/>
      <c r="H310" s="80"/>
      <c r="I310" s="80"/>
      <c r="J310" s="80"/>
      <c r="K310" s="80"/>
      <c r="L310" s="80"/>
      <c r="M310" s="80"/>
      <c r="N310" s="80"/>
      <c r="O310" s="80"/>
      <c r="P310" s="80"/>
      <c r="Q310" s="80"/>
      <c r="R310" s="606"/>
      <c r="S310" s="85"/>
    </row>
    <row r="311" spans="1:19" s="904" customFormat="1" ht="15.75">
      <c r="A311" s="79"/>
      <c r="B311" s="80"/>
      <c r="C311" s="80"/>
      <c r="D311" s="80"/>
      <c r="E311" s="80"/>
      <c r="F311" s="80"/>
      <c r="G311" s="80"/>
      <c r="H311" s="80"/>
      <c r="I311" s="80"/>
      <c r="J311" s="80"/>
      <c r="K311" s="80"/>
      <c r="L311" s="80"/>
      <c r="M311" s="80"/>
      <c r="N311" s="80"/>
      <c r="O311" s="80"/>
      <c r="P311" s="80"/>
      <c r="Q311" s="80"/>
      <c r="R311" s="606"/>
      <c r="S311" s="85"/>
    </row>
    <row r="312" spans="1:19" s="904" customFormat="1" ht="15.75">
      <c r="A312" s="79"/>
      <c r="B312" s="80"/>
      <c r="C312" s="80"/>
      <c r="D312" s="80"/>
      <c r="E312" s="80"/>
      <c r="F312" s="80"/>
      <c r="G312" s="80"/>
      <c r="H312" s="80"/>
      <c r="I312" s="80"/>
      <c r="J312" s="80"/>
      <c r="K312" s="80"/>
      <c r="L312" s="80"/>
      <c r="M312" s="80"/>
      <c r="N312" s="80"/>
      <c r="O312" s="80"/>
      <c r="P312" s="80"/>
      <c r="Q312" s="80"/>
      <c r="R312" s="606"/>
      <c r="S312" s="85"/>
    </row>
    <row r="313" spans="1:19" s="904" customFormat="1" ht="15.75">
      <c r="A313" s="79"/>
      <c r="B313" s="80"/>
      <c r="C313" s="80"/>
      <c r="D313" s="80"/>
      <c r="E313" s="80"/>
      <c r="F313" s="80"/>
      <c r="G313" s="80"/>
      <c r="H313" s="80"/>
      <c r="I313" s="80"/>
      <c r="J313" s="80"/>
      <c r="K313" s="80"/>
      <c r="L313" s="80"/>
      <c r="M313" s="80"/>
      <c r="N313" s="80"/>
      <c r="O313" s="80"/>
      <c r="P313" s="80"/>
      <c r="Q313" s="80"/>
      <c r="R313" s="606"/>
      <c r="S313" s="85"/>
    </row>
    <row r="314" spans="1:19" s="904" customFormat="1" ht="15.75">
      <c r="A314" s="79"/>
      <c r="B314" s="80"/>
      <c r="C314" s="80"/>
      <c r="D314" s="80"/>
      <c r="E314" s="80"/>
      <c r="F314" s="80"/>
      <c r="G314" s="80"/>
      <c r="H314" s="80"/>
      <c r="I314" s="80"/>
      <c r="J314" s="80"/>
      <c r="K314" s="80"/>
      <c r="L314" s="80"/>
      <c r="M314" s="80"/>
      <c r="N314" s="80"/>
      <c r="O314" s="80"/>
      <c r="P314" s="80"/>
      <c r="Q314" s="80"/>
      <c r="R314" s="606"/>
      <c r="S314" s="85"/>
    </row>
    <row r="315" spans="1:19" s="904" customFormat="1" ht="15.75">
      <c r="A315" s="79"/>
      <c r="B315" s="80"/>
      <c r="C315" s="80"/>
      <c r="D315" s="80"/>
      <c r="E315" s="80"/>
      <c r="F315" s="80"/>
      <c r="G315" s="80"/>
      <c r="H315" s="80"/>
      <c r="I315" s="80"/>
      <c r="J315" s="80"/>
      <c r="K315" s="80"/>
      <c r="L315" s="80"/>
      <c r="M315" s="80"/>
      <c r="N315" s="80"/>
      <c r="O315" s="80"/>
      <c r="P315" s="80"/>
      <c r="Q315" s="80"/>
      <c r="R315" s="606"/>
      <c r="S315" s="85"/>
    </row>
    <row r="316" spans="1:19" s="904" customFormat="1" ht="15.75">
      <c r="A316" s="79"/>
      <c r="B316" s="80"/>
      <c r="C316" s="80"/>
      <c r="D316" s="80"/>
      <c r="E316" s="80"/>
      <c r="F316" s="80"/>
      <c r="G316" s="80"/>
      <c r="H316" s="80"/>
      <c r="I316" s="80"/>
      <c r="J316" s="80"/>
      <c r="K316" s="80"/>
      <c r="L316" s="80"/>
      <c r="M316" s="80"/>
      <c r="N316" s="80"/>
      <c r="O316" s="80"/>
      <c r="P316" s="80"/>
      <c r="Q316" s="80"/>
      <c r="R316" s="606"/>
      <c r="S316" s="85"/>
    </row>
    <row r="317" spans="1:19" s="904" customFormat="1" ht="15.75">
      <c r="A317" s="79"/>
      <c r="B317" s="80"/>
      <c r="C317" s="80"/>
      <c r="D317" s="80"/>
      <c r="E317" s="80"/>
      <c r="F317" s="80"/>
      <c r="G317" s="80"/>
      <c r="H317" s="80"/>
      <c r="I317" s="80"/>
      <c r="J317" s="80"/>
      <c r="K317" s="80"/>
      <c r="L317" s="80"/>
      <c r="M317" s="80"/>
      <c r="N317" s="80"/>
      <c r="O317" s="80"/>
      <c r="P317" s="80"/>
      <c r="Q317" s="80"/>
      <c r="R317" s="606"/>
      <c r="S317" s="85"/>
    </row>
    <row r="318" spans="1:19" s="904" customFormat="1" ht="15.75">
      <c r="A318" s="79"/>
      <c r="B318" s="80"/>
      <c r="C318" s="80"/>
      <c r="D318" s="80"/>
      <c r="E318" s="80"/>
      <c r="F318" s="80"/>
      <c r="G318" s="80"/>
      <c r="H318" s="80"/>
      <c r="I318" s="80"/>
      <c r="J318" s="80"/>
      <c r="K318" s="80"/>
      <c r="L318" s="80"/>
      <c r="M318" s="80"/>
      <c r="N318" s="80"/>
      <c r="O318" s="80"/>
      <c r="P318" s="80"/>
      <c r="Q318" s="80"/>
      <c r="R318" s="606"/>
      <c r="S318" s="85"/>
    </row>
    <row r="319" spans="1:19" s="904" customFormat="1" ht="15.75">
      <c r="A319" s="79"/>
      <c r="B319" s="80"/>
      <c r="C319" s="80"/>
      <c r="D319" s="80"/>
      <c r="E319" s="80"/>
      <c r="F319" s="80"/>
      <c r="G319" s="80"/>
      <c r="H319" s="80"/>
      <c r="I319" s="80"/>
      <c r="J319" s="80"/>
      <c r="K319" s="80"/>
      <c r="L319" s="80"/>
      <c r="M319" s="80"/>
      <c r="N319" s="80"/>
      <c r="O319" s="80"/>
      <c r="P319" s="80"/>
      <c r="Q319" s="80"/>
      <c r="R319" s="606"/>
      <c r="S319" s="85"/>
    </row>
    <row r="320" spans="1:19" s="904" customFormat="1" ht="15.75">
      <c r="A320" s="79"/>
      <c r="B320" s="80"/>
      <c r="C320" s="80"/>
      <c r="D320" s="80"/>
      <c r="E320" s="80"/>
      <c r="F320" s="80"/>
      <c r="G320" s="80"/>
      <c r="H320" s="80"/>
      <c r="I320" s="80"/>
      <c r="J320" s="80"/>
      <c r="K320" s="80"/>
      <c r="L320" s="80"/>
      <c r="M320" s="80"/>
      <c r="N320" s="80"/>
      <c r="O320" s="80"/>
      <c r="P320" s="80"/>
      <c r="Q320" s="80"/>
      <c r="R320" s="606"/>
      <c r="S320" s="85"/>
    </row>
    <row r="321" spans="1:19" s="904" customFormat="1" ht="15.75">
      <c r="A321" s="79"/>
      <c r="B321" s="80"/>
      <c r="C321" s="80"/>
      <c r="D321" s="80"/>
      <c r="E321" s="80"/>
      <c r="F321" s="80"/>
      <c r="G321" s="80"/>
      <c r="H321" s="80"/>
      <c r="I321" s="80"/>
      <c r="J321" s="80"/>
      <c r="K321" s="80"/>
      <c r="L321" s="80"/>
      <c r="M321" s="80"/>
      <c r="N321" s="80"/>
      <c r="O321" s="80"/>
      <c r="P321" s="80"/>
      <c r="Q321" s="80"/>
      <c r="R321" s="606"/>
      <c r="S321" s="85"/>
    </row>
    <row r="322" spans="1:19" s="904" customFormat="1" ht="15.75">
      <c r="A322" s="79"/>
      <c r="B322" s="80"/>
      <c r="C322" s="80"/>
      <c r="D322" s="80"/>
      <c r="E322" s="80"/>
      <c r="F322" s="80"/>
      <c r="G322" s="80"/>
      <c r="H322" s="80"/>
      <c r="I322" s="80"/>
      <c r="J322" s="80"/>
      <c r="K322" s="80"/>
      <c r="L322" s="80"/>
      <c r="M322" s="80"/>
      <c r="N322" s="80"/>
      <c r="O322" s="80"/>
      <c r="P322" s="80"/>
      <c r="Q322" s="80"/>
      <c r="R322" s="606"/>
      <c r="S322" s="85"/>
    </row>
    <row r="323" spans="1:19" s="904" customFormat="1" ht="15.75">
      <c r="A323" s="79"/>
      <c r="B323" s="80"/>
      <c r="C323" s="80"/>
      <c r="D323" s="80"/>
      <c r="E323" s="80"/>
      <c r="F323" s="80"/>
      <c r="G323" s="80"/>
      <c r="H323" s="80"/>
      <c r="I323" s="80"/>
      <c r="J323" s="80"/>
      <c r="K323" s="80"/>
      <c r="L323" s="80"/>
      <c r="M323" s="80"/>
      <c r="N323" s="80"/>
      <c r="O323" s="80"/>
      <c r="P323" s="80"/>
      <c r="Q323" s="80"/>
      <c r="R323" s="606"/>
      <c r="S323" s="85"/>
    </row>
    <row r="324" spans="1:19" s="904" customFormat="1" ht="15.75">
      <c r="A324" s="79"/>
      <c r="B324" s="80"/>
      <c r="C324" s="80"/>
      <c r="D324" s="80"/>
      <c r="E324" s="80"/>
      <c r="F324" s="80"/>
      <c r="G324" s="80"/>
      <c r="H324" s="80"/>
      <c r="I324" s="80"/>
      <c r="J324" s="80"/>
      <c r="K324" s="80"/>
      <c r="L324" s="80"/>
      <c r="M324" s="80"/>
      <c r="N324" s="80"/>
      <c r="O324" s="80"/>
      <c r="P324" s="80"/>
      <c r="Q324" s="80"/>
      <c r="R324" s="606"/>
      <c r="S324" s="85"/>
    </row>
    <row r="325" spans="1:19" s="904" customFormat="1" ht="15.75">
      <c r="A325" s="79"/>
      <c r="B325" s="80"/>
      <c r="C325" s="80"/>
      <c r="D325" s="80"/>
      <c r="E325" s="80"/>
      <c r="F325" s="80"/>
      <c r="G325" s="80"/>
      <c r="H325" s="80"/>
      <c r="I325" s="80"/>
      <c r="J325" s="80"/>
      <c r="K325" s="80"/>
      <c r="L325" s="80"/>
      <c r="M325" s="80"/>
      <c r="N325" s="80"/>
      <c r="O325" s="80"/>
      <c r="P325" s="80"/>
      <c r="Q325" s="80"/>
      <c r="R325" s="606"/>
      <c r="S325" s="85"/>
    </row>
    <row r="326" spans="1:19" s="904" customFormat="1" ht="15.75">
      <c r="A326" s="79"/>
      <c r="B326" s="80"/>
      <c r="C326" s="80"/>
      <c r="D326" s="80"/>
      <c r="E326" s="80"/>
      <c r="F326" s="80"/>
      <c r="G326" s="80"/>
      <c r="H326" s="80"/>
      <c r="I326" s="80"/>
      <c r="J326" s="80"/>
      <c r="K326" s="80"/>
      <c r="L326" s="80"/>
      <c r="M326" s="80"/>
      <c r="N326" s="80"/>
      <c r="O326" s="80"/>
      <c r="P326" s="80"/>
      <c r="Q326" s="80"/>
      <c r="R326" s="606"/>
      <c r="S326" s="85"/>
    </row>
    <row r="327" spans="1:19" s="904" customFormat="1" ht="15.75">
      <c r="A327" s="79"/>
      <c r="B327" s="80"/>
      <c r="C327" s="80"/>
      <c r="D327" s="80"/>
      <c r="E327" s="80"/>
      <c r="F327" s="80"/>
      <c r="G327" s="80"/>
      <c r="H327" s="80"/>
      <c r="I327" s="80"/>
      <c r="J327" s="80"/>
      <c r="K327" s="80"/>
      <c r="L327" s="80"/>
      <c r="M327" s="80"/>
      <c r="N327" s="80"/>
      <c r="O327" s="80"/>
      <c r="P327" s="80"/>
      <c r="Q327" s="80"/>
      <c r="R327" s="606"/>
      <c r="S327" s="85"/>
    </row>
    <row r="328" spans="1:19" s="904" customFormat="1" ht="15.75">
      <c r="A328" s="79"/>
      <c r="B328" s="80"/>
      <c r="C328" s="80"/>
      <c r="D328" s="80"/>
      <c r="E328" s="80"/>
      <c r="F328" s="80"/>
      <c r="G328" s="80"/>
      <c r="H328" s="80"/>
      <c r="I328" s="80"/>
      <c r="J328" s="80"/>
      <c r="K328" s="80"/>
      <c r="L328" s="80"/>
      <c r="M328" s="80"/>
      <c r="N328" s="80"/>
      <c r="O328" s="80"/>
      <c r="P328" s="80"/>
      <c r="Q328" s="80"/>
      <c r="R328" s="606"/>
      <c r="S328" s="85"/>
    </row>
    <row r="329" spans="1:19" s="904" customFormat="1" ht="15.75">
      <c r="A329" s="79"/>
      <c r="B329" s="80"/>
      <c r="C329" s="80"/>
      <c r="D329" s="80"/>
      <c r="E329" s="80"/>
      <c r="F329" s="80"/>
      <c r="G329" s="80"/>
      <c r="H329" s="80"/>
      <c r="I329" s="80"/>
      <c r="J329" s="80"/>
      <c r="K329" s="80"/>
      <c r="L329" s="80"/>
      <c r="M329" s="80"/>
      <c r="N329" s="80"/>
      <c r="O329" s="80"/>
      <c r="P329" s="80"/>
      <c r="Q329" s="80"/>
      <c r="R329" s="606"/>
      <c r="S329" s="85"/>
    </row>
    <row r="330" spans="1:19" s="904" customFormat="1" ht="15.75">
      <c r="A330" s="79"/>
      <c r="B330" s="80"/>
      <c r="C330" s="80"/>
      <c r="D330" s="80"/>
      <c r="E330" s="80"/>
      <c r="F330" s="80"/>
      <c r="G330" s="80"/>
      <c r="H330" s="80"/>
      <c r="I330" s="80"/>
      <c r="J330" s="80"/>
      <c r="K330" s="80"/>
      <c r="L330" s="80"/>
      <c r="M330" s="80"/>
      <c r="N330" s="80"/>
      <c r="O330" s="80"/>
      <c r="P330" s="80"/>
      <c r="Q330" s="80"/>
      <c r="R330" s="606"/>
      <c r="S330" s="85"/>
    </row>
    <row r="331" spans="1:19" s="904" customFormat="1" ht="15.75">
      <c r="A331" s="79"/>
      <c r="B331" s="80"/>
      <c r="C331" s="80"/>
      <c r="D331" s="80"/>
      <c r="E331" s="80"/>
      <c r="F331" s="80"/>
      <c r="G331" s="80"/>
      <c r="H331" s="80"/>
      <c r="I331" s="80"/>
      <c r="J331" s="80"/>
      <c r="K331" s="80"/>
      <c r="L331" s="80"/>
      <c r="M331" s="80"/>
      <c r="N331" s="80"/>
      <c r="O331" s="80"/>
      <c r="P331" s="80"/>
      <c r="Q331" s="80"/>
      <c r="R331" s="606"/>
      <c r="S331" s="85"/>
    </row>
    <row r="332" spans="1:19" s="904" customFormat="1" ht="15.75">
      <c r="A332" s="79"/>
      <c r="B332" s="80"/>
      <c r="C332" s="80"/>
      <c r="D332" s="80"/>
      <c r="E332" s="80"/>
      <c r="F332" s="80"/>
      <c r="G332" s="80"/>
      <c r="H332" s="80"/>
      <c r="I332" s="80"/>
      <c r="J332" s="80"/>
      <c r="K332" s="80"/>
      <c r="L332" s="80"/>
      <c r="M332" s="80"/>
      <c r="N332" s="80"/>
      <c r="O332" s="80"/>
      <c r="P332" s="80"/>
      <c r="Q332" s="80"/>
      <c r="R332" s="606"/>
      <c r="S332" s="85"/>
    </row>
    <row r="333" spans="1:19" s="904" customFormat="1" ht="15.75">
      <c r="A333" s="79"/>
      <c r="B333" s="80"/>
      <c r="C333" s="80"/>
      <c r="D333" s="80"/>
      <c r="E333" s="80"/>
      <c r="F333" s="80"/>
      <c r="G333" s="80"/>
      <c r="H333" s="80"/>
      <c r="I333" s="80"/>
      <c r="J333" s="80"/>
      <c r="K333" s="80"/>
      <c r="L333" s="80"/>
      <c r="M333" s="80"/>
      <c r="N333" s="80"/>
      <c r="O333" s="80"/>
      <c r="P333" s="80"/>
      <c r="Q333" s="80"/>
      <c r="R333" s="606"/>
      <c r="S333" s="85"/>
    </row>
    <row r="334" spans="1:19" s="904" customFormat="1" ht="15.75">
      <c r="A334" s="79"/>
      <c r="B334" s="80"/>
      <c r="C334" s="80"/>
      <c r="D334" s="80"/>
      <c r="E334" s="80"/>
      <c r="F334" s="80"/>
      <c r="G334" s="80"/>
      <c r="H334" s="80"/>
      <c r="I334" s="80"/>
      <c r="J334" s="80"/>
      <c r="K334" s="80"/>
      <c r="L334" s="80"/>
      <c r="M334" s="80"/>
      <c r="N334" s="80"/>
      <c r="O334" s="80"/>
      <c r="P334" s="80"/>
      <c r="Q334" s="80"/>
      <c r="R334" s="606"/>
      <c r="S334" s="85"/>
    </row>
    <row r="335" spans="1:19" s="904" customFormat="1" ht="15.75">
      <c r="A335" s="79"/>
      <c r="B335" s="80"/>
      <c r="C335" s="80"/>
      <c r="D335" s="80"/>
      <c r="E335" s="80"/>
      <c r="F335" s="80"/>
      <c r="G335" s="80"/>
      <c r="H335" s="80"/>
      <c r="I335" s="80"/>
      <c r="J335" s="80"/>
      <c r="K335" s="80"/>
      <c r="L335" s="80"/>
      <c r="M335" s="80"/>
      <c r="N335" s="80"/>
      <c r="O335" s="80"/>
      <c r="P335" s="80"/>
      <c r="Q335" s="80"/>
      <c r="R335" s="606"/>
      <c r="S335" s="85"/>
    </row>
    <row r="336" spans="1:19" s="904" customFormat="1" ht="15.75">
      <c r="A336" s="79"/>
      <c r="B336" s="80"/>
      <c r="C336" s="80"/>
      <c r="D336" s="80"/>
      <c r="E336" s="80"/>
      <c r="F336" s="80"/>
      <c r="G336" s="80"/>
      <c r="H336" s="80"/>
      <c r="I336" s="80"/>
      <c r="J336" s="80"/>
      <c r="K336" s="80"/>
      <c r="L336" s="80"/>
      <c r="M336" s="80"/>
      <c r="N336" s="80"/>
      <c r="O336" s="80"/>
      <c r="P336" s="80"/>
      <c r="Q336" s="80"/>
      <c r="R336" s="606"/>
      <c r="S336" s="85"/>
    </row>
    <row r="337" spans="1:19" s="904" customFormat="1" ht="15.75">
      <c r="A337" s="79"/>
      <c r="B337" s="80"/>
      <c r="C337" s="80"/>
      <c r="D337" s="80"/>
      <c r="E337" s="80"/>
      <c r="F337" s="80"/>
      <c r="G337" s="80"/>
      <c r="H337" s="80"/>
      <c r="I337" s="80"/>
      <c r="J337" s="80"/>
      <c r="K337" s="80"/>
      <c r="L337" s="80"/>
      <c r="M337" s="80"/>
      <c r="N337" s="80"/>
      <c r="O337" s="80"/>
      <c r="P337" s="80"/>
      <c r="Q337" s="80"/>
      <c r="R337" s="606"/>
      <c r="S337" s="85"/>
    </row>
    <row r="338" spans="1:19" s="904" customFormat="1" ht="15.75">
      <c r="A338" s="79"/>
      <c r="B338" s="80"/>
      <c r="C338" s="80"/>
      <c r="D338" s="80"/>
      <c r="E338" s="80"/>
      <c r="F338" s="80"/>
      <c r="G338" s="80"/>
      <c r="H338" s="80"/>
      <c r="I338" s="80"/>
      <c r="J338" s="80"/>
      <c r="K338" s="80"/>
      <c r="L338" s="80"/>
      <c r="M338" s="80"/>
      <c r="N338" s="80"/>
      <c r="O338" s="80"/>
      <c r="P338" s="80"/>
      <c r="Q338" s="80"/>
      <c r="R338" s="606"/>
      <c r="S338" s="85"/>
    </row>
    <row r="339" spans="1:19" s="904" customFormat="1" ht="15.75">
      <c r="A339" s="79"/>
      <c r="B339" s="80"/>
      <c r="C339" s="80"/>
      <c r="D339" s="80"/>
      <c r="E339" s="80"/>
      <c r="F339" s="80"/>
      <c r="G339" s="80"/>
      <c r="H339" s="80"/>
      <c r="I339" s="80"/>
      <c r="J339" s="80"/>
      <c r="K339" s="80"/>
      <c r="L339" s="80"/>
      <c r="M339" s="80"/>
      <c r="N339" s="80"/>
      <c r="O339" s="80"/>
      <c r="P339" s="80"/>
      <c r="Q339" s="80"/>
      <c r="R339" s="606"/>
      <c r="S339" s="85"/>
    </row>
    <row r="340" spans="1:19" s="904" customFormat="1" ht="15.75">
      <c r="A340" s="79"/>
      <c r="B340" s="80"/>
      <c r="C340" s="80"/>
      <c r="D340" s="80"/>
      <c r="E340" s="80"/>
      <c r="F340" s="80"/>
      <c r="G340" s="80"/>
      <c r="H340" s="80"/>
      <c r="I340" s="80"/>
      <c r="J340" s="80"/>
      <c r="K340" s="80"/>
      <c r="L340" s="80"/>
      <c r="M340" s="80"/>
      <c r="N340" s="80"/>
      <c r="O340" s="80"/>
      <c r="P340" s="80"/>
      <c r="Q340" s="80"/>
      <c r="R340" s="606"/>
      <c r="S340" s="85"/>
    </row>
    <row r="341" spans="1:19" s="904" customFormat="1" ht="15.75">
      <c r="A341" s="79"/>
      <c r="B341" s="80"/>
      <c r="C341" s="80"/>
      <c r="D341" s="80"/>
      <c r="E341" s="80"/>
      <c r="F341" s="80"/>
      <c r="G341" s="80"/>
      <c r="H341" s="80"/>
      <c r="I341" s="80"/>
      <c r="J341" s="80"/>
      <c r="K341" s="80"/>
      <c r="L341" s="80"/>
      <c r="M341" s="80"/>
      <c r="N341" s="80"/>
      <c r="O341" s="80"/>
      <c r="P341" s="80"/>
      <c r="Q341" s="80"/>
      <c r="R341" s="606"/>
      <c r="S341" s="85"/>
    </row>
    <row r="342" spans="1:19" s="904" customFormat="1" ht="15.75">
      <c r="A342" s="79"/>
      <c r="B342" s="80"/>
      <c r="C342" s="80"/>
      <c r="D342" s="80"/>
      <c r="E342" s="80"/>
      <c r="F342" s="80"/>
      <c r="G342" s="80"/>
      <c r="H342" s="80"/>
      <c r="I342" s="80"/>
      <c r="J342" s="80"/>
      <c r="K342" s="80"/>
      <c r="L342" s="80"/>
      <c r="M342" s="80"/>
      <c r="N342" s="80"/>
      <c r="O342" s="80"/>
      <c r="P342" s="80"/>
      <c r="Q342" s="80"/>
      <c r="R342" s="606"/>
      <c r="S342" s="85"/>
    </row>
    <row r="343" spans="1:19" s="904" customFormat="1" ht="15.75">
      <c r="A343" s="79"/>
      <c r="B343" s="80"/>
      <c r="C343" s="80"/>
      <c r="D343" s="80"/>
      <c r="E343" s="80"/>
      <c r="F343" s="80"/>
      <c r="G343" s="80"/>
      <c r="H343" s="80"/>
      <c r="I343" s="80"/>
      <c r="J343" s="80"/>
      <c r="K343" s="80"/>
      <c r="L343" s="80"/>
      <c r="M343" s="80"/>
      <c r="N343" s="80"/>
      <c r="O343" s="80"/>
      <c r="P343" s="80"/>
      <c r="Q343" s="80"/>
      <c r="R343" s="606"/>
      <c r="S343" s="85"/>
    </row>
    <row r="344" spans="1:19" s="904" customFormat="1" ht="15.75">
      <c r="A344" s="79"/>
      <c r="B344" s="80"/>
      <c r="C344" s="80"/>
      <c r="D344" s="80"/>
      <c r="E344" s="80"/>
      <c r="F344" s="80"/>
      <c r="G344" s="80"/>
      <c r="H344" s="80"/>
      <c r="I344" s="80"/>
      <c r="J344" s="80"/>
      <c r="K344" s="80"/>
      <c r="L344" s="80"/>
      <c r="M344" s="80"/>
      <c r="N344" s="80"/>
      <c r="O344" s="80"/>
      <c r="P344" s="80"/>
      <c r="Q344" s="80"/>
      <c r="R344" s="606"/>
      <c r="S344" s="85"/>
    </row>
    <row r="345" spans="1:19" s="904" customFormat="1" ht="15.75">
      <c r="A345" s="79"/>
      <c r="B345" s="80"/>
      <c r="C345" s="80"/>
      <c r="D345" s="80"/>
      <c r="E345" s="80"/>
      <c r="F345" s="80"/>
      <c r="G345" s="80"/>
      <c r="H345" s="80"/>
      <c r="I345" s="80"/>
      <c r="J345" s="80"/>
      <c r="K345" s="80"/>
      <c r="L345" s="80"/>
      <c r="M345" s="80"/>
      <c r="N345" s="80"/>
      <c r="O345" s="80"/>
      <c r="P345" s="80"/>
      <c r="Q345" s="80"/>
      <c r="R345" s="606"/>
      <c r="S345" s="85"/>
    </row>
    <row r="346" spans="1:19" s="904" customFormat="1" ht="15.75">
      <c r="A346" s="79"/>
      <c r="B346" s="80"/>
      <c r="C346" s="80"/>
      <c r="D346" s="80"/>
      <c r="E346" s="80"/>
      <c r="F346" s="80"/>
      <c r="G346" s="80"/>
      <c r="H346" s="80"/>
      <c r="I346" s="80"/>
      <c r="J346" s="80"/>
      <c r="K346" s="80"/>
      <c r="L346" s="80"/>
      <c r="M346" s="80"/>
      <c r="N346" s="80"/>
      <c r="O346" s="80"/>
      <c r="P346" s="80"/>
      <c r="Q346" s="80"/>
      <c r="R346" s="606"/>
      <c r="S346" s="85"/>
    </row>
    <row r="347" spans="1:19" s="904" customFormat="1" ht="15.75">
      <c r="A347" s="79"/>
      <c r="B347" s="80"/>
      <c r="C347" s="80"/>
      <c r="D347" s="80"/>
      <c r="E347" s="80"/>
      <c r="F347" s="80"/>
      <c r="G347" s="80"/>
      <c r="H347" s="80"/>
      <c r="I347" s="80"/>
      <c r="J347" s="80"/>
      <c r="K347" s="80"/>
      <c r="L347" s="80"/>
      <c r="M347" s="80"/>
      <c r="N347" s="80"/>
      <c r="O347" s="80"/>
      <c r="P347" s="80"/>
      <c r="Q347" s="80"/>
      <c r="R347" s="606"/>
      <c r="S347" s="85"/>
    </row>
    <row r="348" spans="1:19" s="904" customFormat="1" ht="15.75">
      <c r="A348" s="79"/>
      <c r="B348" s="80"/>
      <c r="C348" s="80"/>
      <c r="D348" s="80"/>
      <c r="E348" s="80"/>
      <c r="F348" s="80"/>
      <c r="G348" s="80"/>
      <c r="H348" s="80"/>
      <c r="I348" s="80"/>
      <c r="J348" s="80"/>
      <c r="K348" s="80"/>
      <c r="L348" s="80"/>
      <c r="M348" s="80"/>
      <c r="N348" s="80"/>
      <c r="O348" s="80"/>
      <c r="P348" s="80"/>
      <c r="Q348" s="80"/>
      <c r="R348" s="606"/>
      <c r="S348" s="85"/>
    </row>
    <row r="349" spans="1:19" s="904" customFormat="1" ht="15.75">
      <c r="A349" s="79"/>
      <c r="B349" s="80"/>
      <c r="C349" s="80"/>
      <c r="D349" s="80"/>
      <c r="E349" s="80"/>
      <c r="F349" s="80"/>
      <c r="G349" s="80"/>
      <c r="H349" s="80"/>
      <c r="I349" s="80"/>
      <c r="J349" s="80"/>
      <c r="K349" s="80"/>
      <c r="L349" s="80"/>
      <c r="M349" s="80"/>
      <c r="N349" s="80"/>
      <c r="O349" s="80"/>
      <c r="P349" s="80"/>
      <c r="Q349" s="80"/>
      <c r="R349" s="606"/>
      <c r="S349" s="85"/>
    </row>
    <row r="350" spans="1:19" s="904" customFormat="1" ht="15.75">
      <c r="A350" s="79"/>
      <c r="B350" s="80"/>
      <c r="C350" s="80"/>
      <c r="D350" s="80"/>
      <c r="E350" s="80"/>
      <c r="F350" s="80"/>
      <c r="G350" s="80"/>
      <c r="H350" s="80"/>
      <c r="I350" s="80"/>
      <c r="J350" s="80"/>
      <c r="K350" s="80"/>
      <c r="L350" s="80"/>
      <c r="M350" s="80"/>
      <c r="N350" s="80"/>
      <c r="O350" s="80"/>
      <c r="P350" s="80"/>
      <c r="Q350" s="80"/>
      <c r="R350" s="606"/>
      <c r="S350" s="85"/>
    </row>
    <row r="351" spans="1:19" s="904" customFormat="1" ht="15.75">
      <c r="A351" s="79"/>
      <c r="B351" s="80"/>
      <c r="C351" s="80"/>
      <c r="D351" s="80"/>
      <c r="E351" s="80"/>
      <c r="F351" s="80"/>
      <c r="G351" s="80"/>
      <c r="H351" s="80"/>
      <c r="I351" s="80"/>
      <c r="J351" s="80"/>
      <c r="K351" s="80"/>
      <c r="L351" s="80"/>
      <c r="M351" s="80"/>
      <c r="N351" s="80"/>
      <c r="O351" s="80"/>
      <c r="P351" s="80"/>
      <c r="Q351" s="80"/>
      <c r="R351" s="606"/>
      <c r="S351" s="85"/>
    </row>
    <row r="352" spans="1:19" s="904" customFormat="1" ht="15.75">
      <c r="A352" s="79"/>
      <c r="B352" s="80"/>
      <c r="C352" s="80"/>
      <c r="D352" s="80"/>
      <c r="E352" s="80"/>
      <c r="F352" s="80"/>
      <c r="G352" s="80"/>
      <c r="H352" s="80"/>
      <c r="I352" s="80"/>
      <c r="J352" s="80"/>
      <c r="K352" s="80"/>
      <c r="L352" s="80"/>
      <c r="M352" s="80"/>
      <c r="N352" s="80"/>
      <c r="O352" s="80"/>
      <c r="P352" s="80"/>
      <c r="Q352" s="80"/>
      <c r="R352" s="606"/>
      <c r="S352" s="85"/>
    </row>
    <row r="353" spans="1:19" s="904" customFormat="1" ht="15.75">
      <c r="A353" s="79"/>
      <c r="B353" s="80"/>
      <c r="C353" s="80"/>
      <c r="D353" s="80"/>
      <c r="E353" s="80"/>
      <c r="F353" s="80"/>
      <c r="G353" s="80"/>
      <c r="H353" s="80"/>
      <c r="I353" s="80"/>
      <c r="J353" s="80"/>
      <c r="K353" s="80"/>
      <c r="L353" s="80"/>
      <c r="M353" s="80"/>
      <c r="N353" s="80"/>
      <c r="O353" s="80"/>
      <c r="P353" s="80"/>
      <c r="Q353" s="80"/>
      <c r="R353" s="606"/>
      <c r="S353" s="85"/>
    </row>
    <row r="354" spans="1:19" s="904" customFormat="1" ht="15.75">
      <c r="A354" s="79"/>
      <c r="B354" s="80"/>
      <c r="C354" s="80"/>
      <c r="D354" s="80"/>
      <c r="E354" s="80"/>
      <c r="F354" s="80"/>
      <c r="G354" s="80"/>
      <c r="H354" s="80"/>
      <c r="I354" s="80"/>
      <c r="J354" s="80"/>
      <c r="K354" s="80"/>
      <c r="L354" s="80"/>
      <c r="M354" s="80"/>
      <c r="N354" s="80"/>
      <c r="O354" s="80"/>
      <c r="P354" s="80"/>
      <c r="Q354" s="80"/>
      <c r="R354" s="606"/>
      <c r="S354" s="85"/>
    </row>
    <row r="355" spans="1:19" s="904" customFormat="1" ht="15.75">
      <c r="A355" s="79"/>
      <c r="B355" s="80"/>
      <c r="C355" s="80"/>
      <c r="D355" s="80"/>
      <c r="E355" s="80"/>
      <c r="F355" s="80"/>
      <c r="G355" s="80"/>
      <c r="H355" s="80"/>
      <c r="I355" s="80"/>
      <c r="J355" s="80"/>
      <c r="K355" s="80"/>
      <c r="L355" s="80"/>
      <c r="M355" s="80"/>
      <c r="N355" s="80"/>
      <c r="O355" s="80"/>
      <c r="P355" s="80"/>
      <c r="Q355" s="80"/>
      <c r="R355" s="606"/>
      <c r="S355" s="85"/>
    </row>
    <row r="356" spans="1:19" s="904" customFormat="1" ht="15.75">
      <c r="A356" s="79"/>
      <c r="B356" s="80"/>
      <c r="C356" s="80"/>
      <c r="D356" s="80"/>
      <c r="E356" s="80"/>
      <c r="F356" s="80"/>
      <c r="G356" s="80"/>
      <c r="H356" s="80"/>
      <c r="I356" s="80"/>
      <c r="J356" s="80"/>
      <c r="K356" s="80"/>
      <c r="L356" s="80"/>
      <c r="M356" s="80"/>
      <c r="N356" s="80"/>
      <c r="O356" s="80"/>
      <c r="P356" s="80"/>
      <c r="Q356" s="80"/>
      <c r="R356" s="606"/>
      <c r="S356" s="85"/>
    </row>
    <row r="357" spans="1:19" s="904" customFormat="1" ht="15.75">
      <c r="A357" s="79"/>
      <c r="B357" s="80"/>
      <c r="C357" s="80"/>
      <c r="D357" s="80"/>
      <c r="E357" s="80"/>
      <c r="F357" s="80"/>
      <c r="G357" s="80"/>
      <c r="H357" s="80"/>
      <c r="I357" s="80"/>
      <c r="J357" s="80"/>
      <c r="K357" s="80"/>
      <c r="L357" s="80"/>
      <c r="M357" s="80"/>
      <c r="N357" s="80"/>
      <c r="O357" s="80"/>
      <c r="P357" s="80"/>
      <c r="Q357" s="80"/>
      <c r="R357" s="606"/>
      <c r="S357" s="85"/>
    </row>
    <row r="358" spans="1:19" s="904" customFormat="1" ht="15.75">
      <c r="A358" s="79"/>
      <c r="B358" s="80"/>
      <c r="C358" s="80"/>
      <c r="D358" s="80"/>
      <c r="E358" s="80"/>
      <c r="F358" s="80"/>
      <c r="G358" s="80"/>
      <c r="H358" s="80"/>
      <c r="I358" s="80"/>
      <c r="J358" s="80"/>
      <c r="K358" s="80"/>
      <c r="L358" s="80"/>
      <c r="M358" s="80"/>
      <c r="N358" s="80"/>
      <c r="O358" s="80"/>
      <c r="P358" s="80"/>
      <c r="Q358" s="80"/>
      <c r="R358" s="606"/>
      <c r="S358" s="85"/>
    </row>
    <row r="359" spans="1:19" s="904" customFormat="1" ht="15.75">
      <c r="A359" s="79"/>
      <c r="B359" s="80"/>
      <c r="C359" s="80"/>
      <c r="D359" s="80"/>
      <c r="E359" s="80"/>
      <c r="F359" s="80"/>
      <c r="G359" s="80"/>
      <c r="H359" s="80"/>
      <c r="I359" s="80"/>
      <c r="J359" s="80"/>
      <c r="K359" s="80"/>
      <c r="L359" s="80"/>
      <c r="M359" s="80"/>
      <c r="N359" s="80"/>
      <c r="O359" s="80"/>
      <c r="P359" s="80"/>
      <c r="Q359" s="80"/>
      <c r="R359" s="606"/>
      <c r="S359" s="85"/>
    </row>
    <row r="360" spans="1:19" s="904" customFormat="1" ht="15.75">
      <c r="A360" s="79"/>
      <c r="B360" s="80"/>
      <c r="C360" s="80"/>
      <c r="D360" s="80"/>
      <c r="E360" s="80"/>
      <c r="F360" s="80"/>
      <c r="G360" s="80"/>
      <c r="H360" s="80"/>
      <c r="I360" s="80"/>
      <c r="J360" s="80"/>
      <c r="K360" s="80"/>
      <c r="L360" s="80"/>
      <c r="M360" s="80"/>
      <c r="N360" s="80"/>
      <c r="O360" s="80"/>
      <c r="P360" s="80"/>
      <c r="Q360" s="80"/>
      <c r="R360" s="606"/>
      <c r="S360" s="85"/>
    </row>
    <row r="361" spans="1:19" s="904" customFormat="1" ht="15.75">
      <c r="A361" s="79"/>
      <c r="B361" s="80"/>
      <c r="C361" s="80"/>
      <c r="D361" s="80"/>
      <c r="E361" s="80"/>
      <c r="F361" s="80"/>
      <c r="G361" s="80"/>
      <c r="H361" s="80"/>
      <c r="I361" s="80"/>
      <c r="J361" s="80"/>
      <c r="K361" s="80"/>
      <c r="L361" s="80"/>
      <c r="M361" s="80"/>
      <c r="N361" s="80"/>
      <c r="O361" s="80"/>
      <c r="P361" s="80"/>
      <c r="Q361" s="80"/>
      <c r="R361" s="606"/>
      <c r="S361" s="85"/>
    </row>
    <row r="362" spans="1:19" s="904" customFormat="1" ht="15.75">
      <c r="A362" s="79"/>
      <c r="B362" s="80"/>
      <c r="C362" s="80"/>
      <c r="D362" s="80"/>
      <c r="E362" s="80"/>
      <c r="F362" s="80"/>
      <c r="G362" s="80"/>
      <c r="H362" s="80"/>
      <c r="I362" s="80"/>
      <c r="J362" s="80"/>
      <c r="K362" s="80"/>
      <c r="L362" s="80"/>
      <c r="M362" s="80"/>
      <c r="N362" s="80"/>
      <c r="O362" s="80"/>
      <c r="P362" s="80"/>
      <c r="Q362" s="80"/>
      <c r="R362" s="606"/>
      <c r="S362" s="85"/>
    </row>
    <row r="363" spans="1:19" s="904" customFormat="1" ht="15.75">
      <c r="A363" s="79"/>
      <c r="B363" s="80"/>
      <c r="C363" s="80"/>
      <c r="D363" s="80"/>
      <c r="E363" s="80"/>
      <c r="F363" s="80"/>
      <c r="G363" s="80"/>
      <c r="H363" s="80"/>
      <c r="I363" s="80"/>
      <c r="J363" s="80"/>
      <c r="K363" s="80"/>
      <c r="L363" s="80"/>
      <c r="M363" s="80"/>
      <c r="N363" s="80"/>
      <c r="O363" s="80"/>
      <c r="P363" s="80"/>
      <c r="Q363" s="80"/>
      <c r="R363" s="606"/>
      <c r="S363" s="85"/>
    </row>
    <row r="364" spans="1:19" s="904" customFormat="1" ht="15.75">
      <c r="A364" s="79"/>
      <c r="B364" s="80"/>
      <c r="C364" s="80"/>
      <c r="D364" s="80"/>
      <c r="E364" s="80"/>
      <c r="F364" s="80"/>
      <c r="G364" s="80"/>
      <c r="H364" s="80"/>
      <c r="I364" s="80"/>
      <c r="J364" s="80"/>
      <c r="K364" s="80"/>
      <c r="L364" s="80"/>
      <c r="M364" s="80"/>
      <c r="N364" s="80"/>
      <c r="O364" s="80"/>
      <c r="P364" s="80"/>
      <c r="Q364" s="80"/>
      <c r="R364" s="606"/>
      <c r="S364" s="85"/>
    </row>
    <row r="365" spans="1:19" s="904" customFormat="1" ht="15.75">
      <c r="A365" s="79"/>
      <c r="B365" s="80"/>
      <c r="C365" s="80"/>
      <c r="D365" s="80"/>
      <c r="E365" s="80"/>
      <c r="F365" s="80"/>
      <c r="G365" s="80"/>
      <c r="H365" s="80"/>
      <c r="I365" s="80"/>
      <c r="J365" s="80"/>
      <c r="K365" s="80"/>
      <c r="L365" s="80"/>
      <c r="M365" s="80"/>
      <c r="N365" s="80"/>
      <c r="O365" s="80"/>
      <c r="P365" s="80"/>
      <c r="Q365" s="80"/>
      <c r="R365" s="606"/>
      <c r="S365" s="85"/>
    </row>
    <row r="366" spans="1:19" s="904" customFormat="1" ht="15.75">
      <c r="A366" s="79"/>
      <c r="B366" s="80"/>
      <c r="C366" s="80"/>
      <c r="D366" s="80"/>
      <c r="E366" s="80"/>
      <c r="F366" s="80"/>
      <c r="G366" s="80"/>
      <c r="H366" s="80"/>
      <c r="I366" s="80"/>
      <c r="J366" s="80"/>
      <c r="K366" s="80"/>
      <c r="L366" s="80"/>
      <c r="M366" s="80"/>
      <c r="N366" s="80"/>
      <c r="O366" s="80"/>
      <c r="P366" s="80"/>
      <c r="Q366" s="80"/>
      <c r="R366" s="606"/>
      <c r="S366" s="85"/>
    </row>
    <row r="367" spans="1:19" s="904" customFormat="1" ht="15.75">
      <c r="A367" s="79"/>
      <c r="B367" s="80"/>
      <c r="C367" s="80"/>
      <c r="D367" s="80"/>
      <c r="E367" s="80"/>
      <c r="F367" s="80"/>
      <c r="G367" s="80"/>
      <c r="H367" s="80"/>
      <c r="I367" s="80"/>
      <c r="J367" s="80"/>
      <c r="K367" s="80"/>
      <c r="L367" s="80"/>
      <c r="M367" s="80"/>
      <c r="N367" s="80"/>
      <c r="O367" s="80"/>
      <c r="P367" s="80"/>
      <c r="Q367" s="80"/>
      <c r="R367" s="606"/>
      <c r="S367" s="85"/>
    </row>
    <row r="368" spans="1:19" s="904" customFormat="1" ht="15.75">
      <c r="A368" s="79"/>
      <c r="B368" s="80"/>
      <c r="C368" s="80"/>
      <c r="D368" s="80"/>
      <c r="E368" s="80"/>
      <c r="F368" s="80"/>
      <c r="G368" s="80"/>
      <c r="H368" s="80"/>
      <c r="I368" s="80"/>
      <c r="J368" s="80"/>
      <c r="K368" s="80"/>
      <c r="L368" s="80"/>
      <c r="M368" s="80"/>
      <c r="N368" s="80"/>
      <c r="O368" s="80"/>
      <c r="P368" s="80"/>
      <c r="Q368" s="80"/>
      <c r="R368" s="606"/>
      <c r="S368" s="85"/>
    </row>
    <row r="369" spans="1:19" s="904" customFormat="1" ht="15.75">
      <c r="A369" s="79"/>
      <c r="B369" s="80"/>
      <c r="C369" s="80"/>
      <c r="D369" s="80"/>
      <c r="E369" s="80"/>
      <c r="F369" s="80"/>
      <c r="G369" s="80"/>
      <c r="H369" s="80"/>
      <c r="I369" s="80"/>
      <c r="J369" s="80"/>
      <c r="K369" s="80"/>
      <c r="L369" s="80"/>
      <c r="M369" s="80"/>
      <c r="N369" s="80"/>
      <c r="O369" s="80"/>
      <c r="P369" s="80"/>
      <c r="Q369" s="80"/>
      <c r="R369" s="606"/>
      <c r="S369" s="85"/>
    </row>
    <row r="370" spans="1:19" s="904" customFormat="1" ht="15.75">
      <c r="A370" s="79"/>
      <c r="B370" s="80"/>
      <c r="C370" s="80"/>
      <c r="D370" s="80"/>
      <c r="E370" s="80"/>
      <c r="F370" s="80"/>
      <c r="G370" s="80"/>
      <c r="H370" s="80"/>
      <c r="I370" s="80"/>
      <c r="J370" s="80"/>
      <c r="K370" s="80"/>
      <c r="L370" s="80"/>
      <c r="M370" s="80"/>
      <c r="N370" s="80"/>
      <c r="O370" s="80"/>
      <c r="P370" s="80"/>
      <c r="Q370" s="80"/>
      <c r="R370" s="606"/>
      <c r="S370" s="85"/>
    </row>
    <row r="371" spans="1:19" s="904" customFormat="1" ht="15.75">
      <c r="A371" s="79"/>
      <c r="B371" s="80"/>
      <c r="C371" s="80"/>
      <c r="D371" s="80"/>
      <c r="E371" s="80"/>
      <c r="F371" s="80"/>
      <c r="G371" s="80"/>
      <c r="H371" s="80"/>
      <c r="I371" s="80"/>
      <c r="J371" s="80"/>
      <c r="K371" s="80"/>
      <c r="L371" s="80"/>
      <c r="M371" s="80"/>
      <c r="N371" s="80"/>
      <c r="O371" s="80"/>
      <c r="P371" s="80"/>
      <c r="Q371" s="80"/>
      <c r="R371" s="606"/>
      <c r="S371" s="85"/>
    </row>
    <row r="372" spans="1:19" s="904" customFormat="1" ht="15.75">
      <c r="A372" s="79"/>
      <c r="B372" s="80"/>
      <c r="C372" s="80"/>
      <c r="D372" s="80"/>
      <c r="E372" s="80"/>
      <c r="F372" s="80"/>
      <c r="G372" s="80"/>
      <c r="H372" s="80"/>
      <c r="I372" s="80"/>
      <c r="J372" s="80"/>
      <c r="K372" s="80"/>
      <c r="L372" s="80"/>
      <c r="M372" s="80"/>
      <c r="N372" s="80"/>
      <c r="O372" s="80"/>
      <c r="P372" s="80"/>
      <c r="Q372" s="80"/>
      <c r="R372" s="606"/>
      <c r="S372" s="85"/>
    </row>
    <row r="373" spans="1:19" s="904" customFormat="1" ht="15.75">
      <c r="A373" s="79"/>
      <c r="B373" s="80"/>
      <c r="C373" s="80"/>
      <c r="D373" s="80"/>
      <c r="E373" s="80"/>
      <c r="F373" s="80"/>
      <c r="G373" s="80"/>
      <c r="H373" s="80"/>
      <c r="I373" s="80"/>
      <c r="J373" s="80"/>
      <c r="K373" s="80"/>
      <c r="L373" s="80"/>
      <c r="M373" s="80"/>
      <c r="N373" s="80"/>
      <c r="O373" s="80"/>
      <c r="P373" s="80"/>
      <c r="Q373" s="80"/>
      <c r="R373" s="606"/>
      <c r="S373" s="85"/>
    </row>
    <row r="374" spans="1:19" s="904" customFormat="1" ht="15.75">
      <c r="A374" s="79"/>
      <c r="B374" s="80"/>
      <c r="C374" s="80"/>
      <c r="D374" s="80"/>
      <c r="E374" s="80"/>
      <c r="F374" s="80"/>
      <c r="G374" s="80"/>
      <c r="H374" s="80"/>
      <c r="I374" s="80"/>
      <c r="J374" s="80"/>
      <c r="K374" s="80"/>
      <c r="L374" s="80"/>
      <c r="M374" s="80"/>
      <c r="N374" s="80"/>
      <c r="O374" s="80"/>
      <c r="P374" s="80"/>
      <c r="Q374" s="80"/>
      <c r="R374" s="606"/>
      <c r="S374" s="85"/>
    </row>
    <row r="375" spans="1:19" s="904" customFormat="1" ht="15.75">
      <c r="A375" s="79"/>
      <c r="B375" s="80"/>
      <c r="C375" s="80"/>
      <c r="D375" s="80"/>
      <c r="E375" s="80"/>
      <c r="F375" s="80"/>
      <c r="G375" s="80"/>
      <c r="H375" s="80"/>
      <c r="I375" s="80"/>
      <c r="J375" s="80"/>
      <c r="K375" s="80"/>
      <c r="L375" s="80"/>
      <c r="M375" s="80"/>
      <c r="N375" s="80"/>
      <c r="O375" s="80"/>
      <c r="P375" s="80"/>
      <c r="Q375" s="80"/>
      <c r="R375" s="606"/>
      <c r="S375" s="85"/>
    </row>
    <row r="376" spans="1:19" s="904" customFormat="1" ht="15.75">
      <c r="A376" s="79"/>
      <c r="B376" s="80"/>
      <c r="C376" s="80"/>
      <c r="D376" s="80"/>
      <c r="E376" s="80"/>
      <c r="F376" s="80"/>
      <c r="G376" s="80"/>
      <c r="H376" s="80"/>
      <c r="I376" s="80"/>
      <c r="J376" s="80"/>
      <c r="K376" s="80"/>
      <c r="L376" s="80"/>
      <c r="M376" s="80"/>
      <c r="N376" s="80"/>
      <c r="O376" s="80"/>
      <c r="P376" s="80"/>
      <c r="Q376" s="80"/>
      <c r="R376" s="606"/>
      <c r="S376" s="85"/>
    </row>
    <row r="377" spans="1:19" s="904" customFormat="1" ht="15.75">
      <c r="A377" s="79"/>
      <c r="B377" s="80"/>
      <c r="C377" s="80"/>
      <c r="D377" s="80"/>
      <c r="E377" s="80"/>
      <c r="F377" s="80"/>
      <c r="G377" s="80"/>
      <c r="H377" s="80"/>
      <c r="I377" s="80"/>
      <c r="J377" s="80"/>
      <c r="K377" s="80"/>
      <c r="L377" s="80"/>
      <c r="M377" s="80"/>
      <c r="N377" s="80"/>
      <c r="O377" s="80"/>
      <c r="P377" s="80"/>
      <c r="Q377" s="80"/>
      <c r="R377" s="606"/>
      <c r="S377" s="85"/>
    </row>
    <row r="378" spans="1:19" s="904" customFormat="1" ht="15.75">
      <c r="A378" s="79"/>
      <c r="B378" s="80"/>
      <c r="C378" s="80"/>
      <c r="D378" s="80"/>
      <c r="E378" s="80"/>
      <c r="F378" s="80"/>
      <c r="G378" s="80"/>
      <c r="H378" s="80"/>
      <c r="I378" s="80"/>
      <c r="J378" s="80"/>
      <c r="K378" s="80"/>
      <c r="L378" s="80"/>
      <c r="M378" s="80"/>
      <c r="N378" s="80"/>
      <c r="O378" s="80"/>
      <c r="P378" s="80"/>
      <c r="Q378" s="80"/>
      <c r="R378" s="606"/>
      <c r="S378" s="85"/>
    </row>
    <row r="379" spans="1:19" s="904" customFormat="1" ht="15.75">
      <c r="A379" s="79"/>
      <c r="B379" s="80"/>
      <c r="C379" s="80"/>
      <c r="D379" s="80"/>
      <c r="E379" s="80"/>
      <c r="F379" s="80"/>
      <c r="G379" s="80"/>
      <c r="H379" s="80"/>
      <c r="I379" s="80"/>
      <c r="J379" s="80"/>
      <c r="K379" s="80"/>
      <c r="L379" s="80"/>
      <c r="M379" s="80"/>
      <c r="N379" s="80"/>
      <c r="O379" s="80"/>
      <c r="P379" s="80"/>
      <c r="Q379" s="80"/>
      <c r="R379" s="606"/>
      <c r="S379" s="85"/>
    </row>
    <row r="380" spans="1:19" s="904" customFormat="1" ht="15.75">
      <c r="A380" s="79"/>
      <c r="B380" s="80"/>
      <c r="C380" s="80"/>
      <c r="D380" s="80"/>
      <c r="E380" s="80"/>
      <c r="F380" s="80"/>
      <c r="G380" s="80"/>
      <c r="H380" s="80"/>
      <c r="I380" s="80"/>
      <c r="J380" s="80"/>
      <c r="K380" s="80"/>
      <c r="L380" s="80"/>
      <c r="M380" s="80"/>
      <c r="N380" s="80"/>
      <c r="O380" s="80"/>
      <c r="P380" s="80"/>
      <c r="Q380" s="80"/>
      <c r="R380" s="606"/>
      <c r="S380" s="85"/>
    </row>
    <row r="381" spans="1:19" s="904" customFormat="1" ht="15.75">
      <c r="A381" s="79"/>
      <c r="B381" s="80"/>
      <c r="C381" s="80"/>
      <c r="D381" s="80"/>
      <c r="E381" s="80"/>
      <c r="F381" s="80"/>
      <c r="G381" s="80"/>
      <c r="H381" s="80"/>
      <c r="I381" s="80"/>
      <c r="J381" s="80"/>
      <c r="K381" s="80"/>
      <c r="L381" s="80"/>
      <c r="M381" s="80"/>
      <c r="N381" s="80"/>
      <c r="O381" s="80"/>
      <c r="P381" s="80"/>
      <c r="Q381" s="80"/>
      <c r="R381" s="606"/>
      <c r="S381" s="85"/>
    </row>
    <row r="382" spans="1:19" s="904" customFormat="1" ht="15.75">
      <c r="A382" s="79"/>
      <c r="B382" s="80"/>
      <c r="C382" s="80"/>
      <c r="D382" s="80"/>
      <c r="E382" s="80"/>
      <c r="F382" s="80"/>
      <c r="G382" s="80"/>
      <c r="H382" s="80"/>
      <c r="I382" s="80"/>
      <c r="J382" s="80"/>
      <c r="K382" s="80"/>
      <c r="L382" s="80"/>
      <c r="M382" s="80"/>
      <c r="N382" s="80"/>
      <c r="O382" s="80"/>
      <c r="P382" s="80"/>
      <c r="Q382" s="80"/>
      <c r="R382" s="606"/>
      <c r="S382" s="85"/>
    </row>
    <row r="383" spans="1:19" s="904" customFormat="1" ht="15.75">
      <c r="A383" s="79"/>
      <c r="B383" s="80"/>
      <c r="C383" s="80"/>
      <c r="D383" s="80"/>
      <c r="E383" s="80"/>
      <c r="F383" s="80"/>
      <c r="G383" s="80"/>
      <c r="H383" s="80"/>
      <c r="I383" s="80"/>
      <c r="J383" s="80"/>
      <c r="K383" s="80"/>
      <c r="L383" s="80"/>
      <c r="M383" s="80"/>
      <c r="N383" s="80"/>
      <c r="O383" s="80"/>
      <c r="P383" s="80"/>
      <c r="Q383" s="80"/>
      <c r="R383" s="606"/>
      <c r="S383" s="85"/>
    </row>
    <row r="384" spans="1:19" s="904" customFormat="1" ht="15.75">
      <c r="A384" s="79"/>
      <c r="B384" s="80"/>
      <c r="C384" s="80"/>
      <c r="D384" s="80"/>
      <c r="E384" s="80"/>
      <c r="F384" s="80"/>
      <c r="G384" s="80"/>
      <c r="H384" s="80"/>
      <c r="I384" s="80"/>
      <c r="J384" s="80"/>
      <c r="K384" s="80"/>
      <c r="L384" s="80"/>
      <c r="M384" s="80"/>
      <c r="N384" s="80"/>
      <c r="O384" s="80"/>
      <c r="P384" s="80"/>
      <c r="Q384" s="80"/>
      <c r="R384" s="606"/>
      <c r="S384" s="85"/>
    </row>
    <row r="385" spans="1:19" s="904" customFormat="1" ht="15.75">
      <c r="A385" s="79"/>
      <c r="B385" s="80"/>
      <c r="C385" s="80"/>
      <c r="D385" s="80"/>
      <c r="E385" s="80"/>
      <c r="F385" s="80"/>
      <c r="G385" s="80"/>
      <c r="H385" s="80"/>
      <c r="I385" s="80"/>
      <c r="J385" s="80"/>
      <c r="K385" s="80"/>
      <c r="L385" s="80"/>
      <c r="M385" s="80"/>
      <c r="N385" s="80"/>
      <c r="O385" s="80"/>
      <c r="P385" s="80"/>
      <c r="Q385" s="80"/>
      <c r="R385" s="606"/>
      <c r="S385" s="85"/>
    </row>
    <row r="386" spans="1:19" s="904" customFormat="1" ht="15.75">
      <c r="A386" s="79"/>
      <c r="B386" s="80"/>
      <c r="C386" s="80"/>
      <c r="D386" s="80"/>
      <c r="E386" s="80"/>
      <c r="F386" s="80"/>
      <c r="G386" s="80"/>
      <c r="H386" s="80"/>
      <c r="I386" s="80"/>
      <c r="J386" s="80"/>
      <c r="K386" s="80"/>
      <c r="L386" s="80"/>
      <c r="M386" s="80"/>
      <c r="N386" s="80"/>
      <c r="O386" s="80"/>
      <c r="P386" s="80"/>
      <c r="Q386" s="80"/>
      <c r="R386" s="606"/>
      <c r="S386" s="85"/>
    </row>
    <row r="387" spans="1:19" s="904" customFormat="1" ht="15.75">
      <c r="A387" s="79"/>
      <c r="B387" s="80"/>
      <c r="C387" s="80"/>
      <c r="D387" s="80"/>
      <c r="E387" s="80"/>
      <c r="F387" s="80"/>
      <c r="G387" s="80"/>
      <c r="H387" s="80"/>
      <c r="I387" s="80"/>
      <c r="J387" s="80"/>
      <c r="K387" s="80"/>
      <c r="L387" s="80"/>
      <c r="M387" s="80"/>
      <c r="N387" s="80"/>
      <c r="O387" s="80"/>
      <c r="P387" s="80"/>
      <c r="Q387" s="80"/>
      <c r="R387" s="606"/>
      <c r="S387" s="85"/>
    </row>
    <row r="388" spans="1:19" s="904" customFormat="1" ht="15.75">
      <c r="A388" s="79"/>
      <c r="B388" s="80"/>
      <c r="C388" s="80"/>
      <c r="D388" s="80"/>
      <c r="E388" s="80"/>
      <c r="F388" s="80"/>
      <c r="G388" s="80"/>
      <c r="H388" s="80"/>
      <c r="I388" s="80"/>
      <c r="J388" s="80"/>
      <c r="K388" s="80"/>
      <c r="L388" s="80"/>
      <c r="M388" s="80"/>
      <c r="N388" s="80"/>
      <c r="O388" s="80"/>
      <c r="P388" s="80"/>
      <c r="Q388" s="80"/>
      <c r="R388" s="606"/>
      <c r="S388" s="85"/>
    </row>
    <row r="389" spans="1:19" s="904" customFormat="1" ht="15.75">
      <c r="A389" s="79"/>
      <c r="B389" s="80"/>
      <c r="C389" s="80"/>
      <c r="D389" s="80"/>
      <c r="E389" s="80"/>
      <c r="F389" s="80"/>
      <c r="G389" s="80"/>
      <c r="H389" s="80"/>
      <c r="I389" s="80"/>
      <c r="J389" s="80"/>
      <c r="K389" s="80"/>
      <c r="L389" s="80"/>
      <c r="M389" s="80"/>
      <c r="N389" s="80"/>
      <c r="O389" s="80"/>
      <c r="P389" s="80"/>
      <c r="Q389" s="80"/>
      <c r="R389" s="606"/>
      <c r="S389" s="85"/>
    </row>
    <row r="390" spans="1:19" s="904" customFormat="1" ht="15.75">
      <c r="A390" s="79"/>
      <c r="B390" s="80"/>
      <c r="C390" s="80"/>
      <c r="D390" s="80"/>
      <c r="E390" s="80"/>
      <c r="F390" s="80"/>
      <c r="G390" s="80"/>
      <c r="H390" s="80"/>
      <c r="I390" s="80"/>
      <c r="J390" s="80"/>
      <c r="K390" s="80"/>
      <c r="L390" s="80"/>
      <c r="M390" s="80"/>
      <c r="N390" s="80"/>
      <c r="O390" s="80"/>
      <c r="P390" s="80"/>
      <c r="Q390" s="80"/>
      <c r="R390" s="606"/>
      <c r="S390" s="85"/>
    </row>
    <row r="391" spans="1:19" s="904" customFormat="1" ht="15.75">
      <c r="A391" s="79"/>
      <c r="B391" s="80"/>
      <c r="C391" s="80"/>
      <c r="D391" s="80"/>
      <c r="E391" s="80"/>
      <c r="F391" s="80"/>
      <c r="G391" s="80"/>
      <c r="H391" s="80"/>
      <c r="I391" s="80"/>
      <c r="J391" s="80"/>
      <c r="K391" s="80"/>
      <c r="L391" s="80"/>
      <c r="M391" s="80"/>
      <c r="N391" s="80"/>
      <c r="O391" s="80"/>
      <c r="P391" s="80"/>
      <c r="Q391" s="80"/>
      <c r="R391" s="606"/>
      <c r="S391" s="85"/>
    </row>
    <row r="392" spans="1:19" s="904" customFormat="1" ht="15.75">
      <c r="A392" s="79"/>
      <c r="B392" s="80"/>
      <c r="C392" s="80"/>
      <c r="D392" s="80"/>
      <c r="E392" s="80"/>
      <c r="F392" s="80"/>
      <c r="G392" s="80"/>
      <c r="H392" s="80"/>
      <c r="I392" s="80"/>
      <c r="J392" s="80"/>
      <c r="K392" s="80"/>
      <c r="L392" s="80"/>
      <c r="M392" s="80"/>
      <c r="N392" s="80"/>
      <c r="O392" s="80"/>
      <c r="P392" s="80"/>
      <c r="Q392" s="80"/>
      <c r="R392" s="606"/>
      <c r="S392" s="85"/>
    </row>
    <row r="393" spans="1:19" s="904" customFormat="1" ht="15.75">
      <c r="A393" s="79"/>
      <c r="B393" s="80"/>
      <c r="C393" s="80"/>
      <c r="D393" s="80"/>
      <c r="E393" s="80"/>
      <c r="F393" s="80"/>
      <c r="G393" s="80"/>
      <c r="H393" s="80"/>
      <c r="I393" s="80"/>
      <c r="J393" s="80"/>
      <c r="K393" s="80"/>
      <c r="L393" s="80"/>
      <c r="M393" s="80"/>
      <c r="N393" s="80"/>
      <c r="O393" s="80"/>
      <c r="P393" s="80"/>
      <c r="Q393" s="80"/>
      <c r="R393" s="606"/>
      <c r="S393" s="85"/>
    </row>
    <row r="394" spans="1:19" s="904" customFormat="1" ht="15.75">
      <c r="A394" s="79"/>
      <c r="B394" s="80"/>
      <c r="C394" s="80"/>
      <c r="D394" s="80"/>
      <c r="E394" s="80"/>
      <c r="F394" s="80"/>
      <c r="G394" s="80"/>
      <c r="H394" s="80"/>
      <c r="I394" s="80"/>
      <c r="J394" s="80"/>
      <c r="K394" s="80"/>
      <c r="L394" s="80"/>
      <c r="M394" s="80"/>
      <c r="N394" s="80"/>
      <c r="O394" s="80"/>
      <c r="P394" s="80"/>
      <c r="Q394" s="80"/>
      <c r="R394" s="606"/>
      <c r="S394" s="85"/>
    </row>
    <row r="395" spans="1:19" s="904" customFormat="1" ht="15.75">
      <c r="A395" s="79"/>
      <c r="B395" s="80"/>
      <c r="C395" s="80"/>
      <c r="D395" s="80"/>
      <c r="E395" s="80"/>
      <c r="F395" s="80"/>
      <c r="G395" s="80"/>
      <c r="H395" s="80"/>
      <c r="I395" s="80"/>
      <c r="J395" s="80"/>
      <c r="K395" s="80"/>
      <c r="L395" s="80"/>
      <c r="M395" s="80"/>
      <c r="N395" s="80"/>
      <c r="O395" s="80"/>
      <c r="P395" s="80"/>
      <c r="Q395" s="80"/>
      <c r="R395" s="606"/>
      <c r="S395" s="85"/>
    </row>
    <row r="396" spans="1:19" s="904" customFormat="1" ht="15.75">
      <c r="A396" s="79"/>
      <c r="B396" s="80"/>
      <c r="C396" s="80"/>
      <c r="D396" s="80"/>
      <c r="E396" s="80"/>
      <c r="F396" s="80"/>
      <c r="G396" s="80"/>
      <c r="H396" s="80"/>
      <c r="I396" s="80"/>
      <c r="J396" s="80"/>
      <c r="K396" s="80"/>
      <c r="L396" s="80"/>
      <c r="M396" s="80"/>
      <c r="N396" s="80"/>
      <c r="O396" s="80"/>
      <c r="P396" s="80"/>
      <c r="Q396" s="80"/>
      <c r="R396" s="606"/>
      <c r="S396" s="85"/>
    </row>
    <row r="397" spans="1:19" s="904" customFormat="1" ht="15.75">
      <c r="A397" s="79"/>
      <c r="B397" s="80"/>
      <c r="C397" s="80"/>
      <c r="D397" s="80"/>
      <c r="E397" s="80"/>
      <c r="F397" s="80"/>
      <c r="G397" s="80"/>
      <c r="H397" s="80"/>
      <c r="I397" s="80"/>
      <c r="J397" s="80"/>
      <c r="K397" s="80"/>
      <c r="L397" s="80"/>
      <c r="M397" s="80"/>
      <c r="N397" s="80"/>
      <c r="O397" s="80"/>
      <c r="P397" s="80"/>
      <c r="Q397" s="80"/>
      <c r="R397" s="606"/>
      <c r="S397" s="85"/>
    </row>
    <row r="398" spans="1:19" s="904" customFormat="1" ht="15.75">
      <c r="A398" s="79"/>
      <c r="B398" s="80"/>
      <c r="C398" s="80"/>
      <c r="D398" s="80"/>
      <c r="E398" s="80"/>
      <c r="F398" s="80"/>
      <c r="G398" s="80"/>
      <c r="H398" s="80"/>
      <c r="I398" s="80"/>
      <c r="J398" s="80"/>
      <c r="K398" s="80"/>
      <c r="L398" s="80"/>
      <c r="M398" s="80"/>
      <c r="N398" s="80"/>
      <c r="O398" s="80"/>
      <c r="P398" s="80"/>
      <c r="Q398" s="80"/>
      <c r="R398" s="606"/>
      <c r="S398" s="85"/>
    </row>
    <row r="399" spans="1:19" s="904" customFormat="1" ht="15.75">
      <c r="A399" s="79"/>
      <c r="B399" s="80"/>
      <c r="C399" s="80"/>
      <c r="D399" s="80"/>
      <c r="E399" s="80"/>
      <c r="F399" s="80"/>
      <c r="G399" s="80"/>
      <c r="H399" s="80"/>
      <c r="I399" s="80"/>
      <c r="J399" s="80"/>
      <c r="K399" s="80"/>
      <c r="L399" s="80"/>
      <c r="M399" s="80"/>
      <c r="N399" s="80"/>
      <c r="O399" s="80"/>
      <c r="P399" s="80"/>
      <c r="Q399" s="80"/>
      <c r="R399" s="606"/>
      <c r="S399" s="85"/>
    </row>
    <row r="400" spans="1:19" s="904" customFormat="1" ht="15.75">
      <c r="A400" s="79"/>
      <c r="B400" s="80"/>
      <c r="C400" s="80"/>
      <c r="D400" s="80"/>
      <c r="E400" s="80"/>
      <c r="F400" s="80"/>
      <c r="G400" s="80"/>
      <c r="H400" s="80"/>
      <c r="I400" s="80"/>
      <c r="J400" s="80"/>
      <c r="K400" s="80"/>
      <c r="L400" s="80"/>
      <c r="M400" s="80"/>
      <c r="N400" s="80"/>
      <c r="O400" s="80"/>
      <c r="P400" s="80"/>
      <c r="Q400" s="80"/>
      <c r="R400" s="606"/>
      <c r="S400" s="85"/>
    </row>
    <row r="401" spans="1:19" s="904" customFormat="1" ht="15.75">
      <c r="A401" s="79"/>
      <c r="B401" s="80"/>
      <c r="C401" s="80"/>
      <c r="D401" s="80"/>
      <c r="E401" s="80"/>
      <c r="F401" s="80"/>
      <c r="G401" s="80"/>
      <c r="H401" s="80"/>
      <c r="I401" s="80"/>
      <c r="J401" s="80"/>
      <c r="K401" s="80"/>
      <c r="L401" s="80"/>
      <c r="M401" s="80"/>
      <c r="N401" s="80"/>
      <c r="O401" s="80"/>
      <c r="P401" s="80"/>
      <c r="Q401" s="80"/>
      <c r="R401" s="606"/>
      <c r="S401" s="85"/>
    </row>
    <row r="402" spans="1:19" s="904" customFormat="1" ht="15.75">
      <c r="A402" s="79"/>
      <c r="B402" s="80"/>
      <c r="C402" s="80"/>
      <c r="D402" s="80"/>
      <c r="E402" s="80"/>
      <c r="F402" s="80"/>
      <c r="G402" s="80"/>
      <c r="H402" s="80"/>
      <c r="I402" s="80"/>
      <c r="J402" s="80"/>
      <c r="K402" s="80"/>
      <c r="L402" s="80"/>
      <c r="M402" s="80"/>
      <c r="N402" s="80"/>
      <c r="O402" s="80"/>
      <c r="P402" s="80"/>
      <c r="Q402" s="80"/>
      <c r="R402" s="606"/>
      <c r="S402" s="85"/>
    </row>
    <row r="403" spans="1:19" s="904" customFormat="1" ht="15.75">
      <c r="A403" s="79"/>
      <c r="B403" s="80"/>
      <c r="C403" s="80"/>
      <c r="D403" s="80"/>
      <c r="E403" s="80"/>
      <c r="F403" s="80"/>
      <c r="G403" s="80"/>
      <c r="H403" s="80"/>
      <c r="I403" s="80"/>
      <c r="J403" s="80"/>
      <c r="K403" s="80"/>
      <c r="L403" s="80"/>
      <c r="M403" s="80"/>
      <c r="N403" s="80"/>
      <c r="O403" s="80"/>
      <c r="P403" s="80"/>
      <c r="Q403" s="80"/>
      <c r="R403" s="606"/>
      <c r="S403" s="85"/>
    </row>
    <row r="404" spans="1:19" s="904" customFormat="1" ht="15.75">
      <c r="A404" s="79"/>
      <c r="B404" s="80"/>
      <c r="C404" s="80"/>
      <c r="D404" s="80"/>
      <c r="E404" s="80"/>
      <c r="F404" s="80"/>
      <c r="G404" s="80"/>
      <c r="H404" s="80"/>
      <c r="I404" s="80"/>
      <c r="J404" s="80"/>
      <c r="K404" s="80"/>
      <c r="L404" s="80"/>
      <c r="M404" s="80"/>
      <c r="N404" s="80"/>
      <c r="O404" s="80"/>
      <c r="P404" s="80"/>
      <c r="Q404" s="80"/>
      <c r="R404" s="606"/>
      <c r="S404" s="85"/>
    </row>
    <row r="405" spans="1:19" s="904" customFormat="1" ht="15.75">
      <c r="A405" s="79"/>
      <c r="B405" s="80"/>
      <c r="C405" s="80"/>
      <c r="D405" s="80"/>
      <c r="E405" s="80"/>
      <c r="F405" s="80"/>
      <c r="G405" s="80"/>
      <c r="H405" s="80"/>
      <c r="I405" s="80"/>
      <c r="J405" s="80"/>
      <c r="K405" s="80"/>
      <c r="L405" s="80"/>
      <c r="M405" s="80"/>
      <c r="N405" s="80"/>
      <c r="O405" s="80"/>
      <c r="P405" s="80"/>
      <c r="Q405" s="80"/>
      <c r="R405" s="606"/>
      <c r="S405" s="85"/>
    </row>
    <row r="406" spans="1:19" s="904" customFormat="1" ht="15.75">
      <c r="A406" s="79"/>
      <c r="B406" s="80"/>
      <c r="C406" s="80"/>
      <c r="D406" s="80"/>
      <c r="E406" s="80"/>
      <c r="F406" s="80"/>
      <c r="G406" s="80"/>
      <c r="H406" s="80"/>
      <c r="I406" s="80"/>
      <c r="J406" s="80"/>
      <c r="K406" s="80"/>
      <c r="L406" s="80"/>
      <c r="M406" s="80"/>
      <c r="N406" s="80"/>
      <c r="O406" s="80"/>
      <c r="P406" s="80"/>
      <c r="Q406" s="80"/>
      <c r="R406" s="606"/>
      <c r="S406" s="85"/>
    </row>
    <row r="407" spans="1:19" s="904" customFormat="1" ht="15.75">
      <c r="A407" s="79"/>
      <c r="B407" s="80"/>
      <c r="C407" s="80"/>
      <c r="D407" s="80"/>
      <c r="E407" s="80"/>
      <c r="F407" s="80"/>
      <c r="G407" s="80"/>
      <c r="H407" s="80"/>
      <c r="I407" s="80"/>
      <c r="J407" s="80"/>
      <c r="K407" s="80"/>
      <c r="L407" s="80"/>
      <c r="M407" s="80"/>
      <c r="N407" s="80"/>
      <c r="O407" s="80"/>
      <c r="P407" s="80"/>
      <c r="Q407" s="80"/>
      <c r="R407" s="606"/>
      <c r="S407" s="85"/>
    </row>
    <row r="408" spans="1:19" s="904" customFormat="1" ht="15.75">
      <c r="A408" s="79"/>
      <c r="B408" s="80"/>
      <c r="C408" s="80"/>
      <c r="D408" s="80"/>
      <c r="E408" s="80"/>
      <c r="F408" s="80"/>
      <c r="G408" s="80"/>
      <c r="H408" s="80"/>
      <c r="I408" s="80"/>
      <c r="J408" s="80"/>
      <c r="K408" s="80"/>
      <c r="L408" s="80"/>
      <c r="M408" s="80"/>
      <c r="N408" s="80"/>
      <c r="O408" s="80"/>
      <c r="P408" s="80"/>
      <c r="Q408" s="80"/>
      <c r="R408" s="606"/>
      <c r="S408" s="85"/>
    </row>
    <row r="409" spans="1:19" s="904" customFormat="1" ht="15.75">
      <c r="A409" s="79"/>
      <c r="B409" s="80"/>
      <c r="C409" s="80"/>
      <c r="D409" s="80"/>
      <c r="E409" s="80"/>
      <c r="F409" s="80"/>
      <c r="G409" s="80"/>
      <c r="H409" s="80"/>
      <c r="I409" s="80"/>
      <c r="J409" s="80"/>
      <c r="K409" s="80"/>
      <c r="L409" s="80"/>
      <c r="M409" s="80"/>
      <c r="N409" s="80"/>
      <c r="O409" s="80"/>
      <c r="P409" s="80"/>
      <c r="Q409" s="80"/>
      <c r="R409" s="606"/>
      <c r="S409" s="85"/>
    </row>
    <row r="410" spans="1:19" s="904" customFormat="1" ht="15.75">
      <c r="A410" s="79"/>
      <c r="B410" s="80"/>
      <c r="C410" s="80"/>
      <c r="D410" s="80"/>
      <c r="E410" s="80"/>
      <c r="F410" s="80"/>
      <c r="G410" s="80"/>
      <c r="H410" s="80"/>
      <c r="I410" s="80"/>
      <c r="J410" s="80"/>
      <c r="K410" s="80"/>
      <c r="L410" s="80"/>
      <c r="M410" s="80"/>
      <c r="N410" s="80"/>
      <c r="O410" s="80"/>
      <c r="P410" s="80"/>
      <c r="Q410" s="80"/>
      <c r="R410" s="606"/>
      <c r="S410" s="85"/>
    </row>
    <row r="411" spans="1:19" s="904" customFormat="1" ht="15.75">
      <c r="A411" s="79"/>
      <c r="B411" s="80"/>
      <c r="C411" s="80"/>
      <c r="D411" s="80"/>
      <c r="E411" s="80"/>
      <c r="F411" s="80"/>
      <c r="G411" s="80"/>
      <c r="H411" s="80"/>
      <c r="I411" s="80"/>
      <c r="J411" s="80"/>
      <c r="K411" s="80"/>
      <c r="L411" s="80"/>
      <c r="M411" s="80"/>
      <c r="N411" s="80"/>
      <c r="O411" s="80"/>
      <c r="P411" s="80"/>
      <c r="Q411" s="80"/>
      <c r="R411" s="606"/>
      <c r="S411" s="85"/>
    </row>
    <row r="412" spans="1:19" s="904" customFormat="1" ht="15.75">
      <c r="A412" s="79"/>
      <c r="B412" s="80"/>
      <c r="C412" s="80"/>
      <c r="D412" s="80"/>
      <c r="E412" s="80"/>
      <c r="F412" s="80"/>
      <c r="G412" s="80"/>
      <c r="H412" s="80"/>
      <c r="I412" s="80"/>
      <c r="J412" s="80"/>
      <c r="K412" s="80"/>
      <c r="L412" s="80"/>
      <c r="M412" s="80"/>
      <c r="N412" s="80"/>
      <c r="O412" s="80"/>
      <c r="P412" s="80"/>
      <c r="Q412" s="80"/>
      <c r="R412" s="606"/>
      <c r="S412" s="85"/>
    </row>
    <row r="413" spans="1:19" s="904" customFormat="1" ht="15.75">
      <c r="A413" s="79"/>
      <c r="B413" s="80"/>
      <c r="C413" s="80"/>
      <c r="D413" s="80"/>
      <c r="E413" s="80"/>
      <c r="F413" s="80"/>
      <c r="G413" s="80"/>
      <c r="H413" s="80"/>
      <c r="I413" s="80"/>
      <c r="J413" s="80"/>
      <c r="K413" s="80"/>
      <c r="L413" s="80"/>
      <c r="M413" s="80"/>
      <c r="N413" s="80"/>
      <c r="O413" s="80"/>
      <c r="P413" s="80"/>
      <c r="Q413" s="80"/>
      <c r="R413" s="606"/>
      <c r="S413" s="85"/>
    </row>
    <row r="414" spans="1:19" s="904" customFormat="1" ht="15.75">
      <c r="A414" s="79"/>
      <c r="B414" s="80"/>
      <c r="C414" s="80"/>
      <c r="D414" s="80"/>
      <c r="E414" s="80"/>
      <c r="F414" s="80"/>
      <c r="G414" s="80"/>
      <c r="H414" s="80"/>
      <c r="I414" s="80"/>
      <c r="J414" s="80"/>
      <c r="K414" s="80"/>
      <c r="L414" s="80"/>
      <c r="M414" s="80"/>
      <c r="N414" s="80"/>
      <c r="O414" s="80"/>
      <c r="P414" s="80"/>
      <c r="Q414" s="80"/>
      <c r="R414" s="606"/>
      <c r="S414" s="85"/>
    </row>
    <row r="415" spans="1:19" s="904" customFormat="1" ht="15.75">
      <c r="A415" s="79"/>
      <c r="B415" s="80"/>
      <c r="C415" s="80"/>
      <c r="D415" s="80"/>
      <c r="E415" s="80"/>
      <c r="F415" s="80"/>
      <c r="G415" s="80"/>
      <c r="H415" s="80"/>
      <c r="I415" s="80"/>
      <c r="J415" s="80"/>
      <c r="K415" s="80"/>
      <c r="L415" s="80"/>
      <c r="M415" s="80"/>
      <c r="N415" s="80"/>
      <c r="O415" s="80"/>
      <c r="P415" s="80"/>
      <c r="Q415" s="80"/>
      <c r="R415" s="606"/>
      <c r="S415" s="85"/>
    </row>
    <row r="416" spans="1:19" s="904" customFormat="1" ht="15.75">
      <c r="A416" s="79"/>
      <c r="B416" s="80"/>
      <c r="C416" s="80"/>
      <c r="D416" s="80"/>
      <c r="E416" s="80"/>
      <c r="F416" s="80"/>
      <c r="G416" s="80"/>
      <c r="H416" s="80"/>
      <c r="I416" s="80"/>
      <c r="J416" s="80"/>
      <c r="K416" s="80"/>
      <c r="L416" s="80"/>
      <c r="M416" s="80"/>
      <c r="N416" s="80"/>
      <c r="O416" s="80"/>
      <c r="P416" s="80"/>
      <c r="Q416" s="80"/>
      <c r="R416" s="606"/>
      <c r="S416" s="85"/>
    </row>
    <row r="417" spans="1:19" s="904" customFormat="1" ht="15.75">
      <c r="A417" s="79"/>
      <c r="B417" s="80"/>
      <c r="C417" s="80"/>
      <c r="D417" s="80"/>
      <c r="E417" s="80"/>
      <c r="F417" s="80"/>
      <c r="G417" s="80"/>
      <c r="H417" s="80"/>
      <c r="I417" s="80"/>
      <c r="J417" s="80"/>
      <c r="K417" s="80"/>
      <c r="L417" s="80"/>
      <c r="M417" s="80"/>
      <c r="N417" s="80"/>
      <c r="O417" s="80"/>
      <c r="P417" s="80"/>
      <c r="Q417" s="80"/>
      <c r="R417" s="606"/>
      <c r="S417" s="85"/>
    </row>
    <row r="418" spans="1:19" s="904" customFormat="1" ht="15.75">
      <c r="A418" s="79"/>
      <c r="B418" s="80"/>
      <c r="C418" s="80"/>
      <c r="D418" s="80"/>
      <c r="E418" s="80"/>
      <c r="F418" s="80"/>
      <c r="G418" s="80"/>
      <c r="H418" s="80"/>
      <c r="I418" s="80"/>
      <c r="J418" s="80"/>
      <c r="K418" s="80"/>
      <c r="L418" s="80"/>
      <c r="M418" s="80"/>
      <c r="N418" s="80"/>
      <c r="O418" s="80"/>
      <c r="P418" s="80"/>
      <c r="Q418" s="80"/>
      <c r="R418" s="606"/>
      <c r="S418" s="85"/>
    </row>
    <row r="419" spans="1:19" s="904" customFormat="1" ht="15.75">
      <c r="A419" s="79"/>
      <c r="B419" s="80"/>
      <c r="C419" s="80"/>
      <c r="D419" s="80"/>
      <c r="E419" s="80"/>
      <c r="F419" s="80"/>
      <c r="G419" s="80"/>
      <c r="H419" s="80"/>
      <c r="I419" s="80"/>
      <c r="J419" s="80"/>
      <c r="K419" s="80"/>
      <c r="L419" s="80"/>
      <c r="M419" s="80"/>
      <c r="N419" s="80"/>
      <c r="O419" s="80"/>
      <c r="P419" s="80"/>
      <c r="Q419" s="80"/>
      <c r="R419" s="606"/>
      <c r="S419" s="85"/>
    </row>
    <row r="420" spans="1:19" s="904" customFormat="1" ht="15.75">
      <c r="A420" s="79"/>
      <c r="B420" s="80"/>
      <c r="C420" s="80"/>
      <c r="D420" s="80"/>
      <c r="E420" s="80"/>
      <c r="F420" s="80"/>
      <c r="G420" s="80"/>
      <c r="H420" s="80"/>
      <c r="I420" s="80"/>
      <c r="J420" s="80"/>
      <c r="K420" s="80"/>
      <c r="L420" s="80"/>
      <c r="M420" s="80"/>
      <c r="N420" s="80"/>
      <c r="O420" s="80"/>
      <c r="P420" s="80"/>
      <c r="Q420" s="80"/>
      <c r="R420" s="606"/>
      <c r="S420" s="85"/>
    </row>
    <row r="421" spans="1:19" s="904" customFormat="1" ht="15.75">
      <c r="A421" s="79"/>
      <c r="B421" s="80"/>
      <c r="C421" s="80"/>
      <c r="D421" s="80"/>
      <c r="E421" s="80"/>
      <c r="F421" s="80"/>
      <c r="G421" s="80"/>
      <c r="H421" s="80"/>
      <c r="I421" s="80"/>
      <c r="J421" s="80"/>
      <c r="K421" s="80"/>
      <c r="L421" s="80"/>
      <c r="M421" s="80"/>
      <c r="N421" s="80"/>
      <c r="O421" s="80"/>
      <c r="P421" s="80"/>
      <c r="Q421" s="80"/>
      <c r="R421" s="606"/>
      <c r="S421" s="85"/>
    </row>
    <row r="422" spans="1:19" s="904" customFormat="1" ht="15.75">
      <c r="A422" s="79"/>
      <c r="B422" s="80"/>
      <c r="C422" s="80"/>
      <c r="D422" s="80"/>
      <c r="E422" s="80"/>
      <c r="F422" s="80"/>
      <c r="G422" s="80"/>
      <c r="H422" s="80"/>
      <c r="I422" s="80"/>
      <c r="J422" s="80"/>
      <c r="K422" s="80"/>
      <c r="L422" s="80"/>
      <c r="M422" s="80"/>
      <c r="N422" s="80"/>
      <c r="O422" s="80"/>
      <c r="P422" s="80"/>
      <c r="Q422" s="80"/>
      <c r="R422" s="606"/>
      <c r="S422" s="85"/>
    </row>
    <row r="423" spans="1:19" s="904" customFormat="1" ht="15.75">
      <c r="A423" s="79"/>
      <c r="B423" s="80"/>
      <c r="C423" s="80"/>
      <c r="D423" s="80"/>
      <c r="E423" s="80"/>
      <c r="F423" s="80"/>
      <c r="G423" s="80"/>
      <c r="H423" s="80"/>
      <c r="I423" s="80"/>
      <c r="J423" s="80"/>
      <c r="K423" s="80"/>
      <c r="L423" s="80"/>
      <c r="M423" s="80"/>
      <c r="N423" s="80"/>
      <c r="O423" s="80"/>
      <c r="P423" s="80"/>
      <c r="Q423" s="80"/>
      <c r="R423" s="606"/>
      <c r="S423" s="85"/>
    </row>
    <row r="424" spans="1:19" s="904" customFormat="1" ht="15.75">
      <c r="A424" s="79"/>
      <c r="B424" s="80"/>
      <c r="C424" s="80"/>
      <c r="D424" s="80"/>
      <c r="E424" s="80"/>
      <c r="F424" s="80"/>
      <c r="G424" s="80"/>
      <c r="H424" s="80"/>
      <c r="I424" s="80"/>
      <c r="J424" s="80"/>
      <c r="K424" s="80"/>
      <c r="L424" s="80"/>
      <c r="M424" s="80"/>
      <c r="N424" s="80"/>
      <c r="O424" s="80"/>
      <c r="P424" s="80"/>
      <c r="Q424" s="80"/>
      <c r="R424" s="606"/>
      <c r="S424" s="85"/>
    </row>
    <row r="425" spans="1:19" s="904" customFormat="1" ht="15.75">
      <c r="A425" s="79"/>
      <c r="B425" s="80"/>
      <c r="C425" s="80"/>
      <c r="D425" s="80"/>
      <c r="E425" s="80"/>
      <c r="F425" s="80"/>
      <c r="G425" s="80"/>
      <c r="H425" s="80"/>
      <c r="I425" s="80"/>
      <c r="J425" s="80"/>
      <c r="K425" s="80"/>
      <c r="L425" s="80"/>
      <c r="M425" s="80"/>
      <c r="N425" s="80"/>
      <c r="O425" s="80"/>
      <c r="P425" s="80"/>
      <c r="Q425" s="80"/>
      <c r="R425" s="606"/>
      <c r="S425" s="85"/>
    </row>
    <row r="426" spans="1:19" s="904" customFormat="1" ht="15.75">
      <c r="A426" s="79"/>
      <c r="B426" s="80"/>
      <c r="C426" s="80"/>
      <c r="D426" s="80"/>
      <c r="E426" s="80"/>
      <c r="F426" s="80"/>
      <c r="G426" s="80"/>
      <c r="H426" s="80"/>
      <c r="I426" s="80"/>
      <c r="J426" s="80"/>
      <c r="K426" s="80"/>
      <c r="L426" s="80"/>
      <c r="M426" s="80"/>
      <c r="N426" s="80"/>
      <c r="O426" s="80"/>
      <c r="P426" s="80"/>
      <c r="Q426" s="80"/>
      <c r="R426" s="606"/>
      <c r="S426" s="85"/>
    </row>
    <row r="427" spans="1:19" s="904" customFormat="1" ht="15.75">
      <c r="A427" s="79"/>
      <c r="B427" s="80"/>
      <c r="C427" s="80"/>
      <c r="D427" s="80"/>
      <c r="E427" s="80"/>
      <c r="F427" s="80"/>
      <c r="G427" s="80"/>
      <c r="H427" s="80"/>
      <c r="I427" s="80"/>
      <c r="J427" s="80"/>
      <c r="K427" s="80"/>
      <c r="L427" s="80"/>
      <c r="M427" s="80"/>
      <c r="N427" s="80"/>
      <c r="O427" s="80"/>
      <c r="P427" s="80"/>
      <c r="Q427" s="80"/>
      <c r="R427" s="606"/>
      <c r="S427" s="85"/>
    </row>
    <row r="428" spans="1:19" s="904" customFormat="1" ht="15.75">
      <c r="A428" s="79"/>
      <c r="B428" s="80"/>
      <c r="C428" s="80"/>
      <c r="D428" s="80"/>
      <c r="E428" s="80"/>
      <c r="F428" s="80"/>
      <c r="G428" s="80"/>
      <c r="H428" s="80"/>
      <c r="I428" s="80"/>
      <c r="J428" s="80"/>
      <c r="K428" s="80"/>
      <c r="L428" s="80"/>
      <c r="M428" s="80"/>
      <c r="N428" s="80"/>
      <c r="O428" s="80"/>
      <c r="P428" s="80"/>
      <c r="Q428" s="80"/>
      <c r="R428" s="606"/>
      <c r="S428" s="85"/>
    </row>
    <row r="429" spans="1:19" s="904" customFormat="1" ht="15.75">
      <c r="A429" s="79"/>
      <c r="B429" s="80"/>
      <c r="C429" s="80"/>
      <c r="D429" s="80"/>
      <c r="E429" s="80"/>
      <c r="F429" s="80"/>
      <c r="G429" s="80"/>
      <c r="H429" s="80"/>
      <c r="I429" s="80"/>
      <c r="J429" s="80"/>
      <c r="K429" s="80"/>
      <c r="L429" s="80"/>
      <c r="M429" s="80"/>
      <c r="N429" s="80"/>
      <c r="O429" s="80"/>
      <c r="P429" s="80"/>
      <c r="Q429" s="80"/>
      <c r="R429" s="606"/>
      <c r="S429" s="85"/>
    </row>
    <row r="430" spans="1:19" s="904" customFormat="1" ht="15.75">
      <c r="A430" s="79"/>
      <c r="B430" s="80"/>
      <c r="C430" s="80"/>
      <c r="D430" s="80"/>
      <c r="E430" s="80"/>
      <c r="F430" s="80"/>
      <c r="G430" s="80"/>
      <c r="H430" s="80"/>
      <c r="I430" s="80"/>
      <c r="J430" s="80"/>
      <c r="K430" s="80"/>
      <c r="L430" s="80"/>
      <c r="M430" s="80"/>
      <c r="N430" s="80"/>
      <c r="O430" s="80"/>
      <c r="P430" s="80"/>
      <c r="Q430" s="80"/>
      <c r="R430" s="606"/>
      <c r="S430" s="85"/>
    </row>
    <row r="431" spans="1:19" s="904" customFormat="1" ht="15.75">
      <c r="A431" s="79"/>
      <c r="B431" s="80"/>
      <c r="C431" s="80"/>
      <c r="D431" s="80"/>
      <c r="E431" s="80"/>
      <c r="F431" s="80"/>
      <c r="G431" s="80"/>
      <c r="H431" s="80"/>
      <c r="I431" s="80"/>
      <c r="J431" s="80"/>
      <c r="K431" s="80"/>
      <c r="L431" s="80"/>
      <c r="M431" s="80"/>
      <c r="N431" s="80"/>
      <c r="O431" s="80"/>
      <c r="P431" s="80"/>
      <c r="Q431" s="80"/>
      <c r="R431" s="606"/>
      <c r="S431" s="85"/>
    </row>
    <row r="432" spans="1:19" s="904" customFormat="1" ht="15.75">
      <c r="A432" s="79"/>
      <c r="B432" s="80"/>
      <c r="C432" s="80"/>
      <c r="D432" s="80"/>
      <c r="E432" s="80"/>
      <c r="F432" s="80"/>
      <c r="G432" s="80"/>
      <c r="H432" s="80"/>
      <c r="I432" s="80"/>
      <c r="J432" s="80"/>
      <c r="K432" s="80"/>
      <c r="L432" s="80"/>
      <c r="M432" s="80"/>
      <c r="N432" s="80"/>
      <c r="O432" s="80"/>
      <c r="P432" s="80"/>
      <c r="Q432" s="80"/>
      <c r="R432" s="606"/>
      <c r="S432" s="85"/>
    </row>
    <row r="433" spans="1:19" s="904" customFormat="1" ht="15.75">
      <c r="A433" s="79"/>
      <c r="B433" s="80"/>
      <c r="C433" s="80"/>
      <c r="D433" s="80"/>
      <c r="E433" s="80"/>
      <c r="F433" s="80"/>
      <c r="G433" s="80"/>
      <c r="H433" s="80"/>
      <c r="I433" s="80"/>
      <c r="J433" s="80"/>
      <c r="K433" s="80"/>
      <c r="L433" s="80"/>
      <c r="M433" s="80"/>
      <c r="N433" s="80"/>
      <c r="O433" s="80"/>
      <c r="P433" s="80"/>
      <c r="Q433" s="80"/>
      <c r="R433" s="606"/>
      <c r="S433" s="85"/>
    </row>
    <row r="434" spans="1:19" s="904" customFormat="1" ht="15.75">
      <c r="A434" s="79"/>
      <c r="B434" s="80"/>
      <c r="C434" s="80"/>
      <c r="D434" s="80"/>
      <c r="E434" s="80"/>
      <c r="F434" s="80"/>
      <c r="G434" s="80"/>
      <c r="H434" s="80"/>
      <c r="I434" s="80"/>
      <c r="J434" s="80"/>
      <c r="K434" s="80"/>
      <c r="L434" s="80"/>
      <c r="M434" s="80"/>
      <c r="N434" s="80"/>
      <c r="O434" s="80"/>
      <c r="P434" s="80"/>
      <c r="Q434" s="80"/>
      <c r="R434" s="606"/>
      <c r="S434" s="85"/>
    </row>
    <row r="435" spans="1:19" s="904" customFormat="1" ht="15.75">
      <c r="A435" s="79"/>
      <c r="B435" s="80"/>
      <c r="C435" s="80"/>
      <c r="D435" s="80"/>
      <c r="E435" s="80"/>
      <c r="F435" s="80"/>
      <c r="G435" s="80"/>
      <c r="H435" s="80"/>
      <c r="I435" s="80"/>
      <c r="J435" s="80"/>
      <c r="K435" s="80"/>
      <c r="L435" s="80"/>
      <c r="M435" s="80"/>
      <c r="N435" s="80"/>
      <c r="O435" s="80"/>
      <c r="P435" s="80"/>
      <c r="Q435" s="80"/>
      <c r="R435" s="606"/>
      <c r="S435" s="85"/>
    </row>
    <row r="436" spans="1:19" s="904" customFormat="1" ht="15.75">
      <c r="A436" s="79"/>
      <c r="B436" s="80"/>
      <c r="C436" s="80"/>
      <c r="D436" s="80"/>
      <c r="E436" s="80"/>
      <c r="F436" s="80"/>
      <c r="G436" s="80"/>
      <c r="H436" s="80"/>
      <c r="I436" s="80"/>
      <c r="J436" s="80"/>
      <c r="K436" s="80"/>
      <c r="L436" s="80"/>
      <c r="M436" s="80"/>
      <c r="N436" s="80"/>
      <c r="O436" s="80"/>
      <c r="P436" s="80"/>
      <c r="Q436" s="80"/>
      <c r="R436" s="606"/>
      <c r="S436" s="85"/>
    </row>
    <row r="437" spans="1:19" s="904" customFormat="1" ht="15.75">
      <c r="A437" s="79"/>
      <c r="B437" s="80"/>
      <c r="C437" s="80"/>
      <c r="D437" s="80"/>
      <c r="E437" s="80"/>
      <c r="F437" s="80"/>
      <c r="G437" s="80"/>
      <c r="H437" s="80"/>
      <c r="I437" s="80"/>
      <c r="J437" s="80"/>
      <c r="K437" s="80"/>
      <c r="L437" s="80"/>
      <c r="M437" s="80"/>
      <c r="N437" s="80"/>
      <c r="O437" s="80"/>
      <c r="P437" s="80"/>
      <c r="Q437" s="80"/>
      <c r="R437" s="606"/>
      <c r="S437" s="85"/>
    </row>
    <row r="438" spans="1:19" s="904" customFormat="1" ht="15.75">
      <c r="A438" s="79"/>
      <c r="B438" s="80"/>
      <c r="C438" s="80"/>
      <c r="D438" s="80"/>
      <c r="E438" s="80"/>
      <c r="F438" s="80"/>
      <c r="G438" s="80"/>
      <c r="H438" s="80"/>
      <c r="I438" s="80"/>
      <c r="J438" s="80"/>
      <c r="K438" s="80"/>
      <c r="L438" s="80"/>
      <c r="M438" s="80"/>
      <c r="N438" s="80"/>
      <c r="O438" s="80"/>
      <c r="P438" s="80"/>
      <c r="Q438" s="80"/>
      <c r="R438" s="606"/>
      <c r="S438" s="85"/>
    </row>
    <row r="439" spans="1:19" s="904" customFormat="1" ht="15.75">
      <c r="A439" s="79"/>
      <c r="B439" s="80"/>
      <c r="C439" s="80"/>
      <c r="D439" s="80"/>
      <c r="E439" s="80"/>
      <c r="F439" s="80"/>
      <c r="G439" s="80"/>
      <c r="H439" s="80"/>
      <c r="I439" s="80"/>
      <c r="J439" s="80"/>
      <c r="K439" s="80"/>
      <c r="L439" s="80"/>
      <c r="M439" s="80"/>
      <c r="N439" s="80"/>
      <c r="O439" s="80"/>
      <c r="P439" s="80"/>
      <c r="Q439" s="80"/>
      <c r="R439" s="606"/>
      <c r="S439" s="85"/>
    </row>
    <row r="440" spans="1:19" s="904" customFormat="1" ht="15.75">
      <c r="A440" s="79"/>
      <c r="B440" s="80"/>
      <c r="C440" s="80"/>
      <c r="D440" s="80"/>
      <c r="E440" s="80"/>
      <c r="F440" s="80"/>
      <c r="G440" s="80"/>
      <c r="H440" s="80"/>
      <c r="I440" s="80"/>
      <c r="J440" s="80"/>
      <c r="K440" s="80"/>
      <c r="L440" s="80"/>
      <c r="M440" s="80"/>
      <c r="N440" s="80"/>
      <c r="O440" s="80"/>
      <c r="P440" s="80"/>
      <c r="Q440" s="80"/>
      <c r="R440" s="606"/>
      <c r="S440" s="85"/>
    </row>
    <row r="441" spans="1:19" s="904" customFormat="1" ht="15.75">
      <c r="A441" s="79"/>
      <c r="B441" s="80"/>
      <c r="C441" s="80"/>
      <c r="D441" s="80"/>
      <c r="E441" s="80"/>
      <c r="F441" s="80"/>
      <c r="G441" s="80"/>
      <c r="H441" s="80"/>
      <c r="I441" s="80"/>
      <c r="J441" s="80"/>
      <c r="K441" s="80"/>
      <c r="L441" s="80"/>
      <c r="M441" s="80"/>
      <c r="N441" s="80"/>
      <c r="O441" s="80"/>
      <c r="P441" s="80"/>
      <c r="Q441" s="80"/>
      <c r="R441" s="606"/>
      <c r="S441" s="85"/>
    </row>
    <row r="442" spans="1:19" s="904" customFormat="1" ht="15.75">
      <c r="A442" s="79"/>
      <c r="B442" s="80"/>
      <c r="C442" s="80"/>
      <c r="D442" s="80"/>
      <c r="E442" s="80"/>
      <c r="F442" s="80"/>
      <c r="G442" s="80"/>
      <c r="H442" s="80"/>
      <c r="I442" s="80"/>
      <c r="J442" s="80"/>
      <c r="K442" s="80"/>
      <c r="L442" s="80"/>
      <c r="M442" s="80"/>
      <c r="N442" s="80"/>
      <c r="O442" s="80"/>
      <c r="P442" s="80"/>
      <c r="Q442" s="80"/>
      <c r="R442" s="606"/>
      <c r="S442" s="85"/>
    </row>
    <row r="443" spans="1:19" s="904" customFormat="1" ht="15.75">
      <c r="A443" s="79"/>
      <c r="B443" s="80"/>
      <c r="C443" s="80"/>
      <c r="D443" s="80"/>
      <c r="E443" s="80"/>
      <c r="F443" s="80"/>
      <c r="G443" s="80"/>
      <c r="H443" s="80"/>
      <c r="I443" s="80"/>
      <c r="J443" s="80"/>
      <c r="K443" s="80"/>
      <c r="L443" s="80"/>
      <c r="M443" s="80"/>
      <c r="N443" s="80"/>
      <c r="O443" s="80"/>
      <c r="P443" s="80"/>
      <c r="Q443" s="80"/>
      <c r="R443" s="606"/>
      <c r="S443" s="85"/>
    </row>
    <row r="444" spans="1:19" s="904" customFormat="1" ht="15.75">
      <c r="A444" s="79"/>
      <c r="B444" s="80"/>
      <c r="C444" s="80"/>
      <c r="D444" s="80"/>
      <c r="E444" s="80"/>
      <c r="F444" s="80"/>
      <c r="G444" s="80"/>
      <c r="H444" s="80"/>
      <c r="I444" s="80"/>
      <c r="J444" s="80"/>
      <c r="K444" s="80"/>
      <c r="L444" s="80"/>
      <c r="M444" s="80"/>
      <c r="N444" s="80"/>
      <c r="O444" s="80"/>
      <c r="P444" s="80"/>
      <c r="Q444" s="80"/>
      <c r="R444" s="606"/>
      <c r="S444" s="85"/>
    </row>
    <row r="445" spans="1:19" s="904" customFormat="1" ht="15.75">
      <c r="A445" s="79"/>
      <c r="B445" s="80"/>
      <c r="C445" s="80"/>
      <c r="D445" s="80"/>
      <c r="E445" s="80"/>
      <c r="F445" s="80"/>
      <c r="G445" s="80"/>
      <c r="H445" s="80"/>
      <c r="I445" s="80"/>
      <c r="J445" s="80"/>
      <c r="K445" s="80"/>
      <c r="L445" s="80"/>
      <c r="M445" s="80"/>
      <c r="N445" s="80"/>
      <c r="O445" s="80"/>
      <c r="P445" s="80"/>
      <c r="Q445" s="80"/>
      <c r="R445" s="606"/>
      <c r="S445" s="85"/>
    </row>
    <row r="446" spans="1:19" s="904" customFormat="1" ht="15.75">
      <c r="A446" s="79"/>
      <c r="B446" s="80"/>
      <c r="C446" s="80"/>
      <c r="D446" s="80"/>
      <c r="E446" s="80"/>
      <c r="F446" s="80"/>
      <c r="G446" s="80"/>
      <c r="H446" s="80"/>
      <c r="I446" s="80"/>
      <c r="J446" s="80"/>
      <c r="K446" s="80"/>
      <c r="L446" s="80"/>
      <c r="M446" s="80"/>
      <c r="N446" s="80"/>
      <c r="O446" s="80"/>
      <c r="P446" s="80"/>
      <c r="Q446" s="80"/>
      <c r="R446" s="606"/>
      <c r="S446" s="85"/>
    </row>
    <row r="447" spans="1:19" s="904" customFormat="1" ht="15.75">
      <c r="A447" s="79"/>
      <c r="B447" s="80"/>
      <c r="C447" s="80"/>
      <c r="D447" s="80"/>
      <c r="E447" s="80"/>
      <c r="F447" s="80"/>
      <c r="G447" s="80"/>
      <c r="H447" s="80"/>
      <c r="I447" s="80"/>
      <c r="J447" s="80"/>
      <c r="K447" s="80"/>
      <c r="L447" s="80"/>
      <c r="M447" s="80"/>
      <c r="N447" s="80"/>
      <c r="O447" s="80"/>
      <c r="P447" s="80"/>
      <c r="Q447" s="80"/>
      <c r="R447" s="606"/>
      <c r="S447" s="85"/>
    </row>
    <row r="448" spans="1:19" s="904" customFormat="1" ht="15.75">
      <c r="A448" s="79"/>
      <c r="B448" s="80"/>
      <c r="C448" s="80"/>
      <c r="D448" s="80"/>
      <c r="E448" s="80"/>
      <c r="F448" s="80"/>
      <c r="G448" s="80"/>
      <c r="H448" s="80"/>
      <c r="I448" s="80"/>
      <c r="J448" s="80"/>
      <c r="K448" s="80"/>
      <c r="L448" s="80"/>
      <c r="M448" s="80"/>
      <c r="N448" s="80"/>
      <c r="O448" s="80"/>
      <c r="P448" s="80"/>
      <c r="Q448" s="80"/>
      <c r="R448" s="606"/>
      <c r="S448" s="85"/>
    </row>
    <row r="449" spans="1:19" s="904" customFormat="1" ht="15.75">
      <c r="A449" s="79"/>
      <c r="B449" s="80"/>
      <c r="C449" s="80"/>
      <c r="D449" s="80"/>
      <c r="E449" s="80"/>
      <c r="F449" s="80"/>
      <c r="G449" s="80"/>
      <c r="H449" s="80"/>
      <c r="I449" s="80"/>
      <c r="J449" s="80"/>
      <c r="K449" s="80"/>
      <c r="L449" s="80"/>
      <c r="M449" s="80"/>
      <c r="N449" s="80"/>
      <c r="O449" s="80"/>
      <c r="P449" s="80"/>
      <c r="Q449" s="80"/>
      <c r="R449" s="606"/>
      <c r="S449" s="85"/>
    </row>
    <row r="450" spans="1:19" s="904" customFormat="1" ht="15.75">
      <c r="A450" s="79"/>
      <c r="B450" s="80"/>
      <c r="C450" s="80"/>
      <c r="D450" s="80"/>
      <c r="E450" s="80"/>
      <c r="F450" s="80"/>
      <c r="G450" s="80"/>
      <c r="H450" s="80"/>
      <c r="I450" s="80"/>
      <c r="J450" s="80"/>
      <c r="K450" s="80"/>
      <c r="L450" s="80"/>
      <c r="M450" s="80"/>
      <c r="N450" s="80"/>
      <c r="O450" s="80"/>
      <c r="P450" s="80"/>
      <c r="Q450" s="80"/>
      <c r="R450" s="606"/>
      <c r="S450" s="85"/>
    </row>
    <row r="451" spans="1:19" s="904" customFormat="1" ht="15.75">
      <c r="A451" s="79"/>
      <c r="B451" s="80"/>
      <c r="C451" s="80"/>
      <c r="D451" s="80"/>
      <c r="E451" s="80"/>
      <c r="F451" s="80"/>
      <c r="G451" s="80"/>
      <c r="H451" s="80"/>
      <c r="I451" s="80"/>
      <c r="J451" s="80"/>
      <c r="K451" s="80"/>
      <c r="L451" s="80"/>
      <c r="M451" s="80"/>
      <c r="N451" s="80"/>
      <c r="O451" s="80"/>
      <c r="P451" s="80"/>
      <c r="Q451" s="80"/>
      <c r="R451" s="606"/>
      <c r="S451" s="85"/>
    </row>
    <row r="452" spans="1:19" s="904" customFormat="1" ht="15.75">
      <c r="A452" s="79"/>
      <c r="B452" s="80"/>
      <c r="C452" s="80"/>
      <c r="D452" s="80"/>
      <c r="E452" s="80"/>
      <c r="F452" s="80"/>
      <c r="G452" s="80"/>
      <c r="H452" s="80"/>
      <c r="I452" s="80"/>
      <c r="J452" s="80"/>
      <c r="K452" s="80"/>
      <c r="L452" s="80"/>
      <c r="M452" s="80"/>
      <c r="N452" s="80"/>
      <c r="O452" s="80"/>
      <c r="P452" s="80"/>
      <c r="Q452" s="80"/>
      <c r="R452" s="606"/>
      <c r="S452" s="85"/>
    </row>
    <row r="453" spans="1:19" s="904" customFormat="1" ht="15.75">
      <c r="A453" s="79"/>
      <c r="B453" s="80"/>
      <c r="C453" s="80"/>
      <c r="D453" s="80"/>
      <c r="E453" s="80"/>
      <c r="F453" s="80"/>
      <c r="G453" s="80"/>
      <c r="H453" s="80"/>
      <c r="I453" s="80"/>
      <c r="J453" s="80"/>
      <c r="K453" s="80"/>
      <c r="L453" s="80"/>
      <c r="M453" s="80"/>
      <c r="N453" s="80"/>
      <c r="O453" s="80"/>
      <c r="P453" s="80"/>
      <c r="Q453" s="80"/>
      <c r="R453" s="606"/>
      <c r="S453" s="85"/>
    </row>
    <row r="454" spans="1:19" s="904" customFormat="1" ht="15.75">
      <c r="A454" s="79"/>
      <c r="B454" s="80"/>
      <c r="C454" s="80"/>
      <c r="D454" s="80"/>
      <c r="E454" s="80"/>
      <c r="F454" s="80"/>
      <c r="G454" s="80"/>
      <c r="H454" s="80"/>
      <c r="I454" s="80"/>
      <c r="J454" s="80"/>
      <c r="K454" s="80"/>
      <c r="L454" s="80"/>
      <c r="M454" s="80"/>
      <c r="N454" s="80"/>
      <c r="O454" s="80"/>
      <c r="P454" s="80"/>
      <c r="Q454" s="80"/>
      <c r="R454" s="606"/>
      <c r="S454" s="85"/>
    </row>
    <row r="455" spans="1:19" s="904" customFormat="1" ht="15.75">
      <c r="A455" s="79"/>
      <c r="B455" s="80"/>
      <c r="C455" s="80"/>
      <c r="D455" s="80"/>
      <c r="E455" s="80"/>
      <c r="F455" s="80"/>
      <c r="G455" s="80"/>
      <c r="H455" s="80"/>
      <c r="I455" s="80"/>
      <c r="J455" s="80"/>
      <c r="K455" s="80"/>
      <c r="L455" s="80"/>
      <c r="M455" s="80"/>
      <c r="N455" s="80"/>
      <c r="O455" s="80"/>
      <c r="P455" s="80"/>
      <c r="Q455" s="80"/>
      <c r="R455" s="606"/>
      <c r="S455" s="85"/>
    </row>
    <row r="456" spans="1:19" s="904" customFormat="1" ht="15.75">
      <c r="A456" s="79"/>
      <c r="B456" s="80"/>
      <c r="C456" s="80"/>
      <c r="D456" s="80"/>
      <c r="E456" s="80"/>
      <c r="F456" s="80"/>
      <c r="G456" s="80"/>
      <c r="H456" s="80"/>
      <c r="I456" s="80"/>
      <c r="J456" s="80"/>
      <c r="K456" s="80"/>
      <c r="L456" s="80"/>
      <c r="M456" s="80"/>
      <c r="N456" s="80"/>
      <c r="O456" s="80"/>
      <c r="P456" s="80"/>
      <c r="Q456" s="80"/>
      <c r="R456" s="606"/>
      <c r="S456" s="85"/>
    </row>
    <row r="457" spans="1:19" s="904" customFormat="1" ht="15.75">
      <c r="A457" s="79"/>
      <c r="B457" s="80"/>
      <c r="C457" s="80"/>
      <c r="D457" s="80"/>
      <c r="E457" s="80"/>
      <c r="F457" s="80"/>
      <c r="G457" s="80"/>
      <c r="H457" s="80"/>
      <c r="I457" s="80"/>
      <c r="J457" s="80"/>
      <c r="K457" s="80"/>
      <c r="L457" s="80"/>
      <c r="M457" s="80"/>
      <c r="N457" s="80"/>
      <c r="O457" s="80"/>
      <c r="P457" s="80"/>
      <c r="Q457" s="80"/>
      <c r="R457" s="606"/>
      <c r="S457" s="85"/>
    </row>
    <row r="458" spans="1:19" s="904" customFormat="1" ht="15.75">
      <c r="A458" s="79"/>
      <c r="B458" s="80"/>
      <c r="C458" s="80"/>
      <c r="D458" s="80"/>
      <c r="E458" s="80"/>
      <c r="F458" s="80"/>
      <c r="G458" s="80"/>
      <c r="H458" s="80"/>
      <c r="I458" s="80"/>
      <c r="J458" s="80"/>
      <c r="K458" s="80"/>
      <c r="L458" s="80"/>
      <c r="M458" s="80"/>
      <c r="N458" s="80"/>
      <c r="O458" s="80"/>
      <c r="P458" s="80"/>
      <c r="Q458" s="80"/>
      <c r="R458" s="606"/>
      <c r="S458" s="85"/>
    </row>
    <row r="459" spans="1:19" s="904" customFormat="1" ht="15.75">
      <c r="A459" s="79"/>
      <c r="B459" s="80"/>
      <c r="C459" s="80"/>
      <c r="D459" s="80"/>
      <c r="E459" s="80"/>
      <c r="F459" s="80"/>
      <c r="G459" s="80"/>
      <c r="H459" s="80"/>
      <c r="I459" s="80"/>
      <c r="J459" s="80"/>
      <c r="K459" s="80"/>
      <c r="L459" s="80"/>
      <c r="M459" s="80"/>
      <c r="N459" s="80"/>
      <c r="O459" s="80"/>
      <c r="P459" s="80"/>
      <c r="Q459" s="80"/>
      <c r="R459" s="606"/>
      <c r="S459" s="85"/>
    </row>
    <row r="460" spans="1:19" s="904" customFormat="1" ht="15.75">
      <c r="A460" s="79"/>
      <c r="B460" s="80"/>
      <c r="C460" s="80"/>
      <c r="D460" s="80"/>
      <c r="E460" s="80"/>
      <c r="F460" s="80"/>
      <c r="G460" s="80"/>
      <c r="H460" s="80"/>
      <c r="I460" s="80"/>
      <c r="J460" s="80"/>
      <c r="K460" s="80"/>
      <c r="L460" s="80"/>
      <c r="M460" s="80"/>
      <c r="N460" s="80"/>
      <c r="O460" s="80"/>
      <c r="P460" s="80"/>
      <c r="Q460" s="80"/>
      <c r="R460" s="606"/>
      <c r="S460" s="85"/>
    </row>
    <row r="461" spans="1:19" s="904" customFormat="1" ht="15.75">
      <c r="A461" s="79"/>
      <c r="B461" s="80"/>
      <c r="C461" s="80"/>
      <c r="D461" s="80"/>
      <c r="E461" s="80"/>
      <c r="F461" s="80"/>
      <c r="G461" s="80"/>
      <c r="H461" s="80"/>
      <c r="I461" s="80"/>
      <c r="J461" s="80"/>
      <c r="K461" s="80"/>
      <c r="L461" s="80"/>
      <c r="M461" s="80"/>
      <c r="N461" s="80"/>
      <c r="O461" s="80"/>
      <c r="P461" s="80"/>
      <c r="Q461" s="80"/>
      <c r="R461" s="606"/>
      <c r="S461" s="85"/>
    </row>
    <row r="462" spans="1:19" s="904" customFormat="1" ht="15.75">
      <c r="A462" s="79"/>
      <c r="B462" s="80"/>
      <c r="C462" s="80"/>
      <c r="D462" s="80"/>
      <c r="E462" s="80"/>
      <c r="F462" s="80"/>
      <c r="G462" s="80"/>
      <c r="H462" s="80"/>
      <c r="I462" s="80"/>
      <c r="J462" s="80"/>
      <c r="K462" s="80"/>
      <c r="L462" s="80"/>
      <c r="M462" s="80"/>
      <c r="N462" s="80"/>
      <c r="O462" s="80"/>
      <c r="P462" s="80"/>
      <c r="Q462" s="80"/>
      <c r="R462" s="606"/>
      <c r="S462" s="85"/>
    </row>
    <row r="463" spans="1:19" s="904" customFormat="1" ht="15.75">
      <c r="A463" s="79"/>
      <c r="B463" s="80"/>
      <c r="C463" s="80"/>
      <c r="D463" s="80"/>
      <c r="E463" s="80"/>
      <c r="F463" s="80"/>
      <c r="G463" s="80"/>
      <c r="H463" s="80"/>
      <c r="I463" s="80"/>
      <c r="J463" s="80"/>
      <c r="K463" s="80"/>
      <c r="L463" s="80"/>
      <c r="M463" s="80"/>
      <c r="N463" s="80"/>
      <c r="O463" s="80"/>
      <c r="P463" s="80"/>
      <c r="Q463" s="80"/>
      <c r="R463" s="606"/>
      <c r="S463" s="85"/>
    </row>
    <row r="464" spans="1:19" s="904" customFormat="1" ht="15.75">
      <c r="A464" s="79"/>
      <c r="B464" s="80"/>
      <c r="C464" s="80"/>
      <c r="D464" s="80"/>
      <c r="E464" s="80"/>
      <c r="F464" s="80"/>
      <c r="G464" s="80"/>
      <c r="H464" s="80"/>
      <c r="I464" s="80"/>
      <c r="J464" s="80"/>
      <c r="K464" s="80"/>
      <c r="L464" s="80"/>
      <c r="M464" s="80"/>
      <c r="N464" s="80"/>
      <c r="O464" s="80"/>
      <c r="P464" s="80"/>
      <c r="Q464" s="80"/>
      <c r="R464" s="606"/>
      <c r="S464" s="85"/>
    </row>
    <row r="465" spans="1:19" s="904" customFormat="1" ht="15.75">
      <c r="A465" s="79"/>
      <c r="B465" s="80"/>
      <c r="C465" s="80"/>
      <c r="D465" s="80"/>
      <c r="E465" s="80"/>
      <c r="F465" s="80"/>
      <c r="G465" s="80"/>
      <c r="H465" s="80"/>
      <c r="I465" s="80"/>
      <c r="J465" s="80"/>
      <c r="K465" s="80"/>
      <c r="L465" s="80"/>
      <c r="M465" s="80"/>
      <c r="N465" s="80"/>
      <c r="O465" s="80"/>
      <c r="P465" s="80"/>
      <c r="Q465" s="80"/>
      <c r="R465" s="606"/>
      <c r="S465" s="85"/>
    </row>
    <row r="466" spans="1:19" s="904" customFormat="1" ht="15.75">
      <c r="A466" s="79"/>
      <c r="B466" s="80"/>
      <c r="C466" s="80"/>
      <c r="D466" s="80"/>
      <c r="E466" s="80"/>
      <c r="F466" s="80"/>
      <c r="G466" s="80"/>
      <c r="H466" s="80"/>
      <c r="I466" s="80"/>
      <c r="J466" s="80"/>
      <c r="K466" s="80"/>
      <c r="L466" s="80"/>
      <c r="M466" s="80"/>
      <c r="N466" s="80"/>
      <c r="O466" s="80"/>
      <c r="P466" s="80"/>
      <c r="Q466" s="80"/>
      <c r="R466" s="606"/>
      <c r="S466" s="85"/>
    </row>
    <row r="467" spans="1:19" s="904" customFormat="1" ht="15.75">
      <c r="A467" s="79"/>
      <c r="B467" s="80"/>
      <c r="C467" s="80"/>
      <c r="D467" s="80"/>
      <c r="E467" s="80"/>
      <c r="F467" s="80"/>
      <c r="G467" s="80"/>
      <c r="H467" s="80"/>
      <c r="I467" s="80"/>
      <c r="J467" s="80"/>
      <c r="K467" s="80"/>
      <c r="L467" s="80"/>
      <c r="M467" s="80"/>
      <c r="N467" s="80"/>
      <c r="O467" s="80"/>
      <c r="P467" s="80"/>
      <c r="Q467" s="80"/>
      <c r="R467" s="606"/>
      <c r="S467" s="85"/>
    </row>
    <row r="468" spans="1:19" s="904" customFormat="1" ht="15.75">
      <c r="A468" s="79"/>
      <c r="B468" s="80"/>
      <c r="C468" s="80"/>
      <c r="D468" s="80"/>
      <c r="E468" s="80"/>
      <c r="F468" s="80"/>
      <c r="G468" s="80"/>
      <c r="H468" s="80"/>
      <c r="I468" s="80"/>
      <c r="J468" s="80"/>
      <c r="K468" s="80"/>
      <c r="L468" s="80"/>
      <c r="M468" s="80"/>
      <c r="N468" s="80"/>
      <c r="O468" s="80"/>
      <c r="P468" s="80"/>
      <c r="Q468" s="80"/>
      <c r="R468" s="606"/>
      <c r="S468" s="85"/>
    </row>
    <row r="469" spans="1:19" s="904" customFormat="1" ht="15.75">
      <c r="A469" s="79"/>
      <c r="B469" s="80"/>
      <c r="C469" s="80"/>
      <c r="D469" s="80"/>
      <c r="E469" s="80"/>
      <c r="F469" s="80"/>
      <c r="G469" s="80"/>
      <c r="H469" s="80"/>
      <c r="I469" s="80"/>
      <c r="J469" s="80"/>
      <c r="K469" s="80"/>
      <c r="L469" s="80"/>
      <c r="M469" s="80"/>
      <c r="N469" s="80"/>
      <c r="O469" s="80"/>
      <c r="P469" s="80"/>
      <c r="Q469" s="80"/>
      <c r="R469" s="606"/>
      <c r="S469" s="85"/>
    </row>
    <row r="470" spans="1:19" s="904" customFormat="1" ht="15.75">
      <c r="A470" s="79"/>
      <c r="B470" s="80"/>
      <c r="C470" s="80"/>
      <c r="D470" s="80"/>
      <c r="E470" s="80"/>
      <c r="F470" s="80"/>
      <c r="G470" s="80"/>
      <c r="H470" s="80"/>
      <c r="I470" s="80"/>
      <c r="J470" s="80"/>
      <c r="K470" s="80"/>
      <c r="L470" s="80"/>
      <c r="M470" s="80"/>
      <c r="N470" s="80"/>
      <c r="O470" s="80"/>
      <c r="P470" s="80"/>
      <c r="Q470" s="80"/>
      <c r="R470" s="606"/>
      <c r="S470" s="85"/>
    </row>
    <row r="471" spans="1:19" s="904" customFormat="1" ht="15.75">
      <c r="A471" s="79"/>
      <c r="B471" s="80"/>
      <c r="C471" s="80"/>
      <c r="D471" s="80"/>
      <c r="E471" s="80"/>
      <c r="F471" s="80"/>
      <c r="G471" s="80"/>
      <c r="H471" s="80"/>
      <c r="I471" s="80"/>
      <c r="J471" s="80"/>
      <c r="K471" s="80"/>
      <c r="L471" s="80"/>
      <c r="M471" s="80"/>
      <c r="N471" s="80"/>
      <c r="O471" s="80"/>
      <c r="P471" s="80"/>
      <c r="Q471" s="80"/>
      <c r="R471" s="606"/>
      <c r="S471" s="85"/>
    </row>
    <row r="472" spans="1:19" s="904" customFormat="1" ht="15.75">
      <c r="A472" s="79"/>
      <c r="B472" s="80"/>
      <c r="C472" s="80"/>
      <c r="D472" s="80"/>
      <c r="E472" s="80"/>
      <c r="F472" s="80"/>
      <c r="G472" s="80"/>
      <c r="H472" s="80"/>
      <c r="I472" s="80"/>
      <c r="J472" s="80"/>
      <c r="K472" s="80"/>
      <c r="L472" s="80"/>
      <c r="M472" s="80"/>
      <c r="N472" s="80"/>
      <c r="O472" s="80"/>
      <c r="P472" s="80"/>
      <c r="Q472" s="80"/>
      <c r="R472" s="606"/>
      <c r="S472" s="85"/>
    </row>
    <row r="473" spans="1:19" s="904" customFormat="1" ht="15.75">
      <c r="A473" s="79"/>
      <c r="B473" s="80"/>
      <c r="C473" s="80"/>
      <c r="D473" s="80"/>
      <c r="E473" s="80"/>
      <c r="F473" s="80"/>
      <c r="G473" s="80"/>
      <c r="H473" s="80"/>
      <c r="I473" s="80"/>
      <c r="J473" s="80"/>
      <c r="K473" s="80"/>
      <c r="L473" s="80"/>
      <c r="M473" s="80"/>
      <c r="N473" s="80"/>
      <c r="O473" s="80"/>
      <c r="P473" s="80"/>
      <c r="Q473" s="80"/>
      <c r="R473" s="606"/>
      <c r="S473" s="85"/>
    </row>
    <row r="474" spans="1:19" s="904" customFormat="1" ht="15.75">
      <c r="A474" s="79"/>
      <c r="B474" s="80"/>
      <c r="C474" s="80"/>
      <c r="D474" s="80"/>
      <c r="E474" s="80"/>
      <c r="F474" s="80"/>
      <c r="G474" s="80"/>
      <c r="H474" s="80"/>
      <c r="I474" s="80"/>
      <c r="J474" s="80"/>
      <c r="K474" s="80"/>
      <c r="L474" s="80"/>
      <c r="M474" s="80"/>
      <c r="N474" s="80"/>
      <c r="O474" s="80"/>
      <c r="P474" s="80"/>
      <c r="Q474" s="80"/>
      <c r="R474" s="606"/>
      <c r="S474" s="85"/>
    </row>
    <row r="475" spans="1:19" s="904" customFormat="1" ht="15.75">
      <c r="A475" s="79"/>
      <c r="B475" s="80"/>
      <c r="C475" s="80"/>
      <c r="D475" s="80"/>
      <c r="E475" s="80"/>
      <c r="F475" s="80"/>
      <c r="G475" s="80"/>
      <c r="H475" s="80"/>
      <c r="I475" s="80"/>
      <c r="J475" s="80"/>
      <c r="K475" s="80"/>
      <c r="L475" s="80"/>
      <c r="M475" s="80"/>
      <c r="N475" s="80"/>
      <c r="O475" s="80"/>
      <c r="P475" s="80"/>
      <c r="Q475" s="80"/>
      <c r="R475" s="606"/>
      <c r="S475" s="85"/>
    </row>
    <row r="476" spans="1:19" s="904" customFormat="1" ht="15.75">
      <c r="A476" s="79"/>
      <c r="B476" s="80"/>
      <c r="C476" s="80"/>
      <c r="D476" s="80"/>
      <c r="E476" s="80"/>
      <c r="F476" s="80"/>
      <c r="G476" s="80"/>
      <c r="H476" s="80"/>
      <c r="I476" s="80"/>
      <c r="J476" s="80"/>
      <c r="K476" s="80"/>
      <c r="L476" s="80"/>
      <c r="M476" s="80"/>
      <c r="N476" s="80"/>
      <c r="O476" s="80"/>
      <c r="P476" s="80"/>
      <c r="Q476" s="80"/>
      <c r="R476" s="606"/>
      <c r="S476" s="85"/>
    </row>
    <row r="477" spans="1:19" s="904" customFormat="1" ht="15.75">
      <c r="A477" s="79"/>
      <c r="B477" s="80"/>
      <c r="C477" s="80"/>
      <c r="D477" s="80"/>
      <c r="E477" s="80"/>
      <c r="F477" s="80"/>
      <c r="G477" s="80"/>
      <c r="H477" s="80"/>
      <c r="I477" s="80"/>
      <c r="J477" s="80"/>
      <c r="K477" s="80"/>
      <c r="L477" s="80"/>
      <c r="M477" s="80"/>
      <c r="N477" s="80"/>
      <c r="O477" s="80"/>
      <c r="P477" s="80"/>
      <c r="Q477" s="80"/>
      <c r="R477" s="606"/>
      <c r="S477" s="85"/>
    </row>
    <row r="478" spans="1:19" s="904" customFormat="1" ht="15.75">
      <c r="A478" s="79"/>
      <c r="B478" s="80"/>
      <c r="C478" s="80"/>
      <c r="D478" s="80"/>
      <c r="E478" s="80"/>
      <c r="F478" s="80"/>
      <c r="G478" s="80"/>
      <c r="H478" s="80"/>
      <c r="I478" s="80"/>
      <c r="J478" s="80"/>
      <c r="K478" s="80"/>
      <c r="L478" s="80"/>
      <c r="M478" s="80"/>
      <c r="N478" s="80"/>
      <c r="O478" s="80"/>
      <c r="P478" s="80"/>
      <c r="Q478" s="80"/>
      <c r="R478" s="606"/>
      <c r="S478" s="85"/>
    </row>
    <row r="479" spans="1:19" s="904" customFormat="1" ht="15.75">
      <c r="A479" s="79"/>
      <c r="B479" s="80"/>
      <c r="C479" s="80"/>
      <c r="D479" s="80"/>
      <c r="E479" s="80"/>
      <c r="F479" s="80"/>
      <c r="G479" s="80"/>
      <c r="H479" s="80"/>
      <c r="I479" s="80"/>
      <c r="J479" s="80"/>
      <c r="K479" s="80"/>
      <c r="L479" s="80"/>
      <c r="M479" s="80"/>
      <c r="N479" s="80"/>
      <c r="O479" s="80"/>
      <c r="P479" s="80"/>
      <c r="Q479" s="80"/>
      <c r="R479" s="606"/>
      <c r="S479" s="85"/>
    </row>
    <row r="480" spans="1:19" s="904" customFormat="1" ht="15.75">
      <c r="A480" s="79"/>
      <c r="B480" s="80"/>
      <c r="C480" s="80"/>
      <c r="D480" s="80"/>
      <c r="E480" s="80"/>
      <c r="F480" s="80"/>
      <c r="G480" s="80"/>
      <c r="H480" s="80"/>
      <c r="I480" s="80"/>
      <c r="J480" s="80"/>
      <c r="K480" s="80"/>
      <c r="L480" s="80"/>
      <c r="M480" s="80"/>
      <c r="N480" s="80"/>
      <c r="O480" s="80"/>
      <c r="P480" s="80"/>
      <c r="Q480" s="80"/>
      <c r="R480" s="606"/>
      <c r="S480" s="85"/>
    </row>
    <row r="481" spans="1:19" s="904" customFormat="1" ht="15.75">
      <c r="A481" s="79"/>
      <c r="B481" s="80"/>
      <c r="C481" s="80"/>
      <c r="D481" s="80"/>
      <c r="E481" s="80"/>
      <c r="F481" s="80"/>
      <c r="G481" s="80"/>
      <c r="H481" s="80"/>
      <c r="I481" s="80"/>
      <c r="J481" s="80"/>
      <c r="K481" s="80"/>
      <c r="L481" s="80"/>
      <c r="M481" s="80"/>
      <c r="N481" s="80"/>
      <c r="O481" s="80"/>
      <c r="P481" s="80"/>
      <c r="Q481" s="80"/>
      <c r="R481" s="606"/>
      <c r="S481" s="85"/>
    </row>
    <row r="482" spans="1:19" s="904" customFormat="1" ht="15.75">
      <c r="A482" s="79"/>
      <c r="B482" s="80"/>
      <c r="C482" s="80"/>
      <c r="D482" s="80"/>
      <c r="E482" s="80"/>
      <c r="F482" s="80"/>
      <c r="G482" s="80"/>
      <c r="H482" s="80"/>
      <c r="I482" s="80"/>
      <c r="J482" s="80"/>
      <c r="K482" s="80"/>
      <c r="L482" s="80"/>
      <c r="M482" s="80"/>
      <c r="N482" s="80"/>
      <c r="O482" s="80"/>
      <c r="P482" s="80"/>
      <c r="Q482" s="80"/>
      <c r="R482" s="606"/>
      <c r="S482" s="85"/>
    </row>
    <row r="483" spans="1:19" s="904" customFormat="1" ht="15.75">
      <c r="A483" s="79"/>
      <c r="B483" s="80"/>
      <c r="C483" s="80"/>
      <c r="D483" s="80"/>
      <c r="E483" s="80"/>
      <c r="F483" s="80"/>
      <c r="G483" s="80"/>
      <c r="H483" s="80"/>
      <c r="I483" s="80"/>
      <c r="J483" s="80"/>
      <c r="K483" s="80"/>
      <c r="L483" s="80"/>
      <c r="M483" s="80"/>
      <c r="N483" s="80"/>
      <c r="O483" s="80"/>
      <c r="P483" s="80"/>
      <c r="Q483" s="80"/>
      <c r="R483" s="606"/>
      <c r="S483" s="85"/>
    </row>
    <row r="484" spans="1:19" s="904" customFormat="1" ht="15.75">
      <c r="A484" s="79"/>
      <c r="B484" s="80"/>
      <c r="C484" s="80"/>
      <c r="D484" s="80"/>
      <c r="E484" s="80"/>
      <c r="F484" s="80"/>
      <c r="G484" s="80"/>
      <c r="H484" s="80"/>
      <c r="I484" s="80"/>
      <c r="J484" s="80"/>
      <c r="K484" s="80"/>
      <c r="L484" s="80"/>
      <c r="M484" s="80"/>
      <c r="N484" s="80"/>
      <c r="O484" s="80"/>
      <c r="P484" s="80"/>
      <c r="Q484" s="80"/>
      <c r="R484" s="606"/>
      <c r="S484" s="85"/>
    </row>
    <row r="485" spans="1:19" s="904" customFormat="1" ht="15.75">
      <c r="A485" s="79"/>
      <c r="B485" s="80"/>
      <c r="C485" s="80"/>
      <c r="D485" s="80"/>
      <c r="E485" s="80"/>
      <c r="F485" s="80"/>
      <c r="G485" s="80"/>
      <c r="H485" s="80"/>
      <c r="I485" s="80"/>
      <c r="J485" s="80"/>
      <c r="K485" s="80"/>
      <c r="L485" s="80"/>
      <c r="M485" s="80"/>
      <c r="N485" s="80"/>
      <c r="O485" s="80"/>
      <c r="P485" s="80"/>
      <c r="Q485" s="80"/>
      <c r="R485" s="606"/>
      <c r="S485" s="85"/>
    </row>
    <row r="486" spans="1:19" s="904" customFormat="1" ht="15.75">
      <c r="A486" s="79"/>
      <c r="B486" s="80"/>
      <c r="C486" s="80"/>
      <c r="D486" s="80"/>
      <c r="E486" s="80"/>
      <c r="F486" s="80"/>
      <c r="G486" s="80"/>
      <c r="H486" s="80"/>
      <c r="I486" s="80"/>
      <c r="J486" s="80"/>
      <c r="K486" s="80"/>
      <c r="L486" s="80"/>
      <c r="M486" s="80"/>
      <c r="N486" s="80"/>
      <c r="O486" s="80"/>
      <c r="P486" s="80"/>
      <c r="Q486" s="80"/>
      <c r="R486" s="606"/>
      <c r="S486" s="85"/>
    </row>
    <row r="487" spans="1:19" s="904" customFormat="1" ht="15.75">
      <c r="A487" s="79"/>
      <c r="B487" s="80"/>
      <c r="C487" s="80"/>
      <c r="D487" s="80"/>
      <c r="E487" s="80"/>
      <c r="F487" s="80"/>
      <c r="G487" s="80"/>
      <c r="H487" s="80"/>
      <c r="I487" s="80"/>
      <c r="J487" s="80"/>
      <c r="K487" s="80"/>
      <c r="L487" s="80"/>
      <c r="M487" s="80"/>
      <c r="N487" s="80"/>
      <c r="O487" s="80"/>
      <c r="P487" s="80"/>
      <c r="Q487" s="80"/>
      <c r="R487" s="606"/>
      <c r="S487" s="85"/>
    </row>
    <row r="488" spans="1:19" s="904" customFormat="1" ht="15.75">
      <c r="A488" s="79"/>
      <c r="B488" s="80"/>
      <c r="C488" s="80"/>
      <c r="D488" s="80"/>
      <c r="E488" s="80"/>
      <c r="F488" s="80"/>
      <c r="G488" s="80"/>
      <c r="H488" s="80"/>
      <c r="I488" s="80"/>
      <c r="J488" s="80"/>
      <c r="K488" s="80"/>
      <c r="L488" s="80"/>
      <c r="M488" s="80"/>
      <c r="N488" s="80"/>
      <c r="O488" s="80"/>
      <c r="P488" s="80"/>
      <c r="Q488" s="80"/>
      <c r="R488" s="606"/>
      <c r="S488" s="85"/>
    </row>
    <row r="489" spans="1:19" s="904" customFormat="1" ht="15.75">
      <c r="A489" s="79"/>
      <c r="B489" s="80"/>
      <c r="C489" s="80"/>
      <c r="D489" s="80"/>
      <c r="E489" s="80"/>
      <c r="F489" s="80"/>
      <c r="G489" s="80"/>
      <c r="H489" s="80"/>
      <c r="I489" s="80"/>
      <c r="J489" s="80"/>
      <c r="K489" s="80"/>
      <c r="L489" s="80"/>
      <c r="M489" s="80"/>
      <c r="N489" s="80"/>
      <c r="O489" s="80"/>
      <c r="P489" s="80"/>
      <c r="Q489" s="80"/>
      <c r="R489" s="606"/>
      <c r="S489" s="85"/>
    </row>
    <row r="490" spans="1:19" s="904" customFormat="1" ht="15.75">
      <c r="A490" s="79"/>
      <c r="B490" s="80"/>
      <c r="C490" s="80"/>
      <c r="D490" s="80"/>
      <c r="E490" s="80"/>
      <c r="F490" s="80"/>
      <c r="G490" s="80"/>
      <c r="H490" s="80"/>
      <c r="I490" s="80"/>
      <c r="J490" s="80"/>
      <c r="K490" s="80"/>
      <c r="L490" s="80"/>
      <c r="M490" s="80"/>
      <c r="N490" s="80"/>
      <c r="O490" s="80"/>
      <c r="P490" s="80"/>
      <c r="Q490" s="80"/>
      <c r="R490" s="606"/>
      <c r="S490" s="85"/>
    </row>
    <row r="491" spans="1:19" s="904" customFormat="1" ht="15.75">
      <c r="A491" s="79"/>
      <c r="B491" s="80"/>
      <c r="C491" s="80"/>
      <c r="D491" s="80"/>
      <c r="E491" s="80"/>
      <c r="F491" s="80"/>
      <c r="G491" s="80"/>
      <c r="H491" s="80"/>
      <c r="I491" s="80"/>
      <c r="J491" s="80"/>
      <c r="K491" s="80"/>
      <c r="L491" s="80"/>
      <c r="M491" s="80"/>
      <c r="N491" s="80"/>
      <c r="O491" s="80"/>
      <c r="P491" s="80"/>
      <c r="Q491" s="80"/>
      <c r="R491" s="606"/>
      <c r="S491" s="85"/>
    </row>
    <row r="492" spans="1:19" s="904" customFormat="1" ht="15.75">
      <c r="A492" s="79"/>
      <c r="B492" s="80"/>
      <c r="C492" s="80"/>
      <c r="D492" s="80"/>
      <c r="E492" s="80"/>
      <c r="F492" s="80"/>
      <c r="G492" s="80"/>
      <c r="H492" s="80"/>
      <c r="I492" s="80"/>
      <c r="J492" s="80"/>
      <c r="K492" s="80"/>
      <c r="L492" s="80"/>
      <c r="M492" s="80"/>
      <c r="N492" s="80"/>
      <c r="O492" s="80"/>
      <c r="P492" s="80"/>
      <c r="Q492" s="80"/>
      <c r="R492" s="606"/>
      <c r="S492" s="85"/>
    </row>
    <row r="493" spans="1:19" s="904" customFormat="1" ht="15.75">
      <c r="A493" s="79"/>
      <c r="B493" s="80"/>
      <c r="C493" s="80"/>
      <c r="D493" s="80"/>
      <c r="E493" s="80"/>
      <c r="F493" s="80"/>
      <c r="G493" s="80"/>
      <c r="H493" s="80"/>
      <c r="I493" s="80"/>
      <c r="J493" s="80"/>
      <c r="K493" s="80"/>
      <c r="L493" s="80"/>
      <c r="M493" s="80"/>
      <c r="N493" s="80"/>
      <c r="O493" s="80"/>
      <c r="P493" s="80"/>
      <c r="Q493" s="80"/>
      <c r="R493" s="606"/>
      <c r="S493" s="85"/>
    </row>
    <row r="494" spans="1:19" s="904" customFormat="1" ht="15.75">
      <c r="A494" s="79"/>
      <c r="B494" s="80"/>
      <c r="C494" s="80"/>
      <c r="D494" s="80"/>
      <c r="E494" s="80"/>
      <c r="F494" s="80"/>
      <c r="G494" s="80"/>
      <c r="H494" s="80"/>
      <c r="I494" s="80"/>
      <c r="J494" s="80"/>
      <c r="K494" s="80"/>
      <c r="L494" s="80"/>
      <c r="M494" s="80"/>
      <c r="N494" s="80"/>
      <c r="O494" s="80"/>
      <c r="P494" s="80"/>
      <c r="Q494" s="80"/>
      <c r="R494" s="606"/>
      <c r="S494" s="85"/>
    </row>
    <row r="495" spans="1:19" s="904" customFormat="1" ht="15.75">
      <c r="A495" s="79"/>
      <c r="B495" s="80"/>
      <c r="C495" s="80"/>
      <c r="D495" s="80"/>
      <c r="E495" s="80"/>
      <c r="F495" s="80"/>
      <c r="G495" s="80"/>
      <c r="H495" s="80"/>
      <c r="I495" s="80"/>
      <c r="J495" s="80"/>
      <c r="K495" s="80"/>
      <c r="L495" s="80"/>
      <c r="M495" s="80"/>
      <c r="N495" s="80"/>
      <c r="O495" s="80"/>
      <c r="P495" s="80"/>
      <c r="Q495" s="80"/>
      <c r="R495" s="606"/>
      <c r="S495" s="85"/>
    </row>
    <row r="496" spans="1:19" s="904" customFormat="1" ht="15.75">
      <c r="A496" s="79"/>
      <c r="B496" s="80"/>
      <c r="C496" s="80"/>
      <c r="D496" s="80"/>
      <c r="E496" s="80"/>
      <c r="F496" s="80"/>
      <c r="G496" s="80"/>
      <c r="H496" s="80"/>
      <c r="I496" s="80"/>
      <c r="J496" s="80"/>
      <c r="K496" s="80"/>
      <c r="L496" s="80"/>
      <c r="M496" s="80"/>
      <c r="N496" s="80"/>
      <c r="O496" s="80"/>
      <c r="P496" s="80"/>
      <c r="Q496" s="80"/>
      <c r="R496" s="606"/>
      <c r="S496" s="85"/>
    </row>
    <row r="497" spans="1:19" s="904" customFormat="1" ht="15.75">
      <c r="A497" s="79"/>
      <c r="B497" s="80"/>
      <c r="C497" s="80"/>
      <c r="D497" s="80"/>
      <c r="E497" s="80"/>
      <c r="F497" s="80"/>
      <c r="G497" s="80"/>
      <c r="H497" s="80"/>
      <c r="I497" s="80"/>
      <c r="J497" s="80"/>
      <c r="K497" s="80"/>
      <c r="L497" s="80"/>
      <c r="M497" s="80"/>
      <c r="N497" s="80"/>
      <c r="O497" s="80"/>
      <c r="P497" s="80"/>
      <c r="Q497" s="80"/>
      <c r="R497" s="606"/>
      <c r="S497" s="85"/>
    </row>
    <row r="498" spans="1:19" s="904" customFormat="1" ht="15.75">
      <c r="A498" s="79"/>
      <c r="B498" s="80"/>
      <c r="C498" s="80"/>
      <c r="D498" s="80"/>
      <c r="E498" s="80"/>
      <c r="F498" s="80"/>
      <c r="G498" s="80"/>
      <c r="H498" s="80"/>
      <c r="I498" s="80"/>
      <c r="J498" s="80"/>
      <c r="K498" s="80"/>
      <c r="L498" s="80"/>
      <c r="M498" s="80"/>
      <c r="N498" s="80"/>
      <c r="O498" s="80"/>
      <c r="P498" s="80"/>
      <c r="Q498" s="80"/>
      <c r="R498" s="606"/>
      <c r="S498" s="85"/>
    </row>
    <row r="499" spans="1:19" s="904" customFormat="1" ht="15.75">
      <c r="A499" s="79"/>
      <c r="B499" s="80"/>
      <c r="C499" s="80"/>
      <c r="D499" s="80"/>
      <c r="E499" s="80"/>
      <c r="F499" s="80"/>
      <c r="G499" s="80"/>
      <c r="H499" s="80"/>
      <c r="I499" s="80"/>
      <c r="J499" s="80"/>
      <c r="K499" s="80"/>
      <c r="L499" s="80"/>
      <c r="M499" s="80"/>
      <c r="N499" s="80"/>
      <c r="O499" s="80"/>
      <c r="P499" s="80"/>
      <c r="Q499" s="80"/>
      <c r="R499" s="606"/>
      <c r="S499" s="85"/>
    </row>
    <row r="500" spans="1:19" s="904" customFormat="1" ht="15.75">
      <c r="A500" s="79"/>
      <c r="B500" s="80"/>
      <c r="C500" s="80"/>
      <c r="D500" s="80"/>
      <c r="E500" s="80"/>
      <c r="F500" s="80"/>
      <c r="G500" s="80"/>
      <c r="H500" s="80"/>
      <c r="I500" s="80"/>
      <c r="J500" s="80"/>
      <c r="K500" s="80"/>
      <c r="L500" s="80"/>
      <c r="M500" s="80"/>
      <c r="N500" s="80"/>
      <c r="O500" s="80"/>
      <c r="P500" s="80"/>
      <c r="Q500" s="80"/>
      <c r="R500" s="606"/>
      <c r="S500" s="85"/>
    </row>
    <row r="501" spans="1:19" s="904" customFormat="1" ht="15.75">
      <c r="A501" s="79"/>
      <c r="B501" s="80"/>
      <c r="C501" s="80"/>
      <c r="D501" s="80"/>
      <c r="E501" s="80"/>
      <c r="F501" s="80"/>
      <c r="G501" s="80"/>
      <c r="H501" s="80"/>
      <c r="I501" s="80"/>
      <c r="J501" s="80"/>
      <c r="K501" s="80"/>
      <c r="L501" s="80"/>
      <c r="M501" s="80"/>
      <c r="N501" s="80"/>
      <c r="O501" s="80"/>
      <c r="P501" s="80"/>
      <c r="Q501" s="80"/>
      <c r="R501" s="606"/>
      <c r="S501" s="85"/>
    </row>
    <row r="502" spans="1:19" s="904" customFormat="1" ht="15.75">
      <c r="A502" s="79"/>
      <c r="B502" s="80"/>
      <c r="C502" s="80"/>
      <c r="D502" s="80"/>
      <c r="E502" s="80"/>
      <c r="F502" s="80"/>
      <c r="G502" s="80"/>
      <c r="H502" s="80"/>
      <c r="I502" s="80"/>
      <c r="J502" s="80"/>
      <c r="K502" s="80"/>
      <c r="L502" s="80"/>
      <c r="M502" s="80"/>
      <c r="N502" s="80"/>
      <c r="O502" s="80"/>
      <c r="P502" s="80"/>
      <c r="Q502" s="80"/>
      <c r="R502" s="606"/>
      <c r="S502" s="85"/>
    </row>
    <row r="503" spans="1:19" s="904" customFormat="1" ht="15.75">
      <c r="A503" s="79"/>
      <c r="B503" s="80"/>
      <c r="C503" s="80"/>
      <c r="D503" s="80"/>
      <c r="E503" s="80"/>
      <c r="F503" s="80"/>
      <c r="G503" s="80"/>
      <c r="H503" s="80"/>
      <c r="I503" s="80"/>
      <c r="J503" s="80"/>
      <c r="K503" s="80"/>
      <c r="L503" s="80"/>
      <c r="M503" s="80"/>
      <c r="N503" s="80"/>
      <c r="O503" s="80"/>
      <c r="P503" s="80"/>
      <c r="Q503" s="80"/>
      <c r="R503" s="606"/>
      <c r="S503" s="85"/>
    </row>
    <row r="504" spans="1:19" s="904" customFormat="1" ht="15.75">
      <c r="A504" s="79"/>
      <c r="B504" s="80"/>
      <c r="C504" s="80"/>
      <c r="D504" s="80"/>
      <c r="E504" s="80"/>
      <c r="F504" s="80"/>
      <c r="G504" s="80"/>
      <c r="H504" s="80"/>
      <c r="I504" s="80"/>
      <c r="J504" s="80"/>
      <c r="K504" s="80"/>
      <c r="L504" s="80"/>
      <c r="M504" s="80"/>
      <c r="N504" s="80"/>
      <c r="O504" s="80"/>
      <c r="P504" s="80"/>
      <c r="Q504" s="80"/>
      <c r="R504" s="606"/>
      <c r="S504" s="85"/>
    </row>
    <row r="505" spans="1:19" s="904" customFormat="1" ht="15.75">
      <c r="A505" s="79"/>
      <c r="B505" s="80"/>
      <c r="C505" s="80"/>
      <c r="D505" s="80"/>
      <c r="E505" s="80"/>
      <c r="F505" s="80"/>
      <c r="G505" s="80"/>
      <c r="H505" s="80"/>
      <c r="I505" s="80"/>
      <c r="J505" s="80"/>
      <c r="K505" s="80"/>
      <c r="L505" s="80"/>
      <c r="M505" s="80"/>
      <c r="N505" s="80"/>
      <c r="O505" s="80"/>
      <c r="P505" s="80"/>
      <c r="Q505" s="80"/>
      <c r="R505" s="606"/>
      <c r="S505" s="85"/>
    </row>
    <row r="506" spans="1:19" s="904" customFormat="1" ht="15.75">
      <c r="A506" s="79"/>
      <c r="B506" s="80"/>
      <c r="C506" s="80"/>
      <c r="D506" s="80"/>
      <c r="E506" s="80"/>
      <c r="F506" s="80"/>
      <c r="G506" s="80"/>
      <c r="H506" s="80"/>
      <c r="I506" s="80"/>
      <c r="J506" s="80"/>
      <c r="K506" s="80"/>
      <c r="L506" s="80"/>
      <c r="M506" s="80"/>
      <c r="N506" s="80"/>
      <c r="O506" s="80"/>
      <c r="P506" s="80"/>
      <c r="Q506" s="80"/>
      <c r="R506" s="606"/>
      <c r="S506" s="85"/>
    </row>
    <row r="507" spans="1:19" s="904" customFormat="1" ht="15.75">
      <c r="A507" s="79"/>
      <c r="B507" s="80"/>
      <c r="C507" s="80"/>
      <c r="D507" s="80"/>
      <c r="E507" s="80"/>
      <c r="F507" s="80"/>
      <c r="G507" s="80"/>
      <c r="H507" s="80"/>
      <c r="I507" s="80"/>
      <c r="J507" s="80"/>
      <c r="K507" s="80"/>
      <c r="L507" s="80"/>
      <c r="M507" s="80"/>
      <c r="N507" s="80"/>
      <c r="O507" s="80"/>
      <c r="P507" s="80"/>
      <c r="Q507" s="80"/>
      <c r="R507" s="606"/>
      <c r="S507" s="85"/>
    </row>
    <row r="508" spans="1:19" s="904" customFormat="1" ht="15.75">
      <c r="A508" s="79"/>
      <c r="B508" s="80"/>
      <c r="C508" s="80"/>
      <c r="D508" s="80"/>
      <c r="E508" s="80"/>
      <c r="F508" s="80"/>
      <c r="G508" s="80"/>
      <c r="H508" s="80"/>
      <c r="I508" s="80"/>
      <c r="J508" s="80"/>
      <c r="K508" s="80"/>
      <c r="L508" s="80"/>
      <c r="M508" s="80"/>
      <c r="N508" s="80"/>
      <c r="O508" s="80"/>
      <c r="P508" s="80"/>
      <c r="Q508" s="80"/>
      <c r="R508" s="606"/>
      <c r="S508" s="85"/>
    </row>
    <row r="509" spans="1:19" s="904" customFormat="1" ht="15.75">
      <c r="A509" s="79"/>
      <c r="B509" s="80"/>
      <c r="C509" s="80"/>
      <c r="D509" s="80"/>
      <c r="E509" s="80"/>
      <c r="F509" s="80"/>
      <c r="G509" s="80"/>
      <c r="H509" s="80"/>
      <c r="I509" s="80"/>
      <c r="J509" s="80"/>
      <c r="K509" s="80"/>
      <c r="L509" s="80"/>
      <c r="M509" s="80"/>
      <c r="N509" s="80"/>
      <c r="O509" s="80"/>
      <c r="P509" s="80"/>
      <c r="Q509" s="80"/>
      <c r="R509" s="606"/>
      <c r="S509" s="85"/>
    </row>
    <row r="510" spans="1:19" s="904" customFormat="1" ht="15.75">
      <c r="A510" s="79"/>
      <c r="B510" s="80"/>
      <c r="C510" s="80"/>
      <c r="D510" s="80"/>
      <c r="E510" s="80"/>
      <c r="F510" s="80"/>
      <c r="G510" s="80"/>
      <c r="H510" s="80"/>
      <c r="I510" s="80"/>
      <c r="J510" s="80"/>
      <c r="K510" s="80"/>
      <c r="L510" s="80"/>
      <c r="M510" s="80"/>
      <c r="N510" s="80"/>
      <c r="O510" s="80"/>
      <c r="P510" s="80"/>
      <c r="Q510" s="80"/>
      <c r="R510" s="606"/>
      <c r="S510" s="85"/>
    </row>
    <row r="511" spans="1:19" s="904" customFormat="1" ht="15.75">
      <c r="A511" s="79"/>
      <c r="B511" s="80"/>
      <c r="C511" s="80"/>
      <c r="D511" s="80"/>
      <c r="E511" s="80"/>
      <c r="F511" s="80"/>
      <c r="G511" s="80"/>
      <c r="H511" s="80"/>
      <c r="I511" s="80"/>
      <c r="J511" s="80"/>
      <c r="K511" s="80"/>
      <c r="L511" s="80"/>
      <c r="M511" s="80"/>
      <c r="N511" s="80"/>
      <c r="O511" s="80"/>
      <c r="P511" s="80"/>
      <c r="Q511" s="80"/>
      <c r="R511" s="606"/>
      <c r="S511" s="85"/>
    </row>
    <row r="512" spans="1:19" s="904" customFormat="1" ht="15.75">
      <c r="A512" s="79"/>
      <c r="B512" s="80"/>
      <c r="C512" s="80"/>
      <c r="D512" s="80"/>
      <c r="E512" s="80"/>
      <c r="F512" s="80"/>
      <c r="G512" s="80"/>
      <c r="H512" s="80"/>
      <c r="I512" s="80"/>
      <c r="J512" s="80"/>
      <c r="K512" s="80"/>
      <c r="L512" s="80"/>
      <c r="M512" s="80"/>
      <c r="N512" s="80"/>
      <c r="O512" s="80"/>
      <c r="P512" s="80"/>
      <c r="Q512" s="80"/>
      <c r="R512" s="606"/>
      <c r="S512" s="85"/>
    </row>
    <row r="513" spans="1:19" s="904" customFormat="1" ht="15.75">
      <c r="A513" s="79"/>
      <c r="B513" s="80"/>
      <c r="C513" s="80"/>
      <c r="D513" s="80"/>
      <c r="E513" s="80"/>
      <c r="F513" s="80"/>
      <c r="G513" s="80"/>
      <c r="H513" s="80"/>
      <c r="I513" s="80"/>
      <c r="J513" s="80"/>
      <c r="K513" s="80"/>
      <c r="L513" s="80"/>
      <c r="M513" s="80"/>
      <c r="N513" s="80"/>
      <c r="O513" s="80"/>
      <c r="P513" s="80"/>
      <c r="Q513" s="80"/>
      <c r="R513" s="606"/>
      <c r="S513" s="85"/>
    </row>
    <row r="514" spans="1:19" s="904" customFormat="1" ht="15.75">
      <c r="A514" s="79"/>
      <c r="B514" s="80"/>
      <c r="C514" s="80"/>
      <c r="D514" s="80"/>
      <c r="E514" s="80"/>
      <c r="F514" s="80"/>
      <c r="G514" s="80"/>
      <c r="H514" s="80"/>
      <c r="I514" s="80"/>
      <c r="J514" s="80"/>
      <c r="K514" s="80"/>
      <c r="L514" s="80"/>
      <c r="M514" s="80"/>
      <c r="N514" s="80"/>
      <c r="O514" s="80"/>
      <c r="P514" s="80"/>
      <c r="Q514" s="80"/>
      <c r="R514" s="606"/>
      <c r="S514" s="85"/>
    </row>
    <row r="515" spans="1:19" s="904" customFormat="1" ht="15.75">
      <c r="A515" s="79"/>
      <c r="B515" s="80"/>
      <c r="C515" s="80"/>
      <c r="D515" s="80"/>
      <c r="E515" s="80"/>
      <c r="F515" s="80"/>
      <c r="G515" s="80"/>
      <c r="H515" s="80"/>
      <c r="I515" s="80"/>
      <c r="J515" s="80"/>
      <c r="K515" s="80"/>
      <c r="L515" s="80"/>
      <c r="M515" s="80"/>
      <c r="N515" s="80"/>
      <c r="O515" s="80"/>
      <c r="P515" s="80"/>
      <c r="Q515" s="80"/>
      <c r="R515" s="606"/>
      <c r="S515" s="85"/>
    </row>
    <row r="516" spans="1:19" s="904" customFormat="1" ht="15.75">
      <c r="A516" s="79"/>
      <c r="B516" s="80"/>
      <c r="C516" s="80"/>
      <c r="D516" s="80"/>
      <c r="E516" s="80"/>
      <c r="F516" s="80"/>
      <c r="G516" s="80"/>
      <c r="H516" s="80"/>
      <c r="I516" s="80"/>
      <c r="J516" s="80"/>
      <c r="K516" s="80"/>
      <c r="L516" s="80"/>
      <c r="M516" s="80"/>
      <c r="N516" s="80"/>
      <c r="O516" s="80"/>
      <c r="P516" s="80"/>
      <c r="Q516" s="80"/>
      <c r="R516" s="606"/>
      <c r="S516" s="85"/>
    </row>
    <row r="517" spans="1:19" s="904" customFormat="1" ht="15.75">
      <c r="A517" s="79"/>
      <c r="B517" s="80"/>
      <c r="C517" s="80"/>
      <c r="D517" s="80"/>
      <c r="E517" s="80"/>
      <c r="F517" s="80"/>
      <c r="G517" s="80"/>
      <c r="H517" s="80"/>
      <c r="I517" s="80"/>
      <c r="J517" s="80"/>
      <c r="K517" s="80"/>
      <c r="L517" s="80"/>
      <c r="M517" s="80"/>
      <c r="N517" s="80"/>
      <c r="O517" s="80"/>
      <c r="P517" s="80"/>
      <c r="Q517" s="80"/>
      <c r="R517" s="606"/>
      <c r="S517" s="85"/>
    </row>
    <row r="518" spans="1:19" s="904" customFormat="1" ht="15.75">
      <c r="A518" s="79"/>
      <c r="B518" s="80"/>
      <c r="C518" s="80"/>
      <c r="D518" s="80"/>
      <c r="E518" s="80"/>
      <c r="F518" s="80"/>
      <c r="G518" s="80"/>
      <c r="H518" s="80"/>
      <c r="I518" s="80"/>
      <c r="J518" s="80"/>
      <c r="K518" s="80"/>
      <c r="L518" s="80"/>
      <c r="M518" s="80"/>
      <c r="N518" s="80"/>
      <c r="O518" s="80"/>
      <c r="P518" s="80"/>
      <c r="Q518" s="80"/>
      <c r="R518" s="606"/>
      <c r="S518" s="85"/>
    </row>
    <row r="519" spans="1:19" s="904" customFormat="1" ht="15.75">
      <c r="A519" s="79"/>
      <c r="B519" s="80"/>
      <c r="C519" s="80"/>
      <c r="D519" s="80"/>
      <c r="E519" s="80"/>
      <c r="F519" s="80"/>
      <c r="G519" s="80"/>
      <c r="H519" s="80"/>
      <c r="I519" s="80"/>
      <c r="J519" s="80"/>
      <c r="K519" s="80"/>
      <c r="L519" s="80"/>
      <c r="M519" s="80"/>
      <c r="N519" s="80"/>
      <c r="O519" s="80"/>
      <c r="P519" s="80"/>
      <c r="Q519" s="80"/>
      <c r="R519" s="606"/>
      <c r="S519" s="85"/>
    </row>
    <row r="520" spans="1:19" s="904" customFormat="1" ht="15.75">
      <c r="A520" s="79"/>
      <c r="B520" s="80"/>
      <c r="C520" s="80"/>
      <c r="D520" s="80"/>
      <c r="E520" s="80"/>
      <c r="F520" s="80"/>
      <c r="G520" s="80"/>
      <c r="H520" s="80"/>
      <c r="I520" s="80"/>
      <c r="J520" s="80"/>
      <c r="K520" s="80"/>
      <c r="L520" s="80"/>
      <c r="M520" s="80"/>
      <c r="N520" s="80"/>
      <c r="O520" s="80"/>
      <c r="P520" s="80"/>
      <c r="Q520" s="80"/>
      <c r="R520" s="606"/>
      <c r="S520" s="85"/>
    </row>
    <row r="521" spans="1:19" s="904" customFormat="1" ht="15.75">
      <c r="A521" s="79"/>
      <c r="B521" s="80"/>
      <c r="C521" s="80"/>
      <c r="D521" s="80"/>
      <c r="E521" s="80"/>
      <c r="F521" s="80"/>
      <c r="G521" s="80"/>
      <c r="H521" s="80"/>
      <c r="I521" s="80"/>
      <c r="J521" s="80"/>
      <c r="K521" s="80"/>
      <c r="L521" s="80"/>
      <c r="M521" s="80"/>
      <c r="N521" s="80"/>
      <c r="O521" s="80"/>
      <c r="P521" s="80"/>
      <c r="Q521" s="80"/>
      <c r="R521" s="606"/>
      <c r="S521" s="85"/>
    </row>
    <row r="522" spans="1:19" s="904" customFormat="1" ht="15.75">
      <c r="A522" s="79"/>
      <c r="B522" s="80"/>
      <c r="C522" s="80"/>
      <c r="D522" s="80"/>
      <c r="E522" s="80"/>
      <c r="F522" s="80"/>
      <c r="G522" s="80"/>
      <c r="H522" s="80"/>
      <c r="I522" s="80"/>
      <c r="J522" s="80"/>
      <c r="K522" s="80"/>
      <c r="L522" s="80"/>
      <c r="M522" s="80"/>
      <c r="N522" s="80"/>
      <c r="O522" s="80"/>
      <c r="P522" s="80"/>
      <c r="Q522" s="80"/>
      <c r="R522" s="606"/>
      <c r="S522" s="85"/>
    </row>
    <row r="523" spans="1:19" s="904" customFormat="1" ht="15.75">
      <c r="A523" s="79"/>
      <c r="B523" s="80"/>
      <c r="C523" s="80"/>
      <c r="D523" s="80"/>
      <c r="E523" s="80"/>
      <c r="F523" s="80"/>
      <c r="G523" s="80"/>
      <c r="H523" s="80"/>
      <c r="I523" s="80"/>
      <c r="J523" s="80"/>
      <c r="K523" s="80"/>
      <c r="L523" s="80"/>
      <c r="M523" s="80"/>
      <c r="N523" s="80"/>
      <c r="O523" s="80"/>
      <c r="P523" s="80"/>
      <c r="Q523" s="80"/>
      <c r="R523" s="606"/>
      <c r="S523" s="85"/>
    </row>
    <row r="524" spans="1:19" s="904" customFormat="1" ht="15.75">
      <c r="A524" s="79"/>
      <c r="B524" s="80"/>
      <c r="C524" s="80"/>
      <c r="D524" s="80"/>
      <c r="E524" s="80"/>
      <c r="F524" s="80"/>
      <c r="G524" s="80"/>
      <c r="H524" s="80"/>
      <c r="I524" s="80"/>
      <c r="J524" s="80"/>
      <c r="K524" s="80"/>
      <c r="L524" s="80"/>
      <c r="M524" s="80"/>
      <c r="N524" s="80"/>
      <c r="O524" s="80"/>
      <c r="P524" s="80"/>
      <c r="Q524" s="80"/>
      <c r="R524" s="606"/>
      <c r="S524" s="85"/>
    </row>
    <row r="525" spans="1:19" s="904" customFormat="1" ht="15.75">
      <c r="A525" s="79"/>
      <c r="B525" s="80"/>
      <c r="C525" s="80"/>
      <c r="D525" s="80"/>
      <c r="E525" s="80"/>
      <c r="F525" s="80"/>
      <c r="G525" s="80"/>
      <c r="H525" s="80"/>
      <c r="I525" s="80"/>
      <c r="J525" s="80"/>
      <c r="K525" s="80"/>
      <c r="L525" s="80"/>
      <c r="M525" s="80"/>
      <c r="N525" s="80"/>
      <c r="O525" s="80"/>
      <c r="P525" s="80"/>
      <c r="Q525" s="80"/>
      <c r="R525" s="606"/>
      <c r="S525" s="85"/>
    </row>
    <row r="526" spans="1:19" s="904" customFormat="1" ht="15.75">
      <c r="A526" s="79"/>
      <c r="B526" s="80"/>
      <c r="C526" s="80"/>
      <c r="D526" s="80"/>
      <c r="E526" s="80"/>
      <c r="F526" s="80"/>
      <c r="G526" s="80"/>
      <c r="H526" s="80"/>
      <c r="I526" s="80"/>
      <c r="J526" s="80"/>
      <c r="K526" s="80"/>
      <c r="L526" s="80"/>
      <c r="M526" s="80"/>
      <c r="N526" s="80"/>
      <c r="O526" s="80"/>
      <c r="P526" s="80"/>
      <c r="Q526" s="80"/>
      <c r="R526" s="606"/>
      <c r="S526" s="85"/>
    </row>
    <row r="527" spans="1:19" s="904" customFormat="1" ht="15.75">
      <c r="A527" s="79"/>
      <c r="B527" s="80"/>
      <c r="C527" s="80"/>
      <c r="D527" s="80"/>
      <c r="E527" s="80"/>
      <c r="F527" s="80"/>
      <c r="G527" s="80"/>
      <c r="H527" s="80"/>
      <c r="I527" s="80"/>
      <c r="J527" s="80"/>
      <c r="K527" s="80"/>
      <c r="L527" s="80"/>
      <c r="M527" s="80"/>
      <c r="N527" s="80"/>
      <c r="O527" s="80"/>
      <c r="P527" s="80"/>
      <c r="Q527" s="80"/>
      <c r="R527" s="606"/>
      <c r="S527" s="85"/>
    </row>
    <row r="528" spans="1:19" s="904" customFormat="1" ht="15.75">
      <c r="A528" s="79"/>
      <c r="B528" s="80"/>
      <c r="C528" s="80"/>
      <c r="D528" s="80"/>
      <c r="E528" s="80"/>
      <c r="F528" s="80"/>
      <c r="G528" s="80"/>
      <c r="H528" s="80"/>
      <c r="I528" s="80"/>
      <c r="J528" s="80"/>
      <c r="K528" s="80"/>
      <c r="L528" s="80"/>
      <c r="M528" s="80"/>
      <c r="N528" s="80"/>
      <c r="O528" s="80"/>
      <c r="P528" s="80"/>
      <c r="Q528" s="80"/>
      <c r="R528" s="606"/>
      <c r="S528" s="85"/>
    </row>
    <row r="529" spans="1:19" s="904" customFormat="1" ht="15.75">
      <c r="A529" s="79"/>
      <c r="B529" s="80"/>
      <c r="C529" s="80"/>
      <c r="D529" s="80"/>
      <c r="E529" s="80"/>
      <c r="F529" s="80"/>
      <c r="G529" s="80"/>
      <c r="H529" s="80"/>
      <c r="I529" s="80"/>
      <c r="J529" s="80"/>
      <c r="K529" s="80"/>
      <c r="L529" s="80"/>
      <c r="M529" s="80"/>
      <c r="N529" s="80"/>
      <c r="O529" s="80"/>
      <c r="P529" s="80"/>
      <c r="Q529" s="80"/>
      <c r="R529" s="606"/>
      <c r="S529" s="85"/>
    </row>
    <row r="530" spans="1:19" s="904" customFormat="1" ht="15.75">
      <c r="A530" s="79"/>
      <c r="B530" s="80"/>
      <c r="C530" s="80"/>
      <c r="D530" s="80"/>
      <c r="E530" s="80"/>
      <c r="F530" s="80"/>
      <c r="G530" s="80"/>
      <c r="H530" s="80"/>
      <c r="I530" s="80"/>
      <c r="J530" s="80"/>
      <c r="K530" s="80"/>
      <c r="L530" s="80"/>
      <c r="M530" s="80"/>
      <c r="N530" s="80"/>
      <c r="O530" s="80"/>
      <c r="P530" s="80"/>
      <c r="Q530" s="80"/>
      <c r="R530" s="606"/>
      <c r="S530" s="85"/>
    </row>
    <row r="531" spans="1:19" s="904" customFormat="1" ht="15.75">
      <c r="A531" s="79"/>
      <c r="B531" s="80"/>
      <c r="C531" s="80"/>
      <c r="D531" s="80"/>
      <c r="E531" s="80"/>
      <c r="F531" s="80"/>
      <c r="G531" s="80"/>
      <c r="H531" s="80"/>
      <c r="I531" s="80"/>
      <c r="J531" s="80"/>
      <c r="K531" s="80"/>
      <c r="L531" s="80"/>
      <c r="M531" s="80"/>
      <c r="N531" s="80"/>
      <c r="O531" s="80"/>
      <c r="P531" s="80"/>
      <c r="Q531" s="80"/>
      <c r="R531" s="606"/>
      <c r="S531" s="85"/>
    </row>
    <row r="532" spans="1:19" s="904" customFormat="1" ht="15.75">
      <c r="A532" s="79"/>
      <c r="B532" s="80"/>
      <c r="C532" s="80"/>
      <c r="D532" s="80"/>
      <c r="E532" s="80"/>
      <c r="F532" s="80"/>
      <c r="G532" s="80"/>
      <c r="H532" s="80"/>
      <c r="I532" s="80"/>
      <c r="J532" s="80"/>
      <c r="K532" s="80"/>
      <c r="L532" s="80"/>
      <c r="M532" s="80"/>
      <c r="N532" s="80"/>
      <c r="O532" s="80"/>
      <c r="P532" s="80"/>
      <c r="Q532" s="80"/>
      <c r="R532" s="606"/>
      <c r="S532" s="85"/>
    </row>
    <row r="533" spans="1:19" s="904" customFormat="1" ht="15.75">
      <c r="A533" s="79"/>
      <c r="B533" s="80"/>
      <c r="C533" s="80"/>
      <c r="D533" s="80"/>
      <c r="E533" s="80"/>
      <c r="F533" s="80"/>
      <c r="G533" s="80"/>
      <c r="H533" s="80"/>
      <c r="I533" s="80"/>
      <c r="J533" s="80"/>
      <c r="K533" s="80"/>
      <c r="L533" s="80"/>
      <c r="M533" s="80"/>
      <c r="N533" s="80"/>
      <c r="O533" s="80"/>
      <c r="P533" s="80"/>
      <c r="Q533" s="80"/>
      <c r="R533" s="606"/>
      <c r="S533" s="85"/>
    </row>
    <row r="534" spans="1:19" s="904" customFormat="1" ht="15.75">
      <c r="A534" s="79"/>
      <c r="B534" s="80"/>
      <c r="C534" s="80"/>
      <c r="D534" s="80"/>
      <c r="E534" s="80"/>
      <c r="F534" s="80"/>
      <c r="G534" s="80"/>
      <c r="H534" s="80"/>
      <c r="I534" s="80"/>
      <c r="J534" s="80"/>
      <c r="K534" s="80"/>
      <c r="L534" s="80"/>
      <c r="M534" s="80"/>
      <c r="N534" s="80"/>
      <c r="O534" s="80"/>
      <c r="P534" s="80"/>
      <c r="Q534" s="80"/>
      <c r="R534" s="606"/>
      <c r="S534" s="85"/>
    </row>
    <row r="535" spans="1:19" s="904" customFormat="1" ht="15.75">
      <c r="A535" s="79"/>
      <c r="B535" s="80"/>
      <c r="C535" s="80"/>
      <c r="D535" s="80"/>
      <c r="E535" s="80"/>
      <c r="F535" s="80"/>
      <c r="G535" s="80"/>
      <c r="H535" s="80"/>
      <c r="I535" s="80"/>
      <c r="J535" s="80"/>
      <c r="K535" s="80"/>
      <c r="L535" s="80"/>
      <c r="M535" s="80"/>
      <c r="N535" s="80"/>
      <c r="O535" s="80"/>
      <c r="P535" s="80"/>
      <c r="Q535" s="80"/>
      <c r="R535" s="606"/>
      <c r="S535" s="85"/>
    </row>
    <row r="536" spans="1:19" s="904" customFormat="1" ht="15.75">
      <c r="A536" s="79"/>
      <c r="B536" s="80"/>
      <c r="C536" s="80"/>
      <c r="D536" s="80"/>
      <c r="E536" s="80"/>
      <c r="F536" s="80"/>
      <c r="G536" s="80"/>
      <c r="H536" s="80"/>
      <c r="I536" s="80"/>
      <c r="J536" s="80"/>
      <c r="K536" s="80"/>
      <c r="L536" s="80"/>
      <c r="M536" s="80"/>
      <c r="N536" s="80"/>
      <c r="O536" s="80"/>
      <c r="P536" s="80"/>
      <c r="Q536" s="80"/>
      <c r="R536" s="606"/>
      <c r="S536" s="85"/>
    </row>
    <row r="537" spans="1:19" s="904" customFormat="1" ht="15.75">
      <c r="A537" s="79"/>
      <c r="B537" s="80"/>
      <c r="C537" s="80"/>
      <c r="D537" s="80"/>
      <c r="E537" s="80"/>
      <c r="F537" s="80"/>
      <c r="G537" s="80"/>
      <c r="H537" s="80"/>
      <c r="I537" s="80"/>
      <c r="J537" s="80"/>
      <c r="K537" s="80"/>
      <c r="L537" s="80"/>
      <c r="M537" s="80"/>
      <c r="N537" s="80"/>
      <c r="O537" s="80"/>
      <c r="P537" s="80"/>
      <c r="Q537" s="80"/>
      <c r="R537" s="606"/>
      <c r="S537" s="85"/>
    </row>
    <row r="538" spans="1:19" s="904" customFormat="1" ht="15.75">
      <c r="A538" s="79"/>
      <c r="B538" s="80"/>
      <c r="C538" s="80"/>
      <c r="D538" s="80"/>
      <c r="E538" s="80"/>
      <c r="F538" s="80"/>
      <c r="G538" s="80"/>
      <c r="H538" s="80"/>
      <c r="I538" s="80"/>
      <c r="J538" s="80"/>
      <c r="K538" s="80"/>
      <c r="L538" s="80"/>
      <c r="M538" s="80"/>
      <c r="N538" s="80"/>
      <c r="O538" s="80"/>
      <c r="P538" s="80"/>
      <c r="Q538" s="80"/>
      <c r="R538" s="606"/>
      <c r="S538" s="85"/>
    </row>
    <row r="539" spans="1:19" s="904" customFormat="1" ht="15.75">
      <c r="A539" s="79"/>
      <c r="B539" s="80"/>
      <c r="C539" s="80"/>
      <c r="D539" s="80"/>
      <c r="E539" s="80"/>
      <c r="F539" s="80"/>
      <c r="G539" s="80"/>
      <c r="H539" s="80"/>
      <c r="I539" s="80"/>
      <c r="J539" s="80"/>
      <c r="K539" s="80"/>
      <c r="L539" s="80"/>
      <c r="M539" s="80"/>
      <c r="N539" s="80"/>
      <c r="O539" s="80"/>
      <c r="P539" s="80"/>
      <c r="Q539" s="80"/>
      <c r="R539" s="606"/>
      <c r="S539" s="85"/>
    </row>
    <row r="540" spans="1:19" s="904" customFormat="1" ht="15.75">
      <c r="A540" s="79"/>
      <c r="B540" s="80"/>
      <c r="C540" s="80"/>
      <c r="D540" s="80"/>
      <c r="E540" s="80"/>
      <c r="F540" s="80"/>
      <c r="G540" s="80"/>
      <c r="H540" s="80"/>
      <c r="I540" s="80"/>
      <c r="J540" s="80"/>
      <c r="K540" s="80"/>
      <c r="L540" s="80"/>
      <c r="M540" s="80"/>
      <c r="N540" s="80"/>
      <c r="O540" s="80"/>
      <c r="P540" s="80"/>
      <c r="Q540" s="80"/>
      <c r="R540" s="606"/>
      <c r="S540" s="85"/>
    </row>
    <row r="541" spans="1:19" s="904" customFormat="1" ht="15.75">
      <c r="A541" s="79"/>
      <c r="B541" s="80"/>
      <c r="C541" s="80"/>
      <c r="D541" s="80"/>
      <c r="E541" s="80"/>
      <c r="F541" s="80"/>
      <c r="G541" s="80"/>
      <c r="H541" s="80"/>
      <c r="I541" s="80"/>
      <c r="J541" s="80"/>
      <c r="K541" s="80"/>
      <c r="L541" s="80"/>
      <c r="M541" s="80"/>
      <c r="N541" s="80"/>
      <c r="O541" s="80"/>
      <c r="P541" s="80"/>
      <c r="Q541" s="80"/>
      <c r="R541" s="606"/>
      <c r="S541" s="85"/>
    </row>
    <row r="542" spans="1:19" s="904" customFormat="1" ht="15.75">
      <c r="A542" s="79"/>
      <c r="B542" s="80"/>
      <c r="C542" s="80"/>
      <c r="D542" s="80"/>
      <c r="E542" s="80"/>
      <c r="F542" s="80"/>
      <c r="G542" s="80"/>
      <c r="H542" s="80"/>
      <c r="I542" s="80"/>
      <c r="J542" s="80"/>
      <c r="K542" s="80"/>
      <c r="L542" s="80"/>
      <c r="M542" s="80"/>
      <c r="N542" s="80"/>
      <c r="O542" s="80"/>
      <c r="P542" s="80"/>
      <c r="Q542" s="80"/>
      <c r="R542" s="606"/>
      <c r="S542" s="85"/>
    </row>
    <row r="543" spans="1:19" s="904" customFormat="1" ht="15.75">
      <c r="A543" s="79"/>
      <c r="B543" s="80"/>
      <c r="C543" s="80"/>
      <c r="D543" s="80"/>
      <c r="E543" s="80"/>
      <c r="F543" s="80"/>
      <c r="G543" s="80"/>
      <c r="H543" s="80"/>
      <c r="I543" s="80"/>
      <c r="J543" s="80"/>
      <c r="K543" s="80"/>
      <c r="L543" s="80"/>
      <c r="M543" s="80"/>
      <c r="N543" s="80"/>
      <c r="O543" s="80"/>
      <c r="P543" s="80"/>
      <c r="Q543" s="80"/>
      <c r="R543" s="606"/>
      <c r="S543" s="85"/>
    </row>
    <row r="544" spans="1:19" s="904" customFormat="1" ht="15.75">
      <c r="A544" s="79"/>
      <c r="B544" s="80"/>
      <c r="C544" s="80"/>
      <c r="D544" s="80"/>
      <c r="E544" s="80"/>
      <c r="F544" s="80"/>
      <c r="G544" s="80"/>
      <c r="H544" s="80"/>
      <c r="I544" s="80"/>
      <c r="J544" s="80"/>
      <c r="K544" s="80"/>
      <c r="L544" s="80"/>
      <c r="M544" s="80"/>
      <c r="N544" s="80"/>
      <c r="O544" s="80"/>
      <c r="P544" s="80"/>
      <c r="Q544" s="80"/>
      <c r="R544" s="606"/>
      <c r="S544" s="85"/>
    </row>
    <row r="545" spans="1:19" s="904" customFormat="1" ht="15.75">
      <c r="A545" s="79"/>
      <c r="B545" s="80"/>
      <c r="C545" s="80"/>
      <c r="D545" s="80"/>
      <c r="E545" s="80"/>
      <c r="F545" s="80"/>
      <c r="G545" s="80"/>
      <c r="H545" s="80"/>
      <c r="I545" s="80"/>
      <c r="J545" s="80"/>
      <c r="K545" s="80"/>
      <c r="L545" s="80"/>
      <c r="M545" s="80"/>
      <c r="N545" s="80"/>
      <c r="O545" s="80"/>
      <c r="P545" s="80"/>
      <c r="Q545" s="80"/>
      <c r="R545" s="606"/>
      <c r="S545" s="85"/>
    </row>
    <row r="546" spans="1:19" s="904" customFormat="1" ht="15.75">
      <c r="A546" s="79"/>
      <c r="B546" s="80"/>
      <c r="C546" s="80"/>
      <c r="D546" s="80"/>
      <c r="E546" s="80"/>
      <c r="F546" s="80"/>
      <c r="G546" s="80"/>
      <c r="H546" s="80"/>
      <c r="I546" s="80"/>
      <c r="J546" s="80"/>
      <c r="K546" s="80"/>
      <c r="L546" s="80"/>
      <c r="M546" s="80"/>
      <c r="N546" s="80"/>
      <c r="O546" s="80"/>
      <c r="P546" s="80"/>
      <c r="Q546" s="80"/>
      <c r="R546" s="606"/>
      <c r="S546" s="85"/>
    </row>
    <row r="547" spans="1:19" s="904" customFormat="1" ht="15.75">
      <c r="A547" s="79"/>
      <c r="B547" s="80"/>
      <c r="C547" s="80"/>
      <c r="D547" s="80"/>
      <c r="E547" s="80"/>
      <c r="F547" s="80"/>
      <c r="G547" s="80"/>
      <c r="H547" s="80"/>
      <c r="I547" s="80"/>
      <c r="J547" s="80"/>
      <c r="K547" s="80"/>
      <c r="L547" s="80"/>
      <c r="M547" s="80"/>
      <c r="N547" s="80"/>
      <c r="O547" s="80"/>
      <c r="P547" s="80"/>
      <c r="Q547" s="80"/>
      <c r="R547" s="606"/>
      <c r="S547" s="85"/>
    </row>
    <row r="548" spans="1:19" s="904" customFormat="1" ht="15.75">
      <c r="A548" s="79"/>
      <c r="B548" s="80"/>
      <c r="C548" s="80"/>
      <c r="D548" s="80"/>
      <c r="E548" s="80"/>
      <c r="F548" s="80"/>
      <c r="G548" s="80"/>
      <c r="H548" s="80"/>
      <c r="I548" s="80"/>
      <c r="J548" s="80"/>
      <c r="K548" s="80"/>
      <c r="L548" s="80"/>
      <c r="M548" s="80"/>
      <c r="N548" s="80"/>
      <c r="O548" s="80"/>
      <c r="P548" s="80"/>
      <c r="Q548" s="80"/>
      <c r="R548" s="606"/>
      <c r="S548" s="85"/>
    </row>
    <row r="549" spans="1:19" s="904" customFormat="1" ht="15.75">
      <c r="A549" s="79"/>
      <c r="B549" s="80"/>
      <c r="C549" s="80"/>
      <c r="D549" s="80"/>
      <c r="E549" s="80"/>
      <c r="F549" s="80"/>
      <c r="G549" s="80"/>
      <c r="H549" s="80"/>
      <c r="I549" s="80"/>
      <c r="J549" s="80"/>
      <c r="K549" s="80"/>
      <c r="L549" s="80"/>
      <c r="M549" s="80"/>
      <c r="N549" s="80"/>
      <c r="O549" s="80"/>
      <c r="P549" s="80"/>
      <c r="Q549" s="80"/>
      <c r="R549" s="606"/>
      <c r="S549" s="85"/>
    </row>
    <row r="550" spans="1:19" s="904" customFormat="1" ht="15.75">
      <c r="A550" s="79"/>
      <c r="B550" s="80"/>
      <c r="C550" s="80"/>
      <c r="D550" s="80"/>
      <c r="E550" s="80"/>
      <c r="F550" s="80"/>
      <c r="G550" s="80"/>
      <c r="H550" s="80"/>
      <c r="I550" s="80"/>
      <c r="J550" s="80"/>
      <c r="K550" s="80"/>
      <c r="L550" s="80"/>
      <c r="M550" s="80"/>
      <c r="N550" s="80"/>
      <c r="O550" s="80"/>
      <c r="P550" s="80"/>
      <c r="Q550" s="80"/>
      <c r="R550" s="606"/>
      <c r="S550" s="85"/>
    </row>
    <row r="551" spans="1:19" s="904" customFormat="1" ht="15.75">
      <c r="A551" s="79"/>
      <c r="B551" s="80"/>
      <c r="C551" s="80"/>
      <c r="D551" s="80"/>
      <c r="E551" s="80"/>
      <c r="F551" s="80"/>
      <c r="G551" s="80"/>
      <c r="H551" s="80"/>
      <c r="I551" s="80"/>
      <c r="J551" s="80"/>
      <c r="K551" s="80"/>
      <c r="L551" s="80"/>
      <c r="M551" s="80"/>
      <c r="N551" s="80"/>
      <c r="O551" s="80"/>
      <c r="P551" s="80"/>
      <c r="Q551" s="80"/>
      <c r="R551" s="606"/>
      <c r="S551" s="85"/>
    </row>
    <row r="552" spans="1:19" s="904" customFormat="1" ht="15.75">
      <c r="A552" s="79"/>
      <c r="B552" s="80"/>
      <c r="C552" s="80"/>
      <c r="D552" s="80"/>
      <c r="E552" s="80"/>
      <c r="F552" s="80"/>
      <c r="G552" s="80"/>
      <c r="H552" s="80"/>
      <c r="I552" s="80"/>
      <c r="J552" s="80"/>
      <c r="K552" s="80"/>
      <c r="L552" s="80"/>
      <c r="M552" s="80"/>
      <c r="N552" s="80"/>
      <c r="O552" s="80"/>
      <c r="P552" s="80"/>
      <c r="Q552" s="80"/>
      <c r="R552" s="606"/>
      <c r="S552" s="85"/>
    </row>
    <row r="553" spans="1:19" s="904" customFormat="1" ht="15.75">
      <c r="A553" s="79"/>
      <c r="B553" s="80"/>
      <c r="C553" s="80"/>
      <c r="D553" s="80"/>
      <c r="E553" s="80"/>
      <c r="F553" s="80"/>
      <c r="G553" s="80"/>
      <c r="H553" s="80"/>
      <c r="I553" s="80"/>
      <c r="J553" s="80"/>
      <c r="K553" s="80"/>
      <c r="L553" s="80"/>
      <c r="M553" s="80"/>
      <c r="N553" s="80"/>
      <c r="O553" s="80"/>
      <c r="P553" s="80"/>
      <c r="Q553" s="80"/>
      <c r="R553" s="606"/>
      <c r="S553" s="85"/>
    </row>
    <row r="554" spans="1:19" s="904" customFormat="1" ht="15.75">
      <c r="A554" s="79"/>
      <c r="B554" s="80"/>
      <c r="C554" s="80"/>
      <c r="D554" s="80"/>
      <c r="E554" s="80"/>
      <c r="F554" s="80"/>
      <c r="G554" s="80"/>
      <c r="H554" s="80"/>
      <c r="I554" s="80"/>
      <c r="J554" s="80"/>
      <c r="K554" s="80"/>
      <c r="L554" s="80"/>
      <c r="M554" s="80"/>
      <c r="N554" s="80"/>
      <c r="O554" s="80"/>
      <c r="P554" s="80"/>
      <c r="Q554" s="80"/>
      <c r="R554" s="606"/>
      <c r="S554" s="85"/>
    </row>
    <row r="555" spans="1:19" s="904" customFormat="1" ht="15.75">
      <c r="A555" s="79"/>
      <c r="B555" s="80"/>
      <c r="C555" s="80"/>
      <c r="D555" s="80"/>
      <c r="E555" s="80"/>
      <c r="F555" s="80"/>
      <c r="G555" s="80"/>
      <c r="H555" s="80"/>
      <c r="I555" s="80"/>
      <c r="J555" s="80"/>
      <c r="K555" s="80"/>
      <c r="L555" s="80"/>
      <c r="M555" s="80"/>
      <c r="N555" s="80"/>
      <c r="O555" s="80"/>
      <c r="P555" s="80"/>
      <c r="Q555" s="80"/>
      <c r="R555" s="606"/>
      <c r="S555" s="85"/>
    </row>
    <row r="556" spans="1:19" s="904" customFormat="1" ht="15.75">
      <c r="A556" s="79"/>
      <c r="B556" s="80"/>
      <c r="C556" s="80"/>
      <c r="D556" s="80"/>
      <c r="E556" s="80"/>
      <c r="F556" s="80"/>
      <c r="G556" s="80"/>
      <c r="H556" s="80"/>
      <c r="I556" s="80"/>
      <c r="J556" s="80"/>
      <c r="K556" s="80"/>
      <c r="L556" s="80"/>
      <c r="M556" s="80"/>
      <c r="N556" s="80"/>
      <c r="O556" s="80"/>
      <c r="P556" s="80"/>
      <c r="Q556" s="80"/>
      <c r="R556" s="606"/>
      <c r="S556" s="85"/>
    </row>
    <row r="557" spans="1:19" s="904" customFormat="1" ht="15.75">
      <c r="A557" s="79"/>
      <c r="B557" s="80"/>
      <c r="C557" s="80"/>
      <c r="D557" s="80"/>
      <c r="E557" s="80"/>
      <c r="F557" s="80"/>
      <c r="G557" s="80"/>
      <c r="H557" s="80"/>
      <c r="I557" s="80"/>
      <c r="J557" s="80"/>
      <c r="K557" s="80"/>
      <c r="L557" s="80"/>
      <c r="M557" s="80"/>
      <c r="N557" s="80"/>
      <c r="O557" s="80"/>
      <c r="P557" s="80"/>
      <c r="Q557" s="80"/>
      <c r="R557" s="606"/>
      <c r="S557" s="85"/>
    </row>
    <row r="558" spans="1:19" s="904" customFormat="1" ht="15.75">
      <c r="A558" s="79"/>
      <c r="B558" s="80"/>
      <c r="C558" s="80"/>
      <c r="D558" s="80"/>
      <c r="E558" s="80"/>
      <c r="F558" s="80"/>
      <c r="G558" s="80"/>
      <c r="H558" s="80"/>
      <c r="I558" s="80"/>
      <c r="J558" s="80"/>
      <c r="K558" s="80"/>
      <c r="L558" s="80"/>
      <c r="M558" s="80"/>
      <c r="N558" s="80"/>
      <c r="O558" s="80"/>
      <c r="P558" s="80"/>
      <c r="Q558" s="80"/>
      <c r="R558" s="606"/>
      <c r="S558" s="85"/>
    </row>
    <row r="559" spans="1:19" s="904" customFormat="1" ht="15.75">
      <c r="A559" s="79"/>
      <c r="B559" s="80"/>
      <c r="C559" s="80"/>
      <c r="D559" s="80"/>
      <c r="E559" s="80"/>
      <c r="F559" s="80"/>
      <c r="G559" s="80"/>
      <c r="H559" s="80"/>
      <c r="I559" s="80"/>
      <c r="J559" s="80"/>
      <c r="K559" s="80"/>
      <c r="L559" s="80"/>
      <c r="M559" s="80"/>
      <c r="N559" s="80"/>
      <c r="O559" s="80"/>
      <c r="P559" s="80"/>
      <c r="Q559" s="80"/>
      <c r="R559" s="606"/>
      <c r="S559" s="85"/>
    </row>
    <row r="560" spans="1:19" s="904" customFormat="1" ht="15.75">
      <c r="A560" s="79"/>
      <c r="B560" s="80"/>
      <c r="C560" s="80"/>
      <c r="D560" s="80"/>
      <c r="E560" s="80"/>
      <c r="F560" s="80"/>
      <c r="G560" s="80"/>
      <c r="H560" s="80"/>
      <c r="I560" s="80"/>
      <c r="J560" s="80"/>
      <c r="K560" s="80"/>
      <c r="L560" s="80"/>
      <c r="M560" s="80"/>
      <c r="N560" s="80"/>
      <c r="O560" s="80"/>
      <c r="P560" s="80"/>
      <c r="Q560" s="80"/>
      <c r="R560" s="606"/>
      <c r="S560" s="85"/>
    </row>
    <row r="561" spans="1:19" s="904" customFormat="1" ht="15.75">
      <c r="A561" s="79"/>
      <c r="B561" s="80"/>
      <c r="C561" s="80"/>
      <c r="D561" s="80"/>
      <c r="E561" s="80"/>
      <c r="F561" s="80"/>
      <c r="G561" s="80"/>
      <c r="H561" s="80"/>
      <c r="I561" s="80"/>
      <c r="J561" s="80"/>
      <c r="K561" s="80"/>
      <c r="L561" s="80"/>
      <c r="M561" s="80"/>
      <c r="N561" s="80"/>
      <c r="O561" s="80"/>
      <c r="P561" s="80"/>
      <c r="Q561" s="80"/>
      <c r="R561" s="606"/>
      <c r="S561" s="85"/>
    </row>
    <row r="562" spans="1:19" s="904" customFormat="1" ht="15.75">
      <c r="A562" s="79"/>
      <c r="B562" s="80"/>
      <c r="C562" s="80"/>
      <c r="D562" s="80"/>
      <c r="E562" s="80"/>
      <c r="F562" s="80"/>
      <c r="G562" s="80"/>
      <c r="H562" s="80"/>
      <c r="I562" s="80"/>
      <c r="J562" s="80"/>
      <c r="K562" s="80"/>
      <c r="L562" s="80"/>
      <c r="M562" s="80"/>
      <c r="N562" s="80"/>
      <c r="O562" s="80"/>
      <c r="P562" s="80"/>
      <c r="Q562" s="80"/>
      <c r="R562" s="606"/>
      <c r="S562" s="85"/>
    </row>
    <row r="563" spans="1:19" s="904" customFormat="1" ht="15.75">
      <c r="A563" s="79"/>
      <c r="B563" s="80"/>
      <c r="C563" s="80"/>
      <c r="D563" s="80"/>
      <c r="E563" s="80"/>
      <c r="F563" s="80"/>
      <c r="G563" s="80"/>
      <c r="H563" s="80"/>
      <c r="I563" s="80"/>
      <c r="J563" s="80"/>
      <c r="K563" s="80"/>
      <c r="L563" s="80"/>
      <c r="M563" s="80"/>
      <c r="N563" s="80"/>
      <c r="O563" s="80"/>
      <c r="P563" s="80"/>
      <c r="Q563" s="80"/>
      <c r="R563" s="606"/>
      <c r="S563" s="85"/>
    </row>
    <row r="564" spans="1:19" s="904" customFormat="1" ht="15.75">
      <c r="A564" s="79"/>
      <c r="B564" s="80"/>
      <c r="C564" s="80"/>
      <c r="D564" s="80"/>
      <c r="E564" s="80"/>
      <c r="F564" s="80"/>
      <c r="G564" s="80"/>
      <c r="H564" s="80"/>
      <c r="I564" s="80"/>
      <c r="J564" s="80"/>
      <c r="K564" s="80"/>
      <c r="L564" s="80"/>
      <c r="M564" s="80"/>
      <c r="N564" s="80"/>
      <c r="O564" s="80"/>
      <c r="P564" s="80"/>
      <c r="Q564" s="80"/>
      <c r="R564" s="606"/>
      <c r="S564" s="85"/>
    </row>
    <row r="565" spans="1:19" s="904" customFormat="1" ht="15.75">
      <c r="A565" s="79"/>
      <c r="B565" s="80"/>
      <c r="C565" s="80"/>
      <c r="D565" s="80"/>
      <c r="E565" s="80"/>
      <c r="F565" s="80"/>
      <c r="G565" s="80"/>
      <c r="H565" s="80"/>
      <c r="I565" s="80"/>
      <c r="J565" s="80"/>
      <c r="K565" s="80"/>
      <c r="L565" s="80"/>
      <c r="M565" s="80"/>
      <c r="N565" s="80"/>
      <c r="O565" s="80"/>
      <c r="P565" s="80"/>
      <c r="Q565" s="80"/>
      <c r="R565" s="606"/>
      <c r="S565" s="85"/>
    </row>
    <row r="566" spans="1:19" s="904" customFormat="1" ht="15.75">
      <c r="A566" s="79"/>
      <c r="B566" s="80"/>
      <c r="C566" s="80"/>
      <c r="D566" s="80"/>
      <c r="E566" s="80"/>
      <c r="F566" s="80"/>
      <c r="G566" s="80"/>
      <c r="H566" s="80"/>
      <c r="I566" s="80"/>
      <c r="J566" s="80"/>
      <c r="K566" s="80"/>
      <c r="L566" s="80"/>
      <c r="M566" s="80"/>
      <c r="N566" s="80"/>
      <c r="O566" s="80"/>
      <c r="P566" s="80"/>
      <c r="Q566" s="80"/>
      <c r="R566" s="606"/>
      <c r="S566" s="85"/>
    </row>
    <row r="567" spans="1:19" s="904" customFormat="1" ht="15.75">
      <c r="A567" s="79"/>
      <c r="B567" s="80"/>
      <c r="C567" s="80"/>
      <c r="D567" s="80"/>
      <c r="E567" s="80"/>
      <c r="F567" s="80"/>
      <c r="G567" s="80"/>
      <c r="H567" s="80"/>
      <c r="I567" s="80"/>
      <c r="J567" s="80"/>
      <c r="K567" s="80"/>
      <c r="L567" s="80"/>
      <c r="M567" s="80"/>
      <c r="N567" s="80"/>
      <c r="O567" s="80"/>
      <c r="P567" s="80"/>
      <c r="Q567" s="80"/>
      <c r="R567" s="606"/>
      <c r="S567" s="85"/>
    </row>
    <row r="568" spans="1:19" s="904" customFormat="1" ht="15.75">
      <c r="A568" s="79"/>
      <c r="B568" s="80"/>
      <c r="C568" s="80"/>
      <c r="D568" s="80"/>
      <c r="E568" s="80"/>
      <c r="F568" s="80"/>
      <c r="G568" s="80"/>
      <c r="H568" s="80"/>
      <c r="I568" s="80"/>
      <c r="J568" s="80"/>
      <c r="K568" s="80"/>
      <c r="L568" s="80"/>
      <c r="M568" s="80"/>
      <c r="N568" s="80"/>
      <c r="O568" s="80"/>
      <c r="P568" s="80"/>
      <c r="Q568" s="80"/>
      <c r="R568" s="606"/>
      <c r="S568" s="85"/>
    </row>
    <row r="569" spans="1:19" s="904" customFormat="1" ht="15.75">
      <c r="A569" s="79"/>
      <c r="B569" s="80"/>
      <c r="C569" s="80"/>
      <c r="D569" s="80"/>
      <c r="E569" s="80"/>
      <c r="F569" s="80"/>
      <c r="G569" s="80"/>
      <c r="H569" s="80"/>
      <c r="I569" s="80"/>
      <c r="J569" s="80"/>
      <c r="K569" s="80"/>
      <c r="L569" s="80"/>
      <c r="M569" s="80"/>
      <c r="N569" s="80"/>
      <c r="O569" s="80"/>
      <c r="P569" s="80"/>
      <c r="Q569" s="80"/>
      <c r="R569" s="606"/>
      <c r="S569" s="85"/>
    </row>
    <row r="570" spans="1:19" s="904" customFormat="1" ht="15.75">
      <c r="A570" s="79"/>
      <c r="B570" s="80"/>
      <c r="C570" s="80"/>
      <c r="D570" s="80"/>
      <c r="E570" s="80"/>
      <c r="F570" s="80"/>
      <c r="G570" s="80"/>
      <c r="H570" s="80"/>
      <c r="I570" s="80"/>
      <c r="J570" s="80"/>
      <c r="K570" s="80"/>
      <c r="L570" s="80"/>
      <c r="M570" s="80"/>
      <c r="N570" s="80"/>
      <c r="O570" s="80"/>
      <c r="P570" s="80"/>
      <c r="Q570" s="80"/>
      <c r="R570" s="606"/>
      <c r="S570" s="85"/>
    </row>
    <row r="571" spans="1:19" s="904" customFormat="1" ht="15.75">
      <c r="A571" s="79"/>
      <c r="B571" s="80"/>
      <c r="C571" s="80"/>
      <c r="D571" s="80"/>
      <c r="E571" s="80"/>
      <c r="F571" s="80"/>
      <c r="G571" s="80"/>
      <c r="H571" s="80"/>
      <c r="I571" s="80"/>
      <c r="J571" s="80"/>
      <c r="K571" s="80"/>
      <c r="L571" s="80"/>
      <c r="M571" s="80"/>
      <c r="N571" s="80"/>
      <c r="O571" s="80"/>
      <c r="P571" s="80"/>
      <c r="Q571" s="80"/>
      <c r="R571" s="606"/>
      <c r="S571" s="85"/>
    </row>
    <row r="572" spans="1:19" s="904" customFormat="1" ht="15.75">
      <c r="A572" s="79"/>
      <c r="B572" s="80"/>
      <c r="C572" s="80"/>
      <c r="D572" s="80"/>
      <c r="E572" s="80"/>
      <c r="F572" s="80"/>
      <c r="G572" s="80"/>
      <c r="H572" s="80"/>
      <c r="I572" s="80"/>
      <c r="J572" s="80"/>
      <c r="K572" s="80"/>
      <c r="L572" s="80"/>
      <c r="M572" s="80"/>
      <c r="N572" s="80"/>
      <c r="O572" s="80"/>
      <c r="P572" s="80"/>
      <c r="Q572" s="80"/>
      <c r="R572" s="606"/>
      <c r="S572" s="85"/>
    </row>
    <row r="573" spans="1:19" s="904" customFormat="1" ht="15.75">
      <c r="A573" s="79"/>
      <c r="B573" s="80"/>
      <c r="C573" s="80"/>
      <c r="D573" s="80"/>
      <c r="E573" s="80"/>
      <c r="F573" s="80"/>
      <c r="G573" s="80"/>
      <c r="H573" s="80"/>
      <c r="I573" s="80"/>
      <c r="J573" s="80"/>
      <c r="K573" s="80"/>
      <c r="L573" s="80"/>
      <c r="M573" s="80"/>
      <c r="N573" s="80"/>
      <c r="O573" s="80"/>
      <c r="P573" s="80"/>
      <c r="Q573" s="80"/>
      <c r="R573" s="606"/>
      <c r="S573" s="85"/>
    </row>
    <row r="574" spans="1:19" s="904" customFormat="1" ht="15.75">
      <c r="A574" s="79"/>
      <c r="B574" s="80"/>
      <c r="C574" s="80"/>
      <c r="D574" s="80"/>
      <c r="E574" s="80"/>
      <c r="F574" s="80"/>
      <c r="G574" s="80"/>
      <c r="H574" s="80"/>
      <c r="I574" s="80"/>
      <c r="J574" s="80"/>
      <c r="K574" s="80"/>
      <c r="L574" s="80"/>
      <c r="M574" s="80"/>
      <c r="N574" s="80"/>
      <c r="O574" s="80"/>
      <c r="P574" s="80"/>
      <c r="Q574" s="80"/>
      <c r="R574" s="606"/>
      <c r="S574" s="85"/>
    </row>
    <row r="575" spans="1:19" s="904" customFormat="1" ht="15.75">
      <c r="A575" s="79"/>
      <c r="B575" s="80"/>
      <c r="C575" s="80"/>
      <c r="D575" s="80"/>
      <c r="E575" s="80"/>
      <c r="F575" s="80"/>
      <c r="G575" s="80"/>
      <c r="H575" s="80"/>
      <c r="I575" s="80"/>
      <c r="J575" s="80"/>
      <c r="K575" s="80"/>
      <c r="L575" s="80"/>
      <c r="M575" s="80"/>
      <c r="N575" s="80"/>
      <c r="O575" s="80"/>
      <c r="P575" s="80"/>
      <c r="Q575" s="80"/>
      <c r="R575" s="606"/>
      <c r="S575" s="85"/>
    </row>
    <row r="576" spans="1:19" s="904" customFormat="1" ht="15.75">
      <c r="A576" s="79"/>
      <c r="B576" s="80"/>
      <c r="C576" s="80"/>
      <c r="D576" s="80"/>
      <c r="E576" s="80"/>
      <c r="F576" s="80"/>
      <c r="G576" s="80"/>
      <c r="H576" s="80"/>
      <c r="I576" s="80"/>
      <c r="J576" s="80"/>
      <c r="K576" s="80"/>
      <c r="L576" s="80"/>
      <c r="M576" s="80"/>
      <c r="N576" s="80"/>
      <c r="O576" s="80"/>
      <c r="P576" s="80"/>
      <c r="Q576" s="80"/>
      <c r="R576" s="606"/>
      <c r="S576" s="85"/>
    </row>
    <row r="577" spans="1:19" s="904" customFormat="1" ht="15.75">
      <c r="A577" s="79"/>
      <c r="B577" s="80"/>
      <c r="C577" s="80"/>
      <c r="D577" s="80"/>
      <c r="E577" s="80"/>
      <c r="F577" s="80"/>
      <c r="G577" s="80"/>
      <c r="H577" s="80"/>
      <c r="I577" s="80"/>
      <c r="J577" s="80"/>
      <c r="K577" s="80"/>
      <c r="L577" s="80"/>
      <c r="M577" s="80"/>
      <c r="N577" s="80"/>
      <c r="O577" s="80"/>
      <c r="P577" s="80"/>
      <c r="Q577" s="80"/>
      <c r="R577" s="606"/>
      <c r="S577" s="85"/>
    </row>
    <row r="578" spans="1:19" s="904" customFormat="1" ht="15.75">
      <c r="A578" s="79"/>
      <c r="B578" s="80"/>
      <c r="C578" s="80"/>
      <c r="D578" s="80"/>
      <c r="E578" s="80"/>
      <c r="F578" s="80"/>
      <c r="G578" s="80"/>
      <c r="H578" s="80"/>
      <c r="I578" s="80"/>
      <c r="J578" s="80"/>
      <c r="K578" s="80"/>
      <c r="L578" s="80"/>
      <c r="M578" s="80"/>
      <c r="N578" s="80"/>
      <c r="O578" s="80"/>
      <c r="P578" s="80"/>
      <c r="Q578" s="80"/>
      <c r="R578" s="606"/>
      <c r="S578" s="85"/>
    </row>
    <row r="579" spans="1:19" s="904" customFormat="1" ht="15.75">
      <c r="A579" s="79"/>
      <c r="B579" s="80"/>
      <c r="C579" s="80"/>
      <c r="D579" s="80"/>
      <c r="E579" s="80"/>
      <c r="F579" s="80"/>
      <c r="G579" s="80"/>
      <c r="H579" s="80"/>
      <c r="I579" s="80"/>
      <c r="J579" s="80"/>
      <c r="K579" s="80"/>
      <c r="L579" s="80"/>
      <c r="M579" s="80"/>
      <c r="N579" s="80"/>
      <c r="O579" s="80"/>
      <c r="P579" s="80"/>
      <c r="Q579" s="80"/>
      <c r="R579" s="606"/>
      <c r="S579" s="85"/>
    </row>
    <row r="580" spans="1:19" s="904" customFormat="1" ht="15.75">
      <c r="A580" s="79"/>
      <c r="B580" s="80"/>
      <c r="C580" s="80"/>
      <c r="D580" s="80"/>
      <c r="E580" s="80"/>
      <c r="F580" s="80"/>
      <c r="G580" s="80"/>
      <c r="H580" s="80"/>
      <c r="I580" s="80"/>
      <c r="J580" s="80"/>
      <c r="K580" s="80"/>
      <c r="L580" s="80"/>
      <c r="M580" s="80"/>
      <c r="N580" s="80"/>
      <c r="O580" s="80"/>
      <c r="P580" s="80"/>
      <c r="Q580" s="80"/>
      <c r="R580" s="606"/>
      <c r="S580" s="85"/>
    </row>
    <row r="581" spans="1:19" s="904" customFormat="1" ht="15.75">
      <c r="A581" s="79"/>
      <c r="B581" s="80"/>
      <c r="C581" s="80"/>
      <c r="D581" s="80"/>
      <c r="E581" s="80"/>
      <c r="F581" s="80"/>
      <c r="G581" s="80"/>
      <c r="H581" s="80"/>
      <c r="I581" s="80"/>
      <c r="J581" s="80"/>
      <c r="K581" s="80"/>
      <c r="L581" s="80"/>
      <c r="M581" s="80"/>
      <c r="N581" s="80"/>
      <c r="O581" s="80"/>
      <c r="P581" s="80"/>
      <c r="Q581" s="80"/>
      <c r="R581" s="606"/>
      <c r="S581" s="85"/>
    </row>
    <row r="582" spans="1:19" s="904" customFormat="1" ht="15.75">
      <c r="A582" s="79"/>
      <c r="B582" s="80"/>
      <c r="C582" s="80"/>
      <c r="D582" s="80"/>
      <c r="E582" s="80"/>
      <c r="F582" s="80"/>
      <c r="G582" s="80"/>
      <c r="H582" s="80"/>
      <c r="I582" s="80"/>
      <c r="J582" s="80"/>
      <c r="K582" s="80"/>
      <c r="L582" s="80"/>
      <c r="M582" s="80"/>
      <c r="N582" s="80"/>
      <c r="O582" s="80"/>
      <c r="P582" s="80"/>
      <c r="Q582" s="80"/>
      <c r="R582" s="606"/>
      <c r="S582" s="85"/>
    </row>
    <row r="583" spans="1:19" s="904" customFormat="1" ht="15.75">
      <c r="A583" s="79"/>
      <c r="B583" s="80"/>
      <c r="C583" s="80"/>
      <c r="D583" s="80"/>
      <c r="E583" s="80"/>
      <c r="F583" s="80"/>
      <c r="G583" s="80"/>
      <c r="H583" s="80"/>
      <c r="I583" s="80"/>
      <c r="J583" s="80"/>
      <c r="K583" s="80"/>
      <c r="L583" s="80"/>
      <c r="M583" s="80"/>
      <c r="N583" s="80"/>
      <c r="O583" s="80"/>
      <c r="P583" s="80"/>
      <c r="Q583" s="80"/>
      <c r="R583" s="606"/>
      <c r="S583" s="85"/>
    </row>
    <row r="584" spans="1:19" s="904" customFormat="1" ht="15.75">
      <c r="A584" s="79"/>
      <c r="B584" s="80"/>
      <c r="C584" s="80"/>
      <c r="D584" s="80"/>
      <c r="E584" s="80"/>
      <c r="F584" s="80"/>
      <c r="G584" s="80"/>
      <c r="H584" s="80"/>
      <c r="I584" s="80"/>
      <c r="J584" s="80"/>
      <c r="K584" s="80"/>
      <c r="L584" s="80"/>
      <c r="M584" s="80"/>
      <c r="N584" s="80"/>
      <c r="O584" s="80"/>
      <c r="P584" s="80"/>
      <c r="Q584" s="80"/>
      <c r="R584" s="606"/>
      <c r="S584" s="85"/>
    </row>
    <row r="585" spans="1:19" s="904" customFormat="1" ht="15.75">
      <c r="A585" s="79"/>
      <c r="B585" s="80"/>
      <c r="C585" s="80"/>
      <c r="D585" s="80"/>
      <c r="E585" s="80"/>
      <c r="F585" s="80"/>
      <c r="G585" s="80"/>
      <c r="H585" s="80"/>
      <c r="I585" s="80"/>
      <c r="J585" s="80"/>
      <c r="K585" s="80"/>
      <c r="L585" s="80"/>
      <c r="M585" s="80"/>
      <c r="N585" s="80"/>
      <c r="O585" s="80"/>
      <c r="P585" s="80"/>
      <c r="Q585" s="80"/>
      <c r="R585" s="606"/>
      <c r="S585" s="85"/>
    </row>
    <row r="586" spans="1:19" s="904" customFormat="1" ht="15.75">
      <c r="A586" s="79"/>
      <c r="B586" s="80"/>
      <c r="C586" s="80"/>
      <c r="D586" s="80"/>
      <c r="E586" s="80"/>
      <c r="F586" s="80"/>
      <c r="G586" s="80"/>
      <c r="H586" s="80"/>
      <c r="I586" s="80"/>
      <c r="J586" s="80"/>
      <c r="K586" s="80"/>
      <c r="L586" s="80"/>
      <c r="M586" s="80"/>
      <c r="N586" s="80"/>
      <c r="O586" s="80"/>
      <c r="P586" s="80"/>
      <c r="Q586" s="80"/>
      <c r="R586" s="606"/>
      <c r="S586" s="85"/>
    </row>
    <row r="587" spans="1:19" s="904" customFormat="1" ht="15.75">
      <c r="A587" s="79"/>
      <c r="B587" s="80"/>
      <c r="C587" s="80"/>
      <c r="D587" s="80"/>
      <c r="E587" s="80"/>
      <c r="F587" s="80"/>
      <c r="G587" s="80"/>
      <c r="H587" s="80"/>
      <c r="I587" s="80"/>
      <c r="J587" s="80"/>
      <c r="K587" s="80"/>
      <c r="L587" s="80"/>
      <c r="M587" s="80"/>
      <c r="N587" s="80"/>
      <c r="O587" s="80"/>
      <c r="P587" s="80"/>
      <c r="Q587" s="80"/>
      <c r="R587" s="606"/>
      <c r="S587" s="85"/>
    </row>
    <row r="588" spans="1:19" s="904" customFormat="1" ht="15.75">
      <c r="A588" s="79"/>
      <c r="B588" s="80"/>
      <c r="C588" s="80"/>
      <c r="D588" s="80"/>
      <c r="E588" s="80"/>
      <c r="F588" s="80"/>
      <c r="G588" s="80"/>
      <c r="H588" s="80"/>
      <c r="I588" s="80"/>
      <c r="J588" s="80"/>
      <c r="K588" s="80"/>
      <c r="L588" s="80"/>
      <c r="M588" s="80"/>
      <c r="N588" s="80"/>
      <c r="O588" s="80"/>
      <c r="P588" s="80"/>
      <c r="Q588" s="80"/>
      <c r="R588" s="606"/>
      <c r="S588" s="85"/>
    </row>
    <row r="589" spans="1:19" s="904" customFormat="1" ht="15.75">
      <c r="A589" s="79"/>
      <c r="B589" s="80"/>
      <c r="C589" s="80"/>
      <c r="D589" s="80"/>
      <c r="E589" s="80"/>
      <c r="F589" s="80"/>
      <c r="G589" s="80"/>
      <c r="H589" s="80"/>
      <c r="I589" s="80"/>
      <c r="J589" s="80"/>
      <c r="K589" s="80"/>
      <c r="L589" s="80"/>
      <c r="M589" s="80"/>
      <c r="N589" s="80"/>
      <c r="O589" s="80"/>
      <c r="P589" s="80"/>
      <c r="Q589" s="80"/>
      <c r="R589" s="606"/>
      <c r="S589" s="85"/>
    </row>
    <row r="590" spans="1:19" s="904" customFormat="1" ht="15.75">
      <c r="A590" s="79"/>
      <c r="B590" s="80"/>
      <c r="C590" s="80"/>
      <c r="D590" s="80"/>
      <c r="E590" s="80"/>
      <c r="F590" s="80"/>
      <c r="G590" s="80"/>
      <c r="H590" s="80"/>
      <c r="I590" s="80"/>
      <c r="J590" s="80"/>
      <c r="K590" s="80"/>
      <c r="L590" s="80"/>
      <c r="M590" s="80"/>
      <c r="N590" s="80"/>
      <c r="O590" s="80"/>
      <c r="P590" s="80"/>
      <c r="Q590" s="80"/>
      <c r="R590" s="606"/>
      <c r="S590" s="85"/>
    </row>
    <row r="591" spans="1:19" s="904" customFormat="1" ht="15.75">
      <c r="A591" s="79"/>
      <c r="B591" s="80"/>
      <c r="C591" s="80"/>
      <c r="D591" s="80"/>
      <c r="E591" s="80"/>
      <c r="F591" s="80"/>
      <c r="G591" s="80"/>
      <c r="H591" s="80"/>
      <c r="I591" s="80"/>
      <c r="J591" s="80"/>
      <c r="K591" s="80"/>
      <c r="L591" s="80"/>
      <c r="M591" s="80"/>
      <c r="N591" s="80"/>
      <c r="O591" s="80"/>
      <c r="P591" s="80"/>
      <c r="Q591" s="80"/>
      <c r="R591" s="606"/>
      <c r="S591" s="85"/>
    </row>
    <row r="592" spans="1:19" s="904" customFormat="1" ht="15.75">
      <c r="A592" s="79"/>
      <c r="B592" s="80"/>
      <c r="C592" s="80"/>
      <c r="D592" s="80"/>
      <c r="E592" s="80"/>
      <c r="F592" s="80"/>
      <c r="G592" s="80"/>
      <c r="H592" s="80"/>
      <c r="I592" s="80"/>
      <c r="J592" s="80"/>
      <c r="K592" s="80"/>
      <c r="L592" s="80"/>
      <c r="M592" s="80"/>
      <c r="N592" s="80"/>
      <c r="O592" s="80"/>
      <c r="P592" s="80"/>
      <c r="Q592" s="80"/>
      <c r="R592" s="606"/>
      <c r="S592" s="85"/>
    </row>
    <row r="593" spans="1:19" s="904" customFormat="1" ht="15.75">
      <c r="A593" s="79"/>
      <c r="B593" s="80"/>
      <c r="C593" s="80"/>
      <c r="D593" s="80"/>
      <c r="E593" s="80"/>
      <c r="F593" s="80"/>
      <c r="G593" s="80"/>
      <c r="H593" s="80"/>
      <c r="I593" s="80"/>
      <c r="J593" s="80"/>
      <c r="K593" s="80"/>
      <c r="L593" s="80"/>
      <c r="M593" s="80"/>
      <c r="N593" s="80"/>
      <c r="O593" s="80"/>
      <c r="P593" s="80"/>
      <c r="Q593" s="80"/>
      <c r="R593" s="606"/>
      <c r="S593" s="85"/>
    </row>
    <row r="594" spans="1:19" s="904" customFormat="1" ht="15.75">
      <c r="A594" s="79"/>
      <c r="B594" s="80"/>
      <c r="C594" s="80"/>
      <c r="D594" s="80"/>
      <c r="E594" s="80"/>
      <c r="F594" s="80"/>
      <c r="G594" s="80"/>
      <c r="H594" s="80"/>
      <c r="I594" s="80"/>
      <c r="J594" s="80"/>
      <c r="K594" s="80"/>
      <c r="L594" s="80"/>
      <c r="M594" s="80"/>
      <c r="N594" s="80"/>
      <c r="O594" s="80"/>
      <c r="P594" s="80"/>
      <c r="Q594" s="80"/>
      <c r="R594" s="606"/>
      <c r="S594" s="85"/>
    </row>
    <row r="595" spans="1:19" s="904" customFormat="1" ht="15.75">
      <c r="A595" s="79"/>
      <c r="B595" s="80"/>
      <c r="C595" s="80"/>
      <c r="D595" s="80"/>
      <c r="E595" s="80"/>
      <c r="F595" s="80"/>
      <c r="G595" s="80"/>
      <c r="H595" s="80"/>
      <c r="I595" s="80"/>
      <c r="J595" s="80"/>
      <c r="K595" s="80"/>
      <c r="L595" s="80"/>
      <c r="M595" s="80"/>
      <c r="N595" s="80"/>
      <c r="O595" s="80"/>
      <c r="P595" s="80"/>
      <c r="Q595" s="80"/>
      <c r="R595" s="606"/>
      <c r="S595" s="85"/>
    </row>
    <row r="596" spans="1:19" s="904" customFormat="1" ht="15.75">
      <c r="A596" s="79"/>
      <c r="B596" s="80"/>
      <c r="C596" s="80"/>
      <c r="D596" s="80"/>
      <c r="E596" s="80"/>
      <c r="F596" s="80"/>
      <c r="G596" s="80"/>
      <c r="H596" s="80"/>
      <c r="I596" s="80"/>
      <c r="J596" s="80"/>
      <c r="K596" s="80"/>
      <c r="L596" s="80"/>
      <c r="M596" s="80"/>
      <c r="N596" s="80"/>
      <c r="O596" s="80"/>
      <c r="P596" s="80"/>
      <c r="Q596" s="80"/>
      <c r="R596" s="606"/>
      <c r="S596" s="85"/>
    </row>
    <row r="597" spans="1:19" s="904" customFormat="1" ht="15.75">
      <c r="A597" s="79"/>
      <c r="B597" s="80"/>
      <c r="C597" s="80"/>
      <c r="D597" s="80"/>
      <c r="E597" s="80"/>
      <c r="F597" s="80"/>
      <c r="G597" s="80"/>
      <c r="H597" s="80"/>
      <c r="I597" s="80"/>
      <c r="J597" s="80"/>
      <c r="K597" s="80"/>
      <c r="L597" s="80"/>
      <c r="M597" s="80"/>
      <c r="N597" s="80"/>
      <c r="O597" s="80"/>
      <c r="P597" s="80"/>
      <c r="Q597" s="80"/>
      <c r="R597" s="606"/>
      <c r="S597" s="85"/>
    </row>
    <row r="598" spans="1:19" s="904" customFormat="1" ht="15.75">
      <c r="A598" s="79"/>
      <c r="B598" s="80"/>
      <c r="C598" s="80"/>
      <c r="D598" s="80"/>
      <c r="E598" s="80"/>
      <c r="F598" s="80"/>
      <c r="G598" s="80"/>
      <c r="H598" s="80"/>
      <c r="I598" s="80"/>
      <c r="J598" s="80"/>
      <c r="K598" s="80"/>
      <c r="L598" s="80"/>
      <c r="M598" s="80"/>
      <c r="N598" s="80"/>
      <c r="O598" s="80"/>
      <c r="P598" s="80"/>
      <c r="Q598" s="80"/>
      <c r="R598" s="606"/>
      <c r="S598" s="85"/>
    </row>
    <row r="599" spans="1:19" s="904" customFormat="1" ht="15.75">
      <c r="A599" s="79"/>
      <c r="B599" s="80"/>
      <c r="C599" s="80"/>
      <c r="D599" s="80"/>
      <c r="E599" s="80"/>
      <c r="F599" s="80"/>
      <c r="G599" s="80"/>
      <c r="H599" s="80"/>
      <c r="I599" s="80"/>
      <c r="J599" s="80"/>
      <c r="K599" s="80"/>
      <c r="L599" s="80"/>
      <c r="M599" s="80"/>
      <c r="N599" s="80"/>
      <c r="O599" s="80"/>
      <c r="P599" s="80"/>
      <c r="Q599" s="80"/>
      <c r="R599" s="606"/>
      <c r="S599" s="85"/>
    </row>
    <row r="600" spans="1:19" s="904" customFormat="1" ht="15.75">
      <c r="A600" s="79"/>
      <c r="B600" s="80"/>
      <c r="C600" s="80"/>
      <c r="D600" s="80"/>
      <c r="E600" s="80"/>
      <c r="F600" s="80"/>
      <c r="G600" s="80"/>
      <c r="H600" s="80"/>
      <c r="I600" s="80"/>
      <c r="J600" s="80"/>
      <c r="K600" s="80"/>
      <c r="L600" s="80"/>
      <c r="M600" s="80"/>
      <c r="N600" s="80"/>
      <c r="O600" s="80"/>
      <c r="P600" s="80"/>
      <c r="Q600" s="80"/>
      <c r="R600" s="606"/>
      <c r="S600" s="85"/>
    </row>
    <row r="601" spans="1:19" s="904" customFormat="1" ht="15.75">
      <c r="A601" s="79"/>
      <c r="B601" s="80"/>
      <c r="C601" s="80"/>
      <c r="D601" s="80"/>
      <c r="E601" s="80"/>
      <c r="F601" s="80"/>
      <c r="G601" s="80"/>
      <c r="H601" s="80"/>
      <c r="I601" s="80"/>
      <c r="J601" s="80"/>
      <c r="K601" s="80"/>
      <c r="L601" s="80"/>
      <c r="M601" s="80"/>
      <c r="N601" s="80"/>
      <c r="O601" s="80"/>
      <c r="P601" s="80"/>
      <c r="Q601" s="80"/>
      <c r="R601" s="606"/>
      <c r="S601" s="85"/>
    </row>
    <row r="602" spans="1:19" s="904" customFormat="1" ht="15.75">
      <c r="A602" s="79"/>
      <c r="B602" s="80"/>
      <c r="C602" s="80"/>
      <c r="D602" s="80"/>
      <c r="E602" s="80"/>
      <c r="F602" s="80"/>
      <c r="G602" s="80"/>
      <c r="H602" s="80"/>
      <c r="I602" s="80"/>
      <c r="J602" s="80"/>
      <c r="K602" s="80"/>
      <c r="L602" s="80"/>
      <c r="M602" s="80"/>
      <c r="N602" s="80"/>
      <c r="O602" s="80"/>
      <c r="P602" s="80"/>
      <c r="Q602" s="80"/>
      <c r="R602" s="606"/>
      <c r="S602" s="85"/>
    </row>
    <row r="603" spans="1:19" s="904" customFormat="1" ht="15.75">
      <c r="A603" s="79"/>
      <c r="B603" s="80"/>
      <c r="C603" s="80"/>
      <c r="D603" s="80"/>
      <c r="E603" s="80"/>
      <c r="F603" s="80"/>
      <c r="G603" s="80"/>
      <c r="H603" s="80"/>
      <c r="I603" s="80"/>
      <c r="J603" s="80"/>
      <c r="K603" s="80"/>
      <c r="L603" s="80"/>
      <c r="M603" s="80"/>
      <c r="N603" s="80"/>
      <c r="O603" s="80"/>
      <c r="P603" s="80"/>
      <c r="Q603" s="80"/>
      <c r="R603" s="606"/>
      <c r="S603" s="85"/>
    </row>
    <row r="604" spans="1:19" s="904" customFormat="1" ht="15.75">
      <c r="A604" s="79"/>
      <c r="B604" s="80"/>
      <c r="C604" s="80"/>
      <c r="D604" s="80"/>
      <c r="E604" s="80"/>
      <c r="F604" s="80"/>
      <c r="G604" s="80"/>
      <c r="H604" s="80"/>
      <c r="I604" s="80"/>
      <c r="J604" s="80"/>
      <c r="K604" s="80"/>
      <c r="L604" s="80"/>
      <c r="M604" s="80"/>
      <c r="N604" s="80"/>
      <c r="O604" s="80"/>
      <c r="P604" s="80"/>
      <c r="Q604" s="80"/>
      <c r="R604" s="606"/>
      <c r="S604" s="85"/>
    </row>
    <row r="605" spans="1:19" s="904" customFormat="1" ht="15.75">
      <c r="A605" s="79"/>
      <c r="B605" s="80"/>
      <c r="C605" s="80"/>
      <c r="D605" s="80"/>
      <c r="E605" s="80"/>
      <c r="F605" s="80"/>
      <c r="G605" s="80"/>
      <c r="H605" s="80"/>
      <c r="I605" s="80"/>
      <c r="J605" s="80"/>
      <c r="K605" s="80"/>
      <c r="L605" s="80"/>
      <c r="M605" s="80"/>
      <c r="N605" s="80"/>
      <c r="O605" s="80"/>
      <c r="P605" s="80"/>
      <c r="Q605" s="80"/>
      <c r="R605" s="606"/>
      <c r="S605" s="85"/>
    </row>
    <row r="606" spans="1:19" s="904" customFormat="1" ht="15.75">
      <c r="A606" s="79"/>
      <c r="B606" s="80"/>
      <c r="C606" s="80"/>
      <c r="D606" s="80"/>
      <c r="E606" s="80"/>
      <c r="F606" s="80"/>
      <c r="G606" s="80"/>
      <c r="H606" s="80"/>
      <c r="I606" s="80"/>
      <c r="J606" s="80"/>
      <c r="K606" s="80"/>
      <c r="L606" s="80"/>
      <c r="M606" s="80"/>
      <c r="N606" s="80"/>
      <c r="O606" s="80"/>
      <c r="P606" s="80"/>
      <c r="Q606" s="80"/>
      <c r="R606" s="606"/>
      <c r="S606" s="85"/>
    </row>
    <row r="607" spans="1:19" s="904" customFormat="1" ht="15.75">
      <c r="A607" s="79"/>
      <c r="B607" s="80"/>
      <c r="C607" s="80"/>
      <c r="D607" s="80"/>
      <c r="E607" s="80"/>
      <c r="F607" s="80"/>
      <c r="G607" s="80"/>
      <c r="H607" s="80"/>
      <c r="I607" s="80"/>
      <c r="J607" s="80"/>
      <c r="K607" s="80"/>
      <c r="L607" s="80"/>
      <c r="M607" s="80"/>
      <c r="N607" s="80"/>
      <c r="O607" s="80"/>
      <c r="P607" s="80"/>
      <c r="Q607" s="80"/>
      <c r="R607" s="606"/>
      <c r="S607" s="85"/>
    </row>
    <row r="608" spans="1:19" s="904" customFormat="1" ht="15.75">
      <c r="A608" s="79"/>
      <c r="B608" s="80"/>
      <c r="C608" s="80"/>
      <c r="D608" s="80"/>
      <c r="E608" s="80"/>
      <c r="F608" s="80"/>
      <c r="G608" s="80"/>
      <c r="H608" s="80"/>
      <c r="I608" s="80"/>
      <c r="J608" s="80"/>
      <c r="K608" s="80"/>
      <c r="L608" s="80"/>
      <c r="M608" s="80"/>
      <c r="N608" s="80"/>
      <c r="O608" s="80"/>
      <c r="P608" s="80"/>
      <c r="Q608" s="80"/>
      <c r="R608" s="606"/>
      <c r="S608" s="85"/>
    </row>
    <row r="609" spans="1:19" s="904" customFormat="1" ht="15.75">
      <c r="A609" s="79"/>
      <c r="B609" s="80"/>
      <c r="C609" s="80"/>
      <c r="D609" s="80"/>
      <c r="E609" s="80"/>
      <c r="F609" s="80"/>
      <c r="G609" s="80"/>
      <c r="H609" s="80"/>
      <c r="I609" s="80"/>
      <c r="J609" s="80"/>
      <c r="K609" s="80"/>
      <c r="L609" s="80"/>
      <c r="M609" s="80"/>
      <c r="N609" s="80"/>
      <c r="O609" s="80"/>
      <c r="P609" s="80"/>
      <c r="Q609" s="80"/>
      <c r="R609" s="606"/>
      <c r="S609" s="85"/>
    </row>
    <row r="610" spans="1:19" s="904" customFormat="1" ht="15.75">
      <c r="A610" s="79"/>
      <c r="B610" s="80"/>
      <c r="C610" s="80"/>
      <c r="D610" s="80"/>
      <c r="E610" s="80"/>
      <c r="F610" s="80"/>
      <c r="G610" s="80"/>
      <c r="H610" s="80"/>
      <c r="I610" s="80"/>
      <c r="J610" s="80"/>
      <c r="K610" s="80"/>
      <c r="L610" s="80"/>
      <c r="M610" s="80"/>
      <c r="N610" s="80"/>
      <c r="O610" s="80"/>
      <c r="P610" s="80"/>
      <c r="Q610" s="80"/>
      <c r="R610" s="606"/>
      <c r="S610" s="85"/>
    </row>
    <row r="611" spans="1:19" s="904" customFormat="1" ht="15.75">
      <c r="A611" s="79"/>
      <c r="B611" s="80"/>
      <c r="C611" s="80"/>
      <c r="D611" s="80"/>
      <c r="E611" s="80"/>
      <c r="F611" s="80"/>
      <c r="G611" s="80"/>
      <c r="H611" s="80"/>
      <c r="I611" s="80"/>
      <c r="J611" s="80"/>
      <c r="K611" s="80"/>
      <c r="L611" s="80"/>
      <c r="M611" s="80"/>
      <c r="N611" s="80"/>
      <c r="O611" s="80"/>
      <c r="P611" s="80"/>
      <c r="Q611" s="80"/>
      <c r="R611" s="606"/>
      <c r="S611" s="85"/>
    </row>
    <row r="612" spans="1:19" s="904" customFormat="1" ht="15.75">
      <c r="A612" s="79"/>
      <c r="B612" s="80"/>
      <c r="C612" s="80"/>
      <c r="D612" s="80"/>
      <c r="E612" s="80"/>
      <c r="F612" s="80"/>
      <c r="G612" s="80"/>
      <c r="H612" s="80"/>
      <c r="I612" s="80"/>
      <c r="J612" s="80"/>
      <c r="K612" s="80"/>
      <c r="L612" s="80"/>
      <c r="M612" s="80"/>
      <c r="N612" s="80"/>
      <c r="O612" s="80"/>
      <c r="P612" s="80"/>
      <c r="Q612" s="80"/>
      <c r="R612" s="606"/>
      <c r="S612" s="85"/>
    </row>
    <row r="613" spans="1:19" s="904" customFormat="1" ht="15.75">
      <c r="A613" s="79"/>
      <c r="B613" s="80"/>
      <c r="C613" s="80"/>
      <c r="D613" s="80"/>
      <c r="E613" s="80"/>
      <c r="F613" s="80"/>
      <c r="G613" s="80"/>
      <c r="H613" s="80"/>
      <c r="I613" s="80"/>
      <c r="J613" s="80"/>
      <c r="K613" s="80"/>
      <c r="L613" s="80"/>
      <c r="M613" s="80"/>
      <c r="N613" s="80"/>
      <c r="O613" s="80"/>
      <c r="P613" s="80"/>
      <c r="Q613" s="80"/>
      <c r="R613" s="606"/>
      <c r="S613" s="85"/>
    </row>
    <row r="614" spans="1:19" s="904" customFormat="1" ht="15.75">
      <c r="A614" s="79"/>
      <c r="B614" s="80"/>
      <c r="C614" s="80"/>
      <c r="D614" s="80"/>
      <c r="E614" s="80"/>
      <c r="F614" s="80"/>
      <c r="G614" s="80"/>
      <c r="H614" s="80"/>
      <c r="I614" s="80"/>
      <c r="J614" s="80"/>
      <c r="K614" s="80"/>
      <c r="L614" s="80"/>
      <c r="M614" s="80"/>
      <c r="N614" s="80"/>
      <c r="O614" s="80"/>
      <c r="P614" s="80"/>
      <c r="Q614" s="80"/>
      <c r="R614" s="606"/>
      <c r="S614" s="85"/>
    </row>
    <row r="615" spans="1:19" s="904" customFormat="1" ht="15.75">
      <c r="A615" s="79"/>
      <c r="B615" s="80"/>
      <c r="C615" s="80"/>
      <c r="D615" s="80"/>
      <c r="E615" s="80"/>
      <c r="F615" s="80"/>
      <c r="G615" s="80"/>
      <c r="H615" s="80"/>
      <c r="I615" s="80"/>
      <c r="J615" s="80"/>
      <c r="K615" s="80"/>
      <c r="L615" s="80"/>
      <c r="M615" s="80"/>
      <c r="N615" s="80"/>
      <c r="O615" s="80"/>
      <c r="P615" s="80"/>
      <c r="Q615" s="80"/>
      <c r="R615" s="606"/>
      <c r="S615" s="85"/>
    </row>
    <row r="616" spans="1:19" s="904" customFormat="1" ht="15.75">
      <c r="A616" s="79"/>
      <c r="B616" s="80"/>
      <c r="C616" s="80"/>
      <c r="D616" s="80"/>
      <c r="E616" s="80"/>
      <c r="F616" s="80"/>
      <c r="G616" s="80"/>
      <c r="H616" s="80"/>
      <c r="I616" s="80"/>
      <c r="J616" s="80"/>
      <c r="K616" s="80"/>
      <c r="L616" s="80"/>
      <c r="M616" s="80"/>
      <c r="N616" s="80"/>
      <c r="O616" s="80"/>
      <c r="P616" s="80"/>
      <c r="Q616" s="80"/>
      <c r="R616" s="606"/>
      <c r="S616" s="85"/>
    </row>
    <row r="617" spans="1:19" s="904" customFormat="1" ht="15.75">
      <c r="A617" s="79"/>
      <c r="B617" s="80"/>
      <c r="C617" s="80"/>
      <c r="D617" s="80"/>
      <c r="E617" s="80"/>
      <c r="F617" s="80"/>
      <c r="G617" s="80"/>
      <c r="H617" s="80"/>
      <c r="I617" s="80"/>
      <c r="J617" s="80"/>
      <c r="K617" s="80"/>
      <c r="L617" s="80"/>
      <c r="M617" s="80"/>
      <c r="N617" s="80"/>
      <c r="O617" s="80"/>
      <c r="P617" s="80"/>
      <c r="Q617" s="80"/>
      <c r="R617" s="606"/>
      <c r="S617" s="85"/>
    </row>
    <row r="618" spans="1:19" s="904" customFormat="1" ht="15.75">
      <c r="A618" s="79"/>
      <c r="B618" s="80"/>
      <c r="C618" s="80"/>
      <c r="D618" s="80"/>
      <c r="E618" s="80"/>
      <c r="F618" s="80"/>
      <c r="G618" s="80"/>
      <c r="H618" s="80"/>
      <c r="I618" s="80"/>
      <c r="J618" s="80"/>
      <c r="K618" s="80"/>
      <c r="L618" s="80"/>
      <c r="M618" s="80"/>
      <c r="N618" s="80"/>
      <c r="O618" s="80"/>
      <c r="P618" s="80"/>
      <c r="Q618" s="80"/>
      <c r="R618" s="606"/>
      <c r="S618" s="85"/>
    </row>
    <row r="619" spans="1:19" s="904" customFormat="1" ht="15.75">
      <c r="A619" s="79"/>
      <c r="B619" s="80"/>
      <c r="C619" s="80"/>
      <c r="D619" s="80"/>
      <c r="E619" s="80"/>
      <c r="F619" s="80"/>
      <c r="G619" s="80"/>
      <c r="H619" s="80"/>
      <c r="I619" s="80"/>
      <c r="J619" s="80"/>
      <c r="K619" s="80"/>
      <c r="L619" s="80"/>
      <c r="M619" s="80"/>
      <c r="N619" s="80"/>
      <c r="O619" s="80"/>
      <c r="P619" s="80"/>
      <c r="Q619" s="80"/>
      <c r="R619" s="606"/>
      <c r="S619" s="85"/>
    </row>
    <row r="620" spans="1:19" s="904" customFormat="1" ht="15.75">
      <c r="A620" s="79"/>
      <c r="B620" s="80"/>
      <c r="C620" s="80"/>
      <c r="D620" s="80"/>
      <c r="E620" s="80"/>
      <c r="F620" s="80"/>
      <c r="G620" s="80"/>
      <c r="H620" s="80"/>
      <c r="I620" s="80"/>
      <c r="J620" s="80"/>
      <c r="K620" s="80"/>
      <c r="L620" s="80"/>
      <c r="M620" s="80"/>
      <c r="N620" s="80"/>
      <c r="O620" s="80"/>
      <c r="P620" s="80"/>
      <c r="Q620" s="80"/>
      <c r="R620" s="606"/>
      <c r="S620" s="85"/>
    </row>
    <row r="621" spans="1:19" s="904" customFormat="1" ht="15.75">
      <c r="A621" s="79"/>
      <c r="B621" s="80"/>
      <c r="C621" s="80"/>
      <c r="D621" s="80"/>
      <c r="E621" s="80"/>
      <c r="F621" s="80"/>
      <c r="G621" s="80"/>
      <c r="H621" s="80"/>
      <c r="I621" s="80"/>
      <c r="J621" s="80"/>
      <c r="K621" s="80"/>
      <c r="L621" s="80"/>
      <c r="M621" s="80"/>
      <c r="N621" s="80"/>
      <c r="O621" s="80"/>
      <c r="P621" s="80"/>
      <c r="Q621" s="80"/>
      <c r="R621" s="606"/>
      <c r="S621" s="85"/>
    </row>
    <row r="622" spans="1:19" s="904" customFormat="1" ht="15.75">
      <c r="A622" s="79"/>
      <c r="B622" s="80"/>
      <c r="C622" s="80"/>
      <c r="D622" s="80"/>
      <c r="E622" s="80"/>
      <c r="F622" s="80"/>
      <c r="G622" s="80"/>
      <c r="H622" s="80"/>
      <c r="I622" s="80"/>
      <c r="J622" s="80"/>
      <c r="K622" s="80"/>
      <c r="L622" s="80"/>
      <c r="M622" s="80"/>
      <c r="N622" s="80"/>
      <c r="O622" s="80"/>
      <c r="P622" s="80"/>
      <c r="Q622" s="80"/>
      <c r="R622" s="606"/>
      <c r="S622" s="85"/>
    </row>
    <row r="623" spans="1:19" s="904" customFormat="1" ht="15.75">
      <c r="A623" s="79"/>
      <c r="B623" s="80"/>
      <c r="C623" s="80"/>
      <c r="D623" s="80"/>
      <c r="E623" s="80"/>
      <c r="F623" s="80"/>
      <c r="G623" s="80"/>
      <c r="H623" s="80"/>
      <c r="I623" s="80"/>
      <c r="J623" s="80"/>
      <c r="K623" s="80"/>
      <c r="L623" s="80"/>
      <c r="M623" s="80"/>
      <c r="N623" s="80"/>
      <c r="O623" s="80"/>
      <c r="P623" s="80"/>
      <c r="Q623" s="80"/>
      <c r="R623" s="606"/>
      <c r="S623" s="85"/>
    </row>
    <row r="624" spans="1:19" s="904" customFormat="1" ht="15.75">
      <c r="A624" s="79"/>
      <c r="B624" s="80"/>
      <c r="C624" s="80"/>
      <c r="D624" s="80"/>
      <c r="E624" s="80"/>
      <c r="F624" s="80"/>
      <c r="G624" s="80"/>
      <c r="H624" s="80"/>
      <c r="I624" s="80"/>
      <c r="J624" s="80"/>
      <c r="K624" s="80"/>
      <c r="L624" s="80"/>
      <c r="M624" s="80"/>
      <c r="N624" s="80"/>
      <c r="O624" s="80"/>
      <c r="P624" s="80"/>
      <c r="Q624" s="80"/>
      <c r="R624" s="606"/>
      <c r="S624" s="85"/>
    </row>
    <row r="625" spans="1:19" s="904" customFormat="1" ht="15.75">
      <c r="A625" s="79"/>
      <c r="B625" s="80"/>
      <c r="C625" s="80"/>
      <c r="D625" s="80"/>
      <c r="E625" s="80"/>
      <c r="F625" s="80"/>
      <c r="G625" s="80"/>
      <c r="H625" s="80"/>
      <c r="I625" s="80"/>
      <c r="J625" s="80"/>
      <c r="K625" s="80"/>
      <c r="L625" s="80"/>
      <c r="M625" s="80"/>
      <c r="N625" s="80"/>
      <c r="O625" s="80"/>
      <c r="P625" s="80"/>
      <c r="Q625" s="80"/>
      <c r="R625" s="606"/>
      <c r="S625" s="85"/>
    </row>
    <row r="626" spans="1:19" s="904" customFormat="1" ht="15.75">
      <c r="A626" s="79"/>
      <c r="B626" s="80"/>
      <c r="C626" s="80"/>
      <c r="D626" s="80"/>
      <c r="E626" s="80"/>
      <c r="F626" s="80"/>
      <c r="G626" s="80"/>
      <c r="H626" s="80"/>
      <c r="I626" s="80"/>
      <c r="J626" s="80"/>
      <c r="K626" s="80"/>
      <c r="L626" s="80"/>
      <c r="M626" s="80"/>
      <c r="N626" s="80"/>
      <c r="O626" s="80"/>
      <c r="P626" s="80"/>
      <c r="Q626" s="80"/>
      <c r="R626" s="606"/>
      <c r="S626" s="85"/>
    </row>
    <row r="627" spans="1:19" s="904" customFormat="1" ht="15.75">
      <c r="A627" s="79"/>
      <c r="B627" s="80"/>
      <c r="C627" s="80"/>
      <c r="D627" s="80"/>
      <c r="E627" s="80"/>
      <c r="F627" s="80"/>
      <c r="G627" s="80"/>
      <c r="H627" s="80"/>
      <c r="I627" s="80"/>
      <c r="J627" s="80"/>
      <c r="K627" s="80"/>
      <c r="L627" s="80"/>
      <c r="M627" s="80"/>
      <c r="N627" s="80"/>
      <c r="O627" s="80"/>
      <c r="P627" s="80"/>
      <c r="Q627" s="80"/>
      <c r="R627" s="606"/>
      <c r="S627" s="85"/>
    </row>
    <row r="628" spans="1:19" s="904" customFormat="1" ht="15.75">
      <c r="A628" s="79"/>
      <c r="B628" s="80"/>
      <c r="C628" s="80"/>
      <c r="D628" s="80"/>
      <c r="E628" s="80"/>
      <c r="F628" s="80"/>
      <c r="G628" s="80"/>
      <c r="H628" s="80"/>
      <c r="I628" s="80"/>
      <c r="J628" s="80"/>
      <c r="K628" s="80"/>
      <c r="L628" s="80"/>
      <c r="M628" s="80"/>
      <c r="N628" s="80"/>
      <c r="O628" s="80"/>
      <c r="P628" s="80"/>
      <c r="Q628" s="80"/>
      <c r="R628" s="606"/>
      <c r="S628" s="85"/>
    </row>
    <row r="629" spans="1:19" s="904" customFormat="1" ht="15.75">
      <c r="A629" s="79"/>
      <c r="B629" s="80"/>
      <c r="C629" s="80"/>
      <c r="D629" s="80"/>
      <c r="E629" s="80"/>
      <c r="F629" s="80"/>
      <c r="G629" s="80"/>
      <c r="H629" s="80"/>
      <c r="I629" s="80"/>
      <c r="J629" s="80"/>
      <c r="K629" s="80"/>
      <c r="L629" s="80"/>
      <c r="M629" s="80"/>
      <c r="N629" s="80"/>
      <c r="O629" s="80"/>
      <c r="P629" s="80"/>
      <c r="Q629" s="80"/>
      <c r="R629" s="606"/>
      <c r="S629" s="85"/>
    </row>
    <row r="630" spans="1:19" s="904" customFormat="1" ht="15.75">
      <c r="A630" s="79"/>
      <c r="B630" s="80"/>
      <c r="C630" s="80"/>
      <c r="D630" s="80"/>
      <c r="E630" s="80"/>
      <c r="F630" s="80"/>
      <c r="G630" s="80"/>
      <c r="H630" s="80"/>
      <c r="I630" s="80"/>
      <c r="J630" s="80"/>
      <c r="K630" s="80"/>
      <c r="L630" s="80"/>
      <c r="M630" s="80"/>
      <c r="N630" s="80"/>
      <c r="O630" s="80"/>
      <c r="P630" s="80"/>
      <c r="Q630" s="80"/>
      <c r="R630" s="606"/>
      <c r="S630" s="85"/>
    </row>
    <row r="631" spans="1:19" s="904" customFormat="1" ht="15.75">
      <c r="A631" s="79"/>
      <c r="B631" s="80"/>
      <c r="C631" s="80"/>
      <c r="D631" s="80"/>
      <c r="E631" s="80"/>
      <c r="F631" s="80"/>
      <c r="G631" s="80"/>
      <c r="H631" s="80"/>
      <c r="I631" s="80"/>
      <c r="J631" s="80"/>
      <c r="K631" s="80"/>
      <c r="L631" s="80"/>
      <c r="M631" s="80"/>
      <c r="N631" s="80"/>
      <c r="O631" s="80"/>
      <c r="P631" s="80"/>
      <c r="Q631" s="80"/>
      <c r="R631" s="606"/>
      <c r="S631" s="85"/>
    </row>
    <row r="632" spans="1:19" s="904" customFormat="1" ht="15.75">
      <c r="A632" s="79"/>
      <c r="B632" s="80"/>
      <c r="C632" s="80"/>
      <c r="D632" s="80"/>
      <c r="E632" s="80"/>
      <c r="F632" s="80"/>
      <c r="G632" s="80"/>
      <c r="H632" s="80"/>
      <c r="I632" s="80"/>
      <c r="J632" s="80"/>
      <c r="K632" s="80"/>
      <c r="L632" s="80"/>
      <c r="M632" s="80"/>
      <c r="N632" s="80"/>
      <c r="O632" s="80"/>
      <c r="P632" s="80"/>
      <c r="Q632" s="80"/>
      <c r="R632" s="606"/>
      <c r="S632" s="85"/>
    </row>
    <row r="633" spans="1:19" s="904" customFormat="1" ht="15.75">
      <c r="A633" s="79"/>
      <c r="B633" s="80"/>
      <c r="C633" s="80"/>
      <c r="D633" s="80"/>
      <c r="E633" s="80"/>
      <c r="F633" s="80"/>
      <c r="G633" s="80"/>
      <c r="H633" s="80"/>
      <c r="I633" s="80"/>
      <c r="J633" s="80"/>
      <c r="K633" s="80"/>
      <c r="L633" s="80"/>
      <c r="M633" s="80"/>
      <c r="N633" s="80"/>
      <c r="O633" s="80"/>
      <c r="P633" s="80"/>
      <c r="Q633" s="80"/>
      <c r="R633" s="606"/>
      <c r="S633" s="85"/>
    </row>
    <row r="634" spans="1:19" s="904" customFormat="1" ht="15.75">
      <c r="A634" s="79"/>
      <c r="B634" s="80"/>
      <c r="C634" s="80"/>
      <c r="D634" s="80"/>
      <c r="E634" s="80"/>
      <c r="F634" s="80"/>
      <c r="G634" s="80"/>
      <c r="H634" s="80"/>
      <c r="I634" s="80"/>
      <c r="J634" s="80"/>
      <c r="K634" s="80"/>
      <c r="L634" s="80"/>
      <c r="M634" s="80"/>
      <c r="N634" s="80"/>
      <c r="O634" s="80"/>
      <c r="P634" s="80"/>
      <c r="Q634" s="80"/>
      <c r="R634" s="606"/>
      <c r="S634" s="85"/>
    </row>
    <row r="635" spans="1:19" s="904" customFormat="1" ht="15.75">
      <c r="A635" s="79"/>
      <c r="B635" s="80"/>
      <c r="C635" s="80"/>
      <c r="D635" s="80"/>
      <c r="E635" s="80"/>
      <c r="F635" s="80"/>
      <c r="G635" s="80"/>
      <c r="H635" s="80"/>
      <c r="I635" s="80"/>
      <c r="J635" s="80"/>
      <c r="K635" s="80"/>
      <c r="L635" s="80"/>
      <c r="M635" s="80"/>
      <c r="N635" s="80"/>
      <c r="O635" s="80"/>
      <c r="P635" s="80"/>
      <c r="Q635" s="80"/>
      <c r="R635" s="606"/>
      <c r="S635" s="85"/>
    </row>
    <row r="636" spans="1:19" s="904" customFormat="1" ht="15.75">
      <c r="A636" s="79"/>
      <c r="B636" s="80"/>
      <c r="C636" s="80"/>
      <c r="D636" s="80"/>
      <c r="E636" s="80"/>
      <c r="F636" s="80"/>
      <c r="G636" s="80"/>
      <c r="H636" s="80"/>
      <c r="I636" s="80"/>
      <c r="J636" s="80"/>
      <c r="K636" s="80"/>
      <c r="L636" s="80"/>
      <c r="M636" s="80"/>
      <c r="N636" s="80"/>
      <c r="O636" s="80"/>
      <c r="P636" s="80"/>
      <c r="Q636" s="80"/>
      <c r="R636" s="606"/>
      <c r="S636" s="85"/>
    </row>
    <row r="637" spans="1:19" s="904" customFormat="1" ht="15.75">
      <c r="A637" s="79"/>
      <c r="B637" s="80"/>
      <c r="C637" s="80"/>
      <c r="D637" s="80"/>
      <c r="E637" s="80"/>
      <c r="F637" s="80"/>
      <c r="G637" s="80"/>
      <c r="H637" s="80"/>
      <c r="I637" s="80"/>
      <c r="J637" s="80"/>
      <c r="K637" s="80"/>
      <c r="L637" s="80"/>
      <c r="M637" s="80"/>
      <c r="N637" s="80"/>
      <c r="O637" s="80"/>
      <c r="P637" s="80"/>
      <c r="Q637" s="80"/>
      <c r="R637" s="606"/>
      <c r="S637" s="85"/>
    </row>
    <row r="638" spans="1:19" s="904" customFormat="1" ht="15.75">
      <c r="A638" s="79"/>
      <c r="B638" s="80"/>
      <c r="C638" s="80"/>
      <c r="D638" s="80"/>
      <c r="E638" s="80"/>
      <c r="F638" s="80"/>
      <c r="G638" s="80"/>
      <c r="H638" s="80"/>
      <c r="I638" s="80"/>
      <c r="J638" s="80"/>
      <c r="K638" s="80"/>
      <c r="L638" s="80"/>
      <c r="M638" s="80"/>
      <c r="N638" s="80"/>
      <c r="O638" s="80"/>
      <c r="P638" s="80"/>
      <c r="Q638" s="80"/>
      <c r="R638" s="606"/>
      <c r="S638" s="85"/>
    </row>
    <row r="639" spans="1:19" s="904" customFormat="1" ht="15.75">
      <c r="A639" s="79"/>
      <c r="B639" s="80"/>
      <c r="C639" s="80"/>
      <c r="D639" s="80"/>
      <c r="E639" s="80"/>
      <c r="F639" s="80"/>
      <c r="G639" s="80"/>
      <c r="H639" s="80"/>
      <c r="I639" s="80"/>
      <c r="J639" s="80"/>
      <c r="K639" s="80"/>
      <c r="L639" s="80"/>
      <c r="M639" s="80"/>
      <c r="N639" s="80"/>
      <c r="O639" s="80"/>
      <c r="P639" s="80"/>
      <c r="Q639" s="80"/>
      <c r="R639" s="606"/>
      <c r="S639" s="85"/>
    </row>
    <row r="640" spans="1:19" s="904" customFormat="1" ht="15.75">
      <c r="A640" s="79"/>
      <c r="B640" s="80"/>
      <c r="C640" s="80"/>
      <c r="D640" s="80"/>
      <c r="E640" s="80"/>
      <c r="F640" s="80"/>
      <c r="G640" s="80"/>
      <c r="H640" s="80"/>
      <c r="I640" s="80"/>
      <c r="J640" s="80"/>
      <c r="K640" s="80"/>
      <c r="L640" s="80"/>
      <c r="M640" s="80"/>
      <c r="N640" s="80"/>
      <c r="O640" s="80"/>
      <c r="P640" s="80"/>
      <c r="Q640" s="80"/>
      <c r="R640" s="606"/>
      <c r="S640" s="85"/>
    </row>
    <row r="641" spans="1:19" s="904" customFormat="1" ht="15.75">
      <c r="A641" s="79"/>
      <c r="B641" s="80"/>
      <c r="C641" s="80"/>
      <c r="D641" s="80"/>
      <c r="E641" s="80"/>
      <c r="F641" s="80"/>
      <c r="G641" s="80"/>
      <c r="H641" s="80"/>
      <c r="I641" s="80"/>
      <c r="J641" s="80"/>
      <c r="K641" s="80"/>
      <c r="L641" s="80"/>
      <c r="M641" s="80"/>
      <c r="N641" s="80"/>
      <c r="O641" s="80"/>
      <c r="P641" s="80"/>
      <c r="Q641" s="80"/>
      <c r="R641" s="606"/>
      <c r="S641" s="85"/>
    </row>
    <row r="642" spans="1:19" s="904" customFormat="1" ht="15.75">
      <c r="A642" s="79"/>
      <c r="B642" s="80"/>
      <c r="C642" s="80"/>
      <c r="D642" s="80"/>
      <c r="E642" s="80"/>
      <c r="F642" s="80"/>
      <c r="G642" s="80"/>
      <c r="H642" s="80"/>
      <c r="I642" s="80"/>
      <c r="J642" s="80"/>
      <c r="K642" s="80"/>
      <c r="L642" s="80"/>
      <c r="M642" s="80"/>
      <c r="N642" s="80"/>
      <c r="O642" s="80"/>
      <c r="P642" s="80"/>
      <c r="Q642" s="80"/>
      <c r="R642" s="606"/>
      <c r="S642" s="85"/>
    </row>
    <row r="643" spans="1:19" s="904" customFormat="1" ht="15.75">
      <c r="A643" s="79"/>
      <c r="B643" s="80"/>
      <c r="C643" s="80"/>
      <c r="D643" s="80"/>
      <c r="E643" s="80"/>
      <c r="F643" s="80"/>
      <c r="G643" s="80"/>
      <c r="H643" s="80"/>
      <c r="I643" s="80"/>
      <c r="J643" s="80"/>
      <c r="K643" s="80"/>
      <c r="L643" s="80"/>
      <c r="M643" s="80"/>
      <c r="N643" s="80"/>
      <c r="O643" s="80"/>
      <c r="P643" s="80"/>
      <c r="Q643" s="80"/>
      <c r="R643" s="606"/>
      <c r="S643" s="85"/>
    </row>
    <row r="644" spans="1:19" s="904" customFormat="1" ht="15.75">
      <c r="A644" s="79"/>
      <c r="B644" s="80"/>
      <c r="C644" s="80"/>
      <c r="D644" s="80"/>
      <c r="E644" s="80"/>
      <c r="F644" s="80"/>
      <c r="G644" s="80"/>
      <c r="H644" s="80"/>
      <c r="I644" s="80"/>
      <c r="J644" s="80"/>
      <c r="K644" s="80"/>
      <c r="L644" s="80"/>
      <c r="M644" s="80"/>
      <c r="N644" s="80"/>
      <c r="O644" s="80"/>
      <c r="P644" s="80"/>
      <c r="Q644" s="80"/>
      <c r="R644" s="606"/>
      <c r="S644" s="85"/>
    </row>
    <row r="645" spans="1:19" s="904" customFormat="1" ht="15.75">
      <c r="A645" s="79"/>
      <c r="B645" s="80"/>
      <c r="C645" s="80"/>
      <c r="D645" s="80"/>
      <c r="E645" s="80"/>
      <c r="F645" s="80"/>
      <c r="G645" s="80"/>
      <c r="H645" s="80"/>
      <c r="I645" s="80"/>
      <c r="J645" s="80"/>
      <c r="K645" s="80"/>
      <c r="L645" s="80"/>
      <c r="M645" s="80"/>
      <c r="N645" s="80"/>
      <c r="O645" s="80"/>
      <c r="P645" s="80"/>
      <c r="Q645" s="80"/>
      <c r="R645" s="606"/>
      <c r="S645" s="85"/>
    </row>
    <row r="646" spans="1:19" s="904" customFormat="1" ht="15.75">
      <c r="A646" s="79"/>
      <c r="B646" s="80"/>
      <c r="C646" s="80"/>
      <c r="D646" s="80"/>
      <c r="E646" s="80"/>
      <c r="F646" s="80"/>
      <c r="G646" s="80"/>
      <c r="H646" s="80"/>
      <c r="I646" s="80"/>
      <c r="J646" s="80"/>
      <c r="K646" s="80"/>
      <c r="L646" s="80"/>
      <c r="M646" s="80"/>
      <c r="N646" s="80"/>
      <c r="O646" s="80"/>
      <c r="P646" s="80"/>
      <c r="Q646" s="80"/>
      <c r="R646" s="606"/>
      <c r="S646" s="85"/>
    </row>
    <row r="647" spans="1:19" s="904" customFormat="1" ht="15.75">
      <c r="A647" s="79"/>
      <c r="B647" s="80"/>
      <c r="C647" s="80"/>
      <c r="D647" s="80"/>
      <c r="E647" s="80"/>
      <c r="F647" s="80"/>
      <c r="G647" s="80"/>
      <c r="H647" s="80"/>
      <c r="I647" s="80"/>
      <c r="J647" s="80"/>
      <c r="K647" s="80"/>
      <c r="L647" s="80"/>
      <c r="M647" s="80"/>
      <c r="N647" s="80"/>
      <c r="O647" s="80"/>
      <c r="P647" s="80"/>
      <c r="Q647" s="80"/>
      <c r="R647" s="606"/>
      <c r="S647" s="8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E25" sqref="E25"/>
    </sheetView>
  </sheetViews>
  <sheetFormatPr defaultColWidth="9.140625" defaultRowHeight="15"/>
  <cols>
    <col min="1" max="1" width="52.140625" style="580" customWidth="1"/>
    <col min="2" max="15" width="18.85546875" style="80" customWidth="1"/>
    <col min="16" max="16" width="18.85546875" style="606" customWidth="1"/>
    <col min="17" max="32" width="20.28515625" style="80" customWidth="1"/>
    <col min="33" max="33" width="20.28515625" style="606" customWidth="1"/>
    <col min="34" max="256" width="9.140625" style="904"/>
    <col min="257" max="257" width="52.140625" style="904" customWidth="1"/>
    <col min="258" max="272" width="18.85546875" style="904" customWidth="1"/>
    <col min="273" max="289" width="20.28515625" style="904" customWidth="1"/>
    <col min="290" max="512" width="9.140625" style="904"/>
    <col min="513" max="513" width="52.140625" style="904" customWidth="1"/>
    <col min="514" max="528" width="18.85546875" style="904" customWidth="1"/>
    <col min="529" max="545" width="20.28515625" style="904" customWidth="1"/>
    <col min="546" max="768" width="9.140625" style="904"/>
    <col min="769" max="769" width="52.140625" style="904" customWidth="1"/>
    <col min="770" max="784" width="18.85546875" style="904" customWidth="1"/>
    <col min="785" max="801" width="20.28515625" style="904" customWidth="1"/>
    <col min="802" max="1024" width="9.140625" style="904"/>
    <col min="1025" max="1025" width="52.140625" style="904" customWidth="1"/>
    <col min="1026" max="1040" width="18.85546875" style="904" customWidth="1"/>
    <col min="1041" max="1057" width="20.28515625" style="904" customWidth="1"/>
    <col min="1058" max="1280" width="9.140625" style="904"/>
    <col min="1281" max="1281" width="52.140625" style="904" customWidth="1"/>
    <col min="1282" max="1296" width="18.85546875" style="904" customWidth="1"/>
    <col min="1297" max="1313" width="20.28515625" style="904" customWidth="1"/>
    <col min="1314" max="1536" width="9.140625" style="904"/>
    <col min="1537" max="1537" width="52.140625" style="904" customWidth="1"/>
    <col min="1538" max="1552" width="18.85546875" style="904" customWidth="1"/>
    <col min="1553" max="1569" width="20.28515625" style="904" customWidth="1"/>
    <col min="1570" max="1792" width="9.140625" style="904"/>
    <col min="1793" max="1793" width="52.140625" style="904" customWidth="1"/>
    <col min="1794" max="1808" width="18.85546875" style="904" customWidth="1"/>
    <col min="1809" max="1825" width="20.28515625" style="904" customWidth="1"/>
    <col min="1826" max="2048" width="9.140625" style="904"/>
    <col min="2049" max="2049" width="52.140625" style="904" customWidth="1"/>
    <col min="2050" max="2064" width="18.85546875" style="904" customWidth="1"/>
    <col min="2065" max="2081" width="20.28515625" style="904" customWidth="1"/>
    <col min="2082" max="2304" width="9.140625" style="904"/>
    <col min="2305" max="2305" width="52.140625" style="904" customWidth="1"/>
    <col min="2306" max="2320" width="18.85546875" style="904" customWidth="1"/>
    <col min="2321" max="2337" width="20.28515625" style="904" customWidth="1"/>
    <col min="2338" max="2560" width="9.140625" style="904"/>
    <col min="2561" max="2561" width="52.140625" style="904" customWidth="1"/>
    <col min="2562" max="2576" width="18.85546875" style="904" customWidth="1"/>
    <col min="2577" max="2593" width="20.28515625" style="904" customWidth="1"/>
    <col min="2594" max="2816" width="9.140625" style="904"/>
    <col min="2817" max="2817" width="52.140625" style="904" customWidth="1"/>
    <col min="2818" max="2832" width="18.85546875" style="904" customWidth="1"/>
    <col min="2833" max="2849" width="20.28515625" style="904" customWidth="1"/>
    <col min="2850" max="3072" width="9.140625" style="904"/>
    <col min="3073" max="3073" width="52.140625" style="904" customWidth="1"/>
    <col min="3074" max="3088" width="18.85546875" style="904" customWidth="1"/>
    <col min="3089" max="3105" width="20.28515625" style="904" customWidth="1"/>
    <col min="3106" max="3328" width="9.140625" style="904"/>
    <col min="3329" max="3329" width="52.140625" style="904" customWidth="1"/>
    <col min="3330" max="3344" width="18.85546875" style="904" customWidth="1"/>
    <col min="3345" max="3361" width="20.28515625" style="904" customWidth="1"/>
    <col min="3362" max="3584" width="9.140625" style="904"/>
    <col min="3585" max="3585" width="52.140625" style="904" customWidth="1"/>
    <col min="3586" max="3600" width="18.85546875" style="904" customWidth="1"/>
    <col min="3601" max="3617" width="20.28515625" style="904" customWidth="1"/>
    <col min="3618" max="3840" width="9.140625" style="904"/>
    <col min="3841" max="3841" width="52.140625" style="904" customWidth="1"/>
    <col min="3842" max="3856" width="18.85546875" style="904" customWidth="1"/>
    <col min="3857" max="3873" width="20.28515625" style="904" customWidth="1"/>
    <col min="3874" max="4096" width="9.140625" style="904"/>
    <col min="4097" max="4097" width="52.140625" style="904" customWidth="1"/>
    <col min="4098" max="4112" width="18.85546875" style="904" customWidth="1"/>
    <col min="4113" max="4129" width="20.28515625" style="904" customWidth="1"/>
    <col min="4130" max="4352" width="9.140625" style="904"/>
    <col min="4353" max="4353" width="52.140625" style="904" customWidth="1"/>
    <col min="4354" max="4368" width="18.85546875" style="904" customWidth="1"/>
    <col min="4369" max="4385" width="20.28515625" style="904" customWidth="1"/>
    <col min="4386" max="4608" width="9.140625" style="904"/>
    <col min="4609" max="4609" width="52.140625" style="904" customWidth="1"/>
    <col min="4610" max="4624" width="18.85546875" style="904" customWidth="1"/>
    <col min="4625" max="4641" width="20.28515625" style="904" customWidth="1"/>
    <col min="4642" max="4864" width="9.140625" style="904"/>
    <col min="4865" max="4865" width="52.140625" style="904" customWidth="1"/>
    <col min="4866" max="4880" width="18.85546875" style="904" customWidth="1"/>
    <col min="4881" max="4897" width="20.28515625" style="904" customWidth="1"/>
    <col min="4898" max="5120" width="9.140625" style="904"/>
    <col min="5121" max="5121" width="52.140625" style="904" customWidth="1"/>
    <col min="5122" max="5136" width="18.85546875" style="904" customWidth="1"/>
    <col min="5137" max="5153" width="20.28515625" style="904" customWidth="1"/>
    <col min="5154" max="5376" width="9.140625" style="904"/>
    <col min="5377" max="5377" width="52.140625" style="904" customWidth="1"/>
    <col min="5378" max="5392" width="18.85546875" style="904" customWidth="1"/>
    <col min="5393" max="5409" width="20.28515625" style="904" customWidth="1"/>
    <col min="5410" max="5632" width="9.140625" style="904"/>
    <col min="5633" max="5633" width="52.140625" style="904" customWidth="1"/>
    <col min="5634" max="5648" width="18.85546875" style="904" customWidth="1"/>
    <col min="5649" max="5665" width="20.28515625" style="904" customWidth="1"/>
    <col min="5666" max="5888" width="9.140625" style="904"/>
    <col min="5889" max="5889" width="52.140625" style="904" customWidth="1"/>
    <col min="5890" max="5904" width="18.85546875" style="904" customWidth="1"/>
    <col min="5905" max="5921" width="20.28515625" style="904" customWidth="1"/>
    <col min="5922" max="6144" width="9.140625" style="904"/>
    <col min="6145" max="6145" width="52.140625" style="904" customWidth="1"/>
    <col min="6146" max="6160" width="18.85546875" style="904" customWidth="1"/>
    <col min="6161" max="6177" width="20.28515625" style="904" customWidth="1"/>
    <col min="6178" max="6400" width="9.140625" style="904"/>
    <col min="6401" max="6401" width="52.140625" style="904" customWidth="1"/>
    <col min="6402" max="6416" width="18.85546875" style="904" customWidth="1"/>
    <col min="6417" max="6433" width="20.28515625" style="904" customWidth="1"/>
    <col min="6434" max="6656" width="9.140625" style="904"/>
    <col min="6657" max="6657" width="52.140625" style="904" customWidth="1"/>
    <col min="6658" max="6672" width="18.85546875" style="904" customWidth="1"/>
    <col min="6673" max="6689" width="20.28515625" style="904" customWidth="1"/>
    <col min="6690" max="6912" width="9.140625" style="904"/>
    <col min="6913" max="6913" width="52.140625" style="904" customWidth="1"/>
    <col min="6914" max="6928" width="18.85546875" style="904" customWidth="1"/>
    <col min="6929" max="6945" width="20.28515625" style="904" customWidth="1"/>
    <col min="6946" max="7168" width="9.140625" style="904"/>
    <col min="7169" max="7169" width="52.140625" style="904" customWidth="1"/>
    <col min="7170" max="7184" width="18.85546875" style="904" customWidth="1"/>
    <col min="7185" max="7201" width="20.28515625" style="904" customWidth="1"/>
    <col min="7202" max="7424" width="9.140625" style="904"/>
    <col min="7425" max="7425" width="52.140625" style="904" customWidth="1"/>
    <col min="7426" max="7440" width="18.85546875" style="904" customWidth="1"/>
    <col min="7441" max="7457" width="20.28515625" style="904" customWidth="1"/>
    <col min="7458" max="7680" width="9.140625" style="904"/>
    <col min="7681" max="7681" width="52.140625" style="904" customWidth="1"/>
    <col min="7682" max="7696" width="18.85546875" style="904" customWidth="1"/>
    <col min="7697" max="7713" width="20.28515625" style="904" customWidth="1"/>
    <col min="7714" max="7936" width="9.140625" style="904"/>
    <col min="7937" max="7937" width="52.140625" style="904" customWidth="1"/>
    <col min="7938" max="7952" width="18.85546875" style="904" customWidth="1"/>
    <col min="7953" max="7969" width="20.28515625" style="904" customWidth="1"/>
    <col min="7970" max="8192" width="9.140625" style="904"/>
    <col min="8193" max="8193" width="52.140625" style="904" customWidth="1"/>
    <col min="8194" max="8208" width="18.85546875" style="904" customWidth="1"/>
    <col min="8209" max="8225" width="20.28515625" style="904" customWidth="1"/>
    <col min="8226" max="8448" width="9.140625" style="904"/>
    <col min="8449" max="8449" width="52.140625" style="904" customWidth="1"/>
    <col min="8450" max="8464" width="18.85546875" style="904" customWidth="1"/>
    <col min="8465" max="8481" width="20.28515625" style="904" customWidth="1"/>
    <col min="8482" max="8704" width="9.140625" style="904"/>
    <col min="8705" max="8705" width="52.140625" style="904" customWidth="1"/>
    <col min="8706" max="8720" width="18.85546875" style="904" customWidth="1"/>
    <col min="8721" max="8737" width="20.28515625" style="904" customWidth="1"/>
    <col min="8738" max="8960" width="9.140625" style="904"/>
    <col min="8961" max="8961" width="52.140625" style="904" customWidth="1"/>
    <col min="8962" max="8976" width="18.85546875" style="904" customWidth="1"/>
    <col min="8977" max="8993" width="20.28515625" style="904" customWidth="1"/>
    <col min="8994" max="9216" width="9.140625" style="904"/>
    <col min="9217" max="9217" width="52.140625" style="904" customWidth="1"/>
    <col min="9218" max="9232" width="18.85546875" style="904" customWidth="1"/>
    <col min="9233" max="9249" width="20.28515625" style="904" customWidth="1"/>
    <col min="9250" max="9472" width="9.140625" style="904"/>
    <col min="9473" max="9473" width="52.140625" style="904" customWidth="1"/>
    <col min="9474" max="9488" width="18.85546875" style="904" customWidth="1"/>
    <col min="9489" max="9505" width="20.28515625" style="904" customWidth="1"/>
    <col min="9506" max="9728" width="9.140625" style="904"/>
    <col min="9729" max="9729" width="52.140625" style="904" customWidth="1"/>
    <col min="9730" max="9744" width="18.85546875" style="904" customWidth="1"/>
    <col min="9745" max="9761" width="20.28515625" style="904" customWidth="1"/>
    <col min="9762" max="9984" width="9.140625" style="904"/>
    <col min="9985" max="9985" width="52.140625" style="904" customWidth="1"/>
    <col min="9986" max="10000" width="18.85546875" style="904" customWidth="1"/>
    <col min="10001" max="10017" width="20.28515625" style="904" customWidth="1"/>
    <col min="10018" max="10240" width="9.140625" style="904"/>
    <col min="10241" max="10241" width="52.140625" style="904" customWidth="1"/>
    <col min="10242" max="10256" width="18.85546875" style="904" customWidth="1"/>
    <col min="10257" max="10273" width="20.28515625" style="904" customWidth="1"/>
    <col min="10274" max="10496" width="9.140625" style="904"/>
    <col min="10497" max="10497" width="52.140625" style="904" customWidth="1"/>
    <col min="10498" max="10512" width="18.85546875" style="904" customWidth="1"/>
    <col min="10513" max="10529" width="20.28515625" style="904" customWidth="1"/>
    <col min="10530" max="10752" width="9.140625" style="904"/>
    <col min="10753" max="10753" width="52.140625" style="904" customWidth="1"/>
    <col min="10754" max="10768" width="18.85546875" style="904" customWidth="1"/>
    <col min="10769" max="10785" width="20.28515625" style="904" customWidth="1"/>
    <col min="10786" max="11008" width="9.140625" style="904"/>
    <col min="11009" max="11009" width="52.140625" style="904" customWidth="1"/>
    <col min="11010" max="11024" width="18.85546875" style="904" customWidth="1"/>
    <col min="11025" max="11041" width="20.28515625" style="904" customWidth="1"/>
    <col min="11042" max="11264" width="9.140625" style="904"/>
    <col min="11265" max="11265" width="52.140625" style="904" customWidth="1"/>
    <col min="11266" max="11280" width="18.85546875" style="904" customWidth="1"/>
    <col min="11281" max="11297" width="20.28515625" style="904" customWidth="1"/>
    <col min="11298" max="11520" width="9.140625" style="904"/>
    <col min="11521" max="11521" width="52.140625" style="904" customWidth="1"/>
    <col min="11522" max="11536" width="18.85546875" style="904" customWidth="1"/>
    <col min="11537" max="11553" width="20.28515625" style="904" customWidth="1"/>
    <col min="11554" max="11776" width="9.140625" style="904"/>
    <col min="11777" max="11777" width="52.140625" style="904" customWidth="1"/>
    <col min="11778" max="11792" width="18.85546875" style="904" customWidth="1"/>
    <col min="11793" max="11809" width="20.28515625" style="904" customWidth="1"/>
    <col min="11810" max="12032" width="9.140625" style="904"/>
    <col min="12033" max="12033" width="52.140625" style="904" customWidth="1"/>
    <col min="12034" max="12048" width="18.85546875" style="904" customWidth="1"/>
    <col min="12049" max="12065" width="20.28515625" style="904" customWidth="1"/>
    <col min="12066" max="12288" width="9.140625" style="904"/>
    <col min="12289" max="12289" width="52.140625" style="904" customWidth="1"/>
    <col min="12290" max="12304" width="18.85546875" style="904" customWidth="1"/>
    <col min="12305" max="12321" width="20.28515625" style="904" customWidth="1"/>
    <col min="12322" max="12544" width="9.140625" style="904"/>
    <col min="12545" max="12545" width="52.140625" style="904" customWidth="1"/>
    <col min="12546" max="12560" width="18.85546875" style="904" customWidth="1"/>
    <col min="12561" max="12577" width="20.28515625" style="904" customWidth="1"/>
    <col min="12578" max="12800" width="9.140625" style="904"/>
    <col min="12801" max="12801" width="52.140625" style="904" customWidth="1"/>
    <col min="12802" max="12816" width="18.85546875" style="904" customWidth="1"/>
    <col min="12817" max="12833" width="20.28515625" style="904" customWidth="1"/>
    <col min="12834" max="13056" width="9.140625" style="904"/>
    <col min="13057" max="13057" width="52.140625" style="904" customWidth="1"/>
    <col min="13058" max="13072" width="18.85546875" style="904" customWidth="1"/>
    <col min="13073" max="13089" width="20.28515625" style="904" customWidth="1"/>
    <col min="13090" max="13312" width="9.140625" style="904"/>
    <col min="13313" max="13313" width="52.140625" style="904" customWidth="1"/>
    <col min="13314" max="13328" width="18.85546875" style="904" customWidth="1"/>
    <col min="13329" max="13345" width="20.28515625" style="904" customWidth="1"/>
    <col min="13346" max="13568" width="9.140625" style="904"/>
    <col min="13569" max="13569" width="52.140625" style="904" customWidth="1"/>
    <col min="13570" max="13584" width="18.85546875" style="904" customWidth="1"/>
    <col min="13585" max="13601" width="20.28515625" style="904" customWidth="1"/>
    <col min="13602" max="13824" width="9.140625" style="904"/>
    <col min="13825" max="13825" width="52.140625" style="904" customWidth="1"/>
    <col min="13826" max="13840" width="18.85546875" style="904" customWidth="1"/>
    <col min="13841" max="13857" width="20.28515625" style="904" customWidth="1"/>
    <col min="13858" max="14080" width="9.140625" style="904"/>
    <col min="14081" max="14081" width="52.140625" style="904" customWidth="1"/>
    <col min="14082" max="14096" width="18.85546875" style="904" customWidth="1"/>
    <col min="14097" max="14113" width="20.28515625" style="904" customWidth="1"/>
    <col min="14114" max="14336" width="9.140625" style="904"/>
    <col min="14337" max="14337" width="52.140625" style="904" customWidth="1"/>
    <col min="14338" max="14352" width="18.85546875" style="904" customWidth="1"/>
    <col min="14353" max="14369" width="20.28515625" style="904" customWidth="1"/>
    <col min="14370" max="14592" width="9.140625" style="904"/>
    <col min="14593" max="14593" width="52.140625" style="904" customWidth="1"/>
    <col min="14594" max="14608" width="18.85546875" style="904" customWidth="1"/>
    <col min="14609" max="14625" width="20.28515625" style="904" customWidth="1"/>
    <col min="14626" max="14848" width="9.140625" style="904"/>
    <col min="14849" max="14849" width="52.140625" style="904" customWidth="1"/>
    <col min="14850" max="14864" width="18.85546875" style="904" customWidth="1"/>
    <col min="14865" max="14881" width="20.28515625" style="904" customWidth="1"/>
    <col min="14882" max="15104" width="9.140625" style="904"/>
    <col min="15105" max="15105" width="52.140625" style="904" customWidth="1"/>
    <col min="15106" max="15120" width="18.85546875" style="904" customWidth="1"/>
    <col min="15121" max="15137" width="20.28515625" style="904" customWidth="1"/>
    <col min="15138" max="15360" width="9.140625" style="904"/>
    <col min="15361" max="15361" width="52.140625" style="904" customWidth="1"/>
    <col min="15362" max="15376" width="18.85546875" style="904" customWidth="1"/>
    <col min="15377" max="15393" width="20.28515625" style="904" customWidth="1"/>
    <col min="15394" max="15616" width="9.140625" style="904"/>
    <col min="15617" max="15617" width="52.140625" style="904" customWidth="1"/>
    <col min="15618" max="15632" width="18.85546875" style="904" customWidth="1"/>
    <col min="15633" max="15649" width="20.28515625" style="904" customWidth="1"/>
    <col min="15650" max="15872" width="9.140625" style="904"/>
    <col min="15873" max="15873" width="52.140625" style="904" customWidth="1"/>
    <col min="15874" max="15888" width="18.85546875" style="904" customWidth="1"/>
    <col min="15889" max="15905" width="20.28515625" style="904" customWidth="1"/>
    <col min="15906" max="16128" width="9.140625" style="904"/>
    <col min="16129" max="16129" width="52.140625" style="904" customWidth="1"/>
    <col min="16130" max="16144" width="18.85546875" style="904" customWidth="1"/>
    <col min="16145" max="16161" width="20.28515625" style="904" customWidth="1"/>
    <col min="16162" max="16384" width="9.140625" style="904"/>
  </cols>
  <sheetData>
    <row r="1" spans="1:33" s="84" customFormat="1" ht="3.75" hidden="1" customHeight="1">
      <c r="A1" s="883"/>
      <c r="B1" s="584"/>
      <c r="C1" s="584"/>
      <c r="D1" s="584"/>
      <c r="E1" s="584"/>
      <c r="F1" s="584"/>
      <c r="G1" s="584"/>
      <c r="H1" s="584"/>
      <c r="I1" s="584"/>
      <c r="J1" s="584"/>
      <c r="K1" s="584"/>
      <c r="L1" s="584"/>
      <c r="M1" s="584"/>
      <c r="N1" s="584"/>
      <c r="O1" s="584"/>
      <c r="P1" s="672"/>
      <c r="Q1" s="556"/>
      <c r="R1" s="556"/>
      <c r="S1" s="556"/>
      <c r="T1" s="556"/>
      <c r="U1" s="556"/>
      <c r="V1" s="556"/>
      <c r="W1" s="556"/>
      <c r="X1" s="556"/>
      <c r="Y1" s="556"/>
      <c r="Z1" s="556"/>
      <c r="AA1" s="556"/>
      <c r="AB1" s="556"/>
      <c r="AC1" s="556"/>
      <c r="AD1" s="556"/>
      <c r="AE1" s="556"/>
      <c r="AF1" s="556"/>
      <c r="AG1" s="723"/>
    </row>
    <row r="2" spans="1:33" s="471" customFormat="1" ht="60" customHeight="1">
      <c r="A2" s="927" t="s">
        <v>886</v>
      </c>
      <c r="B2" s="927"/>
      <c r="C2" s="927"/>
      <c r="D2" s="927"/>
      <c r="E2" s="927"/>
      <c r="F2" s="927"/>
      <c r="G2" s="927"/>
      <c r="H2" s="927"/>
      <c r="I2" s="927"/>
      <c r="J2" s="927"/>
      <c r="K2" s="927"/>
      <c r="L2" s="927"/>
      <c r="M2" s="927"/>
      <c r="N2" s="927"/>
      <c r="O2" s="927"/>
      <c r="P2" s="927"/>
      <c r="Q2" s="927"/>
      <c r="R2" s="927"/>
      <c r="S2" s="927"/>
      <c r="T2" s="927"/>
      <c r="U2" s="927"/>
      <c r="V2" s="927"/>
      <c r="W2" s="927"/>
      <c r="X2" s="927"/>
      <c r="Y2" s="927"/>
      <c r="Z2" s="927"/>
      <c r="AA2" s="927"/>
      <c r="AB2" s="927"/>
      <c r="AC2" s="927"/>
      <c r="AD2" s="927"/>
      <c r="AE2" s="927"/>
      <c r="AF2" s="927"/>
      <c r="AG2" s="927"/>
    </row>
    <row r="3" spans="1:33" s="471" customFormat="1" ht="39" customHeight="1">
      <c r="A3" s="927" t="s">
        <v>855</v>
      </c>
      <c r="B3" s="927"/>
      <c r="C3" s="927"/>
      <c r="D3" s="927"/>
      <c r="E3" s="927"/>
      <c r="F3" s="927"/>
      <c r="G3" s="927"/>
      <c r="H3" s="927"/>
      <c r="I3" s="927"/>
      <c r="J3" s="927"/>
      <c r="K3" s="927"/>
      <c r="L3" s="927"/>
      <c r="M3" s="927"/>
      <c r="N3" s="927"/>
      <c r="O3" s="927"/>
      <c r="P3" s="927"/>
      <c r="Q3" s="927"/>
      <c r="R3" s="927"/>
      <c r="S3" s="927"/>
      <c r="T3" s="927"/>
      <c r="U3" s="927"/>
      <c r="V3" s="927"/>
      <c r="W3" s="927"/>
      <c r="X3" s="927"/>
      <c r="Y3" s="927"/>
      <c r="Z3" s="927"/>
      <c r="AA3" s="927"/>
      <c r="AB3" s="927"/>
      <c r="AC3" s="927"/>
      <c r="AD3" s="927"/>
      <c r="AE3" s="927"/>
      <c r="AF3" s="927"/>
      <c r="AG3" s="927"/>
    </row>
    <row r="4" spans="1:33" s="471" customFormat="1" ht="39" customHeight="1">
      <c r="A4" s="927" t="s">
        <v>1537</v>
      </c>
      <c r="B4" s="927"/>
      <c r="C4" s="927"/>
      <c r="D4" s="927"/>
      <c r="E4" s="927"/>
      <c r="F4" s="927"/>
      <c r="G4" s="927"/>
      <c r="H4" s="927"/>
      <c r="I4" s="927"/>
      <c r="J4" s="927"/>
      <c r="K4" s="927"/>
      <c r="L4" s="927"/>
      <c r="M4" s="927"/>
      <c r="N4" s="927"/>
      <c r="O4" s="927"/>
      <c r="P4" s="927"/>
      <c r="Q4" s="927"/>
      <c r="R4" s="927"/>
      <c r="S4" s="927"/>
      <c r="T4" s="927"/>
      <c r="U4" s="927"/>
      <c r="V4" s="927"/>
      <c r="W4" s="927"/>
      <c r="X4" s="927"/>
      <c r="Y4" s="927"/>
      <c r="Z4" s="927"/>
      <c r="AA4" s="927"/>
      <c r="AB4" s="927"/>
      <c r="AC4" s="927"/>
      <c r="AD4" s="927"/>
      <c r="AE4" s="927"/>
      <c r="AF4" s="927"/>
      <c r="AG4" s="927"/>
    </row>
    <row r="5" spans="1:33" s="472" customFormat="1" ht="48.75" customHeight="1">
      <c r="A5" s="981" t="s">
        <v>1265</v>
      </c>
      <c r="B5" s="981"/>
      <c r="C5" s="981"/>
      <c r="D5" s="981"/>
      <c r="E5" s="981"/>
      <c r="F5" s="981"/>
      <c r="G5" s="981"/>
      <c r="H5" s="981"/>
      <c r="I5" s="981"/>
      <c r="J5" s="981"/>
      <c r="K5" s="981"/>
      <c r="L5" s="981"/>
      <c r="M5" s="981"/>
      <c r="N5" s="981"/>
      <c r="O5" s="981"/>
      <c r="P5" s="981"/>
      <c r="Q5" s="981"/>
      <c r="R5" s="981"/>
      <c r="S5" s="981"/>
      <c r="T5" s="981"/>
      <c r="U5" s="981"/>
      <c r="V5" s="981"/>
      <c r="W5" s="981"/>
      <c r="X5" s="981"/>
      <c r="Y5" s="981"/>
      <c r="Z5" s="981"/>
      <c r="AA5" s="981"/>
      <c r="AB5" s="981"/>
      <c r="AC5" s="981"/>
      <c r="AD5" s="981"/>
      <c r="AE5" s="981"/>
      <c r="AF5" s="981"/>
      <c r="AG5" s="981"/>
    </row>
    <row r="6" spans="1:33" s="904" customFormat="1" ht="6" customHeight="1">
      <c r="A6" s="666"/>
      <c r="B6" s="80"/>
      <c r="C6" s="80"/>
      <c r="D6" s="80"/>
      <c r="E6" s="80"/>
      <c r="F6" s="80"/>
      <c r="G6" s="80"/>
      <c r="H6" s="80"/>
      <c r="I6" s="80"/>
      <c r="J6" s="80"/>
      <c r="K6" s="80"/>
      <c r="L6" s="80"/>
      <c r="M6" s="80"/>
      <c r="N6" s="80"/>
      <c r="O6" s="80"/>
      <c r="P6" s="606"/>
      <c r="Q6" s="80"/>
      <c r="R6" s="80"/>
      <c r="S6" s="80"/>
      <c r="T6" s="80"/>
      <c r="U6" s="80"/>
      <c r="V6" s="80"/>
      <c r="W6" s="80"/>
      <c r="X6" s="80"/>
      <c r="Y6" s="80"/>
      <c r="Z6" s="80"/>
      <c r="AA6" s="80"/>
      <c r="AB6" s="80"/>
      <c r="AC6" s="80"/>
      <c r="AD6" s="80"/>
      <c r="AE6" s="80"/>
      <c r="AF6" s="80"/>
      <c r="AG6" s="606"/>
    </row>
    <row r="7" spans="1:33" s="904" customFormat="1" ht="10.5" customHeight="1" thickBot="1">
      <c r="A7" s="664"/>
      <c r="B7" s="594"/>
      <c r="C7" s="594"/>
      <c r="D7" s="595"/>
      <c r="E7" s="594"/>
      <c r="F7" s="594"/>
      <c r="G7" s="594"/>
      <c r="H7" s="594"/>
      <c r="I7" s="595"/>
      <c r="J7" s="594"/>
      <c r="K7" s="594"/>
      <c r="L7" s="594"/>
      <c r="M7" s="594"/>
      <c r="N7" s="594"/>
      <c r="O7" s="594"/>
      <c r="P7" s="594"/>
      <c r="Q7" s="594"/>
      <c r="R7" s="594"/>
      <c r="S7" s="595"/>
      <c r="T7" s="594"/>
      <c r="U7" s="594"/>
      <c r="V7" s="594"/>
      <c r="W7" s="594"/>
      <c r="X7" s="595"/>
      <c r="Y7" s="594"/>
      <c r="Z7" s="594"/>
      <c r="AA7" s="594"/>
      <c r="AB7" s="594"/>
      <c r="AC7" s="594"/>
      <c r="AD7" s="594"/>
      <c r="AE7" s="594"/>
      <c r="AF7" s="594"/>
      <c r="AG7" s="724"/>
    </row>
    <row r="8" spans="1:33" s="904" customFormat="1" ht="27" customHeight="1" thickTop="1" thickBot="1">
      <c r="A8" s="884" t="s">
        <v>798</v>
      </c>
      <c r="B8" s="677" t="s">
        <v>860</v>
      </c>
      <c r="C8" s="677" t="s">
        <v>861</v>
      </c>
      <c r="D8" s="677" t="s">
        <v>862</v>
      </c>
      <c r="E8" s="677" t="s">
        <v>863</v>
      </c>
      <c r="F8" s="677" t="s">
        <v>864</v>
      </c>
      <c r="G8" s="677" t="s">
        <v>865</v>
      </c>
      <c r="H8" s="677" t="s">
        <v>866</v>
      </c>
      <c r="I8" s="677" t="s">
        <v>867</v>
      </c>
      <c r="J8" s="677" t="s">
        <v>868</v>
      </c>
      <c r="K8" s="677" t="s">
        <v>869</v>
      </c>
      <c r="L8" s="677" t="s">
        <v>870</v>
      </c>
      <c r="M8" s="677" t="s">
        <v>871</v>
      </c>
      <c r="N8" s="677" t="s">
        <v>872</v>
      </c>
      <c r="O8" s="677" t="s">
        <v>873</v>
      </c>
      <c r="P8" s="677" t="s">
        <v>874</v>
      </c>
      <c r="Q8" s="677" t="s">
        <v>875</v>
      </c>
      <c r="R8" s="677" t="s">
        <v>876</v>
      </c>
      <c r="S8" s="677" t="s">
        <v>877</v>
      </c>
      <c r="T8" s="677" t="s">
        <v>878</v>
      </c>
      <c r="U8" s="677" t="s">
        <v>879</v>
      </c>
      <c r="V8" s="677" t="s">
        <v>880</v>
      </c>
      <c r="W8" s="677" t="s">
        <v>881</v>
      </c>
      <c r="X8" s="677" t="s">
        <v>882</v>
      </c>
      <c r="Y8" s="677" t="s">
        <v>883</v>
      </c>
      <c r="Z8" s="677" t="s">
        <v>884</v>
      </c>
      <c r="AA8" s="677" t="s">
        <v>885</v>
      </c>
      <c r="AB8" s="677" t="s">
        <v>1388</v>
      </c>
      <c r="AC8" s="677" t="s">
        <v>1410</v>
      </c>
      <c r="AD8" s="677" t="s">
        <v>1454</v>
      </c>
      <c r="AE8" s="677" t="s">
        <v>1455</v>
      </c>
      <c r="AF8" s="677" t="s">
        <v>6</v>
      </c>
      <c r="AG8" s="725" t="s">
        <v>711</v>
      </c>
    </row>
    <row r="9" spans="1:33" s="904" customFormat="1" ht="30.75" customHeight="1" thickTop="1">
      <c r="A9" s="885" t="s">
        <v>800</v>
      </c>
      <c r="B9" s="499">
        <v>45000</v>
      </c>
      <c r="C9" s="499">
        <v>0</v>
      </c>
      <c r="D9" s="499">
        <v>20500</v>
      </c>
      <c r="E9" s="499">
        <v>0</v>
      </c>
      <c r="F9" s="499">
        <v>0</v>
      </c>
      <c r="G9" s="499">
        <v>0</v>
      </c>
      <c r="H9" s="499">
        <v>0</v>
      </c>
      <c r="I9" s="499">
        <v>0</v>
      </c>
      <c r="J9" s="499">
        <v>0</v>
      </c>
      <c r="K9" s="499">
        <v>0</v>
      </c>
      <c r="L9" s="499">
        <v>0</v>
      </c>
      <c r="M9" s="499">
        <v>0</v>
      </c>
      <c r="N9" s="499">
        <v>0</v>
      </c>
      <c r="O9" s="499">
        <v>0</v>
      </c>
      <c r="P9" s="499">
        <v>0</v>
      </c>
      <c r="Q9" s="499">
        <v>0</v>
      </c>
      <c r="R9" s="499">
        <v>0</v>
      </c>
      <c r="S9" s="499">
        <v>0</v>
      </c>
      <c r="T9" s="499">
        <v>0</v>
      </c>
      <c r="U9" s="499">
        <v>0</v>
      </c>
      <c r="V9" s="499">
        <v>0</v>
      </c>
      <c r="W9" s="499">
        <v>0</v>
      </c>
      <c r="X9" s="499">
        <v>0</v>
      </c>
      <c r="Y9" s="499">
        <v>0</v>
      </c>
      <c r="Z9" s="499">
        <v>0</v>
      </c>
      <c r="AA9" s="499">
        <v>0</v>
      </c>
      <c r="AB9" s="499">
        <v>0</v>
      </c>
      <c r="AC9" s="499">
        <v>0</v>
      </c>
      <c r="AD9" s="499">
        <v>0</v>
      </c>
      <c r="AE9" s="499">
        <v>0</v>
      </c>
      <c r="AF9" s="499">
        <v>65500</v>
      </c>
      <c r="AG9" s="500">
        <v>1.0734546360510203E-2</v>
      </c>
    </row>
    <row r="10" spans="1:33" s="904" customFormat="1" ht="30" customHeight="1">
      <c r="A10" s="885" t="s">
        <v>801</v>
      </c>
      <c r="B10" s="499">
        <v>57320.772819999998</v>
      </c>
      <c r="C10" s="499">
        <v>9500</v>
      </c>
      <c r="D10" s="499">
        <v>0</v>
      </c>
      <c r="E10" s="499">
        <v>0</v>
      </c>
      <c r="F10" s="499">
        <v>8000</v>
      </c>
      <c r="G10" s="499">
        <v>0</v>
      </c>
      <c r="H10" s="499">
        <v>0</v>
      </c>
      <c r="I10" s="499">
        <v>0</v>
      </c>
      <c r="J10" s="499">
        <v>0</v>
      </c>
      <c r="K10" s="499">
        <v>0</v>
      </c>
      <c r="L10" s="499">
        <v>0</v>
      </c>
      <c r="M10" s="499">
        <v>0</v>
      </c>
      <c r="N10" s="499">
        <v>0</v>
      </c>
      <c r="O10" s="499">
        <v>0</v>
      </c>
      <c r="P10" s="499">
        <v>0</v>
      </c>
      <c r="Q10" s="499">
        <v>0</v>
      </c>
      <c r="R10" s="499">
        <v>0</v>
      </c>
      <c r="S10" s="499">
        <v>0</v>
      </c>
      <c r="T10" s="499">
        <v>0</v>
      </c>
      <c r="U10" s="499">
        <v>0</v>
      </c>
      <c r="V10" s="499">
        <v>0</v>
      </c>
      <c r="W10" s="499">
        <v>0</v>
      </c>
      <c r="X10" s="499">
        <v>0</v>
      </c>
      <c r="Y10" s="499">
        <v>0</v>
      </c>
      <c r="Z10" s="499">
        <v>7000</v>
      </c>
      <c r="AA10" s="499">
        <v>0</v>
      </c>
      <c r="AB10" s="499">
        <v>0</v>
      </c>
      <c r="AC10" s="499">
        <v>0</v>
      </c>
      <c r="AD10" s="499">
        <v>0</v>
      </c>
      <c r="AE10" s="499">
        <v>0</v>
      </c>
      <c r="AF10" s="499">
        <v>81820.772819999998</v>
      </c>
      <c r="AG10" s="500">
        <v>1.3409295863955163E-2</v>
      </c>
    </row>
    <row r="11" spans="1:33" s="904" customFormat="1" ht="30" customHeight="1">
      <c r="A11" s="885" t="s">
        <v>802</v>
      </c>
      <c r="B11" s="499">
        <v>72207.592669999998</v>
      </c>
      <c r="C11" s="499">
        <v>62328.746090000001</v>
      </c>
      <c r="D11" s="499">
        <v>17437.31222</v>
      </c>
      <c r="E11" s="499">
        <v>0</v>
      </c>
      <c r="F11" s="499">
        <v>0</v>
      </c>
      <c r="G11" s="499">
        <v>0</v>
      </c>
      <c r="H11" s="499">
        <v>0</v>
      </c>
      <c r="I11" s="499">
        <v>0</v>
      </c>
      <c r="J11" s="499">
        <v>0</v>
      </c>
      <c r="K11" s="499">
        <v>0</v>
      </c>
      <c r="L11" s="499">
        <v>0</v>
      </c>
      <c r="M11" s="499">
        <v>0</v>
      </c>
      <c r="N11" s="499">
        <v>0</v>
      </c>
      <c r="O11" s="499">
        <v>4200</v>
      </c>
      <c r="P11" s="499">
        <v>0</v>
      </c>
      <c r="Q11" s="499">
        <v>0</v>
      </c>
      <c r="R11" s="499">
        <v>0</v>
      </c>
      <c r="S11" s="499">
        <v>0</v>
      </c>
      <c r="T11" s="499">
        <v>0</v>
      </c>
      <c r="U11" s="499">
        <v>7931.8289999999997</v>
      </c>
      <c r="V11" s="499">
        <v>3500</v>
      </c>
      <c r="W11" s="499">
        <v>0</v>
      </c>
      <c r="X11" s="499">
        <v>4000</v>
      </c>
      <c r="Y11" s="499">
        <v>0</v>
      </c>
      <c r="Z11" s="499">
        <v>17052.09722</v>
      </c>
      <c r="AA11" s="499">
        <v>7987.6279999999997</v>
      </c>
      <c r="AB11" s="499">
        <v>0</v>
      </c>
      <c r="AC11" s="499">
        <v>3500</v>
      </c>
      <c r="AD11" s="499">
        <v>0</v>
      </c>
      <c r="AE11" s="499">
        <v>0</v>
      </c>
      <c r="AF11" s="499">
        <v>200145.2052</v>
      </c>
      <c r="AG11" s="500">
        <v>3.2801037924476757E-2</v>
      </c>
    </row>
    <row r="12" spans="1:33" s="904" customFormat="1" ht="30" customHeight="1">
      <c r="A12" s="885" t="s">
        <v>803</v>
      </c>
      <c r="B12" s="499">
        <v>150686.06088999999</v>
      </c>
      <c r="C12" s="499">
        <v>99418.017139999996</v>
      </c>
      <c r="D12" s="499">
        <v>37235.529909999997</v>
      </c>
      <c r="E12" s="499">
        <v>7974.9712599999993</v>
      </c>
      <c r="F12" s="499">
        <v>20812.995719999999</v>
      </c>
      <c r="G12" s="499">
        <v>9986.1648100000002</v>
      </c>
      <c r="H12" s="499">
        <v>19069.816999999999</v>
      </c>
      <c r="I12" s="499">
        <v>4500</v>
      </c>
      <c r="J12" s="499">
        <v>14652.7</v>
      </c>
      <c r="K12" s="499">
        <v>0</v>
      </c>
      <c r="L12" s="499">
        <v>1500</v>
      </c>
      <c r="M12" s="499">
        <v>0</v>
      </c>
      <c r="N12" s="499">
        <v>5000</v>
      </c>
      <c r="O12" s="499">
        <v>6500</v>
      </c>
      <c r="P12" s="499">
        <v>1459.5</v>
      </c>
      <c r="Q12" s="499">
        <v>1994.3995400000001</v>
      </c>
      <c r="R12" s="499">
        <v>2000</v>
      </c>
      <c r="S12" s="499">
        <v>1501.3381399999998</v>
      </c>
      <c r="T12" s="499">
        <v>0</v>
      </c>
      <c r="U12" s="499">
        <v>1550</v>
      </c>
      <c r="V12" s="499">
        <v>0</v>
      </c>
      <c r="W12" s="499">
        <v>4000</v>
      </c>
      <c r="X12" s="499">
        <v>15021.802</v>
      </c>
      <c r="Y12" s="499">
        <v>0</v>
      </c>
      <c r="Z12" s="499">
        <v>40044.940929999997</v>
      </c>
      <c r="AA12" s="499">
        <v>4977</v>
      </c>
      <c r="AB12" s="499">
        <v>11254.08</v>
      </c>
      <c r="AC12" s="499">
        <v>7532.2054400000006</v>
      </c>
      <c r="AD12" s="499">
        <v>2500</v>
      </c>
      <c r="AE12" s="499">
        <v>1920.0124699999999</v>
      </c>
      <c r="AF12" s="499">
        <v>473091.53525000002</v>
      </c>
      <c r="AG12" s="500">
        <v>7.7533175845894226E-2</v>
      </c>
    </row>
    <row r="13" spans="1:33" s="904" customFormat="1" ht="30" customHeight="1">
      <c r="A13" s="885" t="s">
        <v>804</v>
      </c>
      <c r="B13" s="499">
        <v>215032.65477000002</v>
      </c>
      <c r="C13" s="499">
        <v>83620.252510000006</v>
      </c>
      <c r="D13" s="499">
        <v>35728.827429999998</v>
      </c>
      <c r="E13" s="499">
        <v>4192.4191700000001</v>
      </c>
      <c r="F13" s="499">
        <v>17522.899140000001</v>
      </c>
      <c r="G13" s="499">
        <v>9239.3862200000003</v>
      </c>
      <c r="H13" s="499">
        <v>19858.09057</v>
      </c>
      <c r="I13" s="499">
        <v>8994.9593999999997</v>
      </c>
      <c r="J13" s="499">
        <v>6794</v>
      </c>
      <c r="K13" s="499">
        <v>1000</v>
      </c>
      <c r="L13" s="499">
        <v>1000</v>
      </c>
      <c r="M13" s="499">
        <v>688.62492000000009</v>
      </c>
      <c r="N13" s="499">
        <v>3863.8938499999999</v>
      </c>
      <c r="O13" s="499">
        <v>6598.2510899999997</v>
      </c>
      <c r="P13" s="499">
        <v>905.87383999999997</v>
      </c>
      <c r="Q13" s="499">
        <v>7004.3</v>
      </c>
      <c r="R13" s="499">
        <v>7597.0891700000002</v>
      </c>
      <c r="S13" s="499">
        <v>810.84443999999996</v>
      </c>
      <c r="T13" s="499">
        <v>0</v>
      </c>
      <c r="U13" s="499">
        <v>4882.4873299999999</v>
      </c>
      <c r="V13" s="499">
        <v>0</v>
      </c>
      <c r="W13" s="499">
        <v>11199.818439999999</v>
      </c>
      <c r="X13" s="499">
        <v>18676.348600000001</v>
      </c>
      <c r="Y13" s="499">
        <v>0</v>
      </c>
      <c r="Z13" s="499">
        <v>33045.356760000002</v>
      </c>
      <c r="AA13" s="499">
        <v>14351.167359999999</v>
      </c>
      <c r="AB13" s="499">
        <v>8048.5887400000001</v>
      </c>
      <c r="AC13" s="499">
        <v>16102.164419999999</v>
      </c>
      <c r="AD13" s="499">
        <v>1797</v>
      </c>
      <c r="AE13" s="499">
        <v>1487.4092000000001</v>
      </c>
      <c r="AF13" s="499">
        <v>540042.70736999996</v>
      </c>
      <c r="AG13" s="500">
        <v>8.8505549296468852E-2</v>
      </c>
    </row>
    <row r="14" spans="1:33" s="904" customFormat="1" ht="30" customHeight="1">
      <c r="A14" s="885" t="s">
        <v>805</v>
      </c>
      <c r="B14" s="499">
        <v>156955.88112000001</v>
      </c>
      <c r="C14" s="499">
        <v>132846.66707999998</v>
      </c>
      <c r="D14" s="499">
        <v>69827.202529999995</v>
      </c>
      <c r="E14" s="499">
        <v>17390.827920000003</v>
      </c>
      <c r="F14" s="499">
        <v>27086.919809999999</v>
      </c>
      <c r="G14" s="499">
        <v>14984.47134</v>
      </c>
      <c r="H14" s="499">
        <v>14566.693579999999</v>
      </c>
      <c r="I14" s="499">
        <v>11262.159880000001</v>
      </c>
      <c r="J14" s="499">
        <v>12317.7459</v>
      </c>
      <c r="K14" s="499">
        <v>2056.3956000000003</v>
      </c>
      <c r="L14" s="499">
        <v>2135.2751600000001</v>
      </c>
      <c r="M14" s="499">
        <v>4154.6019999999999</v>
      </c>
      <c r="N14" s="499">
        <v>8394.01793</v>
      </c>
      <c r="O14" s="499">
        <v>15213.423869999999</v>
      </c>
      <c r="P14" s="499">
        <v>4118.4331499999998</v>
      </c>
      <c r="Q14" s="499">
        <v>7317.7703099999999</v>
      </c>
      <c r="R14" s="499">
        <v>6998.8711900000008</v>
      </c>
      <c r="S14" s="499">
        <v>6251.9925800000001</v>
      </c>
      <c r="T14" s="499">
        <v>2816.62815</v>
      </c>
      <c r="U14" s="499">
        <v>6369.3252899999998</v>
      </c>
      <c r="V14" s="499">
        <v>7481.3220799999999</v>
      </c>
      <c r="W14" s="499">
        <v>8057.4456100000007</v>
      </c>
      <c r="X14" s="499">
        <v>27448.552399999997</v>
      </c>
      <c r="Y14" s="499">
        <v>3909.7318999999998</v>
      </c>
      <c r="Z14" s="499">
        <v>31818.068489999998</v>
      </c>
      <c r="AA14" s="499">
        <v>9844.4564800000007</v>
      </c>
      <c r="AB14" s="499">
        <v>11499.093500000001</v>
      </c>
      <c r="AC14" s="499">
        <v>20495.014170000002</v>
      </c>
      <c r="AD14" s="499">
        <v>2931.12</v>
      </c>
      <c r="AE14" s="499">
        <v>3737.5083799999998</v>
      </c>
      <c r="AF14" s="499">
        <v>650287.61739999999</v>
      </c>
      <c r="AG14" s="500">
        <v>0.10657316910909956</v>
      </c>
    </row>
    <row r="15" spans="1:33" s="904" customFormat="1" ht="30" customHeight="1">
      <c r="A15" s="885" t="s">
        <v>806</v>
      </c>
      <c r="B15" s="499">
        <v>127369.29665999999</v>
      </c>
      <c r="C15" s="499">
        <v>89932.61387999999</v>
      </c>
      <c r="D15" s="499">
        <v>57444.733260000001</v>
      </c>
      <c r="E15" s="499">
        <v>10735.743560000001</v>
      </c>
      <c r="F15" s="499">
        <v>13740.377990000001</v>
      </c>
      <c r="G15" s="499">
        <v>15461.33243</v>
      </c>
      <c r="H15" s="499">
        <v>12820.671039999999</v>
      </c>
      <c r="I15" s="499">
        <v>12832.590980000001</v>
      </c>
      <c r="J15" s="499">
        <v>8666.1050599999999</v>
      </c>
      <c r="K15" s="499">
        <v>5003.3997599999993</v>
      </c>
      <c r="L15" s="499">
        <v>2954.7464900000004</v>
      </c>
      <c r="M15" s="499">
        <v>4238.8037699999995</v>
      </c>
      <c r="N15" s="499">
        <v>12794.21326</v>
      </c>
      <c r="O15" s="499">
        <v>9532.9857899999988</v>
      </c>
      <c r="P15" s="499">
        <v>8221.0847400000002</v>
      </c>
      <c r="Q15" s="499">
        <v>5275.2029000000002</v>
      </c>
      <c r="R15" s="499">
        <v>9202.854949999999</v>
      </c>
      <c r="S15" s="499">
        <v>10314.705250000001</v>
      </c>
      <c r="T15" s="499">
        <v>3093.1604700000003</v>
      </c>
      <c r="U15" s="499">
        <v>10576.00173</v>
      </c>
      <c r="V15" s="499">
        <v>6775.5068000000001</v>
      </c>
      <c r="W15" s="499">
        <v>10773.36642</v>
      </c>
      <c r="X15" s="499">
        <v>14209.76808</v>
      </c>
      <c r="Y15" s="499">
        <v>7277.9048400000001</v>
      </c>
      <c r="Z15" s="499">
        <v>27718.458649999997</v>
      </c>
      <c r="AA15" s="499">
        <v>4298.2500499999996</v>
      </c>
      <c r="AB15" s="499">
        <v>16868.273960000002</v>
      </c>
      <c r="AC15" s="499">
        <v>18027.024730000001</v>
      </c>
      <c r="AD15" s="499">
        <v>4658.0425400000004</v>
      </c>
      <c r="AE15" s="499">
        <v>5122.3838599999999</v>
      </c>
      <c r="AF15" s="499">
        <v>545939.60389999999</v>
      </c>
      <c r="AG15" s="500">
        <v>8.9471969284017197E-2</v>
      </c>
    </row>
    <row r="16" spans="1:33" s="904" customFormat="1" ht="30" customHeight="1">
      <c r="A16" s="885" t="s">
        <v>807</v>
      </c>
      <c r="B16" s="499">
        <v>67805.934269999998</v>
      </c>
      <c r="C16" s="499">
        <v>74174.651620000004</v>
      </c>
      <c r="D16" s="499">
        <v>50773.13697</v>
      </c>
      <c r="E16" s="499">
        <v>6992.5961799999995</v>
      </c>
      <c r="F16" s="499">
        <v>14956.920179999999</v>
      </c>
      <c r="G16" s="499">
        <v>16035.267</v>
      </c>
      <c r="H16" s="499">
        <v>11737.684859999999</v>
      </c>
      <c r="I16" s="499">
        <v>15118.846240000001</v>
      </c>
      <c r="J16" s="499">
        <v>11829.50755</v>
      </c>
      <c r="K16" s="499">
        <v>9680.6539900000007</v>
      </c>
      <c r="L16" s="499">
        <v>5839.1131799999994</v>
      </c>
      <c r="M16" s="499">
        <v>7373.5023899999997</v>
      </c>
      <c r="N16" s="499">
        <v>15146.57164</v>
      </c>
      <c r="O16" s="499">
        <v>11507.545609999999</v>
      </c>
      <c r="P16" s="499">
        <v>8508.2815399999999</v>
      </c>
      <c r="Q16" s="499">
        <v>4239.4454500000002</v>
      </c>
      <c r="R16" s="499">
        <v>9087.9306699999997</v>
      </c>
      <c r="S16" s="499">
        <v>14926.974630000001</v>
      </c>
      <c r="T16" s="499">
        <v>3131.4260600000002</v>
      </c>
      <c r="U16" s="499">
        <v>16479.259180000001</v>
      </c>
      <c r="V16" s="499">
        <v>16130.88402</v>
      </c>
      <c r="W16" s="499">
        <v>9599.5781099999986</v>
      </c>
      <c r="X16" s="499">
        <v>15380.59259</v>
      </c>
      <c r="Y16" s="499">
        <v>9050.1640399999997</v>
      </c>
      <c r="Z16" s="499">
        <v>27723.619149999999</v>
      </c>
      <c r="AA16" s="499">
        <v>6867.2324800000006</v>
      </c>
      <c r="AB16" s="499">
        <v>17704.434420000001</v>
      </c>
      <c r="AC16" s="499">
        <v>24703.760739999998</v>
      </c>
      <c r="AD16" s="499">
        <v>2503.2096900000001</v>
      </c>
      <c r="AE16" s="499">
        <v>12218.624880000001</v>
      </c>
      <c r="AF16" s="499">
        <v>517227.34933</v>
      </c>
      <c r="AG16" s="500">
        <v>8.4766426874911316E-2</v>
      </c>
    </row>
    <row r="17" spans="1:33" s="904" customFormat="1" ht="30" customHeight="1">
      <c r="A17" s="885" t="s">
        <v>808</v>
      </c>
      <c r="B17" s="499">
        <v>50024.214310000003</v>
      </c>
      <c r="C17" s="499">
        <v>37565.557260000001</v>
      </c>
      <c r="D17" s="499">
        <v>25523.92627</v>
      </c>
      <c r="E17" s="499">
        <v>7876.0900999999994</v>
      </c>
      <c r="F17" s="499">
        <v>7988.3102600000002</v>
      </c>
      <c r="G17" s="499">
        <v>12538.490019999999</v>
      </c>
      <c r="H17" s="499">
        <v>7577.6675599999999</v>
      </c>
      <c r="I17" s="499">
        <v>8365.87608</v>
      </c>
      <c r="J17" s="499">
        <v>6850.7768399999995</v>
      </c>
      <c r="K17" s="499">
        <v>8272.7723800000003</v>
      </c>
      <c r="L17" s="499">
        <v>3522.0582100000001</v>
      </c>
      <c r="M17" s="499">
        <v>2768.4106699999998</v>
      </c>
      <c r="N17" s="499">
        <v>11694.653420000001</v>
      </c>
      <c r="O17" s="499">
        <v>4097.2399800000003</v>
      </c>
      <c r="P17" s="499">
        <v>6873.3242</v>
      </c>
      <c r="Q17" s="499">
        <v>2033.7217900000001</v>
      </c>
      <c r="R17" s="499">
        <v>6171.7998099999995</v>
      </c>
      <c r="S17" s="499">
        <v>8314.9963000000007</v>
      </c>
      <c r="T17" s="499">
        <v>3236.8534199999999</v>
      </c>
      <c r="U17" s="499">
        <v>11103.339820000001</v>
      </c>
      <c r="V17" s="499">
        <v>11644.35836</v>
      </c>
      <c r="W17" s="499">
        <v>7122.1492699999999</v>
      </c>
      <c r="X17" s="499">
        <v>7988.4684699999998</v>
      </c>
      <c r="Y17" s="499">
        <v>6290.40672</v>
      </c>
      <c r="Z17" s="499">
        <v>14893.62499</v>
      </c>
      <c r="AA17" s="499">
        <v>4218.4504999999999</v>
      </c>
      <c r="AB17" s="499">
        <v>13740.508519999999</v>
      </c>
      <c r="AC17" s="499">
        <v>13859.22352</v>
      </c>
      <c r="AD17" s="499">
        <v>970.83084999999994</v>
      </c>
      <c r="AE17" s="499">
        <v>11583.527249999999</v>
      </c>
      <c r="AF17" s="499">
        <v>324711.62714999996</v>
      </c>
      <c r="AG17" s="500">
        <v>5.3215755960891266E-2</v>
      </c>
    </row>
    <row r="18" spans="1:33" s="904" customFormat="1" ht="30" customHeight="1">
      <c r="A18" s="885" t="s">
        <v>809</v>
      </c>
      <c r="B18" s="499">
        <v>91582.350879999998</v>
      </c>
      <c r="C18" s="499">
        <v>57287.037389999998</v>
      </c>
      <c r="D18" s="499">
        <v>37318.698360000002</v>
      </c>
      <c r="E18" s="499">
        <v>10536.837869999999</v>
      </c>
      <c r="F18" s="499">
        <v>13543.55824</v>
      </c>
      <c r="G18" s="499">
        <v>30168.969140000001</v>
      </c>
      <c r="H18" s="499">
        <v>13979.645210000001</v>
      </c>
      <c r="I18" s="499">
        <v>22169.056250000001</v>
      </c>
      <c r="J18" s="499">
        <v>17192.020780000003</v>
      </c>
      <c r="K18" s="499">
        <v>18214.92612</v>
      </c>
      <c r="L18" s="499">
        <v>8710.301300000001</v>
      </c>
      <c r="M18" s="499">
        <v>7574.4545699999999</v>
      </c>
      <c r="N18" s="499">
        <v>23581.14545</v>
      </c>
      <c r="O18" s="499">
        <v>13017.46854</v>
      </c>
      <c r="P18" s="499">
        <v>12737.603650000001</v>
      </c>
      <c r="Q18" s="499">
        <v>2305.9060299999996</v>
      </c>
      <c r="R18" s="499">
        <v>11716.99408</v>
      </c>
      <c r="S18" s="499">
        <v>18363.971329999997</v>
      </c>
      <c r="T18" s="499">
        <v>8415.1150999999991</v>
      </c>
      <c r="U18" s="499">
        <v>21372.212500000001</v>
      </c>
      <c r="V18" s="499">
        <v>27718.991449999998</v>
      </c>
      <c r="W18" s="499">
        <v>13323.67877</v>
      </c>
      <c r="X18" s="499">
        <v>15023.03277</v>
      </c>
      <c r="Y18" s="499">
        <v>14528.259539999999</v>
      </c>
      <c r="Z18" s="499">
        <v>22245.83599</v>
      </c>
      <c r="AA18" s="499">
        <v>7833.5260499999995</v>
      </c>
      <c r="AB18" s="499">
        <v>37099.007140000002</v>
      </c>
      <c r="AC18" s="499">
        <v>25452.150379999999</v>
      </c>
      <c r="AD18" s="499">
        <v>1587.77727</v>
      </c>
      <c r="AE18" s="499">
        <v>34335.41289</v>
      </c>
      <c r="AF18" s="499">
        <v>638935.9450399999</v>
      </c>
      <c r="AG18" s="500">
        <v>0.10471278661722562</v>
      </c>
    </row>
    <row r="19" spans="1:33" s="904" customFormat="1" ht="30" customHeight="1">
      <c r="A19" s="885" t="s">
        <v>810</v>
      </c>
      <c r="B19" s="499">
        <v>127588.57768</v>
      </c>
      <c r="C19" s="499">
        <v>60576.797840000007</v>
      </c>
      <c r="D19" s="499">
        <v>45680.690259999996</v>
      </c>
      <c r="E19" s="499">
        <v>12767.79276</v>
      </c>
      <c r="F19" s="499">
        <v>20284.140520000001</v>
      </c>
      <c r="G19" s="499">
        <v>40134.278319999998</v>
      </c>
      <c r="H19" s="499">
        <v>18908.850269999999</v>
      </c>
      <c r="I19" s="499">
        <v>30512.329040000001</v>
      </c>
      <c r="J19" s="499">
        <v>25044.762649999997</v>
      </c>
      <c r="K19" s="499">
        <v>20486.386690000003</v>
      </c>
      <c r="L19" s="499">
        <v>11977.416800000001</v>
      </c>
      <c r="M19" s="499">
        <v>9119.2682499999992</v>
      </c>
      <c r="N19" s="499">
        <v>30832.94111</v>
      </c>
      <c r="O19" s="499">
        <v>15629.171350000001</v>
      </c>
      <c r="P19" s="499">
        <v>15422.485279999999</v>
      </c>
      <c r="Q19" s="499">
        <v>3455.77286</v>
      </c>
      <c r="R19" s="499">
        <v>14064.23739</v>
      </c>
      <c r="S19" s="499">
        <v>23640.090399999997</v>
      </c>
      <c r="T19" s="499">
        <v>11252.349390000001</v>
      </c>
      <c r="U19" s="499">
        <v>33085.415970000002</v>
      </c>
      <c r="V19" s="499">
        <v>43892.579659999996</v>
      </c>
      <c r="W19" s="499">
        <v>17886.07316</v>
      </c>
      <c r="X19" s="499">
        <v>18147.071940000002</v>
      </c>
      <c r="Y19" s="499">
        <v>17864.931339999999</v>
      </c>
      <c r="Z19" s="499">
        <v>25685.312239999999</v>
      </c>
      <c r="AA19" s="499">
        <v>11526.10484</v>
      </c>
      <c r="AB19" s="499">
        <v>22794.069660000001</v>
      </c>
      <c r="AC19" s="499">
        <v>29553.997910000002</v>
      </c>
      <c r="AD19" s="499">
        <v>1411.9884999999999</v>
      </c>
      <c r="AE19" s="499">
        <v>46681.435740000001</v>
      </c>
      <c r="AF19" s="499">
        <v>805907.31982000009</v>
      </c>
      <c r="AG19" s="500">
        <v>0.13207709140278343</v>
      </c>
    </row>
    <row r="20" spans="1:33" s="904" customFormat="1" ht="30" customHeight="1">
      <c r="A20" s="885" t="s">
        <v>811</v>
      </c>
      <c r="B20" s="499">
        <v>141467.53421000001</v>
      </c>
      <c r="C20" s="499">
        <v>55120.534810000005</v>
      </c>
      <c r="D20" s="499">
        <v>46047.632140000002</v>
      </c>
      <c r="E20" s="499">
        <v>18639.626789999998</v>
      </c>
      <c r="F20" s="499">
        <v>20038.470579999997</v>
      </c>
      <c r="G20" s="499">
        <v>47157.521990000001</v>
      </c>
      <c r="H20" s="499">
        <v>22746.87083</v>
      </c>
      <c r="I20" s="499">
        <v>31314.991690000003</v>
      </c>
      <c r="J20" s="499">
        <v>27270.349910000001</v>
      </c>
      <c r="K20" s="499">
        <v>23093.28773</v>
      </c>
      <c r="L20" s="499">
        <v>18545.450510000002</v>
      </c>
      <c r="M20" s="499">
        <v>8775.5570500000013</v>
      </c>
      <c r="N20" s="499">
        <v>35915.883900000001</v>
      </c>
      <c r="O20" s="499">
        <v>18846.017070000002</v>
      </c>
      <c r="P20" s="499">
        <v>16951.096260000002</v>
      </c>
      <c r="Q20" s="499">
        <v>6747.8589099999999</v>
      </c>
      <c r="R20" s="499">
        <v>16126.81078</v>
      </c>
      <c r="S20" s="499">
        <v>25120.085899999998</v>
      </c>
      <c r="T20" s="499">
        <v>16866.545329999997</v>
      </c>
      <c r="U20" s="499">
        <v>41319.894229999998</v>
      </c>
      <c r="V20" s="499">
        <v>66033.906149999995</v>
      </c>
      <c r="W20" s="499">
        <v>20264.97046</v>
      </c>
      <c r="X20" s="499">
        <v>16840.334709999999</v>
      </c>
      <c r="Y20" s="499">
        <v>20573.665800000002</v>
      </c>
      <c r="Z20" s="499">
        <v>20176.59809</v>
      </c>
      <c r="AA20" s="499">
        <v>11932.201999999999</v>
      </c>
      <c r="AB20" s="499">
        <v>32258.142329999999</v>
      </c>
      <c r="AC20" s="499">
        <v>33462.91706</v>
      </c>
      <c r="AD20" s="499">
        <v>2374.1478199999997</v>
      </c>
      <c r="AE20" s="499">
        <v>55536.573680000001</v>
      </c>
      <c r="AF20" s="499">
        <v>917565.47872000001</v>
      </c>
      <c r="AG20" s="500">
        <v>0.15037632320799357</v>
      </c>
    </row>
    <row r="21" spans="1:33" s="904" customFormat="1" ht="30" customHeight="1">
      <c r="A21" s="885" t="s">
        <v>812</v>
      </c>
      <c r="B21" s="499">
        <v>27475.54664</v>
      </c>
      <c r="C21" s="499">
        <v>8067.3637600000002</v>
      </c>
      <c r="D21" s="499">
        <v>6939.9973</v>
      </c>
      <c r="E21" s="499">
        <v>3383.3586700000001</v>
      </c>
      <c r="F21" s="499">
        <v>2729.7530299999999</v>
      </c>
      <c r="G21" s="499">
        <v>7680.88897</v>
      </c>
      <c r="H21" s="499">
        <v>3361.1029399999998</v>
      </c>
      <c r="I21" s="499">
        <v>4031.84861</v>
      </c>
      <c r="J21" s="499">
        <v>4139.45003</v>
      </c>
      <c r="K21" s="499">
        <v>2176.6933399999998</v>
      </c>
      <c r="L21" s="499">
        <v>3644.5211099999997</v>
      </c>
      <c r="M21" s="499">
        <v>1193.1063300000001</v>
      </c>
      <c r="N21" s="499">
        <v>5346.3132500000002</v>
      </c>
      <c r="O21" s="499">
        <v>2456.14806</v>
      </c>
      <c r="P21" s="499">
        <v>1878.6380800000002</v>
      </c>
      <c r="Q21" s="499">
        <v>1252.6917699999999</v>
      </c>
      <c r="R21" s="499">
        <v>3052.9167200000002</v>
      </c>
      <c r="S21" s="499">
        <v>2764.9973</v>
      </c>
      <c r="T21" s="499">
        <v>2617.5563999999999</v>
      </c>
      <c r="U21" s="499">
        <v>6725.24503</v>
      </c>
      <c r="V21" s="499">
        <v>12645.231820000001</v>
      </c>
      <c r="W21" s="499">
        <v>2912.3610400000002</v>
      </c>
      <c r="X21" s="499">
        <v>1779.15959</v>
      </c>
      <c r="Y21" s="499">
        <v>2987.7577299999998</v>
      </c>
      <c r="Z21" s="499">
        <v>2438.5974900000001</v>
      </c>
      <c r="AA21" s="499">
        <v>1800.59546</v>
      </c>
      <c r="AB21" s="499">
        <v>4081.5157899999999</v>
      </c>
      <c r="AC21" s="499">
        <v>4661.2986500000006</v>
      </c>
      <c r="AD21" s="499">
        <v>563.06511999999998</v>
      </c>
      <c r="AE21" s="499">
        <v>5546.4539400000003</v>
      </c>
      <c r="AF21" s="499">
        <v>140334.17397</v>
      </c>
      <c r="AG21" s="500">
        <v>2.299883506022701E-2</v>
      </c>
    </row>
    <row r="22" spans="1:33" s="904" customFormat="1" ht="30" customHeight="1" thickBot="1">
      <c r="A22" s="885" t="s">
        <v>813</v>
      </c>
      <c r="B22" s="499">
        <v>24044.650389999999</v>
      </c>
      <c r="C22" s="499">
        <v>12134.20228</v>
      </c>
      <c r="D22" s="499">
        <v>9648.3425900000002</v>
      </c>
      <c r="E22" s="499">
        <v>5149.1417199999996</v>
      </c>
      <c r="F22" s="499">
        <v>3595.5520099999999</v>
      </c>
      <c r="G22" s="499">
        <v>19449.144760000003</v>
      </c>
      <c r="H22" s="499">
        <v>5146.8077800000001</v>
      </c>
      <c r="I22" s="499">
        <v>5145.9497199999996</v>
      </c>
      <c r="J22" s="499">
        <v>6541.9533099999999</v>
      </c>
      <c r="K22" s="499">
        <v>3325.4922200000001</v>
      </c>
      <c r="L22" s="499">
        <v>6274.1279100000002</v>
      </c>
      <c r="M22" s="499">
        <v>1668.17644</v>
      </c>
      <c r="N22" s="499">
        <v>7610.8548099999998</v>
      </c>
      <c r="O22" s="499">
        <v>3788.3515000000002</v>
      </c>
      <c r="P22" s="499">
        <v>2881.0983900000001</v>
      </c>
      <c r="Q22" s="499">
        <v>4943.57413</v>
      </c>
      <c r="R22" s="499">
        <v>4639.32593</v>
      </c>
      <c r="S22" s="499">
        <v>3943.2561299999998</v>
      </c>
      <c r="T22" s="499">
        <v>4065.5523700000003</v>
      </c>
      <c r="U22" s="499">
        <v>9848.7946899999988</v>
      </c>
      <c r="V22" s="499">
        <v>17578.467980000001</v>
      </c>
      <c r="W22" s="499">
        <v>4091.6066900000001</v>
      </c>
      <c r="X22" s="499">
        <v>2936.6087499999999</v>
      </c>
      <c r="Y22" s="499">
        <v>4473.1943200000005</v>
      </c>
      <c r="Z22" s="499">
        <v>4088.7922999999996</v>
      </c>
      <c r="AA22" s="499">
        <v>2427.28775</v>
      </c>
      <c r="AB22" s="499">
        <v>5809.3106600000001</v>
      </c>
      <c r="AC22" s="499">
        <v>5913.5236699999996</v>
      </c>
      <c r="AD22" s="499">
        <v>2878.1917000000003</v>
      </c>
      <c r="AE22" s="499">
        <v>6244.2091100000007</v>
      </c>
      <c r="AF22" s="499">
        <v>200285.54201</v>
      </c>
      <c r="AG22" s="500">
        <v>3.2824037191545939E-2</v>
      </c>
    </row>
    <row r="23" spans="1:33" s="904" customFormat="1" ht="35.25" customHeight="1" thickTop="1" thickBot="1">
      <c r="A23" s="884" t="s">
        <v>6</v>
      </c>
      <c r="B23" s="501">
        <v>1354561.0673100001</v>
      </c>
      <c r="C23" s="501">
        <v>782572.44165999989</v>
      </c>
      <c r="D23" s="501">
        <v>460106.02924</v>
      </c>
      <c r="E23" s="501">
        <v>105639.406</v>
      </c>
      <c r="F23" s="501">
        <v>170299.89748000001</v>
      </c>
      <c r="G23" s="501">
        <v>222835.91500000001</v>
      </c>
      <c r="H23" s="501">
        <v>149773.90164</v>
      </c>
      <c r="I23" s="501">
        <v>154248.60788999998</v>
      </c>
      <c r="J23" s="501">
        <v>141299.37203</v>
      </c>
      <c r="K23" s="501">
        <v>93310.007830000002</v>
      </c>
      <c r="L23" s="501">
        <v>66103.010670000003</v>
      </c>
      <c r="M23" s="501">
        <v>47554.50639000001</v>
      </c>
      <c r="N23" s="501">
        <v>160180.48862000002</v>
      </c>
      <c r="O23" s="501">
        <v>111386.60286000001</v>
      </c>
      <c r="P23" s="501">
        <v>79957.419130000009</v>
      </c>
      <c r="Q23" s="501">
        <v>46570.643689999997</v>
      </c>
      <c r="R23" s="501">
        <v>90658.830689999988</v>
      </c>
      <c r="S23" s="501">
        <v>115953.25239999998</v>
      </c>
      <c r="T23" s="501">
        <v>55495.186689999995</v>
      </c>
      <c r="U23" s="501">
        <v>171243.80477000002</v>
      </c>
      <c r="V23" s="501">
        <v>213401.24832000001</v>
      </c>
      <c r="W23" s="501">
        <v>109231.04797</v>
      </c>
      <c r="X23" s="501">
        <v>157451.73990000002</v>
      </c>
      <c r="Y23" s="501">
        <v>86956.016229999994</v>
      </c>
      <c r="Z23" s="501">
        <v>273931.30229999998</v>
      </c>
      <c r="AA23" s="501">
        <v>88063.900970000002</v>
      </c>
      <c r="AB23" s="501">
        <v>181157.02472000002</v>
      </c>
      <c r="AC23" s="501">
        <v>203263.28069000001</v>
      </c>
      <c r="AD23" s="501">
        <v>24175.373489999998</v>
      </c>
      <c r="AE23" s="501">
        <v>184413.55140000003</v>
      </c>
      <c r="AF23" s="501">
        <v>6101794.8779799994</v>
      </c>
      <c r="AG23" s="502">
        <v>1.0000000000000002</v>
      </c>
    </row>
    <row r="24" spans="1:33" s="904" customFormat="1" ht="31.5" customHeight="1" thickTop="1" thickBot="1">
      <c r="A24" s="886" t="s">
        <v>814</v>
      </c>
      <c r="B24" s="500">
        <v>0.22199387137681492</v>
      </c>
      <c r="C24" s="500">
        <v>0.12825282680086925</v>
      </c>
      <c r="D24" s="500">
        <v>7.5405030559191497E-2</v>
      </c>
      <c r="E24" s="500">
        <v>1.7312841239752057E-2</v>
      </c>
      <c r="F24" s="500">
        <v>2.7909803735712897E-2</v>
      </c>
      <c r="G24" s="500">
        <v>3.6519732219148261E-2</v>
      </c>
      <c r="H24" s="500">
        <v>2.4545876194642366E-2</v>
      </c>
      <c r="I24" s="500">
        <v>2.5279218815868164E-2</v>
      </c>
      <c r="J24" s="500">
        <v>2.315701770636662E-2</v>
      </c>
      <c r="K24" s="500">
        <v>1.5292222976346642E-2</v>
      </c>
      <c r="L24" s="500">
        <v>1.0833371490174284E-2</v>
      </c>
      <c r="M24" s="500">
        <v>7.793527534269218E-3</v>
      </c>
      <c r="N24" s="500">
        <v>2.6251372231153699E-2</v>
      </c>
      <c r="O24" s="500">
        <v>1.8254727516647459E-2</v>
      </c>
      <c r="P24" s="500">
        <v>1.3103917901034053E-2</v>
      </c>
      <c r="Q24" s="500">
        <v>7.6322860111314034E-3</v>
      </c>
      <c r="R24" s="500">
        <v>1.4857731618800765E-2</v>
      </c>
      <c r="S24" s="500">
        <v>1.9003138374652531E-2</v>
      </c>
      <c r="T24" s="500">
        <v>9.0948954856331869E-3</v>
      </c>
      <c r="U24" s="500">
        <v>2.8064497118377458E-2</v>
      </c>
      <c r="V24" s="500">
        <v>3.4973520511172369E-2</v>
      </c>
      <c r="W24" s="500">
        <v>1.7901461808260747E-2</v>
      </c>
      <c r="X24" s="500">
        <v>2.5804167961825102E-2</v>
      </c>
      <c r="Y24" s="500">
        <v>1.4250891412919275E-2</v>
      </c>
      <c r="Z24" s="500">
        <v>4.48935612844929E-2</v>
      </c>
      <c r="AA24" s="500">
        <v>1.4432458437402205E-2</v>
      </c>
      <c r="AB24" s="500">
        <v>2.968913710517455E-2</v>
      </c>
      <c r="AC24" s="500">
        <v>3.3312047480247381E-2</v>
      </c>
      <c r="AD24" s="500">
        <v>3.9620101910084627E-3</v>
      </c>
      <c r="AE24" s="500">
        <v>3.0222836900910405E-2</v>
      </c>
      <c r="AF24" s="500">
        <v>1</v>
      </c>
      <c r="AG24" s="500"/>
    </row>
    <row r="25" spans="1:33" s="904" customFormat="1" ht="57" customHeight="1" thickTop="1" thickBot="1">
      <c r="A25" s="887" t="s">
        <v>815</v>
      </c>
      <c r="B25" s="677" t="s">
        <v>860</v>
      </c>
      <c r="C25" s="677" t="s">
        <v>861</v>
      </c>
      <c r="D25" s="677" t="s">
        <v>862</v>
      </c>
      <c r="E25" s="677" t="s">
        <v>863</v>
      </c>
      <c r="F25" s="677" t="s">
        <v>864</v>
      </c>
      <c r="G25" s="677" t="s">
        <v>865</v>
      </c>
      <c r="H25" s="677" t="s">
        <v>866</v>
      </c>
      <c r="I25" s="677" t="s">
        <v>867</v>
      </c>
      <c r="J25" s="677" t="s">
        <v>868</v>
      </c>
      <c r="K25" s="677" t="s">
        <v>869</v>
      </c>
      <c r="L25" s="677" t="s">
        <v>870</v>
      </c>
      <c r="M25" s="677" t="s">
        <v>871</v>
      </c>
      <c r="N25" s="677" t="s">
        <v>872</v>
      </c>
      <c r="O25" s="677" t="s">
        <v>873</v>
      </c>
      <c r="P25" s="677" t="s">
        <v>874</v>
      </c>
      <c r="Q25" s="677" t="s">
        <v>875</v>
      </c>
      <c r="R25" s="677" t="s">
        <v>876</v>
      </c>
      <c r="S25" s="677" t="s">
        <v>877</v>
      </c>
      <c r="T25" s="677" t="s">
        <v>878</v>
      </c>
      <c r="U25" s="677" t="s">
        <v>879</v>
      </c>
      <c r="V25" s="677" t="s">
        <v>880</v>
      </c>
      <c r="W25" s="677" t="s">
        <v>881</v>
      </c>
      <c r="X25" s="677" t="s">
        <v>882</v>
      </c>
      <c r="Y25" s="677" t="s">
        <v>883</v>
      </c>
      <c r="Z25" s="677" t="s">
        <v>884</v>
      </c>
      <c r="AA25" s="677" t="s">
        <v>885</v>
      </c>
      <c r="AB25" s="677" t="s">
        <v>1388</v>
      </c>
      <c r="AC25" s="677" t="s">
        <v>1410</v>
      </c>
      <c r="AD25" s="677" t="s">
        <v>1454</v>
      </c>
      <c r="AE25" s="677" t="s">
        <v>1455</v>
      </c>
      <c r="AF25" s="677" t="s">
        <v>6</v>
      </c>
      <c r="AG25" s="725" t="s">
        <v>711</v>
      </c>
    </row>
    <row r="26" spans="1:33" s="904" customFormat="1" ht="42.75" customHeight="1" thickTop="1">
      <c r="A26" s="885" t="s">
        <v>800</v>
      </c>
      <c r="B26" s="499">
        <v>2</v>
      </c>
      <c r="C26" s="499">
        <v>0</v>
      </c>
      <c r="D26" s="499">
        <v>1</v>
      </c>
      <c r="E26" s="499">
        <v>0</v>
      </c>
      <c r="F26" s="499">
        <v>0</v>
      </c>
      <c r="G26" s="499">
        <v>0</v>
      </c>
      <c r="H26" s="499">
        <v>0</v>
      </c>
      <c r="I26" s="499">
        <v>0</v>
      </c>
      <c r="J26" s="499">
        <v>0</v>
      </c>
      <c r="K26" s="499">
        <v>0</v>
      </c>
      <c r="L26" s="499">
        <v>0</v>
      </c>
      <c r="M26" s="499">
        <v>0</v>
      </c>
      <c r="N26" s="499">
        <v>0</v>
      </c>
      <c r="O26" s="499">
        <v>0</v>
      </c>
      <c r="P26" s="499">
        <v>0</v>
      </c>
      <c r="Q26" s="499">
        <v>0</v>
      </c>
      <c r="R26" s="499">
        <v>0</v>
      </c>
      <c r="S26" s="499">
        <v>0</v>
      </c>
      <c r="T26" s="499">
        <v>0</v>
      </c>
      <c r="U26" s="499">
        <v>0</v>
      </c>
      <c r="V26" s="499">
        <v>0</v>
      </c>
      <c r="W26" s="499">
        <v>0</v>
      </c>
      <c r="X26" s="499">
        <v>0</v>
      </c>
      <c r="Y26" s="499">
        <v>0</v>
      </c>
      <c r="Z26" s="499">
        <v>0</v>
      </c>
      <c r="AA26" s="499">
        <v>0</v>
      </c>
      <c r="AB26" s="499">
        <v>0</v>
      </c>
      <c r="AC26" s="499">
        <v>0</v>
      </c>
      <c r="AD26" s="499">
        <v>0</v>
      </c>
      <c r="AE26" s="499">
        <v>0</v>
      </c>
      <c r="AF26" s="499">
        <v>3</v>
      </c>
      <c r="AG26" s="500">
        <v>3.2178724928750942E-6</v>
      </c>
    </row>
    <row r="27" spans="1:33" s="904" customFormat="1" ht="30.75" customHeight="1">
      <c r="A27" s="885" t="s">
        <v>801</v>
      </c>
      <c r="B27" s="499">
        <v>7</v>
      </c>
      <c r="C27" s="499">
        <v>1</v>
      </c>
      <c r="D27" s="499">
        <v>0</v>
      </c>
      <c r="E27" s="499">
        <v>0</v>
      </c>
      <c r="F27" s="499">
        <v>1</v>
      </c>
      <c r="G27" s="499">
        <v>0</v>
      </c>
      <c r="H27" s="499">
        <v>0</v>
      </c>
      <c r="I27" s="499">
        <v>0</v>
      </c>
      <c r="J27" s="499">
        <v>0</v>
      </c>
      <c r="K27" s="499">
        <v>0</v>
      </c>
      <c r="L27" s="499">
        <v>0</v>
      </c>
      <c r="M27" s="499">
        <v>0</v>
      </c>
      <c r="N27" s="499">
        <v>0</v>
      </c>
      <c r="O27" s="499">
        <v>0</v>
      </c>
      <c r="P27" s="499">
        <v>0</v>
      </c>
      <c r="Q27" s="499">
        <v>0</v>
      </c>
      <c r="R27" s="499">
        <v>0</v>
      </c>
      <c r="S27" s="499">
        <v>0</v>
      </c>
      <c r="T27" s="499">
        <v>0</v>
      </c>
      <c r="U27" s="499">
        <v>0</v>
      </c>
      <c r="V27" s="499">
        <v>0</v>
      </c>
      <c r="W27" s="499">
        <v>0</v>
      </c>
      <c r="X27" s="499">
        <v>0</v>
      </c>
      <c r="Y27" s="499">
        <v>0</v>
      </c>
      <c r="Z27" s="499">
        <v>1</v>
      </c>
      <c r="AA27" s="499">
        <v>0</v>
      </c>
      <c r="AB27" s="499">
        <v>0</v>
      </c>
      <c r="AC27" s="499">
        <v>0</v>
      </c>
      <c r="AD27" s="499">
        <v>0</v>
      </c>
      <c r="AE27" s="499">
        <v>0</v>
      </c>
      <c r="AF27" s="499">
        <v>10</v>
      </c>
      <c r="AG27" s="500">
        <v>1.072624164291698E-5</v>
      </c>
    </row>
    <row r="28" spans="1:33" s="904" customFormat="1" ht="30.75" customHeight="1">
      <c r="A28" s="885" t="s">
        <v>802</v>
      </c>
      <c r="B28" s="499">
        <v>14</v>
      </c>
      <c r="C28" s="499">
        <v>14</v>
      </c>
      <c r="D28" s="499">
        <v>3</v>
      </c>
      <c r="E28" s="499">
        <v>0</v>
      </c>
      <c r="F28" s="499">
        <v>0</v>
      </c>
      <c r="G28" s="499">
        <v>0</v>
      </c>
      <c r="H28" s="499">
        <v>0</v>
      </c>
      <c r="I28" s="499">
        <v>0</v>
      </c>
      <c r="J28" s="499">
        <v>0</v>
      </c>
      <c r="K28" s="499">
        <v>0</v>
      </c>
      <c r="L28" s="499">
        <v>0</v>
      </c>
      <c r="M28" s="499">
        <v>0</v>
      </c>
      <c r="N28" s="499">
        <v>0</v>
      </c>
      <c r="O28" s="499">
        <v>1</v>
      </c>
      <c r="P28" s="499">
        <v>0</v>
      </c>
      <c r="Q28" s="499">
        <v>0</v>
      </c>
      <c r="R28" s="499">
        <v>0</v>
      </c>
      <c r="S28" s="499">
        <v>0</v>
      </c>
      <c r="T28" s="499">
        <v>0</v>
      </c>
      <c r="U28" s="499">
        <v>2</v>
      </c>
      <c r="V28" s="499">
        <v>1</v>
      </c>
      <c r="W28" s="499">
        <v>0</v>
      </c>
      <c r="X28" s="499">
        <v>1</v>
      </c>
      <c r="Y28" s="499">
        <v>0</v>
      </c>
      <c r="Z28" s="499">
        <v>4</v>
      </c>
      <c r="AA28" s="499">
        <v>2</v>
      </c>
      <c r="AB28" s="499">
        <v>0</v>
      </c>
      <c r="AC28" s="499">
        <v>1</v>
      </c>
      <c r="AD28" s="499">
        <v>0</v>
      </c>
      <c r="AE28" s="499">
        <v>0</v>
      </c>
      <c r="AF28" s="499">
        <v>43</v>
      </c>
      <c r="AG28" s="500">
        <v>4.6122839064543014E-5</v>
      </c>
    </row>
    <row r="29" spans="1:33" s="904" customFormat="1" ht="30.75" customHeight="1">
      <c r="A29" s="885" t="s">
        <v>803</v>
      </c>
      <c r="B29" s="499">
        <v>75</v>
      </c>
      <c r="C29" s="499">
        <v>49</v>
      </c>
      <c r="D29" s="499">
        <v>18</v>
      </c>
      <c r="E29" s="499">
        <v>4</v>
      </c>
      <c r="F29" s="499">
        <v>9</v>
      </c>
      <c r="G29" s="499">
        <v>5</v>
      </c>
      <c r="H29" s="499">
        <v>9</v>
      </c>
      <c r="I29" s="499">
        <v>3</v>
      </c>
      <c r="J29" s="499">
        <v>8</v>
      </c>
      <c r="K29" s="499">
        <v>0</v>
      </c>
      <c r="L29" s="499">
        <v>1</v>
      </c>
      <c r="M29" s="499">
        <v>0</v>
      </c>
      <c r="N29" s="499">
        <v>3</v>
      </c>
      <c r="O29" s="499">
        <v>4</v>
      </c>
      <c r="P29" s="499">
        <v>1</v>
      </c>
      <c r="Q29" s="499">
        <v>1</v>
      </c>
      <c r="R29" s="499">
        <v>1</v>
      </c>
      <c r="S29" s="499">
        <v>1</v>
      </c>
      <c r="T29" s="499">
        <v>0</v>
      </c>
      <c r="U29" s="499">
        <v>1</v>
      </c>
      <c r="V29" s="499">
        <v>0</v>
      </c>
      <c r="W29" s="499">
        <v>2</v>
      </c>
      <c r="X29" s="499">
        <v>8</v>
      </c>
      <c r="Y29" s="499">
        <v>0</v>
      </c>
      <c r="Z29" s="499">
        <v>21</v>
      </c>
      <c r="AA29" s="499">
        <v>3</v>
      </c>
      <c r="AB29" s="499">
        <v>6</v>
      </c>
      <c r="AC29" s="499">
        <v>4</v>
      </c>
      <c r="AD29" s="499">
        <v>1</v>
      </c>
      <c r="AE29" s="499">
        <v>1</v>
      </c>
      <c r="AF29" s="499">
        <v>239</v>
      </c>
      <c r="AG29" s="500">
        <v>2.5635717526571581E-4</v>
      </c>
    </row>
    <row r="30" spans="1:33" s="904" customFormat="1" ht="30.75" customHeight="1">
      <c r="A30" s="885" t="s">
        <v>804</v>
      </c>
      <c r="B30" s="499">
        <v>216</v>
      </c>
      <c r="C30" s="499">
        <v>92</v>
      </c>
      <c r="D30" s="499">
        <v>42</v>
      </c>
      <c r="E30" s="499">
        <v>5</v>
      </c>
      <c r="F30" s="499">
        <v>19</v>
      </c>
      <c r="G30" s="499">
        <v>10</v>
      </c>
      <c r="H30" s="499">
        <v>20</v>
      </c>
      <c r="I30" s="499">
        <v>11</v>
      </c>
      <c r="J30" s="499">
        <v>8</v>
      </c>
      <c r="K30" s="499">
        <v>1</v>
      </c>
      <c r="L30" s="499">
        <v>1</v>
      </c>
      <c r="M30" s="499">
        <v>1</v>
      </c>
      <c r="N30" s="499">
        <v>4</v>
      </c>
      <c r="O30" s="499">
        <v>8</v>
      </c>
      <c r="P30" s="499">
        <v>1</v>
      </c>
      <c r="Q30" s="499">
        <v>8</v>
      </c>
      <c r="R30" s="499">
        <v>9</v>
      </c>
      <c r="S30" s="499">
        <v>1</v>
      </c>
      <c r="T30" s="499">
        <v>0</v>
      </c>
      <c r="U30" s="499">
        <v>5</v>
      </c>
      <c r="V30" s="499">
        <v>0</v>
      </c>
      <c r="W30" s="499">
        <v>11</v>
      </c>
      <c r="X30" s="499">
        <v>19</v>
      </c>
      <c r="Y30" s="499">
        <v>0</v>
      </c>
      <c r="Z30" s="499">
        <v>35</v>
      </c>
      <c r="AA30" s="499">
        <v>15</v>
      </c>
      <c r="AB30" s="499">
        <v>8</v>
      </c>
      <c r="AC30" s="499">
        <v>17</v>
      </c>
      <c r="AD30" s="499">
        <v>2</v>
      </c>
      <c r="AE30" s="499">
        <v>2</v>
      </c>
      <c r="AF30" s="499">
        <v>571</v>
      </c>
      <c r="AG30" s="500">
        <v>6.1246839781055958E-4</v>
      </c>
    </row>
    <row r="31" spans="1:33" s="904" customFormat="1" ht="30.75" customHeight="1">
      <c r="A31" s="885" t="s">
        <v>805</v>
      </c>
      <c r="B31" s="499">
        <v>314</v>
      </c>
      <c r="C31" s="499">
        <v>292</v>
      </c>
      <c r="D31" s="499">
        <v>147</v>
      </c>
      <c r="E31" s="499">
        <v>36</v>
      </c>
      <c r="F31" s="499">
        <v>57</v>
      </c>
      <c r="G31" s="499">
        <v>32</v>
      </c>
      <c r="H31" s="499">
        <v>32</v>
      </c>
      <c r="I31" s="499">
        <v>24</v>
      </c>
      <c r="J31" s="499">
        <v>27</v>
      </c>
      <c r="K31" s="499">
        <v>5</v>
      </c>
      <c r="L31" s="499">
        <v>5</v>
      </c>
      <c r="M31" s="499">
        <v>9</v>
      </c>
      <c r="N31" s="499">
        <v>19</v>
      </c>
      <c r="O31" s="499">
        <v>33</v>
      </c>
      <c r="P31" s="499">
        <v>9</v>
      </c>
      <c r="Q31" s="499">
        <v>16</v>
      </c>
      <c r="R31" s="499">
        <v>14</v>
      </c>
      <c r="S31" s="499">
        <v>15</v>
      </c>
      <c r="T31" s="499">
        <v>6</v>
      </c>
      <c r="U31" s="499">
        <v>15</v>
      </c>
      <c r="V31" s="499">
        <v>17</v>
      </c>
      <c r="W31" s="499">
        <v>18</v>
      </c>
      <c r="X31" s="499">
        <v>53</v>
      </c>
      <c r="Y31" s="499">
        <v>9</v>
      </c>
      <c r="Z31" s="499">
        <v>67</v>
      </c>
      <c r="AA31" s="499">
        <v>22</v>
      </c>
      <c r="AB31" s="499">
        <v>26</v>
      </c>
      <c r="AC31" s="499">
        <v>44</v>
      </c>
      <c r="AD31" s="499">
        <v>6</v>
      </c>
      <c r="AE31" s="499">
        <v>8</v>
      </c>
      <c r="AF31" s="499">
        <v>1377</v>
      </c>
      <c r="AG31" s="500">
        <v>1.4770034742296681E-3</v>
      </c>
    </row>
    <row r="32" spans="1:33" s="904" customFormat="1" ht="30.75" customHeight="1">
      <c r="A32" s="885" t="s">
        <v>806</v>
      </c>
      <c r="B32" s="499">
        <v>445</v>
      </c>
      <c r="C32" s="499">
        <v>337</v>
      </c>
      <c r="D32" s="499">
        <v>214</v>
      </c>
      <c r="E32" s="499">
        <v>41</v>
      </c>
      <c r="F32" s="499">
        <v>53</v>
      </c>
      <c r="G32" s="499">
        <v>60</v>
      </c>
      <c r="H32" s="499">
        <v>50</v>
      </c>
      <c r="I32" s="499">
        <v>50</v>
      </c>
      <c r="J32" s="499">
        <v>34</v>
      </c>
      <c r="K32" s="499">
        <v>19</v>
      </c>
      <c r="L32" s="499">
        <v>12</v>
      </c>
      <c r="M32" s="499">
        <v>17</v>
      </c>
      <c r="N32" s="499">
        <v>48</v>
      </c>
      <c r="O32" s="499">
        <v>35</v>
      </c>
      <c r="P32" s="499">
        <v>32</v>
      </c>
      <c r="Q32" s="499">
        <v>21</v>
      </c>
      <c r="R32" s="499">
        <v>33</v>
      </c>
      <c r="S32" s="499">
        <v>38</v>
      </c>
      <c r="T32" s="499">
        <v>12</v>
      </c>
      <c r="U32" s="499">
        <v>40</v>
      </c>
      <c r="V32" s="499">
        <v>26</v>
      </c>
      <c r="W32" s="499">
        <v>41</v>
      </c>
      <c r="X32" s="499">
        <v>55</v>
      </c>
      <c r="Y32" s="499">
        <v>28</v>
      </c>
      <c r="Z32" s="499">
        <v>107</v>
      </c>
      <c r="AA32" s="499">
        <v>16</v>
      </c>
      <c r="AB32" s="499">
        <v>64</v>
      </c>
      <c r="AC32" s="499">
        <v>69</v>
      </c>
      <c r="AD32" s="499">
        <v>18</v>
      </c>
      <c r="AE32" s="499">
        <v>20</v>
      </c>
      <c r="AF32" s="499">
        <v>2035</v>
      </c>
      <c r="AG32" s="500">
        <v>2.1827901743336053E-3</v>
      </c>
    </row>
    <row r="33" spans="1:33" s="904" customFormat="1" ht="30.75" customHeight="1">
      <c r="A33" s="885" t="s">
        <v>807</v>
      </c>
      <c r="B33" s="499">
        <v>402</v>
      </c>
      <c r="C33" s="499">
        <v>438</v>
      </c>
      <c r="D33" s="499">
        <v>302</v>
      </c>
      <c r="E33" s="499">
        <v>43</v>
      </c>
      <c r="F33" s="499">
        <v>89</v>
      </c>
      <c r="G33" s="499">
        <v>96</v>
      </c>
      <c r="H33" s="499">
        <v>70</v>
      </c>
      <c r="I33" s="499">
        <v>93</v>
      </c>
      <c r="J33" s="499">
        <v>74</v>
      </c>
      <c r="K33" s="499">
        <v>58</v>
      </c>
      <c r="L33" s="499">
        <v>35</v>
      </c>
      <c r="M33" s="499">
        <v>42</v>
      </c>
      <c r="N33" s="499">
        <v>91</v>
      </c>
      <c r="O33" s="499">
        <v>67</v>
      </c>
      <c r="P33" s="499">
        <v>49</v>
      </c>
      <c r="Q33" s="499">
        <v>28</v>
      </c>
      <c r="R33" s="499">
        <v>54</v>
      </c>
      <c r="S33" s="499">
        <v>89</v>
      </c>
      <c r="T33" s="499">
        <v>19</v>
      </c>
      <c r="U33" s="499">
        <v>99</v>
      </c>
      <c r="V33" s="499">
        <v>96</v>
      </c>
      <c r="W33" s="499">
        <v>58</v>
      </c>
      <c r="X33" s="499">
        <v>90</v>
      </c>
      <c r="Y33" s="499">
        <v>54</v>
      </c>
      <c r="Z33" s="499">
        <v>166</v>
      </c>
      <c r="AA33" s="499">
        <v>42</v>
      </c>
      <c r="AB33" s="499">
        <v>105</v>
      </c>
      <c r="AC33" s="499">
        <v>149</v>
      </c>
      <c r="AD33" s="499">
        <v>15</v>
      </c>
      <c r="AE33" s="499">
        <v>74</v>
      </c>
      <c r="AF33" s="499">
        <v>3087</v>
      </c>
      <c r="AG33" s="500">
        <v>3.3111907951684717E-3</v>
      </c>
    </row>
    <row r="34" spans="1:33" s="904" customFormat="1" ht="30.75" customHeight="1">
      <c r="A34" s="885" t="s">
        <v>808</v>
      </c>
      <c r="B34" s="499">
        <v>416</v>
      </c>
      <c r="C34" s="499">
        <v>313</v>
      </c>
      <c r="D34" s="499">
        <v>210</v>
      </c>
      <c r="E34" s="499">
        <v>66</v>
      </c>
      <c r="F34" s="499">
        <v>68</v>
      </c>
      <c r="G34" s="499">
        <v>108</v>
      </c>
      <c r="H34" s="499">
        <v>65</v>
      </c>
      <c r="I34" s="499">
        <v>72</v>
      </c>
      <c r="J34" s="499">
        <v>59</v>
      </c>
      <c r="K34" s="499">
        <v>69</v>
      </c>
      <c r="L34" s="499">
        <v>30</v>
      </c>
      <c r="M34" s="499">
        <v>24</v>
      </c>
      <c r="N34" s="499">
        <v>101</v>
      </c>
      <c r="O34" s="499">
        <v>34</v>
      </c>
      <c r="P34" s="499">
        <v>58</v>
      </c>
      <c r="Q34" s="499">
        <v>18</v>
      </c>
      <c r="R34" s="499">
        <v>51</v>
      </c>
      <c r="S34" s="499">
        <v>71</v>
      </c>
      <c r="T34" s="499">
        <v>28</v>
      </c>
      <c r="U34" s="499">
        <v>94</v>
      </c>
      <c r="V34" s="499">
        <v>101</v>
      </c>
      <c r="W34" s="499">
        <v>61</v>
      </c>
      <c r="X34" s="499">
        <v>66</v>
      </c>
      <c r="Y34" s="499">
        <v>54</v>
      </c>
      <c r="Z34" s="499">
        <v>123</v>
      </c>
      <c r="AA34" s="499">
        <v>37</v>
      </c>
      <c r="AB34" s="499">
        <v>114</v>
      </c>
      <c r="AC34" s="499">
        <v>117</v>
      </c>
      <c r="AD34" s="499">
        <v>8</v>
      </c>
      <c r="AE34" s="499">
        <v>98</v>
      </c>
      <c r="AF34" s="499">
        <v>2734</v>
      </c>
      <c r="AG34" s="500">
        <v>2.9325544651735021E-3</v>
      </c>
    </row>
    <row r="35" spans="1:33" s="904" customFormat="1" ht="30.75" customHeight="1">
      <c r="A35" s="885" t="s">
        <v>809</v>
      </c>
      <c r="B35" s="499">
        <v>1075</v>
      </c>
      <c r="C35" s="499">
        <v>672</v>
      </c>
      <c r="D35" s="499">
        <v>441</v>
      </c>
      <c r="E35" s="499">
        <v>129</v>
      </c>
      <c r="F35" s="499">
        <v>165</v>
      </c>
      <c r="G35" s="499">
        <v>364</v>
      </c>
      <c r="H35" s="499">
        <v>169</v>
      </c>
      <c r="I35" s="499">
        <v>266</v>
      </c>
      <c r="J35" s="499">
        <v>207</v>
      </c>
      <c r="K35" s="499">
        <v>227</v>
      </c>
      <c r="L35" s="499">
        <v>100</v>
      </c>
      <c r="M35" s="499">
        <v>90</v>
      </c>
      <c r="N35" s="499">
        <v>276</v>
      </c>
      <c r="O35" s="499">
        <v>153</v>
      </c>
      <c r="P35" s="499">
        <v>151</v>
      </c>
      <c r="Q35" s="499">
        <v>27</v>
      </c>
      <c r="R35" s="499">
        <v>140</v>
      </c>
      <c r="S35" s="499">
        <v>218</v>
      </c>
      <c r="T35" s="499">
        <v>99</v>
      </c>
      <c r="U35" s="499">
        <v>254</v>
      </c>
      <c r="V35" s="499">
        <v>327</v>
      </c>
      <c r="W35" s="499">
        <v>160</v>
      </c>
      <c r="X35" s="499">
        <v>176</v>
      </c>
      <c r="Y35" s="499">
        <v>172</v>
      </c>
      <c r="Z35" s="499">
        <v>266</v>
      </c>
      <c r="AA35" s="499">
        <v>95</v>
      </c>
      <c r="AB35" s="499">
        <v>461</v>
      </c>
      <c r="AC35" s="499">
        <v>304</v>
      </c>
      <c r="AD35" s="499">
        <v>19</v>
      </c>
      <c r="AE35" s="499">
        <v>419</v>
      </c>
      <c r="AF35" s="499">
        <v>7622</v>
      </c>
      <c r="AG35" s="500">
        <v>8.1755413802313218E-3</v>
      </c>
    </row>
    <row r="36" spans="1:33" s="904" customFormat="1" ht="30.75" customHeight="1">
      <c r="A36" s="885" t="s">
        <v>810</v>
      </c>
      <c r="B36" s="499">
        <v>2608</v>
      </c>
      <c r="C36" s="499">
        <v>1240</v>
      </c>
      <c r="D36" s="499">
        <v>923</v>
      </c>
      <c r="E36" s="499">
        <v>266</v>
      </c>
      <c r="F36" s="499">
        <v>423</v>
      </c>
      <c r="G36" s="499">
        <v>838</v>
      </c>
      <c r="H36" s="499">
        <v>396</v>
      </c>
      <c r="I36" s="499">
        <v>642</v>
      </c>
      <c r="J36" s="499">
        <v>524</v>
      </c>
      <c r="K36" s="499">
        <v>431</v>
      </c>
      <c r="L36" s="499">
        <v>250</v>
      </c>
      <c r="M36" s="499">
        <v>187</v>
      </c>
      <c r="N36" s="499">
        <v>648</v>
      </c>
      <c r="O36" s="499">
        <v>328</v>
      </c>
      <c r="P36" s="499">
        <v>324</v>
      </c>
      <c r="Q36" s="499">
        <v>72</v>
      </c>
      <c r="R36" s="499">
        <v>292</v>
      </c>
      <c r="S36" s="499">
        <v>481</v>
      </c>
      <c r="T36" s="499">
        <v>237</v>
      </c>
      <c r="U36" s="499">
        <v>684</v>
      </c>
      <c r="V36" s="499">
        <v>918</v>
      </c>
      <c r="W36" s="499">
        <v>370</v>
      </c>
      <c r="X36" s="499">
        <v>376</v>
      </c>
      <c r="Y36" s="499">
        <v>370</v>
      </c>
      <c r="Z36" s="499">
        <v>517</v>
      </c>
      <c r="AA36" s="499">
        <v>248</v>
      </c>
      <c r="AB36" s="499">
        <v>480</v>
      </c>
      <c r="AC36" s="499">
        <v>615</v>
      </c>
      <c r="AD36" s="499">
        <v>31</v>
      </c>
      <c r="AE36" s="499">
        <v>980</v>
      </c>
      <c r="AF36" s="499">
        <v>16699</v>
      </c>
      <c r="AG36" s="500">
        <v>1.7911750919507065E-2</v>
      </c>
    </row>
    <row r="37" spans="1:33" s="904" customFormat="1" ht="30.75" customHeight="1">
      <c r="A37" s="885" t="s">
        <v>811</v>
      </c>
      <c r="B37" s="499">
        <v>9094</v>
      </c>
      <c r="C37" s="499">
        <v>3261</v>
      </c>
      <c r="D37" s="499">
        <v>2747</v>
      </c>
      <c r="E37" s="499">
        <v>1162</v>
      </c>
      <c r="F37" s="499">
        <v>1249</v>
      </c>
      <c r="G37" s="499">
        <v>2970</v>
      </c>
      <c r="H37" s="499">
        <v>1390</v>
      </c>
      <c r="I37" s="499">
        <v>1916</v>
      </c>
      <c r="J37" s="499">
        <v>1673</v>
      </c>
      <c r="K37" s="499">
        <v>1350</v>
      </c>
      <c r="L37" s="499">
        <v>1184</v>
      </c>
      <c r="M37" s="499">
        <v>534</v>
      </c>
      <c r="N37" s="499">
        <v>2218</v>
      </c>
      <c r="O37" s="499">
        <v>1154</v>
      </c>
      <c r="P37" s="499">
        <v>1048</v>
      </c>
      <c r="Q37" s="499">
        <v>421</v>
      </c>
      <c r="R37" s="499">
        <v>984</v>
      </c>
      <c r="S37" s="499">
        <v>1475</v>
      </c>
      <c r="T37" s="499">
        <v>1067</v>
      </c>
      <c r="U37" s="499">
        <v>2616</v>
      </c>
      <c r="V37" s="499">
        <v>4450</v>
      </c>
      <c r="W37" s="499">
        <v>1261</v>
      </c>
      <c r="X37" s="499">
        <v>987</v>
      </c>
      <c r="Y37" s="499">
        <v>1273</v>
      </c>
      <c r="Z37" s="499">
        <v>1202</v>
      </c>
      <c r="AA37" s="499">
        <v>731</v>
      </c>
      <c r="AB37" s="499">
        <v>2043</v>
      </c>
      <c r="AC37" s="499">
        <v>2063</v>
      </c>
      <c r="AD37" s="499">
        <v>149</v>
      </c>
      <c r="AE37" s="499">
        <v>3786</v>
      </c>
      <c r="AF37" s="499">
        <v>57458</v>
      </c>
      <c r="AG37" s="500">
        <v>6.1630839231872382E-2</v>
      </c>
    </row>
    <row r="38" spans="1:33" s="904" customFormat="1" ht="30.75" customHeight="1">
      <c r="A38" s="885" t="s">
        <v>812</v>
      </c>
      <c r="B38" s="499">
        <v>5554</v>
      </c>
      <c r="C38" s="499">
        <v>1654</v>
      </c>
      <c r="D38" s="499">
        <v>1471</v>
      </c>
      <c r="E38" s="499">
        <v>694</v>
      </c>
      <c r="F38" s="499">
        <v>560</v>
      </c>
      <c r="G38" s="499">
        <v>1575</v>
      </c>
      <c r="H38" s="499">
        <v>689</v>
      </c>
      <c r="I38" s="499">
        <v>818</v>
      </c>
      <c r="J38" s="499">
        <v>844</v>
      </c>
      <c r="K38" s="499">
        <v>446</v>
      </c>
      <c r="L38" s="499">
        <v>739</v>
      </c>
      <c r="M38" s="499">
        <v>242</v>
      </c>
      <c r="N38" s="499">
        <v>1086</v>
      </c>
      <c r="O38" s="499">
        <v>499</v>
      </c>
      <c r="P38" s="499">
        <v>377</v>
      </c>
      <c r="Q38" s="499">
        <v>268</v>
      </c>
      <c r="R38" s="499">
        <v>629</v>
      </c>
      <c r="S38" s="499">
        <v>554</v>
      </c>
      <c r="T38" s="499">
        <v>532</v>
      </c>
      <c r="U38" s="499">
        <v>1377</v>
      </c>
      <c r="V38" s="499">
        <v>2616</v>
      </c>
      <c r="W38" s="499">
        <v>596</v>
      </c>
      <c r="X38" s="499">
        <v>361</v>
      </c>
      <c r="Y38" s="499">
        <v>599</v>
      </c>
      <c r="Z38" s="499">
        <v>503</v>
      </c>
      <c r="AA38" s="499">
        <v>366</v>
      </c>
      <c r="AB38" s="499">
        <v>834</v>
      </c>
      <c r="AC38" s="499">
        <v>967</v>
      </c>
      <c r="AD38" s="499">
        <v>113</v>
      </c>
      <c r="AE38" s="499">
        <v>1119</v>
      </c>
      <c r="AF38" s="499">
        <v>28682</v>
      </c>
      <c r="AG38" s="500">
        <v>3.0765006280214481E-2</v>
      </c>
    </row>
    <row r="39" spans="1:33" s="904" customFormat="1" ht="30.75" customHeight="1" thickBot="1">
      <c r="A39" s="885" t="s">
        <v>813</v>
      </c>
      <c r="B39" s="499">
        <v>118662</v>
      </c>
      <c r="C39" s="499">
        <v>83258</v>
      </c>
      <c r="D39" s="499">
        <v>38156</v>
      </c>
      <c r="E39" s="499">
        <v>28825</v>
      </c>
      <c r="F39" s="499">
        <v>12789</v>
      </c>
      <c r="G39" s="499">
        <v>38606</v>
      </c>
      <c r="H39" s="499">
        <v>18901</v>
      </c>
      <c r="I39" s="499">
        <v>20579</v>
      </c>
      <c r="J39" s="499">
        <v>31350</v>
      </c>
      <c r="K39" s="499">
        <v>14103</v>
      </c>
      <c r="L39" s="499">
        <v>17080</v>
      </c>
      <c r="M39" s="499">
        <v>10567</v>
      </c>
      <c r="N39" s="499">
        <v>31258</v>
      </c>
      <c r="O39" s="499">
        <v>16308</v>
      </c>
      <c r="P39" s="499">
        <v>11677</v>
      </c>
      <c r="Q39" s="499">
        <v>34804</v>
      </c>
      <c r="R39" s="499">
        <v>13995</v>
      </c>
      <c r="S39" s="499">
        <v>19440</v>
      </c>
      <c r="T39" s="499">
        <v>13458</v>
      </c>
      <c r="U39" s="499">
        <v>26298</v>
      </c>
      <c r="V39" s="499">
        <v>32785</v>
      </c>
      <c r="W39" s="499">
        <v>19835</v>
      </c>
      <c r="X39" s="499">
        <v>18700</v>
      </c>
      <c r="Y39" s="499">
        <v>21315</v>
      </c>
      <c r="Z39" s="499">
        <v>23855</v>
      </c>
      <c r="AA39" s="499">
        <v>8003</v>
      </c>
      <c r="AB39" s="499">
        <v>19643</v>
      </c>
      <c r="AC39" s="499">
        <v>33232</v>
      </c>
      <c r="AD39" s="499">
        <v>15562</v>
      </c>
      <c r="AE39" s="499">
        <v>18689</v>
      </c>
      <c r="AF39" s="499">
        <v>811733</v>
      </c>
      <c r="AG39" s="500">
        <v>0.87068443075299284</v>
      </c>
    </row>
    <row r="40" spans="1:33" s="904" customFormat="1" ht="48.75" customHeight="1" thickTop="1" thickBot="1">
      <c r="A40" s="884" t="s">
        <v>6</v>
      </c>
      <c r="B40" s="501">
        <v>138884</v>
      </c>
      <c r="C40" s="501">
        <v>91621</v>
      </c>
      <c r="D40" s="501">
        <v>44675</v>
      </c>
      <c r="E40" s="501">
        <v>31271</v>
      </c>
      <c r="F40" s="501">
        <v>15482</v>
      </c>
      <c r="G40" s="501">
        <v>44664</v>
      </c>
      <c r="H40" s="501">
        <v>21791</v>
      </c>
      <c r="I40" s="501">
        <v>24474</v>
      </c>
      <c r="J40" s="501">
        <v>34808</v>
      </c>
      <c r="K40" s="501">
        <v>16709</v>
      </c>
      <c r="L40" s="501">
        <v>19437</v>
      </c>
      <c r="M40" s="501">
        <v>11713</v>
      </c>
      <c r="N40" s="501">
        <v>35752</v>
      </c>
      <c r="O40" s="501">
        <v>18624</v>
      </c>
      <c r="P40" s="501">
        <v>13727</v>
      </c>
      <c r="Q40" s="501">
        <v>35684</v>
      </c>
      <c r="R40" s="501">
        <v>16202</v>
      </c>
      <c r="S40" s="501">
        <v>22383</v>
      </c>
      <c r="T40" s="501">
        <v>15458</v>
      </c>
      <c r="U40" s="501">
        <v>31485</v>
      </c>
      <c r="V40" s="501">
        <v>41337</v>
      </c>
      <c r="W40" s="501">
        <v>22413</v>
      </c>
      <c r="X40" s="501">
        <v>20892</v>
      </c>
      <c r="Y40" s="501">
        <v>23874</v>
      </c>
      <c r="Z40" s="501">
        <v>26867</v>
      </c>
      <c r="AA40" s="501">
        <v>9580</v>
      </c>
      <c r="AB40" s="501">
        <v>23784</v>
      </c>
      <c r="AC40" s="501">
        <v>37582</v>
      </c>
      <c r="AD40" s="501">
        <v>15924</v>
      </c>
      <c r="AE40" s="501">
        <v>25196</v>
      </c>
      <c r="AF40" s="501">
        <v>932293</v>
      </c>
      <c r="AG40" s="502">
        <v>1</v>
      </c>
    </row>
    <row r="41" spans="1:33" s="904" customFormat="1" ht="24" customHeight="1" thickTop="1">
      <c r="A41" s="888" t="s">
        <v>814</v>
      </c>
      <c r="B41" s="500">
        <v>0.14897033443348817</v>
      </c>
      <c r="C41" s="500">
        <v>9.8274898556569665E-2</v>
      </c>
      <c r="D41" s="500">
        <v>4.7919484539731605E-2</v>
      </c>
      <c r="E41" s="500">
        <v>3.3542030241565685E-2</v>
      </c>
      <c r="F41" s="500">
        <v>1.660636731156407E-2</v>
      </c>
      <c r="G41" s="500">
        <v>4.7907685673924401E-2</v>
      </c>
      <c r="H41" s="500">
        <v>2.337355316408039E-2</v>
      </c>
      <c r="I41" s="500">
        <v>2.6251403796875017E-2</v>
      </c>
      <c r="J41" s="500">
        <v>3.7335901910665423E-2</v>
      </c>
      <c r="K41" s="500">
        <v>1.7922477161149981E-2</v>
      </c>
      <c r="L41" s="500">
        <v>2.0848595881337733E-2</v>
      </c>
      <c r="M41" s="500">
        <v>1.2563646836348658E-2</v>
      </c>
      <c r="N41" s="500">
        <v>3.8348459121756787E-2</v>
      </c>
      <c r="O41" s="500">
        <v>1.9976552435768583E-2</v>
      </c>
      <c r="P41" s="500">
        <v>1.4723911903232138E-2</v>
      </c>
      <c r="Q41" s="500">
        <v>3.8275520678584952E-2</v>
      </c>
      <c r="R41" s="500">
        <v>1.7378656709854091E-2</v>
      </c>
      <c r="S41" s="500">
        <v>2.4008546669341078E-2</v>
      </c>
      <c r="T41" s="500">
        <v>1.6580624331621066E-2</v>
      </c>
      <c r="U41" s="500">
        <v>3.377157181272411E-2</v>
      </c>
      <c r="V41" s="500">
        <v>4.4339065079325918E-2</v>
      </c>
      <c r="W41" s="500">
        <v>2.4040725394269827E-2</v>
      </c>
      <c r="X41" s="500">
        <v>2.2409264040382154E-2</v>
      </c>
      <c r="Y41" s="500">
        <v>2.5607829298299998E-2</v>
      </c>
      <c r="Z41" s="500">
        <v>2.8818193422025049E-2</v>
      </c>
      <c r="AA41" s="500">
        <v>1.0275739493914467E-2</v>
      </c>
      <c r="AB41" s="500">
        <v>2.5511293123513745E-2</v>
      </c>
      <c r="AC41" s="500">
        <v>4.0311361342410597E-2</v>
      </c>
      <c r="AD41" s="500">
        <v>1.7080467192180999E-2</v>
      </c>
      <c r="AE41" s="500">
        <v>2.7025838443493624E-2</v>
      </c>
      <c r="AF41" s="500">
        <v>1</v>
      </c>
      <c r="AG41" s="500"/>
    </row>
    <row r="42" spans="1:33" s="904" customFormat="1" ht="9" customHeight="1" thickBot="1">
      <c r="A42" s="889"/>
      <c r="B42" s="678"/>
      <c r="C42" s="679"/>
      <c r="D42" s="679"/>
      <c r="E42" s="679"/>
      <c r="F42" s="679"/>
      <c r="G42" s="679"/>
      <c r="H42" s="678"/>
      <c r="I42" s="678"/>
      <c r="J42" s="678"/>
      <c r="K42" s="678"/>
      <c r="L42" s="678"/>
      <c r="M42" s="678"/>
      <c r="N42" s="678"/>
      <c r="O42" s="678"/>
      <c r="P42" s="678"/>
      <c r="Q42" s="644"/>
      <c r="R42" s="366"/>
      <c r="S42" s="366"/>
      <c r="T42" s="366"/>
      <c r="U42" s="366"/>
      <c r="V42" s="366"/>
      <c r="W42" s="644"/>
      <c r="X42" s="644"/>
      <c r="Y42" s="644"/>
      <c r="Z42" s="644"/>
      <c r="AA42" s="644"/>
      <c r="AB42" s="644"/>
      <c r="AC42" s="644"/>
      <c r="AD42" s="644"/>
      <c r="AE42" s="644"/>
      <c r="AF42" s="644"/>
      <c r="AG42" s="645"/>
    </row>
    <row r="43" spans="1:33" s="904" customFormat="1" ht="39" customHeight="1">
      <c r="A43" s="941" t="s">
        <v>816</v>
      </c>
      <c r="B43" s="942"/>
      <c r="C43" s="942"/>
      <c r="D43" s="942"/>
      <c r="E43" s="942"/>
      <c r="F43" s="942"/>
      <c r="G43" s="942"/>
      <c r="H43" s="942"/>
      <c r="I43" s="942"/>
      <c r="J43" s="942"/>
      <c r="K43" s="942"/>
      <c r="L43" s="942"/>
      <c r="M43" s="942"/>
      <c r="N43" s="942"/>
      <c r="O43" s="942"/>
      <c r="P43" s="942"/>
      <c r="Q43" s="80"/>
      <c r="R43" s="80"/>
      <c r="S43" s="80"/>
      <c r="T43" s="80"/>
      <c r="U43" s="80"/>
      <c r="V43" s="80"/>
      <c r="W43" s="80"/>
      <c r="X43" s="80"/>
      <c r="Y43" s="80"/>
      <c r="Z43" s="80"/>
      <c r="AA43" s="80"/>
      <c r="AB43" s="80"/>
      <c r="AC43" s="80"/>
      <c r="AD43" s="80"/>
      <c r="AE43" s="80"/>
      <c r="AF43" s="80"/>
      <c r="AG43" s="80"/>
    </row>
    <row r="44" spans="1:33" s="904" customFormat="1" ht="9" customHeight="1">
      <c r="A44" s="665"/>
      <c r="B44" s="357"/>
      <c r="C44" s="191"/>
      <c r="D44" s="191"/>
      <c r="E44" s="191"/>
      <c r="F44" s="191"/>
      <c r="G44" s="191"/>
      <c r="H44" s="357"/>
      <c r="I44" s="357"/>
      <c r="J44" s="357"/>
      <c r="K44" s="357"/>
      <c r="L44" s="357"/>
      <c r="M44" s="357"/>
      <c r="N44" s="357"/>
      <c r="O44" s="357"/>
      <c r="P44" s="258"/>
      <c r="Q44" s="357"/>
      <c r="R44" s="191"/>
      <c r="S44" s="191"/>
      <c r="T44" s="191"/>
      <c r="U44" s="191"/>
      <c r="V44" s="191"/>
      <c r="W44" s="357"/>
      <c r="X44" s="357"/>
      <c r="Y44" s="357"/>
      <c r="Z44" s="357"/>
      <c r="AA44" s="357"/>
      <c r="AB44" s="357"/>
      <c r="AC44" s="357"/>
      <c r="AD44" s="357"/>
      <c r="AE44" s="357"/>
      <c r="AF44" s="357"/>
      <c r="AG44" s="258"/>
    </row>
    <row r="45" spans="1:33" s="904" customFormat="1" ht="9" customHeight="1">
      <c r="A45" s="665"/>
      <c r="B45" s="357"/>
      <c r="C45" s="191"/>
      <c r="D45" s="191"/>
      <c r="E45" s="191"/>
      <c r="F45" s="191"/>
      <c r="G45" s="191"/>
      <c r="H45" s="357"/>
      <c r="I45" s="357"/>
      <c r="J45" s="357"/>
      <c r="K45" s="357"/>
      <c r="L45" s="357"/>
      <c r="M45" s="357"/>
      <c r="N45" s="357"/>
      <c r="O45" s="357"/>
      <c r="P45" s="258"/>
      <c r="Q45" s="357"/>
      <c r="R45" s="191"/>
      <c r="S45" s="191"/>
      <c r="T45" s="191"/>
      <c r="U45" s="191"/>
      <c r="V45" s="191"/>
      <c r="W45" s="357"/>
      <c r="X45" s="357"/>
      <c r="Y45" s="357"/>
      <c r="Z45" s="357"/>
      <c r="AA45" s="357"/>
      <c r="AB45" s="357"/>
      <c r="AC45" s="357"/>
      <c r="AD45" s="357"/>
      <c r="AE45" s="357"/>
      <c r="AF45" s="357"/>
      <c r="AG45" s="258"/>
    </row>
    <row r="46" spans="1:33" s="471" customFormat="1" ht="60" customHeight="1">
      <c r="A46" s="927" t="s">
        <v>886</v>
      </c>
      <c r="B46" s="927"/>
      <c r="C46" s="927"/>
      <c r="D46" s="927"/>
      <c r="E46" s="927"/>
      <c r="F46" s="927"/>
      <c r="G46" s="927"/>
      <c r="H46" s="927"/>
      <c r="I46" s="927"/>
      <c r="J46" s="927"/>
      <c r="K46" s="927"/>
      <c r="L46" s="927"/>
      <c r="M46" s="927"/>
      <c r="N46" s="927"/>
      <c r="O46" s="927"/>
      <c r="P46" s="927"/>
      <c r="Q46" s="927"/>
      <c r="R46" s="927"/>
      <c r="S46" s="927"/>
      <c r="T46" s="927"/>
      <c r="U46" s="927"/>
      <c r="V46" s="927"/>
      <c r="W46" s="927"/>
      <c r="X46" s="927"/>
      <c r="Y46" s="927"/>
      <c r="Z46" s="927"/>
      <c r="AA46" s="927"/>
      <c r="AB46" s="927"/>
      <c r="AC46" s="927"/>
      <c r="AD46" s="927"/>
      <c r="AE46" s="927"/>
      <c r="AF46" s="927"/>
      <c r="AG46" s="927"/>
    </row>
    <row r="47" spans="1:33" s="471" customFormat="1" ht="39" customHeight="1">
      <c r="A47" s="927" t="s">
        <v>898</v>
      </c>
      <c r="B47" s="927"/>
      <c r="C47" s="927"/>
      <c r="D47" s="927"/>
      <c r="E47" s="927"/>
      <c r="F47" s="927"/>
      <c r="G47" s="927"/>
      <c r="H47" s="927"/>
      <c r="I47" s="927"/>
      <c r="J47" s="927"/>
      <c r="K47" s="927"/>
      <c r="L47" s="927"/>
      <c r="M47" s="927"/>
      <c r="N47" s="927"/>
      <c r="O47" s="927"/>
      <c r="P47" s="927"/>
      <c r="Q47" s="927"/>
      <c r="R47" s="927"/>
      <c r="S47" s="927"/>
      <c r="T47" s="927"/>
      <c r="U47" s="927"/>
      <c r="V47" s="927"/>
      <c r="W47" s="927"/>
      <c r="X47" s="927"/>
      <c r="Y47" s="927"/>
      <c r="Z47" s="927"/>
      <c r="AA47" s="927"/>
      <c r="AB47" s="927"/>
      <c r="AC47" s="927"/>
      <c r="AD47" s="927"/>
      <c r="AE47" s="927"/>
      <c r="AF47" s="927"/>
      <c r="AG47" s="927"/>
    </row>
    <row r="48" spans="1:33" s="471" customFormat="1" ht="39" customHeight="1">
      <c r="A48" s="927" t="s">
        <v>1537</v>
      </c>
      <c r="B48" s="927"/>
      <c r="C48" s="927"/>
      <c r="D48" s="927"/>
      <c r="E48" s="927"/>
      <c r="F48" s="927"/>
      <c r="G48" s="927"/>
      <c r="H48" s="927"/>
      <c r="I48" s="927"/>
      <c r="J48" s="927"/>
      <c r="K48" s="927"/>
      <c r="L48" s="927"/>
      <c r="M48" s="927"/>
      <c r="N48" s="927"/>
      <c r="O48" s="927"/>
      <c r="P48" s="927"/>
      <c r="Q48" s="927"/>
      <c r="R48" s="927"/>
      <c r="S48" s="927"/>
      <c r="T48" s="927"/>
      <c r="U48" s="927"/>
      <c r="V48" s="927"/>
      <c r="W48" s="927"/>
      <c r="X48" s="927"/>
      <c r="Y48" s="927"/>
      <c r="Z48" s="927"/>
      <c r="AA48" s="927"/>
      <c r="AB48" s="927"/>
      <c r="AC48" s="927"/>
      <c r="AD48" s="927"/>
      <c r="AE48" s="927"/>
      <c r="AF48" s="927"/>
      <c r="AG48" s="927"/>
    </row>
    <row r="49" spans="1:33" s="472" customFormat="1" ht="48.75" customHeight="1">
      <c r="A49" s="981" t="s">
        <v>1265</v>
      </c>
      <c r="B49" s="981"/>
      <c r="C49" s="981"/>
      <c r="D49" s="981"/>
      <c r="E49" s="981"/>
      <c r="F49" s="981"/>
      <c r="G49" s="981"/>
      <c r="H49" s="981"/>
      <c r="I49" s="981"/>
      <c r="J49" s="981"/>
      <c r="K49" s="981"/>
      <c r="L49" s="981"/>
      <c r="M49" s="981"/>
      <c r="N49" s="981"/>
      <c r="O49" s="981"/>
      <c r="P49" s="981"/>
      <c r="Q49" s="981"/>
      <c r="R49" s="981"/>
      <c r="S49" s="981"/>
      <c r="T49" s="981"/>
      <c r="U49" s="981"/>
      <c r="V49" s="981"/>
      <c r="W49" s="981"/>
      <c r="X49" s="981"/>
      <c r="Y49" s="981"/>
      <c r="Z49" s="981"/>
      <c r="AA49" s="981"/>
      <c r="AB49" s="981"/>
      <c r="AC49" s="981"/>
      <c r="AD49" s="981"/>
      <c r="AE49" s="981"/>
      <c r="AF49" s="981"/>
      <c r="AG49" s="981"/>
    </row>
    <row r="50" spans="1:33" s="904" customFormat="1" ht="6" customHeight="1">
      <c r="A50" s="666"/>
      <c r="B50" s="80"/>
      <c r="C50" s="80"/>
      <c r="D50" s="80"/>
      <c r="E50" s="80"/>
      <c r="F50" s="80"/>
      <c r="G50" s="80"/>
      <c r="H50" s="80"/>
      <c r="I50" s="80"/>
      <c r="J50" s="80"/>
      <c r="K50" s="80"/>
      <c r="L50" s="80"/>
      <c r="M50" s="80"/>
      <c r="N50" s="80"/>
      <c r="O50" s="80"/>
      <c r="P50" s="606"/>
      <c r="Q50" s="80"/>
      <c r="R50" s="80"/>
      <c r="S50" s="80"/>
      <c r="T50" s="80"/>
      <c r="U50" s="80"/>
      <c r="V50" s="80"/>
      <c r="W50" s="80"/>
      <c r="X50" s="80"/>
      <c r="Y50" s="80"/>
      <c r="Z50" s="80"/>
      <c r="AA50" s="80"/>
      <c r="AB50" s="80"/>
      <c r="AC50" s="80"/>
      <c r="AD50" s="80"/>
      <c r="AE50" s="80"/>
      <c r="AF50" s="80"/>
      <c r="AG50" s="80"/>
    </row>
    <row r="51" spans="1:33" s="904" customFormat="1" ht="10.5" customHeight="1" thickBot="1">
      <c r="A51" s="664"/>
      <c r="B51" s="594"/>
      <c r="C51" s="594"/>
      <c r="D51" s="595"/>
      <c r="E51" s="594"/>
      <c r="F51" s="594"/>
      <c r="G51" s="594"/>
      <c r="H51" s="594"/>
      <c r="I51" s="595"/>
      <c r="J51" s="594"/>
      <c r="K51" s="594"/>
      <c r="L51" s="594"/>
      <c r="M51" s="594"/>
      <c r="N51" s="594"/>
      <c r="O51" s="594"/>
      <c r="P51" s="594"/>
      <c r="Q51" s="80"/>
      <c r="R51" s="80"/>
      <c r="S51" s="80"/>
      <c r="T51" s="80"/>
      <c r="U51" s="80"/>
      <c r="V51" s="80"/>
      <c r="W51" s="80"/>
      <c r="X51" s="80"/>
      <c r="Y51" s="80"/>
      <c r="Z51" s="80"/>
      <c r="AA51" s="80"/>
      <c r="AB51" s="80"/>
      <c r="AC51" s="80"/>
      <c r="AD51" s="80"/>
      <c r="AE51" s="80"/>
      <c r="AF51" s="80"/>
      <c r="AG51" s="80"/>
    </row>
    <row r="52" spans="1:33" s="904" customFormat="1" ht="27" customHeight="1" thickTop="1" thickBot="1">
      <c r="A52" s="884" t="s">
        <v>798</v>
      </c>
      <c r="B52" s="677" t="s">
        <v>860</v>
      </c>
      <c r="C52" s="677" t="s">
        <v>861</v>
      </c>
      <c r="D52" s="677" t="s">
        <v>862</v>
      </c>
      <c r="E52" s="677" t="s">
        <v>863</v>
      </c>
      <c r="F52" s="677" t="s">
        <v>864</v>
      </c>
      <c r="G52" s="677" t="s">
        <v>865</v>
      </c>
      <c r="H52" s="677" t="s">
        <v>866</v>
      </c>
      <c r="I52" s="677" t="s">
        <v>867</v>
      </c>
      <c r="J52" s="677" t="s">
        <v>868</v>
      </c>
      <c r="K52" s="677" t="s">
        <v>869</v>
      </c>
      <c r="L52" s="677" t="s">
        <v>870</v>
      </c>
      <c r="M52" s="677" t="s">
        <v>871</v>
      </c>
      <c r="N52" s="677" t="s">
        <v>872</v>
      </c>
      <c r="O52" s="677" t="s">
        <v>873</v>
      </c>
      <c r="P52" s="677" t="s">
        <v>874</v>
      </c>
      <c r="Q52" s="677" t="s">
        <v>875</v>
      </c>
      <c r="R52" s="677" t="s">
        <v>876</v>
      </c>
      <c r="S52" s="677" t="s">
        <v>877</v>
      </c>
      <c r="T52" s="677" t="s">
        <v>878</v>
      </c>
      <c r="U52" s="677" t="s">
        <v>879</v>
      </c>
      <c r="V52" s="677" t="s">
        <v>880</v>
      </c>
      <c r="W52" s="677" t="s">
        <v>881</v>
      </c>
      <c r="X52" s="677" t="s">
        <v>882</v>
      </c>
      <c r="Y52" s="677" t="s">
        <v>883</v>
      </c>
      <c r="Z52" s="677" t="s">
        <v>884</v>
      </c>
      <c r="AA52" s="677" t="s">
        <v>885</v>
      </c>
      <c r="AB52" s="677" t="s">
        <v>1388</v>
      </c>
      <c r="AC52" s="677" t="s">
        <v>1410</v>
      </c>
      <c r="AD52" s="677" t="s">
        <v>1454</v>
      </c>
      <c r="AE52" s="677" t="s">
        <v>1455</v>
      </c>
      <c r="AF52" s="677" t="s">
        <v>6</v>
      </c>
      <c r="AG52" s="725" t="s">
        <v>711</v>
      </c>
    </row>
    <row r="53" spans="1:33" s="904" customFormat="1" ht="63" customHeight="1" thickTop="1">
      <c r="A53" s="885" t="s">
        <v>800</v>
      </c>
      <c r="B53" s="499">
        <v>0</v>
      </c>
      <c r="C53" s="499">
        <v>0</v>
      </c>
      <c r="D53" s="499">
        <v>0</v>
      </c>
      <c r="E53" s="499">
        <v>0</v>
      </c>
      <c r="F53" s="499">
        <v>0</v>
      </c>
      <c r="G53" s="499">
        <v>0</v>
      </c>
      <c r="H53" s="499">
        <v>0</v>
      </c>
      <c r="I53" s="499">
        <v>0</v>
      </c>
      <c r="J53" s="499">
        <v>0</v>
      </c>
      <c r="K53" s="499">
        <v>0</v>
      </c>
      <c r="L53" s="499">
        <v>0</v>
      </c>
      <c r="M53" s="499">
        <v>0</v>
      </c>
      <c r="N53" s="499">
        <v>0</v>
      </c>
      <c r="O53" s="499">
        <v>0</v>
      </c>
      <c r="P53" s="499">
        <v>0</v>
      </c>
      <c r="Q53" s="499">
        <v>0</v>
      </c>
      <c r="R53" s="499">
        <v>0</v>
      </c>
      <c r="S53" s="499">
        <v>0</v>
      </c>
      <c r="T53" s="499">
        <v>0</v>
      </c>
      <c r="U53" s="499">
        <v>0</v>
      </c>
      <c r="V53" s="499">
        <v>0</v>
      </c>
      <c r="W53" s="499">
        <v>0</v>
      </c>
      <c r="X53" s="499">
        <v>0</v>
      </c>
      <c r="Y53" s="499">
        <v>0</v>
      </c>
      <c r="Z53" s="499">
        <v>0</v>
      </c>
      <c r="AA53" s="499">
        <v>0</v>
      </c>
      <c r="AB53" s="499">
        <v>0</v>
      </c>
      <c r="AC53" s="499">
        <v>0</v>
      </c>
      <c r="AD53" s="499">
        <v>0</v>
      </c>
      <c r="AE53" s="499">
        <v>0</v>
      </c>
      <c r="AF53" s="499">
        <v>0</v>
      </c>
      <c r="AG53" s="500">
        <v>0</v>
      </c>
    </row>
    <row r="54" spans="1:33" s="904" customFormat="1" ht="30" customHeight="1">
      <c r="A54" s="885" t="s">
        <v>801</v>
      </c>
      <c r="B54" s="499">
        <v>6898.8683499999997</v>
      </c>
      <c r="C54" s="499">
        <v>0</v>
      </c>
      <c r="D54" s="499">
        <v>0</v>
      </c>
      <c r="E54" s="499">
        <v>0</v>
      </c>
      <c r="F54" s="499">
        <v>0</v>
      </c>
      <c r="G54" s="499">
        <v>0</v>
      </c>
      <c r="H54" s="499">
        <v>0</v>
      </c>
      <c r="I54" s="499">
        <v>0</v>
      </c>
      <c r="J54" s="499">
        <v>0</v>
      </c>
      <c r="K54" s="499">
        <v>0</v>
      </c>
      <c r="L54" s="499">
        <v>0</v>
      </c>
      <c r="M54" s="499">
        <v>0</v>
      </c>
      <c r="N54" s="499">
        <v>0</v>
      </c>
      <c r="O54" s="499">
        <v>0</v>
      </c>
      <c r="P54" s="499">
        <v>0</v>
      </c>
      <c r="Q54" s="499">
        <v>0</v>
      </c>
      <c r="R54" s="499">
        <v>0</v>
      </c>
      <c r="S54" s="499">
        <v>0</v>
      </c>
      <c r="T54" s="499">
        <v>0</v>
      </c>
      <c r="U54" s="499">
        <v>0</v>
      </c>
      <c r="V54" s="499">
        <v>0</v>
      </c>
      <c r="W54" s="499">
        <v>0</v>
      </c>
      <c r="X54" s="499">
        <v>0</v>
      </c>
      <c r="Y54" s="499">
        <v>0</v>
      </c>
      <c r="Z54" s="499">
        <v>0</v>
      </c>
      <c r="AA54" s="499">
        <v>0</v>
      </c>
      <c r="AB54" s="499">
        <v>0</v>
      </c>
      <c r="AC54" s="499">
        <v>0</v>
      </c>
      <c r="AD54" s="499">
        <v>0</v>
      </c>
      <c r="AE54" s="499">
        <v>0</v>
      </c>
      <c r="AF54" s="499">
        <v>6898.8683499999997</v>
      </c>
      <c r="AG54" s="500">
        <v>3.3329322184543239E-3</v>
      </c>
    </row>
    <row r="55" spans="1:33" s="904" customFormat="1" ht="30" customHeight="1">
      <c r="A55" s="885" t="s">
        <v>802</v>
      </c>
      <c r="B55" s="499">
        <v>4850.4240099999997</v>
      </c>
      <c r="C55" s="499">
        <v>8403.5866500000011</v>
      </c>
      <c r="D55" s="499">
        <v>0</v>
      </c>
      <c r="E55" s="499">
        <v>0</v>
      </c>
      <c r="F55" s="499">
        <v>0</v>
      </c>
      <c r="G55" s="499">
        <v>0</v>
      </c>
      <c r="H55" s="499">
        <v>0</v>
      </c>
      <c r="I55" s="499">
        <v>0</v>
      </c>
      <c r="J55" s="499">
        <v>0</v>
      </c>
      <c r="K55" s="499">
        <v>0</v>
      </c>
      <c r="L55" s="499">
        <v>0</v>
      </c>
      <c r="M55" s="499">
        <v>0</v>
      </c>
      <c r="N55" s="499">
        <v>0</v>
      </c>
      <c r="O55" s="499">
        <v>0</v>
      </c>
      <c r="P55" s="499">
        <v>0</v>
      </c>
      <c r="Q55" s="499">
        <v>0</v>
      </c>
      <c r="R55" s="499">
        <v>0</v>
      </c>
      <c r="S55" s="499">
        <v>0</v>
      </c>
      <c r="T55" s="499">
        <v>0</v>
      </c>
      <c r="U55" s="499">
        <v>0</v>
      </c>
      <c r="V55" s="499">
        <v>0</v>
      </c>
      <c r="W55" s="499">
        <v>0</v>
      </c>
      <c r="X55" s="499">
        <v>0</v>
      </c>
      <c r="Y55" s="499">
        <v>0</v>
      </c>
      <c r="Z55" s="499">
        <v>0</v>
      </c>
      <c r="AA55" s="499">
        <v>0</v>
      </c>
      <c r="AB55" s="499">
        <v>0</v>
      </c>
      <c r="AC55" s="499">
        <v>0</v>
      </c>
      <c r="AD55" s="499">
        <v>0</v>
      </c>
      <c r="AE55" s="499">
        <v>0</v>
      </c>
      <c r="AF55" s="499">
        <v>13254.01066</v>
      </c>
      <c r="AG55" s="500">
        <v>6.4031833789741852E-3</v>
      </c>
    </row>
    <row r="56" spans="1:33" s="904" customFormat="1" ht="30" customHeight="1">
      <c r="A56" s="885" t="s">
        <v>803</v>
      </c>
      <c r="B56" s="499">
        <v>8527.835140000001</v>
      </c>
      <c r="C56" s="499">
        <v>13138.979710000001</v>
      </c>
      <c r="D56" s="499">
        <v>1952.7381699999999</v>
      </c>
      <c r="E56" s="499">
        <v>1537.84258</v>
      </c>
      <c r="F56" s="499">
        <v>2382.3290499999998</v>
      </c>
      <c r="G56" s="499">
        <v>0</v>
      </c>
      <c r="H56" s="499">
        <v>0</v>
      </c>
      <c r="I56" s="499">
        <v>0</v>
      </c>
      <c r="J56" s="499">
        <v>0</v>
      </c>
      <c r="K56" s="499">
        <v>0</v>
      </c>
      <c r="L56" s="499">
        <v>0</v>
      </c>
      <c r="M56" s="499">
        <v>0</v>
      </c>
      <c r="N56" s="499">
        <v>0</v>
      </c>
      <c r="O56" s="499">
        <v>0</v>
      </c>
      <c r="P56" s="499">
        <v>0</v>
      </c>
      <c r="Q56" s="499">
        <v>1994.3995400000001</v>
      </c>
      <c r="R56" s="499">
        <v>0</v>
      </c>
      <c r="S56" s="499">
        <v>0</v>
      </c>
      <c r="T56" s="499">
        <v>0</v>
      </c>
      <c r="U56" s="499">
        <v>0</v>
      </c>
      <c r="V56" s="499">
        <v>0</v>
      </c>
      <c r="W56" s="499">
        <v>0</v>
      </c>
      <c r="X56" s="499">
        <v>0</v>
      </c>
      <c r="Y56" s="499">
        <v>0</v>
      </c>
      <c r="Z56" s="499">
        <v>1426.77305</v>
      </c>
      <c r="AA56" s="499">
        <v>0</v>
      </c>
      <c r="AB56" s="499">
        <v>0</v>
      </c>
      <c r="AC56" s="499">
        <v>3376.2054399999997</v>
      </c>
      <c r="AD56" s="499">
        <v>0</v>
      </c>
      <c r="AE56" s="499">
        <v>0</v>
      </c>
      <c r="AF56" s="499">
        <v>34337.102679999996</v>
      </c>
      <c r="AG56" s="500">
        <v>1.6588696870921779E-2</v>
      </c>
    </row>
    <row r="57" spans="1:33" s="904" customFormat="1" ht="30" customHeight="1">
      <c r="A57" s="885" t="s">
        <v>804</v>
      </c>
      <c r="B57" s="499">
        <v>12150.800080000001</v>
      </c>
      <c r="C57" s="499">
        <v>8870.3349099999996</v>
      </c>
      <c r="D57" s="499">
        <v>5854.0967199999996</v>
      </c>
      <c r="E57" s="499">
        <v>0</v>
      </c>
      <c r="F57" s="499">
        <v>907.98980000000006</v>
      </c>
      <c r="G57" s="499">
        <v>711.82659999999998</v>
      </c>
      <c r="H57" s="499">
        <v>1236.10725</v>
      </c>
      <c r="I57" s="499">
        <v>0</v>
      </c>
      <c r="J57" s="499">
        <v>0</v>
      </c>
      <c r="K57" s="499">
        <v>0</v>
      </c>
      <c r="L57" s="499">
        <v>0</v>
      </c>
      <c r="M57" s="499">
        <v>688.62492000000009</v>
      </c>
      <c r="N57" s="499">
        <v>991.22384999999997</v>
      </c>
      <c r="O57" s="499">
        <v>0</v>
      </c>
      <c r="P57" s="499">
        <v>0</v>
      </c>
      <c r="Q57" s="499">
        <v>0</v>
      </c>
      <c r="R57" s="499">
        <v>1242.35979</v>
      </c>
      <c r="S57" s="499">
        <v>0</v>
      </c>
      <c r="T57" s="499">
        <v>0</v>
      </c>
      <c r="U57" s="499">
        <v>0</v>
      </c>
      <c r="V57" s="499">
        <v>0</v>
      </c>
      <c r="W57" s="499">
        <v>759.51101000000006</v>
      </c>
      <c r="X57" s="499">
        <v>0</v>
      </c>
      <c r="Y57" s="499">
        <v>0</v>
      </c>
      <c r="Z57" s="499">
        <v>3156.8501699999997</v>
      </c>
      <c r="AA57" s="499">
        <v>0</v>
      </c>
      <c r="AB57" s="499">
        <v>978.83179000000007</v>
      </c>
      <c r="AC57" s="499">
        <v>727.20434</v>
      </c>
      <c r="AD57" s="499">
        <v>0</v>
      </c>
      <c r="AE57" s="499">
        <v>0</v>
      </c>
      <c r="AF57" s="499">
        <v>38275.761229999996</v>
      </c>
      <c r="AG57" s="500">
        <v>1.8491513581257408E-2</v>
      </c>
    </row>
    <row r="58" spans="1:33" s="904" customFormat="1" ht="30" customHeight="1">
      <c r="A58" s="885" t="s">
        <v>805</v>
      </c>
      <c r="B58" s="499">
        <v>30306.240530000003</v>
      </c>
      <c r="C58" s="499">
        <v>18908.286219999998</v>
      </c>
      <c r="D58" s="499">
        <v>8923.7154399999999</v>
      </c>
      <c r="E58" s="499">
        <v>2715.2501600000001</v>
      </c>
      <c r="F58" s="499">
        <v>4886.6144599999998</v>
      </c>
      <c r="G58" s="499">
        <v>3268.3319200000001</v>
      </c>
      <c r="H58" s="499">
        <v>1251.79169</v>
      </c>
      <c r="I58" s="499">
        <v>1137.4212299999999</v>
      </c>
      <c r="J58" s="499">
        <v>1078.13912</v>
      </c>
      <c r="K58" s="499">
        <v>0</v>
      </c>
      <c r="L58" s="499">
        <v>836.73401999999999</v>
      </c>
      <c r="M58" s="499">
        <v>0</v>
      </c>
      <c r="N58" s="499">
        <v>1052.4036699999999</v>
      </c>
      <c r="O58" s="499">
        <v>4026.1449400000001</v>
      </c>
      <c r="P58" s="499">
        <v>937.43315000000007</v>
      </c>
      <c r="Q58" s="499">
        <v>0</v>
      </c>
      <c r="R58" s="499">
        <v>0</v>
      </c>
      <c r="S58" s="499">
        <v>435.44153999999997</v>
      </c>
      <c r="T58" s="499">
        <v>435.12786999999997</v>
      </c>
      <c r="U58" s="499">
        <v>1584.2465400000001</v>
      </c>
      <c r="V58" s="499">
        <v>3501.6119100000001</v>
      </c>
      <c r="W58" s="499">
        <v>400.2081</v>
      </c>
      <c r="X58" s="499">
        <v>578.78165999999999</v>
      </c>
      <c r="Y58" s="499">
        <v>934.55699000000004</v>
      </c>
      <c r="Z58" s="499">
        <v>1987.8843100000001</v>
      </c>
      <c r="AA58" s="499">
        <v>1855.30745</v>
      </c>
      <c r="AB58" s="499">
        <v>2633.3932</v>
      </c>
      <c r="AC58" s="499">
        <v>5030.9133499999998</v>
      </c>
      <c r="AD58" s="499">
        <v>0</v>
      </c>
      <c r="AE58" s="499">
        <v>503.16075999999998</v>
      </c>
      <c r="AF58" s="499">
        <v>99209.140230000005</v>
      </c>
      <c r="AG58" s="500">
        <v>4.7929214338134171E-2</v>
      </c>
    </row>
    <row r="59" spans="1:33" s="904" customFormat="1" ht="30" customHeight="1">
      <c r="A59" s="885" t="s">
        <v>806</v>
      </c>
      <c r="B59" s="499">
        <v>37596.269260000001</v>
      </c>
      <c r="C59" s="499">
        <v>19419.09187</v>
      </c>
      <c r="D59" s="499">
        <v>11422.215560000001</v>
      </c>
      <c r="E59" s="499">
        <v>3407.9648199999997</v>
      </c>
      <c r="F59" s="499">
        <v>4885.0198300000002</v>
      </c>
      <c r="G59" s="499">
        <v>4785.8707400000003</v>
      </c>
      <c r="H59" s="499">
        <v>2358.27486</v>
      </c>
      <c r="I59" s="499">
        <v>1826.3806499999998</v>
      </c>
      <c r="J59" s="499">
        <v>832.78824999999995</v>
      </c>
      <c r="K59" s="499">
        <v>1066.9321</v>
      </c>
      <c r="L59" s="499">
        <v>0</v>
      </c>
      <c r="M59" s="499">
        <v>270.65280999999999</v>
      </c>
      <c r="N59" s="499">
        <v>1793.3190500000001</v>
      </c>
      <c r="O59" s="499">
        <v>1599.67948</v>
      </c>
      <c r="P59" s="499">
        <v>2138.35761</v>
      </c>
      <c r="Q59" s="499">
        <v>800.79403000000002</v>
      </c>
      <c r="R59" s="499">
        <v>2216.4640499999996</v>
      </c>
      <c r="S59" s="499">
        <v>700.80544999999995</v>
      </c>
      <c r="T59" s="499">
        <v>498.29611999999997</v>
      </c>
      <c r="U59" s="499">
        <v>3616.2321899999997</v>
      </c>
      <c r="V59" s="499">
        <v>3198.0800399999998</v>
      </c>
      <c r="W59" s="499">
        <v>2229.9993599999998</v>
      </c>
      <c r="X59" s="499">
        <v>511.14711</v>
      </c>
      <c r="Y59" s="499">
        <v>1277.0249099999999</v>
      </c>
      <c r="Z59" s="499">
        <v>4061.9203600000001</v>
      </c>
      <c r="AA59" s="499">
        <v>340.45865000000003</v>
      </c>
      <c r="AB59" s="499">
        <v>3043.3427700000002</v>
      </c>
      <c r="AC59" s="499">
        <v>4263.5995499999999</v>
      </c>
      <c r="AD59" s="499">
        <v>0</v>
      </c>
      <c r="AE59" s="499">
        <v>2408.1672999999996</v>
      </c>
      <c r="AF59" s="499">
        <v>122569.14878</v>
      </c>
      <c r="AG59" s="500">
        <v>5.9214735552590089E-2</v>
      </c>
    </row>
    <row r="60" spans="1:33" s="904" customFormat="1" ht="30" customHeight="1">
      <c r="A60" s="885" t="s">
        <v>807</v>
      </c>
      <c r="B60" s="499">
        <v>33038.758070000003</v>
      </c>
      <c r="C60" s="499">
        <v>14178.19491</v>
      </c>
      <c r="D60" s="499">
        <v>9468.1256300000005</v>
      </c>
      <c r="E60" s="499">
        <v>3749.5455299999999</v>
      </c>
      <c r="F60" s="499">
        <v>4531.3930099999998</v>
      </c>
      <c r="G60" s="499">
        <v>4726.6805100000001</v>
      </c>
      <c r="H60" s="499">
        <v>1125.22803</v>
      </c>
      <c r="I60" s="499">
        <v>3109.5297799999998</v>
      </c>
      <c r="J60" s="499">
        <v>2051.5598500000001</v>
      </c>
      <c r="K60" s="499">
        <v>2027.2432900000001</v>
      </c>
      <c r="L60" s="499">
        <v>482.27868000000001</v>
      </c>
      <c r="M60" s="499">
        <v>1219.76323</v>
      </c>
      <c r="N60" s="499">
        <v>3585.73972</v>
      </c>
      <c r="O60" s="499">
        <v>2483.4629599999998</v>
      </c>
      <c r="P60" s="499">
        <v>1798.79404</v>
      </c>
      <c r="Q60" s="499">
        <v>469.75545</v>
      </c>
      <c r="R60" s="499">
        <v>1386.82179</v>
      </c>
      <c r="S60" s="499">
        <v>2292.2076200000001</v>
      </c>
      <c r="T60" s="499">
        <v>839.48404000000005</v>
      </c>
      <c r="U60" s="499">
        <v>7146.1964600000001</v>
      </c>
      <c r="V60" s="499">
        <v>6758.8756599999997</v>
      </c>
      <c r="W60" s="499">
        <v>1811.6522500000001</v>
      </c>
      <c r="X60" s="499">
        <v>3341.5757100000001</v>
      </c>
      <c r="Y60" s="499">
        <v>2157.42742</v>
      </c>
      <c r="Z60" s="499">
        <v>4794.79</v>
      </c>
      <c r="AA60" s="499">
        <v>1937.4089899999999</v>
      </c>
      <c r="AB60" s="499">
        <v>1974.8268</v>
      </c>
      <c r="AC60" s="499">
        <v>5508.7327100000002</v>
      </c>
      <c r="AD60" s="499">
        <v>281.14544000000001</v>
      </c>
      <c r="AE60" s="499">
        <v>2677.85284</v>
      </c>
      <c r="AF60" s="499">
        <v>130955.05042</v>
      </c>
      <c r="AG60" s="500">
        <v>6.3266072719611821E-2</v>
      </c>
    </row>
    <row r="61" spans="1:33" s="904" customFormat="1" ht="30" customHeight="1">
      <c r="A61" s="885" t="s">
        <v>808</v>
      </c>
      <c r="B61" s="499">
        <v>28650.417140000001</v>
      </c>
      <c r="C61" s="499">
        <v>10175.0219</v>
      </c>
      <c r="D61" s="499">
        <v>7721.9195499999996</v>
      </c>
      <c r="E61" s="499">
        <v>4638.7379900000005</v>
      </c>
      <c r="F61" s="499">
        <v>4110.2674699999998</v>
      </c>
      <c r="G61" s="499">
        <v>5818.5307499999999</v>
      </c>
      <c r="H61" s="499">
        <v>1890.6290300000001</v>
      </c>
      <c r="I61" s="499">
        <v>1665.5544299999999</v>
      </c>
      <c r="J61" s="499">
        <v>2299.3845299999998</v>
      </c>
      <c r="K61" s="499">
        <v>2722.1473500000002</v>
      </c>
      <c r="L61" s="499">
        <v>696.88697999999999</v>
      </c>
      <c r="M61" s="499">
        <v>222.83583999999999</v>
      </c>
      <c r="N61" s="499">
        <v>3769.3877400000001</v>
      </c>
      <c r="O61" s="499">
        <v>1829.3390200000001</v>
      </c>
      <c r="P61" s="499">
        <v>3288.0195699999999</v>
      </c>
      <c r="Q61" s="499">
        <v>867.37179000000003</v>
      </c>
      <c r="R61" s="499">
        <v>943.76567</v>
      </c>
      <c r="S61" s="499">
        <v>3135.9188599999998</v>
      </c>
      <c r="T61" s="499">
        <v>1044.03278</v>
      </c>
      <c r="U61" s="499">
        <v>6169.4203299999999</v>
      </c>
      <c r="V61" s="499">
        <v>7508.3786799999998</v>
      </c>
      <c r="W61" s="499">
        <v>2633.2004200000001</v>
      </c>
      <c r="X61" s="499">
        <v>1334.9114500000001</v>
      </c>
      <c r="Y61" s="499">
        <v>2218.25027</v>
      </c>
      <c r="Z61" s="499">
        <v>2658.1089300000003</v>
      </c>
      <c r="AA61" s="499">
        <v>1697.31484</v>
      </c>
      <c r="AB61" s="499">
        <v>2028.88021</v>
      </c>
      <c r="AC61" s="499">
        <v>4827.3046799999993</v>
      </c>
      <c r="AD61" s="499">
        <v>0</v>
      </c>
      <c r="AE61" s="499">
        <v>4157.5123599999997</v>
      </c>
      <c r="AF61" s="499">
        <v>120723.45056</v>
      </c>
      <c r="AG61" s="500">
        <v>5.8323054953556504E-2</v>
      </c>
    </row>
    <row r="62" spans="1:33" s="904" customFormat="1" ht="30" customHeight="1">
      <c r="A62" s="885" t="s">
        <v>809</v>
      </c>
      <c r="B62" s="499">
        <v>42279.656499999997</v>
      </c>
      <c r="C62" s="499">
        <v>12810.867340000001</v>
      </c>
      <c r="D62" s="499">
        <v>12770.352989999999</v>
      </c>
      <c r="E62" s="499">
        <v>7377.3086700000003</v>
      </c>
      <c r="F62" s="499">
        <v>5005.3747899999998</v>
      </c>
      <c r="G62" s="499">
        <v>9000.6654399999989</v>
      </c>
      <c r="H62" s="499">
        <v>2285.0652700000001</v>
      </c>
      <c r="I62" s="499">
        <v>5009.1153400000003</v>
      </c>
      <c r="J62" s="499">
        <v>4419.7865499999998</v>
      </c>
      <c r="K62" s="499">
        <v>5210.3742599999996</v>
      </c>
      <c r="L62" s="499">
        <v>1850.08881</v>
      </c>
      <c r="M62" s="499">
        <v>2106.7633300000002</v>
      </c>
      <c r="N62" s="499">
        <v>6109.6800700000003</v>
      </c>
      <c r="O62" s="499">
        <v>3534.4450999999999</v>
      </c>
      <c r="P62" s="499">
        <v>4102.3665199999996</v>
      </c>
      <c r="Q62" s="499">
        <v>1333.76623</v>
      </c>
      <c r="R62" s="499">
        <v>2512.79495</v>
      </c>
      <c r="S62" s="499">
        <v>5952.1360400000003</v>
      </c>
      <c r="T62" s="499">
        <v>2263.4333999999999</v>
      </c>
      <c r="U62" s="499">
        <v>12158.087649999999</v>
      </c>
      <c r="V62" s="499">
        <v>14466.049070000001</v>
      </c>
      <c r="W62" s="499">
        <v>5312.2481399999997</v>
      </c>
      <c r="X62" s="499">
        <v>2283.2517599999996</v>
      </c>
      <c r="Y62" s="499">
        <v>4917.8179500000006</v>
      </c>
      <c r="Z62" s="499">
        <v>6096.7428799999998</v>
      </c>
      <c r="AA62" s="499">
        <v>2824.3693800000001</v>
      </c>
      <c r="AB62" s="499">
        <v>3222.8928500000002</v>
      </c>
      <c r="AC62" s="499">
        <v>7838.6820199999993</v>
      </c>
      <c r="AD62" s="499">
        <v>675.31891000000007</v>
      </c>
      <c r="AE62" s="499">
        <v>9097.3431700000001</v>
      </c>
      <c r="AF62" s="499">
        <v>204826.84537999998</v>
      </c>
      <c r="AG62" s="500">
        <v>9.8954488988235903E-2</v>
      </c>
    </row>
    <row r="63" spans="1:33" s="904" customFormat="1" ht="30" customHeight="1">
      <c r="A63" s="885" t="s">
        <v>810</v>
      </c>
      <c r="B63" s="499">
        <v>67787.351999999999</v>
      </c>
      <c r="C63" s="499">
        <v>21447.947199999999</v>
      </c>
      <c r="D63" s="499">
        <v>22229.664940000002</v>
      </c>
      <c r="E63" s="499">
        <v>10054.64284</v>
      </c>
      <c r="F63" s="499">
        <v>10016.002130000001</v>
      </c>
      <c r="G63" s="499">
        <v>19200.973469999997</v>
      </c>
      <c r="H63" s="499">
        <v>5386.6529600000003</v>
      </c>
      <c r="I63" s="499">
        <v>9240.8805900000007</v>
      </c>
      <c r="J63" s="499">
        <v>9112.09</v>
      </c>
      <c r="K63" s="499">
        <v>8102.7381399999995</v>
      </c>
      <c r="L63" s="499">
        <v>3511.6254100000001</v>
      </c>
      <c r="M63" s="499">
        <v>4140.9729500000003</v>
      </c>
      <c r="N63" s="499">
        <v>13626.02015</v>
      </c>
      <c r="O63" s="499">
        <v>6207.2014100000006</v>
      </c>
      <c r="P63" s="499">
        <v>7082.2091300000002</v>
      </c>
      <c r="Q63" s="499">
        <v>2304.7873799999998</v>
      </c>
      <c r="R63" s="499">
        <v>4270.8667400000004</v>
      </c>
      <c r="S63" s="499">
        <v>10791.81545</v>
      </c>
      <c r="T63" s="499">
        <v>5366.6367099999998</v>
      </c>
      <c r="U63" s="499">
        <v>22709.657309999999</v>
      </c>
      <c r="V63" s="499">
        <v>29205.894780000002</v>
      </c>
      <c r="W63" s="499">
        <v>9293.7619099999993</v>
      </c>
      <c r="X63" s="499">
        <v>5255.07017</v>
      </c>
      <c r="Y63" s="499">
        <v>6942.1137399999998</v>
      </c>
      <c r="Z63" s="499">
        <v>7211.2197999999999</v>
      </c>
      <c r="AA63" s="499">
        <v>4673.0545999999995</v>
      </c>
      <c r="AB63" s="499">
        <v>6517.9980400000004</v>
      </c>
      <c r="AC63" s="499">
        <v>13312.079179999999</v>
      </c>
      <c r="AD63" s="499">
        <v>471.90297999999996</v>
      </c>
      <c r="AE63" s="499">
        <v>16173.08884</v>
      </c>
      <c r="AF63" s="499">
        <v>361646.92095</v>
      </c>
      <c r="AG63" s="500">
        <v>0.17471628872857953</v>
      </c>
    </row>
    <row r="64" spans="1:33" s="904" customFormat="1" ht="30" customHeight="1">
      <c r="A64" s="885" t="s">
        <v>811</v>
      </c>
      <c r="B64" s="499">
        <v>117581.98126999999</v>
      </c>
      <c r="C64" s="499">
        <v>31420.771769999999</v>
      </c>
      <c r="D64" s="499">
        <v>31850.603739999999</v>
      </c>
      <c r="E64" s="499">
        <v>17021.047670000004</v>
      </c>
      <c r="F64" s="499">
        <v>13464.331960000001</v>
      </c>
      <c r="G64" s="499">
        <v>32468.794280000002</v>
      </c>
      <c r="H64" s="499">
        <v>11772.099380000001</v>
      </c>
      <c r="I64" s="499">
        <v>16126.91077</v>
      </c>
      <c r="J64" s="499">
        <v>15356.935619999998</v>
      </c>
      <c r="K64" s="499">
        <v>14150.622820000001</v>
      </c>
      <c r="L64" s="499">
        <v>8785.5503100000005</v>
      </c>
      <c r="M64" s="499">
        <v>5218.7069900000006</v>
      </c>
      <c r="N64" s="499">
        <v>21491.83728</v>
      </c>
      <c r="O64" s="499">
        <v>11526.05393</v>
      </c>
      <c r="P64" s="499">
        <v>11329.85872</v>
      </c>
      <c r="Q64" s="499">
        <v>5371.6430099999998</v>
      </c>
      <c r="R64" s="499">
        <v>9116.2103900000002</v>
      </c>
      <c r="S64" s="499">
        <v>14586.387429999999</v>
      </c>
      <c r="T64" s="499">
        <v>10646.2292</v>
      </c>
      <c r="U64" s="499">
        <v>33367.647640000003</v>
      </c>
      <c r="V64" s="499">
        <v>51913.923390000004</v>
      </c>
      <c r="W64" s="499">
        <v>14532.316949999999</v>
      </c>
      <c r="X64" s="499">
        <v>6690.5624200000002</v>
      </c>
      <c r="Y64" s="499">
        <v>12496.312529999999</v>
      </c>
      <c r="Z64" s="499">
        <v>11844.76987</v>
      </c>
      <c r="AA64" s="499">
        <v>7353.6150700000007</v>
      </c>
      <c r="AB64" s="499">
        <v>13003.92484</v>
      </c>
      <c r="AC64" s="499">
        <v>19427.843370000002</v>
      </c>
      <c r="AD64" s="499">
        <v>1448.4259199999999</v>
      </c>
      <c r="AE64" s="499">
        <v>42930.817739999999</v>
      </c>
      <c r="AF64" s="499">
        <v>614296.73627999995</v>
      </c>
      <c r="AG64" s="500">
        <v>0.29677467088337045</v>
      </c>
    </row>
    <row r="65" spans="1:33" s="904" customFormat="1" ht="30" customHeight="1">
      <c r="A65" s="885" t="s">
        <v>812</v>
      </c>
      <c r="B65" s="499">
        <v>26519.984280000001</v>
      </c>
      <c r="C65" s="499">
        <v>6801.9716399999998</v>
      </c>
      <c r="D65" s="499">
        <v>6363.2573899999998</v>
      </c>
      <c r="E65" s="499">
        <v>3333.7358100000001</v>
      </c>
      <c r="F65" s="499">
        <v>2493.6310600000002</v>
      </c>
      <c r="G65" s="499">
        <v>7152.4857000000002</v>
      </c>
      <c r="H65" s="499">
        <v>2946.4627999999998</v>
      </c>
      <c r="I65" s="499">
        <v>3442.9826400000002</v>
      </c>
      <c r="J65" s="499">
        <v>3606.7521400000001</v>
      </c>
      <c r="K65" s="499">
        <v>1954.9076399999999</v>
      </c>
      <c r="L65" s="499">
        <v>2731.4182900000001</v>
      </c>
      <c r="M65" s="499">
        <v>1067.5662600000001</v>
      </c>
      <c r="N65" s="499">
        <v>4472.1315999999997</v>
      </c>
      <c r="O65" s="499">
        <v>2155.5941699999998</v>
      </c>
      <c r="P65" s="499">
        <v>1679.9965199999999</v>
      </c>
      <c r="Q65" s="499">
        <v>1213.2717700000001</v>
      </c>
      <c r="R65" s="499">
        <v>2825.6206000000002</v>
      </c>
      <c r="S65" s="499">
        <v>2314.7439399999998</v>
      </c>
      <c r="T65" s="499">
        <v>2284.4303300000001</v>
      </c>
      <c r="U65" s="499">
        <v>6163.4640199999994</v>
      </c>
      <c r="V65" s="499">
        <v>12199.24526</v>
      </c>
      <c r="W65" s="499">
        <v>2665.6019500000002</v>
      </c>
      <c r="X65" s="499">
        <v>1395.7060200000001</v>
      </c>
      <c r="Y65" s="499">
        <v>2673.2775499999998</v>
      </c>
      <c r="Z65" s="499">
        <v>2182.3975800000003</v>
      </c>
      <c r="AA65" s="499">
        <v>1560.3220700000002</v>
      </c>
      <c r="AB65" s="499">
        <v>2925.7681600000001</v>
      </c>
      <c r="AC65" s="499">
        <v>3943.7462700000001</v>
      </c>
      <c r="AD65" s="499">
        <v>510.85715000000005</v>
      </c>
      <c r="AE65" s="499">
        <v>5005.6039000000001</v>
      </c>
      <c r="AF65" s="499">
        <v>126586.93451000001</v>
      </c>
      <c r="AG65" s="500">
        <v>6.1155779623443103E-2</v>
      </c>
    </row>
    <row r="66" spans="1:33" s="904" customFormat="1" ht="30" customHeight="1" thickBot="1">
      <c r="A66" s="885" t="s">
        <v>813</v>
      </c>
      <c r="B66" s="499">
        <v>23713.080329999997</v>
      </c>
      <c r="C66" s="499">
        <v>11888.47867</v>
      </c>
      <c r="D66" s="499">
        <v>9517.4167500000003</v>
      </c>
      <c r="E66" s="499">
        <v>5149.1417199999996</v>
      </c>
      <c r="F66" s="499">
        <v>3528.6452899999999</v>
      </c>
      <c r="G66" s="499">
        <v>19290.38262</v>
      </c>
      <c r="H66" s="499">
        <v>5075.4092000000001</v>
      </c>
      <c r="I66" s="499">
        <v>4932.4834199999996</v>
      </c>
      <c r="J66" s="499">
        <v>6448.9972400000006</v>
      </c>
      <c r="K66" s="499">
        <v>3290.6154100000003</v>
      </c>
      <c r="L66" s="499">
        <v>5749.0326100000002</v>
      </c>
      <c r="M66" s="499">
        <v>1641.9167199999999</v>
      </c>
      <c r="N66" s="499">
        <v>7334.9710500000001</v>
      </c>
      <c r="O66" s="499">
        <v>3699.1028999999999</v>
      </c>
      <c r="P66" s="499">
        <v>2798.6792799999998</v>
      </c>
      <c r="Q66" s="499">
        <v>4922.4541300000001</v>
      </c>
      <c r="R66" s="499">
        <v>4551.33853</v>
      </c>
      <c r="S66" s="499">
        <v>3794.7264</v>
      </c>
      <c r="T66" s="499">
        <v>3960.82332</v>
      </c>
      <c r="U66" s="499">
        <v>9587.0294300000005</v>
      </c>
      <c r="V66" s="499">
        <v>17578.467980000001</v>
      </c>
      <c r="W66" s="499">
        <v>4088.1766899999998</v>
      </c>
      <c r="X66" s="499">
        <v>2848.28008</v>
      </c>
      <c r="Y66" s="499">
        <v>4464.5297799999998</v>
      </c>
      <c r="Z66" s="499">
        <v>4060.7657599999998</v>
      </c>
      <c r="AA66" s="499">
        <v>2387.9459700000002</v>
      </c>
      <c r="AB66" s="499">
        <v>5384.6750700000002</v>
      </c>
      <c r="AC66" s="499">
        <v>5649.3769199999997</v>
      </c>
      <c r="AD66" s="499">
        <v>2866.5889999999999</v>
      </c>
      <c r="AE66" s="499">
        <v>6126.0841600000003</v>
      </c>
      <c r="AF66" s="499">
        <v>196329.61642999999</v>
      </c>
      <c r="AG66" s="500">
        <v>9.4849368162870706E-2</v>
      </c>
    </row>
    <row r="67" spans="1:33" s="904" customFormat="1" ht="35.25" customHeight="1" thickTop="1" thickBot="1">
      <c r="A67" s="884" t="s">
        <v>6</v>
      </c>
      <c r="B67" s="501">
        <v>439901.66695999994</v>
      </c>
      <c r="C67" s="501">
        <v>177463.53279</v>
      </c>
      <c r="D67" s="501">
        <v>128074.10687999999</v>
      </c>
      <c r="E67" s="501">
        <v>58985.217789999995</v>
      </c>
      <c r="F67" s="501">
        <v>56211.598850000002</v>
      </c>
      <c r="G67" s="501">
        <v>106424.54203000001</v>
      </c>
      <c r="H67" s="501">
        <v>35327.720470000007</v>
      </c>
      <c r="I67" s="501">
        <v>46491.258849999998</v>
      </c>
      <c r="J67" s="501">
        <v>45206.43329999999</v>
      </c>
      <c r="K67" s="501">
        <v>38525.581010000002</v>
      </c>
      <c r="L67" s="501">
        <v>24643.615109999999</v>
      </c>
      <c r="M67" s="501">
        <v>16577.803050000002</v>
      </c>
      <c r="N67" s="501">
        <v>64226.714179999995</v>
      </c>
      <c r="O67" s="501">
        <v>37061.023909999996</v>
      </c>
      <c r="P67" s="501">
        <v>35155.714540000001</v>
      </c>
      <c r="Q67" s="501">
        <v>19278.243329999998</v>
      </c>
      <c r="R67" s="501">
        <v>29066.242510000004</v>
      </c>
      <c r="S67" s="501">
        <v>44004.18273</v>
      </c>
      <c r="T67" s="501">
        <v>27338.493770000001</v>
      </c>
      <c r="U67" s="501">
        <v>102501.98156999999</v>
      </c>
      <c r="V67" s="501">
        <v>146330.52677</v>
      </c>
      <c r="W67" s="501">
        <v>43726.676780000002</v>
      </c>
      <c r="X67" s="501">
        <v>24239.286379999998</v>
      </c>
      <c r="Y67" s="501">
        <v>38081.311139999998</v>
      </c>
      <c r="Z67" s="501">
        <v>49482.222710000002</v>
      </c>
      <c r="AA67" s="501">
        <v>24629.797019999998</v>
      </c>
      <c r="AB67" s="501">
        <v>41714.533729999996</v>
      </c>
      <c r="AC67" s="501">
        <v>73905.687829999995</v>
      </c>
      <c r="AD67" s="501">
        <v>6254.2393999999995</v>
      </c>
      <c r="AE67" s="501">
        <v>89079.631070000003</v>
      </c>
      <c r="AF67" s="501">
        <v>2069909.5864599999</v>
      </c>
      <c r="AG67" s="502">
        <v>1</v>
      </c>
    </row>
    <row r="68" spans="1:33" s="904" customFormat="1" ht="31.5" customHeight="1" thickTop="1" thickBot="1">
      <c r="A68" s="886" t="s">
        <v>814</v>
      </c>
      <c r="B68" s="500">
        <v>0.2125221651407144</v>
      </c>
      <c r="C68" s="500">
        <v>8.5734919994018499E-2</v>
      </c>
      <c r="D68" s="500">
        <v>6.1874251763351096E-2</v>
      </c>
      <c r="E68" s="500">
        <v>2.8496518966742733E-2</v>
      </c>
      <c r="F68" s="500">
        <v>2.7156547908034082E-2</v>
      </c>
      <c r="G68" s="500">
        <v>5.141506794603979E-2</v>
      </c>
      <c r="H68" s="500">
        <v>1.7067277093207812E-2</v>
      </c>
      <c r="I68" s="500">
        <v>2.2460526369903075E-2</v>
      </c>
      <c r="J68" s="500">
        <v>2.1839810586757522E-2</v>
      </c>
      <c r="K68" s="500">
        <v>1.8612204736868341E-2</v>
      </c>
      <c r="L68" s="500">
        <v>1.1905648087821069E-2</v>
      </c>
      <c r="M68" s="500">
        <v>8.0089503224880891E-3</v>
      </c>
      <c r="N68" s="500">
        <v>3.1028753429680853E-2</v>
      </c>
      <c r="O68" s="500">
        <v>1.7904658325382457E-2</v>
      </c>
      <c r="P68" s="500">
        <v>1.6984178811463933E-2</v>
      </c>
      <c r="Q68" s="500">
        <v>9.3135678273610148E-3</v>
      </c>
      <c r="R68" s="500">
        <v>1.4042276387399927E-2</v>
      </c>
      <c r="S68" s="500">
        <v>2.1258987840747586E-2</v>
      </c>
      <c r="T68" s="500">
        <v>1.320757870238904E-2</v>
      </c>
      <c r="U68" s="500">
        <v>4.9520028430469223E-2</v>
      </c>
      <c r="V68" s="500">
        <v>7.0694163516705738E-2</v>
      </c>
      <c r="W68" s="500">
        <v>2.1124921139566401E-2</v>
      </c>
      <c r="X68" s="500">
        <v>1.1710311667020443E-2</v>
      </c>
      <c r="Y68" s="500">
        <v>1.8397572236537832E-2</v>
      </c>
      <c r="Z68" s="500">
        <v>2.3905499560792638E-2</v>
      </c>
      <c r="AA68" s="500">
        <v>1.1898972390442599E-2</v>
      </c>
      <c r="AB68" s="500">
        <v>2.0152828897875202E-2</v>
      </c>
      <c r="AC68" s="500">
        <v>3.5704790350961635E-2</v>
      </c>
      <c r="AD68" s="500">
        <v>3.021503664175073E-3</v>
      </c>
      <c r="AE68" s="500">
        <v>4.3035517905081901E-2</v>
      </c>
      <c r="AF68" s="500">
        <v>1</v>
      </c>
      <c r="AG68" s="500"/>
    </row>
    <row r="69" spans="1:33" s="904" customFormat="1" ht="73.5" customHeight="1" thickTop="1" thickBot="1">
      <c r="A69" s="887" t="s">
        <v>818</v>
      </c>
      <c r="B69" s="677" t="s">
        <v>860</v>
      </c>
      <c r="C69" s="677" t="s">
        <v>861</v>
      </c>
      <c r="D69" s="677" t="s">
        <v>862</v>
      </c>
      <c r="E69" s="677" t="s">
        <v>863</v>
      </c>
      <c r="F69" s="677" t="s">
        <v>864</v>
      </c>
      <c r="G69" s="677" t="s">
        <v>865</v>
      </c>
      <c r="H69" s="677" t="s">
        <v>866</v>
      </c>
      <c r="I69" s="677" t="s">
        <v>867</v>
      </c>
      <c r="J69" s="677" t="s">
        <v>868</v>
      </c>
      <c r="K69" s="677" t="s">
        <v>869</v>
      </c>
      <c r="L69" s="677" t="s">
        <v>870</v>
      </c>
      <c r="M69" s="677" t="s">
        <v>871</v>
      </c>
      <c r="N69" s="677" t="s">
        <v>872</v>
      </c>
      <c r="O69" s="677" t="s">
        <v>873</v>
      </c>
      <c r="P69" s="677" t="s">
        <v>874</v>
      </c>
      <c r="Q69" s="677" t="s">
        <v>875</v>
      </c>
      <c r="R69" s="677" t="s">
        <v>876</v>
      </c>
      <c r="S69" s="677" t="s">
        <v>877</v>
      </c>
      <c r="T69" s="677" t="s">
        <v>878</v>
      </c>
      <c r="U69" s="677" t="s">
        <v>879</v>
      </c>
      <c r="V69" s="677" t="s">
        <v>880</v>
      </c>
      <c r="W69" s="677" t="s">
        <v>881</v>
      </c>
      <c r="X69" s="677" t="s">
        <v>882</v>
      </c>
      <c r="Y69" s="677" t="s">
        <v>883</v>
      </c>
      <c r="Z69" s="677" t="s">
        <v>884</v>
      </c>
      <c r="AA69" s="677" t="s">
        <v>885</v>
      </c>
      <c r="AB69" s="677" t="s">
        <v>1388</v>
      </c>
      <c r="AC69" s="677" t="s">
        <v>1410</v>
      </c>
      <c r="AD69" s="677" t="s">
        <v>1454</v>
      </c>
      <c r="AE69" s="677" t="s">
        <v>1455</v>
      </c>
      <c r="AF69" s="677" t="s">
        <v>6</v>
      </c>
      <c r="AG69" s="725" t="s">
        <v>711</v>
      </c>
    </row>
    <row r="70" spans="1:33" s="904" customFormat="1" ht="42.75" customHeight="1" thickTop="1">
      <c r="A70" s="885" t="s">
        <v>800</v>
      </c>
      <c r="B70" s="499">
        <v>0</v>
      </c>
      <c r="C70" s="499">
        <v>0</v>
      </c>
      <c r="D70" s="499">
        <v>0</v>
      </c>
      <c r="E70" s="499">
        <v>0</v>
      </c>
      <c r="F70" s="499">
        <v>0</v>
      </c>
      <c r="G70" s="499">
        <v>0</v>
      </c>
      <c r="H70" s="499">
        <v>0</v>
      </c>
      <c r="I70" s="499">
        <v>0</v>
      </c>
      <c r="J70" s="499">
        <v>0</v>
      </c>
      <c r="K70" s="499">
        <v>0</v>
      </c>
      <c r="L70" s="499">
        <v>0</v>
      </c>
      <c r="M70" s="499">
        <v>0</v>
      </c>
      <c r="N70" s="499">
        <v>0</v>
      </c>
      <c r="O70" s="499">
        <v>0</v>
      </c>
      <c r="P70" s="499">
        <v>0</v>
      </c>
      <c r="Q70" s="499">
        <v>0</v>
      </c>
      <c r="R70" s="499">
        <v>0</v>
      </c>
      <c r="S70" s="499">
        <v>0</v>
      </c>
      <c r="T70" s="499">
        <v>0</v>
      </c>
      <c r="U70" s="499">
        <v>0</v>
      </c>
      <c r="V70" s="499">
        <v>0</v>
      </c>
      <c r="W70" s="499">
        <v>0</v>
      </c>
      <c r="X70" s="499">
        <v>0</v>
      </c>
      <c r="Y70" s="499">
        <v>0</v>
      </c>
      <c r="Z70" s="499">
        <v>0</v>
      </c>
      <c r="AA70" s="499">
        <v>0</v>
      </c>
      <c r="AB70" s="499">
        <v>0</v>
      </c>
      <c r="AC70" s="499">
        <v>0</v>
      </c>
      <c r="AD70" s="499">
        <v>0</v>
      </c>
      <c r="AE70" s="499">
        <v>0</v>
      </c>
      <c r="AF70" s="499">
        <v>0</v>
      </c>
      <c r="AG70" s="500">
        <v>0</v>
      </c>
    </row>
    <row r="71" spans="1:33" s="904" customFormat="1" ht="30.75" customHeight="1">
      <c r="A71" s="885" t="s">
        <v>801</v>
      </c>
      <c r="B71" s="499">
        <v>1</v>
      </c>
      <c r="C71" s="499">
        <v>0</v>
      </c>
      <c r="D71" s="499">
        <v>0</v>
      </c>
      <c r="E71" s="499">
        <v>0</v>
      </c>
      <c r="F71" s="499">
        <v>0</v>
      </c>
      <c r="G71" s="499">
        <v>0</v>
      </c>
      <c r="H71" s="499">
        <v>0</v>
      </c>
      <c r="I71" s="499">
        <v>0</v>
      </c>
      <c r="J71" s="499">
        <v>0</v>
      </c>
      <c r="K71" s="499">
        <v>0</v>
      </c>
      <c r="L71" s="499">
        <v>0</v>
      </c>
      <c r="M71" s="499">
        <v>0</v>
      </c>
      <c r="N71" s="499">
        <v>0</v>
      </c>
      <c r="O71" s="499">
        <v>0</v>
      </c>
      <c r="P71" s="499">
        <v>0</v>
      </c>
      <c r="Q71" s="499">
        <v>0</v>
      </c>
      <c r="R71" s="499">
        <v>0</v>
      </c>
      <c r="S71" s="499">
        <v>0</v>
      </c>
      <c r="T71" s="499">
        <v>0</v>
      </c>
      <c r="U71" s="499">
        <v>0</v>
      </c>
      <c r="V71" s="499">
        <v>0</v>
      </c>
      <c r="W71" s="499">
        <v>0</v>
      </c>
      <c r="X71" s="499">
        <v>0</v>
      </c>
      <c r="Y71" s="499">
        <v>0</v>
      </c>
      <c r="Z71" s="499">
        <v>0</v>
      </c>
      <c r="AA71" s="499">
        <v>0</v>
      </c>
      <c r="AB71" s="499">
        <v>0</v>
      </c>
      <c r="AC71" s="499">
        <v>0</v>
      </c>
      <c r="AD71" s="499">
        <v>0</v>
      </c>
      <c r="AE71" s="499">
        <v>0</v>
      </c>
      <c r="AF71" s="499">
        <v>1</v>
      </c>
      <c r="AG71" s="500">
        <v>1.1245482127555254E-6</v>
      </c>
    </row>
    <row r="72" spans="1:33" s="904" customFormat="1" ht="30.75" customHeight="1">
      <c r="A72" s="885" t="s">
        <v>802</v>
      </c>
      <c r="B72" s="499">
        <v>1</v>
      </c>
      <c r="C72" s="499">
        <v>2</v>
      </c>
      <c r="D72" s="499">
        <v>0</v>
      </c>
      <c r="E72" s="499">
        <v>0</v>
      </c>
      <c r="F72" s="499">
        <v>0</v>
      </c>
      <c r="G72" s="499">
        <v>0</v>
      </c>
      <c r="H72" s="499">
        <v>0</v>
      </c>
      <c r="I72" s="499">
        <v>0</v>
      </c>
      <c r="J72" s="499">
        <v>0</v>
      </c>
      <c r="K72" s="499">
        <v>0</v>
      </c>
      <c r="L72" s="499">
        <v>0</v>
      </c>
      <c r="M72" s="499">
        <v>0</v>
      </c>
      <c r="N72" s="499">
        <v>0</v>
      </c>
      <c r="O72" s="499">
        <v>0</v>
      </c>
      <c r="P72" s="499">
        <v>0</v>
      </c>
      <c r="Q72" s="499">
        <v>0</v>
      </c>
      <c r="R72" s="499">
        <v>0</v>
      </c>
      <c r="S72" s="499">
        <v>0</v>
      </c>
      <c r="T72" s="499">
        <v>0</v>
      </c>
      <c r="U72" s="499">
        <v>0</v>
      </c>
      <c r="V72" s="499">
        <v>0</v>
      </c>
      <c r="W72" s="499">
        <v>0</v>
      </c>
      <c r="X72" s="499">
        <v>0</v>
      </c>
      <c r="Y72" s="499">
        <v>0</v>
      </c>
      <c r="Z72" s="499">
        <v>0</v>
      </c>
      <c r="AA72" s="499">
        <v>0</v>
      </c>
      <c r="AB72" s="499">
        <v>0</v>
      </c>
      <c r="AC72" s="499">
        <v>0</v>
      </c>
      <c r="AD72" s="499">
        <v>0</v>
      </c>
      <c r="AE72" s="499">
        <v>0</v>
      </c>
      <c r="AF72" s="499">
        <v>3</v>
      </c>
      <c r="AG72" s="500">
        <v>3.3736446382665762E-6</v>
      </c>
    </row>
    <row r="73" spans="1:33" s="904" customFormat="1" ht="30.75" customHeight="1">
      <c r="A73" s="885" t="s">
        <v>803</v>
      </c>
      <c r="B73" s="499">
        <v>4</v>
      </c>
      <c r="C73" s="499">
        <v>6</v>
      </c>
      <c r="D73" s="499">
        <v>1</v>
      </c>
      <c r="E73" s="499">
        <v>1</v>
      </c>
      <c r="F73" s="499">
        <v>1</v>
      </c>
      <c r="G73" s="499">
        <v>0</v>
      </c>
      <c r="H73" s="499">
        <v>0</v>
      </c>
      <c r="I73" s="499">
        <v>0</v>
      </c>
      <c r="J73" s="499">
        <v>0</v>
      </c>
      <c r="K73" s="499">
        <v>0</v>
      </c>
      <c r="L73" s="499">
        <v>0</v>
      </c>
      <c r="M73" s="499">
        <v>0</v>
      </c>
      <c r="N73" s="499">
        <v>0</v>
      </c>
      <c r="O73" s="499">
        <v>0</v>
      </c>
      <c r="P73" s="499">
        <v>0</v>
      </c>
      <c r="Q73" s="499">
        <v>1</v>
      </c>
      <c r="R73" s="499">
        <v>0</v>
      </c>
      <c r="S73" s="499">
        <v>0</v>
      </c>
      <c r="T73" s="499">
        <v>0</v>
      </c>
      <c r="U73" s="499">
        <v>0</v>
      </c>
      <c r="V73" s="499">
        <v>0</v>
      </c>
      <c r="W73" s="499">
        <v>0</v>
      </c>
      <c r="X73" s="499">
        <v>0</v>
      </c>
      <c r="Y73" s="499">
        <v>0</v>
      </c>
      <c r="Z73" s="499">
        <v>1</v>
      </c>
      <c r="AA73" s="499">
        <v>0</v>
      </c>
      <c r="AB73" s="499">
        <v>0</v>
      </c>
      <c r="AC73" s="499">
        <v>2</v>
      </c>
      <c r="AD73" s="499">
        <v>0</v>
      </c>
      <c r="AE73" s="499">
        <v>0</v>
      </c>
      <c r="AF73" s="499">
        <v>17</v>
      </c>
      <c r="AG73" s="500">
        <v>1.9117319616843934E-5</v>
      </c>
    </row>
    <row r="74" spans="1:33" s="904" customFormat="1" ht="30.75" customHeight="1">
      <c r="A74" s="885" t="s">
        <v>804</v>
      </c>
      <c r="B74" s="499">
        <v>12</v>
      </c>
      <c r="C74" s="499">
        <v>10</v>
      </c>
      <c r="D74" s="499">
        <v>6</v>
      </c>
      <c r="E74" s="499">
        <v>0</v>
      </c>
      <c r="F74" s="499">
        <v>1</v>
      </c>
      <c r="G74" s="499">
        <v>1</v>
      </c>
      <c r="H74" s="499">
        <v>1</v>
      </c>
      <c r="I74" s="499">
        <v>0</v>
      </c>
      <c r="J74" s="499">
        <v>0</v>
      </c>
      <c r="K74" s="499">
        <v>0</v>
      </c>
      <c r="L74" s="499">
        <v>0</v>
      </c>
      <c r="M74" s="499">
        <v>1</v>
      </c>
      <c r="N74" s="499">
        <v>1</v>
      </c>
      <c r="O74" s="499">
        <v>0</v>
      </c>
      <c r="P74" s="499">
        <v>0</v>
      </c>
      <c r="Q74" s="499">
        <v>0</v>
      </c>
      <c r="R74" s="499">
        <v>1</v>
      </c>
      <c r="S74" s="499">
        <v>0</v>
      </c>
      <c r="T74" s="499">
        <v>0</v>
      </c>
      <c r="U74" s="499">
        <v>0</v>
      </c>
      <c r="V74" s="499">
        <v>0</v>
      </c>
      <c r="W74" s="499">
        <v>1</v>
      </c>
      <c r="X74" s="499">
        <v>0</v>
      </c>
      <c r="Y74" s="499">
        <v>0</v>
      </c>
      <c r="Z74" s="499">
        <v>3</v>
      </c>
      <c r="AA74" s="499">
        <v>0</v>
      </c>
      <c r="AB74" s="499">
        <v>1</v>
      </c>
      <c r="AC74" s="499">
        <v>1</v>
      </c>
      <c r="AD74" s="499">
        <v>0</v>
      </c>
      <c r="AE74" s="499">
        <v>0</v>
      </c>
      <c r="AF74" s="499">
        <v>40</v>
      </c>
      <c r="AG74" s="500">
        <v>4.4981928510221016E-5</v>
      </c>
    </row>
    <row r="75" spans="1:33" s="904" customFormat="1" ht="30.75" customHeight="1">
      <c r="A75" s="885" t="s">
        <v>805</v>
      </c>
      <c r="B75" s="499">
        <v>67</v>
      </c>
      <c r="C75" s="499">
        <v>44</v>
      </c>
      <c r="D75" s="499">
        <v>20</v>
      </c>
      <c r="E75" s="499">
        <v>6</v>
      </c>
      <c r="F75" s="499">
        <v>11</v>
      </c>
      <c r="G75" s="499">
        <v>7</v>
      </c>
      <c r="H75" s="499">
        <v>3</v>
      </c>
      <c r="I75" s="499">
        <v>3</v>
      </c>
      <c r="J75" s="499">
        <v>3</v>
      </c>
      <c r="K75" s="499">
        <v>0</v>
      </c>
      <c r="L75" s="499">
        <v>2</v>
      </c>
      <c r="M75" s="499">
        <v>0</v>
      </c>
      <c r="N75" s="499">
        <v>2</v>
      </c>
      <c r="O75" s="499">
        <v>8</v>
      </c>
      <c r="P75" s="499">
        <v>2</v>
      </c>
      <c r="Q75" s="499">
        <v>0</v>
      </c>
      <c r="R75" s="499">
        <v>0</v>
      </c>
      <c r="S75" s="499">
        <v>1</v>
      </c>
      <c r="T75" s="499">
        <v>1</v>
      </c>
      <c r="U75" s="499">
        <v>4</v>
      </c>
      <c r="V75" s="499">
        <v>8</v>
      </c>
      <c r="W75" s="499">
        <v>1</v>
      </c>
      <c r="X75" s="499">
        <v>1</v>
      </c>
      <c r="Y75" s="499">
        <v>2</v>
      </c>
      <c r="Z75" s="499">
        <v>4</v>
      </c>
      <c r="AA75" s="499">
        <v>5</v>
      </c>
      <c r="AB75" s="499">
        <v>6</v>
      </c>
      <c r="AC75" s="499">
        <v>11</v>
      </c>
      <c r="AD75" s="499">
        <v>0</v>
      </c>
      <c r="AE75" s="499">
        <v>1</v>
      </c>
      <c r="AF75" s="499">
        <v>223</v>
      </c>
      <c r="AG75" s="500">
        <v>2.507742514444822E-4</v>
      </c>
    </row>
    <row r="76" spans="1:33" s="904" customFormat="1" ht="30.75" customHeight="1">
      <c r="A76" s="885" t="s">
        <v>806</v>
      </c>
      <c r="B76" s="499">
        <v>144</v>
      </c>
      <c r="C76" s="499">
        <v>74</v>
      </c>
      <c r="D76" s="499">
        <v>45</v>
      </c>
      <c r="E76" s="499">
        <v>14</v>
      </c>
      <c r="F76" s="499">
        <v>19</v>
      </c>
      <c r="G76" s="499">
        <v>18</v>
      </c>
      <c r="H76" s="499">
        <v>9</v>
      </c>
      <c r="I76" s="499">
        <v>7</v>
      </c>
      <c r="J76" s="499">
        <v>3</v>
      </c>
      <c r="K76" s="499">
        <v>4</v>
      </c>
      <c r="L76" s="499">
        <v>0</v>
      </c>
      <c r="M76" s="499">
        <v>1</v>
      </c>
      <c r="N76" s="499">
        <v>7</v>
      </c>
      <c r="O76" s="499">
        <v>6</v>
      </c>
      <c r="P76" s="499">
        <v>8</v>
      </c>
      <c r="Q76" s="499">
        <v>3</v>
      </c>
      <c r="R76" s="499">
        <v>8</v>
      </c>
      <c r="S76" s="499">
        <v>3</v>
      </c>
      <c r="T76" s="499">
        <v>2</v>
      </c>
      <c r="U76" s="499">
        <v>14</v>
      </c>
      <c r="V76" s="499">
        <v>12</v>
      </c>
      <c r="W76" s="499">
        <v>9</v>
      </c>
      <c r="X76" s="499">
        <v>2</v>
      </c>
      <c r="Y76" s="499">
        <v>5</v>
      </c>
      <c r="Z76" s="499">
        <v>17</v>
      </c>
      <c r="AA76" s="499">
        <v>1</v>
      </c>
      <c r="AB76" s="499">
        <v>11</v>
      </c>
      <c r="AC76" s="499">
        <v>17</v>
      </c>
      <c r="AD76" s="499">
        <v>0</v>
      </c>
      <c r="AE76" s="499">
        <v>10</v>
      </c>
      <c r="AF76" s="499">
        <v>473</v>
      </c>
      <c r="AG76" s="500">
        <v>5.3191130463336349E-4</v>
      </c>
    </row>
    <row r="77" spans="1:33" s="904" customFormat="1" ht="30.75" customHeight="1">
      <c r="A77" s="885" t="s">
        <v>807</v>
      </c>
      <c r="B77" s="499">
        <v>198</v>
      </c>
      <c r="C77" s="499">
        <v>87</v>
      </c>
      <c r="D77" s="499">
        <v>58</v>
      </c>
      <c r="E77" s="499">
        <v>24</v>
      </c>
      <c r="F77" s="499">
        <v>28</v>
      </c>
      <c r="G77" s="499">
        <v>29</v>
      </c>
      <c r="H77" s="499">
        <v>6</v>
      </c>
      <c r="I77" s="499">
        <v>19</v>
      </c>
      <c r="J77" s="499">
        <v>13</v>
      </c>
      <c r="K77" s="499">
        <v>12</v>
      </c>
      <c r="L77" s="499">
        <v>3</v>
      </c>
      <c r="M77" s="499">
        <v>7</v>
      </c>
      <c r="N77" s="499">
        <v>22</v>
      </c>
      <c r="O77" s="499">
        <v>14</v>
      </c>
      <c r="P77" s="499">
        <v>11</v>
      </c>
      <c r="Q77" s="499">
        <v>3</v>
      </c>
      <c r="R77" s="499">
        <v>9</v>
      </c>
      <c r="S77" s="499">
        <v>14</v>
      </c>
      <c r="T77" s="499">
        <v>5</v>
      </c>
      <c r="U77" s="499">
        <v>43</v>
      </c>
      <c r="V77" s="499">
        <v>41</v>
      </c>
      <c r="W77" s="499">
        <v>11</v>
      </c>
      <c r="X77" s="499">
        <v>20</v>
      </c>
      <c r="Y77" s="499">
        <v>13</v>
      </c>
      <c r="Z77" s="499">
        <v>30</v>
      </c>
      <c r="AA77" s="499">
        <v>12</v>
      </c>
      <c r="AB77" s="499">
        <v>11</v>
      </c>
      <c r="AC77" s="499">
        <v>34</v>
      </c>
      <c r="AD77" s="499">
        <v>2</v>
      </c>
      <c r="AE77" s="499">
        <v>16</v>
      </c>
      <c r="AF77" s="499">
        <v>795</v>
      </c>
      <c r="AG77" s="500">
        <v>8.9401582914064271E-4</v>
      </c>
    </row>
    <row r="78" spans="1:33" s="904" customFormat="1" ht="30.75" customHeight="1">
      <c r="A78" s="885" t="s">
        <v>808</v>
      </c>
      <c r="B78" s="499">
        <v>241</v>
      </c>
      <c r="C78" s="499">
        <v>86</v>
      </c>
      <c r="D78" s="499">
        <v>65</v>
      </c>
      <c r="E78" s="499">
        <v>40</v>
      </c>
      <c r="F78" s="499">
        <v>35</v>
      </c>
      <c r="G78" s="499">
        <v>50</v>
      </c>
      <c r="H78" s="499">
        <v>16</v>
      </c>
      <c r="I78" s="499">
        <v>15</v>
      </c>
      <c r="J78" s="499">
        <v>20</v>
      </c>
      <c r="K78" s="499">
        <v>23</v>
      </c>
      <c r="L78" s="499">
        <v>6</v>
      </c>
      <c r="M78" s="499">
        <v>2</v>
      </c>
      <c r="N78" s="499">
        <v>33</v>
      </c>
      <c r="O78" s="499">
        <v>15</v>
      </c>
      <c r="P78" s="499">
        <v>27</v>
      </c>
      <c r="Q78" s="499">
        <v>8</v>
      </c>
      <c r="R78" s="499">
        <v>8</v>
      </c>
      <c r="S78" s="499">
        <v>27</v>
      </c>
      <c r="T78" s="499">
        <v>9</v>
      </c>
      <c r="U78" s="499">
        <v>51</v>
      </c>
      <c r="V78" s="499">
        <v>66</v>
      </c>
      <c r="W78" s="499">
        <v>23</v>
      </c>
      <c r="X78" s="499">
        <v>11</v>
      </c>
      <c r="Y78" s="499">
        <v>19</v>
      </c>
      <c r="Z78" s="499">
        <v>23</v>
      </c>
      <c r="AA78" s="499">
        <v>15</v>
      </c>
      <c r="AB78" s="499">
        <v>17</v>
      </c>
      <c r="AC78" s="499">
        <v>41</v>
      </c>
      <c r="AD78" s="499">
        <v>0</v>
      </c>
      <c r="AE78" s="499">
        <v>35</v>
      </c>
      <c r="AF78" s="499">
        <v>1027</v>
      </c>
      <c r="AG78" s="500">
        <v>1.1549110144999247E-3</v>
      </c>
    </row>
    <row r="79" spans="1:33" s="904" customFormat="1" ht="30.75" customHeight="1">
      <c r="A79" s="885" t="s">
        <v>809</v>
      </c>
      <c r="B79" s="499">
        <v>510</v>
      </c>
      <c r="C79" s="499">
        <v>154</v>
      </c>
      <c r="D79" s="499">
        <v>153</v>
      </c>
      <c r="E79" s="499">
        <v>90</v>
      </c>
      <c r="F79" s="499">
        <v>61</v>
      </c>
      <c r="G79" s="499">
        <v>110</v>
      </c>
      <c r="H79" s="499">
        <v>28</v>
      </c>
      <c r="I79" s="499">
        <v>61</v>
      </c>
      <c r="J79" s="499">
        <v>53</v>
      </c>
      <c r="K79" s="499">
        <v>66</v>
      </c>
      <c r="L79" s="499">
        <v>21</v>
      </c>
      <c r="M79" s="499">
        <v>26</v>
      </c>
      <c r="N79" s="499">
        <v>74</v>
      </c>
      <c r="O79" s="499">
        <v>42</v>
      </c>
      <c r="P79" s="499">
        <v>51</v>
      </c>
      <c r="Q79" s="499">
        <v>16</v>
      </c>
      <c r="R79" s="499">
        <v>31</v>
      </c>
      <c r="S79" s="499">
        <v>72</v>
      </c>
      <c r="T79" s="499">
        <v>28</v>
      </c>
      <c r="U79" s="499">
        <v>147</v>
      </c>
      <c r="V79" s="499">
        <v>175</v>
      </c>
      <c r="W79" s="499">
        <v>65</v>
      </c>
      <c r="X79" s="499">
        <v>28</v>
      </c>
      <c r="Y79" s="499">
        <v>60</v>
      </c>
      <c r="Z79" s="499">
        <v>72</v>
      </c>
      <c r="AA79" s="499">
        <v>35</v>
      </c>
      <c r="AB79" s="499">
        <v>38</v>
      </c>
      <c r="AC79" s="499">
        <v>94</v>
      </c>
      <c r="AD79" s="499">
        <v>8</v>
      </c>
      <c r="AE79" s="499">
        <v>110</v>
      </c>
      <c r="AF79" s="499">
        <v>2479</v>
      </c>
      <c r="AG79" s="500">
        <v>2.7877550194209478E-3</v>
      </c>
    </row>
    <row r="80" spans="1:33" s="904" customFormat="1" ht="30.75" customHeight="1">
      <c r="A80" s="885" t="s">
        <v>810</v>
      </c>
      <c r="B80" s="499">
        <v>1419</v>
      </c>
      <c r="C80" s="499">
        <v>455</v>
      </c>
      <c r="D80" s="499">
        <v>467</v>
      </c>
      <c r="E80" s="499">
        <v>213</v>
      </c>
      <c r="F80" s="499">
        <v>214</v>
      </c>
      <c r="G80" s="499">
        <v>406</v>
      </c>
      <c r="H80" s="499">
        <v>114</v>
      </c>
      <c r="I80" s="499">
        <v>201</v>
      </c>
      <c r="J80" s="499">
        <v>193</v>
      </c>
      <c r="K80" s="499">
        <v>174</v>
      </c>
      <c r="L80" s="499">
        <v>74</v>
      </c>
      <c r="M80" s="499">
        <v>84</v>
      </c>
      <c r="N80" s="499">
        <v>293</v>
      </c>
      <c r="O80" s="499">
        <v>134</v>
      </c>
      <c r="P80" s="499">
        <v>149</v>
      </c>
      <c r="Q80" s="499">
        <v>48</v>
      </c>
      <c r="R80" s="499">
        <v>91</v>
      </c>
      <c r="S80" s="499">
        <v>227</v>
      </c>
      <c r="T80" s="499">
        <v>114</v>
      </c>
      <c r="U80" s="499">
        <v>470</v>
      </c>
      <c r="V80" s="499">
        <v>612</v>
      </c>
      <c r="W80" s="499">
        <v>191</v>
      </c>
      <c r="X80" s="499">
        <v>111</v>
      </c>
      <c r="Y80" s="499">
        <v>142</v>
      </c>
      <c r="Z80" s="499">
        <v>151</v>
      </c>
      <c r="AA80" s="499">
        <v>102</v>
      </c>
      <c r="AB80" s="499">
        <v>138</v>
      </c>
      <c r="AC80" s="499">
        <v>281</v>
      </c>
      <c r="AD80" s="499">
        <v>11</v>
      </c>
      <c r="AE80" s="499">
        <v>340</v>
      </c>
      <c r="AF80" s="499">
        <v>7619</v>
      </c>
      <c r="AG80" s="500">
        <v>8.5679328329843485E-3</v>
      </c>
    </row>
    <row r="81" spans="1:33" s="904" customFormat="1" ht="30.75" customHeight="1">
      <c r="A81" s="885" t="s">
        <v>811</v>
      </c>
      <c r="B81" s="499">
        <v>7860</v>
      </c>
      <c r="C81" s="499">
        <v>2039</v>
      </c>
      <c r="D81" s="499">
        <v>2014</v>
      </c>
      <c r="E81" s="499">
        <v>1078</v>
      </c>
      <c r="F81" s="499">
        <v>875</v>
      </c>
      <c r="G81" s="499">
        <v>2173</v>
      </c>
      <c r="H81" s="499">
        <v>804</v>
      </c>
      <c r="I81" s="499">
        <v>1096</v>
      </c>
      <c r="J81" s="499">
        <v>1048</v>
      </c>
      <c r="K81" s="499">
        <v>894</v>
      </c>
      <c r="L81" s="499">
        <v>603</v>
      </c>
      <c r="M81" s="499">
        <v>345</v>
      </c>
      <c r="N81" s="499">
        <v>1403</v>
      </c>
      <c r="O81" s="499">
        <v>747</v>
      </c>
      <c r="P81" s="499">
        <v>733</v>
      </c>
      <c r="Q81" s="499">
        <v>353</v>
      </c>
      <c r="R81" s="499">
        <v>608</v>
      </c>
      <c r="S81" s="499">
        <v>920</v>
      </c>
      <c r="T81" s="499">
        <v>719</v>
      </c>
      <c r="U81" s="499">
        <v>2166</v>
      </c>
      <c r="V81" s="499">
        <v>3517</v>
      </c>
      <c r="W81" s="499">
        <v>942</v>
      </c>
      <c r="X81" s="499">
        <v>449</v>
      </c>
      <c r="Y81" s="499">
        <v>835</v>
      </c>
      <c r="Z81" s="499">
        <v>779</v>
      </c>
      <c r="AA81" s="499">
        <v>481</v>
      </c>
      <c r="AB81" s="499">
        <v>888</v>
      </c>
      <c r="AC81" s="499">
        <v>1250</v>
      </c>
      <c r="AD81" s="499">
        <v>99</v>
      </c>
      <c r="AE81" s="499">
        <v>3093</v>
      </c>
      <c r="AF81" s="499">
        <v>40811</v>
      </c>
      <c r="AG81" s="500">
        <v>4.5893937110765747E-2</v>
      </c>
    </row>
    <row r="82" spans="1:33" s="904" customFormat="1" ht="30.75" customHeight="1">
      <c r="A82" s="885" t="s">
        <v>812</v>
      </c>
      <c r="B82" s="499">
        <v>5364</v>
      </c>
      <c r="C82" s="499">
        <v>1403</v>
      </c>
      <c r="D82" s="499">
        <v>1360</v>
      </c>
      <c r="E82" s="499">
        <v>684</v>
      </c>
      <c r="F82" s="499">
        <v>513</v>
      </c>
      <c r="G82" s="499">
        <v>1472</v>
      </c>
      <c r="H82" s="499">
        <v>604</v>
      </c>
      <c r="I82" s="499">
        <v>702</v>
      </c>
      <c r="J82" s="499">
        <v>735</v>
      </c>
      <c r="K82" s="499">
        <v>405</v>
      </c>
      <c r="L82" s="499">
        <v>560</v>
      </c>
      <c r="M82" s="499">
        <v>218</v>
      </c>
      <c r="N82" s="499">
        <v>915</v>
      </c>
      <c r="O82" s="499">
        <v>441</v>
      </c>
      <c r="P82" s="499">
        <v>338</v>
      </c>
      <c r="Q82" s="499">
        <v>261</v>
      </c>
      <c r="R82" s="499">
        <v>585</v>
      </c>
      <c r="S82" s="499">
        <v>468</v>
      </c>
      <c r="T82" s="499">
        <v>467</v>
      </c>
      <c r="U82" s="499">
        <v>1264</v>
      </c>
      <c r="V82" s="499">
        <v>2525</v>
      </c>
      <c r="W82" s="499">
        <v>548</v>
      </c>
      <c r="X82" s="499">
        <v>286</v>
      </c>
      <c r="Y82" s="499">
        <v>540</v>
      </c>
      <c r="Z82" s="499">
        <v>455</v>
      </c>
      <c r="AA82" s="499">
        <v>319</v>
      </c>
      <c r="AB82" s="499">
        <v>600</v>
      </c>
      <c r="AC82" s="499">
        <v>820</v>
      </c>
      <c r="AD82" s="499">
        <v>103</v>
      </c>
      <c r="AE82" s="499">
        <v>1015</v>
      </c>
      <c r="AF82" s="499">
        <v>25970</v>
      </c>
      <c r="AG82" s="500">
        <v>2.9204517085260995E-2</v>
      </c>
    </row>
    <row r="83" spans="1:33" s="904" customFormat="1" ht="30.75" customHeight="1" thickBot="1">
      <c r="A83" s="885" t="s">
        <v>813</v>
      </c>
      <c r="B83" s="499">
        <v>118516</v>
      </c>
      <c r="C83" s="499">
        <v>83150</v>
      </c>
      <c r="D83" s="499">
        <v>38106</v>
      </c>
      <c r="E83" s="499">
        <v>28825</v>
      </c>
      <c r="F83" s="499">
        <v>12751</v>
      </c>
      <c r="G83" s="499">
        <v>38529</v>
      </c>
      <c r="H83" s="499">
        <v>18874</v>
      </c>
      <c r="I83" s="499">
        <v>20469</v>
      </c>
      <c r="J83" s="499">
        <v>31315</v>
      </c>
      <c r="K83" s="499">
        <v>14086</v>
      </c>
      <c r="L83" s="499">
        <v>16734</v>
      </c>
      <c r="M83" s="499">
        <v>10557</v>
      </c>
      <c r="N83" s="499">
        <v>31116</v>
      </c>
      <c r="O83" s="499">
        <v>16259</v>
      </c>
      <c r="P83" s="499">
        <v>11639</v>
      </c>
      <c r="Q83" s="499">
        <v>34794</v>
      </c>
      <c r="R83" s="499">
        <v>13958</v>
      </c>
      <c r="S83" s="499">
        <v>19356</v>
      </c>
      <c r="T83" s="499">
        <v>13409</v>
      </c>
      <c r="U83" s="499">
        <v>26142</v>
      </c>
      <c r="V83" s="499">
        <v>32785</v>
      </c>
      <c r="W83" s="499">
        <v>19834</v>
      </c>
      <c r="X83" s="499">
        <v>18666</v>
      </c>
      <c r="Y83" s="499">
        <v>21312</v>
      </c>
      <c r="Z83" s="499">
        <v>23844</v>
      </c>
      <c r="AA83" s="499">
        <v>7990</v>
      </c>
      <c r="AB83" s="499">
        <v>19451</v>
      </c>
      <c r="AC83" s="499">
        <v>33119</v>
      </c>
      <c r="AD83" s="499">
        <v>15557</v>
      </c>
      <c r="AE83" s="499">
        <v>18645</v>
      </c>
      <c r="AF83" s="499">
        <v>809788</v>
      </c>
      <c r="AG83" s="500">
        <v>0.91064564811087145</v>
      </c>
    </row>
    <row r="84" spans="1:33" s="904" customFormat="1" ht="48.75" customHeight="1" thickTop="1" thickBot="1">
      <c r="A84" s="884" t="s">
        <v>6</v>
      </c>
      <c r="B84" s="501">
        <v>134337</v>
      </c>
      <c r="C84" s="501">
        <v>87510</v>
      </c>
      <c r="D84" s="501">
        <v>42295</v>
      </c>
      <c r="E84" s="501">
        <v>30975</v>
      </c>
      <c r="F84" s="501">
        <v>14509</v>
      </c>
      <c r="G84" s="501">
        <v>42795</v>
      </c>
      <c r="H84" s="501">
        <v>20459</v>
      </c>
      <c r="I84" s="501">
        <v>22573</v>
      </c>
      <c r="J84" s="501">
        <v>33383</v>
      </c>
      <c r="K84" s="501">
        <v>15664</v>
      </c>
      <c r="L84" s="501">
        <v>18003</v>
      </c>
      <c r="M84" s="501">
        <v>11241</v>
      </c>
      <c r="N84" s="501">
        <v>33866</v>
      </c>
      <c r="O84" s="501">
        <v>17666</v>
      </c>
      <c r="P84" s="501">
        <v>12958</v>
      </c>
      <c r="Q84" s="501">
        <v>35487</v>
      </c>
      <c r="R84" s="501">
        <v>15299</v>
      </c>
      <c r="S84" s="501">
        <v>21088</v>
      </c>
      <c r="T84" s="501">
        <v>14754</v>
      </c>
      <c r="U84" s="501">
        <v>30301</v>
      </c>
      <c r="V84" s="501">
        <v>39741</v>
      </c>
      <c r="W84" s="501">
        <v>21625</v>
      </c>
      <c r="X84" s="501">
        <v>19574</v>
      </c>
      <c r="Y84" s="501">
        <v>22928</v>
      </c>
      <c r="Z84" s="501">
        <v>25379</v>
      </c>
      <c r="AA84" s="501">
        <v>8960</v>
      </c>
      <c r="AB84" s="501">
        <v>21161</v>
      </c>
      <c r="AC84" s="501">
        <v>35670</v>
      </c>
      <c r="AD84" s="501">
        <v>15780</v>
      </c>
      <c r="AE84" s="501">
        <v>23265</v>
      </c>
      <c r="AF84" s="501">
        <v>889246</v>
      </c>
      <c r="AG84" s="502">
        <v>1</v>
      </c>
    </row>
    <row r="85" spans="1:33" s="904" customFormat="1" ht="24" customHeight="1" thickTop="1">
      <c r="A85" s="888" t="s">
        <v>814</v>
      </c>
      <c r="B85" s="500">
        <v>0.15106843325693903</v>
      </c>
      <c r="C85" s="500">
        <v>9.8409214098236039E-2</v>
      </c>
      <c r="D85" s="500">
        <v>4.7562766658494952E-2</v>
      </c>
      <c r="E85" s="500">
        <v>3.4832880890102398E-2</v>
      </c>
      <c r="F85" s="500">
        <v>1.6316070018869918E-2</v>
      </c>
      <c r="G85" s="500">
        <v>4.8125040764872715E-2</v>
      </c>
      <c r="H85" s="500">
        <v>2.3007131884765296E-2</v>
      </c>
      <c r="I85" s="500">
        <v>2.5384426806530476E-2</v>
      </c>
      <c r="J85" s="500">
        <v>3.7540792986417708E-2</v>
      </c>
      <c r="K85" s="500">
        <v>1.7614923204602551E-2</v>
      </c>
      <c r="L85" s="500">
        <v>2.0245241474237726E-2</v>
      </c>
      <c r="M85" s="500">
        <v>1.2641046459584861E-2</v>
      </c>
      <c r="N85" s="500">
        <v>3.8083949773178624E-2</v>
      </c>
      <c r="O85" s="500">
        <v>1.9866268726539113E-2</v>
      </c>
      <c r="P85" s="500">
        <v>1.4571895740886099E-2</v>
      </c>
      <c r="Q85" s="500">
        <v>3.9906842426055335E-2</v>
      </c>
      <c r="R85" s="500">
        <v>1.7204463106946784E-2</v>
      </c>
      <c r="S85" s="500">
        <v>2.3714472710588522E-2</v>
      </c>
      <c r="T85" s="500">
        <v>1.6591584330995023E-2</v>
      </c>
      <c r="U85" s="500">
        <v>3.4074935394705179E-2</v>
      </c>
      <c r="V85" s="500">
        <v>4.4690670523117336E-2</v>
      </c>
      <c r="W85" s="500">
        <v>2.4318355100838237E-2</v>
      </c>
      <c r="X85" s="500">
        <v>2.2011906716476657E-2</v>
      </c>
      <c r="Y85" s="500">
        <v>2.578364142205869E-2</v>
      </c>
      <c r="Z85" s="500">
        <v>2.8539909091522479E-2</v>
      </c>
      <c r="AA85" s="500">
        <v>1.0075951986289508E-2</v>
      </c>
      <c r="AB85" s="500">
        <v>2.3796564730119676E-2</v>
      </c>
      <c r="AC85" s="500">
        <v>4.0112634748989594E-2</v>
      </c>
      <c r="AD85" s="500">
        <v>1.7745370797282192E-2</v>
      </c>
      <c r="AE85" s="500">
        <v>2.6162614169757299E-2</v>
      </c>
      <c r="AF85" s="500">
        <v>1</v>
      </c>
      <c r="AG85" s="500"/>
    </row>
    <row r="86" spans="1:33" s="904" customFormat="1" ht="9" customHeight="1" thickBot="1">
      <c r="A86" s="889"/>
      <c r="B86" s="678"/>
      <c r="C86" s="679"/>
      <c r="D86" s="679"/>
      <c r="E86" s="679"/>
      <c r="F86" s="679"/>
      <c r="G86" s="679"/>
      <c r="H86" s="678"/>
      <c r="I86" s="678"/>
      <c r="J86" s="678"/>
      <c r="K86" s="678"/>
      <c r="L86" s="678"/>
      <c r="M86" s="678"/>
      <c r="N86" s="678"/>
      <c r="O86" s="678"/>
      <c r="P86" s="678"/>
      <c r="Q86" s="644"/>
      <c r="R86" s="366"/>
      <c r="S86" s="366"/>
      <c r="T86" s="366"/>
      <c r="U86" s="366"/>
      <c r="V86" s="366"/>
      <c r="W86" s="644"/>
      <c r="X86" s="644"/>
      <c r="Y86" s="644"/>
      <c r="Z86" s="644"/>
      <c r="AA86" s="644"/>
      <c r="AB86" s="644"/>
      <c r="AC86" s="644"/>
      <c r="AD86" s="644"/>
      <c r="AE86" s="644"/>
      <c r="AF86" s="644"/>
      <c r="AG86" s="645"/>
    </row>
    <row r="87" spans="1:33" s="904" customFormat="1" ht="17.25" customHeight="1">
      <c r="A87" s="982" t="s">
        <v>820</v>
      </c>
      <c r="B87" s="942"/>
      <c r="C87" s="942"/>
      <c r="D87" s="942"/>
      <c r="E87" s="942"/>
      <c r="F87" s="942"/>
      <c r="G87" s="942"/>
      <c r="H87" s="942"/>
      <c r="I87" s="942"/>
      <c r="J87" s="942"/>
      <c r="K87" s="942"/>
      <c r="L87" s="942"/>
      <c r="M87" s="942"/>
      <c r="N87" s="942"/>
      <c r="O87" s="942"/>
      <c r="P87" s="942"/>
      <c r="Q87" s="80"/>
      <c r="R87" s="80"/>
      <c r="S87" s="80"/>
      <c r="T87" s="80"/>
      <c r="U87" s="80"/>
      <c r="V87" s="80"/>
      <c r="W87" s="80"/>
      <c r="X87" s="80"/>
      <c r="Y87" s="80"/>
      <c r="Z87" s="80"/>
      <c r="AA87" s="80"/>
      <c r="AB87" s="80"/>
      <c r="AC87" s="80"/>
      <c r="AD87" s="80"/>
      <c r="AE87" s="80"/>
      <c r="AF87" s="80"/>
      <c r="AG87" s="80"/>
    </row>
    <row r="88" spans="1:33" s="904" customFormat="1" ht="9" customHeight="1">
      <c r="A88" s="665"/>
      <c r="B88" s="357"/>
      <c r="C88" s="191"/>
      <c r="D88" s="191"/>
      <c r="E88" s="191"/>
      <c r="F88" s="191"/>
      <c r="G88" s="191"/>
      <c r="H88" s="357"/>
      <c r="I88" s="357"/>
      <c r="J88" s="357"/>
      <c r="K88" s="357"/>
      <c r="L88" s="357"/>
      <c r="M88" s="357"/>
      <c r="N88" s="357"/>
      <c r="O88" s="357"/>
      <c r="P88" s="258"/>
      <c r="Q88" s="80"/>
      <c r="R88" s="80"/>
      <c r="S88" s="80"/>
      <c r="T88" s="80"/>
      <c r="U88" s="80"/>
      <c r="V88" s="80"/>
      <c r="W88" s="80"/>
      <c r="X88" s="80"/>
      <c r="Y88" s="80"/>
      <c r="Z88" s="80"/>
      <c r="AA88" s="80"/>
      <c r="AB88" s="80"/>
      <c r="AC88" s="80"/>
      <c r="AD88" s="80"/>
      <c r="AE88" s="80"/>
      <c r="AF88" s="80"/>
      <c r="AG88" s="80"/>
    </row>
    <row r="89" spans="1:33" s="904" customFormat="1" ht="9" customHeight="1">
      <c r="A89" s="665"/>
      <c r="B89" s="357"/>
      <c r="C89" s="191"/>
      <c r="D89" s="191"/>
      <c r="E89" s="191"/>
      <c r="F89" s="191"/>
      <c r="G89" s="191"/>
      <c r="H89" s="357"/>
      <c r="I89" s="357"/>
      <c r="J89" s="357"/>
      <c r="K89" s="357"/>
      <c r="L89" s="357"/>
      <c r="M89" s="357"/>
      <c r="N89" s="357"/>
      <c r="O89" s="357"/>
      <c r="P89" s="258"/>
      <c r="Q89" s="80"/>
      <c r="R89" s="80"/>
      <c r="S89" s="80"/>
      <c r="T89" s="80"/>
      <c r="U89" s="80"/>
      <c r="V89" s="80"/>
      <c r="W89" s="80"/>
      <c r="X89" s="80"/>
      <c r="Y89" s="80"/>
      <c r="Z89" s="80"/>
      <c r="AA89" s="80"/>
      <c r="AB89" s="80"/>
      <c r="AC89" s="80"/>
      <c r="AD89" s="80"/>
      <c r="AE89" s="80"/>
      <c r="AF89" s="80"/>
      <c r="AG89" s="80"/>
    </row>
    <row r="90" spans="1:33" s="904" customFormat="1" ht="9" customHeight="1">
      <c r="A90" s="665"/>
      <c r="B90" s="640"/>
      <c r="C90" s="559"/>
      <c r="D90" s="559"/>
      <c r="E90" s="559"/>
      <c r="F90" s="559"/>
      <c r="G90" s="559"/>
      <c r="H90" s="640"/>
      <c r="I90" s="640"/>
      <c r="J90" s="640"/>
      <c r="K90" s="640"/>
      <c r="L90" s="640"/>
      <c r="M90" s="640"/>
      <c r="N90" s="640"/>
      <c r="O90" s="640"/>
      <c r="P90" s="396"/>
      <c r="Q90" s="640"/>
      <c r="R90" s="559"/>
      <c r="S90" s="559"/>
      <c r="T90" s="559"/>
      <c r="U90" s="559"/>
      <c r="V90" s="559"/>
      <c r="W90" s="640"/>
      <c r="X90" s="640"/>
      <c r="Y90" s="640"/>
      <c r="Z90" s="640"/>
      <c r="AA90" s="640"/>
      <c r="AB90" s="640"/>
      <c r="AC90" s="640"/>
      <c r="AD90" s="640"/>
      <c r="AE90" s="640"/>
      <c r="AF90" s="640"/>
      <c r="AG90" s="396"/>
    </row>
    <row r="91" spans="1:33" s="471" customFormat="1" ht="60" customHeight="1">
      <c r="A91" s="927" t="s">
        <v>886</v>
      </c>
      <c r="B91" s="927"/>
      <c r="C91" s="927"/>
      <c r="D91" s="927"/>
      <c r="E91" s="927"/>
      <c r="F91" s="927"/>
      <c r="G91" s="927"/>
      <c r="H91" s="927"/>
      <c r="I91" s="927"/>
      <c r="J91" s="927"/>
      <c r="K91" s="927"/>
      <c r="L91" s="927"/>
      <c r="M91" s="927"/>
      <c r="N91" s="927"/>
      <c r="O91" s="927"/>
      <c r="P91" s="927"/>
      <c r="Q91" s="927"/>
      <c r="R91" s="927"/>
      <c r="S91" s="927"/>
      <c r="T91" s="927"/>
      <c r="U91" s="927"/>
      <c r="V91" s="927"/>
      <c r="W91" s="927"/>
      <c r="X91" s="927"/>
      <c r="Y91" s="927"/>
      <c r="Z91" s="927"/>
      <c r="AA91" s="927"/>
      <c r="AB91" s="927"/>
      <c r="AC91" s="927"/>
      <c r="AD91" s="927"/>
      <c r="AE91" s="927"/>
      <c r="AF91" s="927"/>
      <c r="AG91" s="927"/>
    </row>
    <row r="92" spans="1:33" s="471" customFormat="1" ht="39" customHeight="1">
      <c r="A92" s="927" t="s">
        <v>899</v>
      </c>
      <c r="B92" s="927"/>
      <c r="C92" s="927"/>
      <c r="D92" s="927"/>
      <c r="E92" s="927"/>
      <c r="F92" s="927"/>
      <c r="G92" s="927"/>
      <c r="H92" s="927"/>
      <c r="I92" s="927"/>
      <c r="J92" s="927"/>
      <c r="K92" s="927"/>
      <c r="L92" s="927"/>
      <c r="M92" s="927"/>
      <c r="N92" s="927"/>
      <c r="O92" s="927"/>
      <c r="P92" s="927"/>
      <c r="Q92" s="927"/>
      <c r="R92" s="927"/>
      <c r="S92" s="927"/>
      <c r="T92" s="927"/>
      <c r="U92" s="927"/>
      <c r="V92" s="927"/>
      <c r="W92" s="927"/>
      <c r="X92" s="927"/>
      <c r="Y92" s="927"/>
      <c r="Z92" s="927"/>
      <c r="AA92" s="927"/>
      <c r="AB92" s="927"/>
      <c r="AC92" s="927"/>
      <c r="AD92" s="927"/>
      <c r="AE92" s="927"/>
      <c r="AF92" s="927"/>
      <c r="AG92" s="927"/>
    </row>
    <row r="93" spans="1:33" s="471" customFormat="1" ht="39" customHeight="1">
      <c r="A93" s="927" t="s">
        <v>1537</v>
      </c>
      <c r="B93" s="927"/>
      <c r="C93" s="927"/>
      <c r="D93" s="927"/>
      <c r="E93" s="927"/>
      <c r="F93" s="927"/>
      <c r="G93" s="927"/>
      <c r="H93" s="927"/>
      <c r="I93" s="927"/>
      <c r="J93" s="927"/>
      <c r="K93" s="927"/>
      <c r="L93" s="927"/>
      <c r="M93" s="927"/>
      <c r="N93" s="927"/>
      <c r="O93" s="927"/>
      <c r="P93" s="927"/>
      <c r="Q93" s="927"/>
      <c r="R93" s="927"/>
      <c r="S93" s="927"/>
      <c r="T93" s="927"/>
      <c r="U93" s="927"/>
      <c r="V93" s="927"/>
      <c r="W93" s="927"/>
      <c r="X93" s="927"/>
      <c r="Y93" s="927"/>
      <c r="Z93" s="927"/>
      <c r="AA93" s="927"/>
      <c r="AB93" s="927"/>
      <c r="AC93" s="927"/>
      <c r="AD93" s="927"/>
      <c r="AE93" s="927"/>
      <c r="AF93" s="927"/>
      <c r="AG93" s="927"/>
    </row>
    <row r="94" spans="1:33" s="472" customFormat="1" ht="48.75" customHeight="1">
      <c r="A94" s="981" t="s">
        <v>1265</v>
      </c>
      <c r="B94" s="981"/>
      <c r="C94" s="981"/>
      <c r="D94" s="981"/>
      <c r="E94" s="981"/>
      <c r="F94" s="981"/>
      <c r="G94" s="981"/>
      <c r="H94" s="981"/>
      <c r="I94" s="981"/>
      <c r="J94" s="981"/>
      <c r="K94" s="981"/>
      <c r="L94" s="981"/>
      <c r="M94" s="981"/>
      <c r="N94" s="981"/>
      <c r="O94" s="981"/>
      <c r="P94" s="981"/>
      <c r="Q94" s="981"/>
      <c r="R94" s="981"/>
      <c r="S94" s="981"/>
      <c r="T94" s="981"/>
      <c r="U94" s="981"/>
      <c r="V94" s="981"/>
      <c r="W94" s="981"/>
      <c r="X94" s="981"/>
      <c r="Y94" s="981"/>
      <c r="Z94" s="981"/>
      <c r="AA94" s="981"/>
      <c r="AB94" s="981"/>
      <c r="AC94" s="981"/>
      <c r="AD94" s="981"/>
      <c r="AE94" s="981"/>
      <c r="AF94" s="981"/>
      <c r="AG94" s="981"/>
    </row>
    <row r="95" spans="1:33" s="904" customFormat="1" ht="6" customHeight="1">
      <c r="A95" s="666"/>
      <c r="B95" s="80"/>
      <c r="C95" s="80"/>
      <c r="D95" s="80"/>
      <c r="E95" s="80"/>
      <c r="F95" s="80"/>
      <c r="G95" s="80"/>
      <c r="H95" s="80"/>
      <c r="I95" s="80"/>
      <c r="J95" s="80"/>
      <c r="K95" s="80"/>
      <c r="L95" s="80"/>
      <c r="M95" s="80"/>
      <c r="N95" s="80"/>
      <c r="O95" s="80"/>
      <c r="P95" s="606"/>
      <c r="Q95" s="80"/>
      <c r="R95" s="80"/>
      <c r="S95" s="80"/>
      <c r="T95" s="80"/>
      <c r="U95" s="80"/>
      <c r="V95" s="80"/>
      <c r="W95" s="80"/>
      <c r="X95" s="80"/>
      <c r="Y95" s="80"/>
      <c r="Z95" s="80"/>
      <c r="AA95" s="80"/>
      <c r="AB95" s="80"/>
      <c r="AC95" s="80"/>
      <c r="AD95" s="80"/>
      <c r="AE95" s="80"/>
      <c r="AF95" s="80"/>
      <c r="AG95" s="80"/>
    </row>
    <row r="96" spans="1:33" s="904" customFormat="1" ht="10.5" customHeight="1" thickBot="1">
      <c r="A96" s="664"/>
      <c r="B96" s="594"/>
      <c r="C96" s="594"/>
      <c r="D96" s="595"/>
      <c r="E96" s="594"/>
      <c r="F96" s="594"/>
      <c r="G96" s="594"/>
      <c r="H96" s="594"/>
      <c r="I96" s="595"/>
      <c r="J96" s="594"/>
      <c r="K96" s="594"/>
      <c r="L96" s="594"/>
      <c r="M96" s="594"/>
      <c r="N96" s="594"/>
      <c r="O96" s="594"/>
      <c r="P96" s="594"/>
      <c r="Q96" s="80"/>
      <c r="R96" s="80"/>
      <c r="S96" s="80"/>
      <c r="T96" s="80"/>
      <c r="U96" s="80"/>
      <c r="V96" s="80"/>
      <c r="W96" s="80"/>
      <c r="X96" s="80"/>
      <c r="Y96" s="80"/>
      <c r="Z96" s="80"/>
      <c r="AA96" s="80"/>
      <c r="AB96" s="80"/>
      <c r="AC96" s="80"/>
      <c r="AD96" s="80"/>
      <c r="AE96" s="80"/>
      <c r="AF96" s="80"/>
      <c r="AG96" s="80"/>
    </row>
    <row r="97" spans="1:33" s="904" customFormat="1" ht="27" customHeight="1" thickTop="1" thickBot="1">
      <c r="A97" s="884" t="s">
        <v>798</v>
      </c>
      <c r="B97" s="677" t="s">
        <v>860</v>
      </c>
      <c r="C97" s="677" t="s">
        <v>861</v>
      </c>
      <c r="D97" s="677" t="s">
        <v>862</v>
      </c>
      <c r="E97" s="677" t="s">
        <v>863</v>
      </c>
      <c r="F97" s="677" t="s">
        <v>864</v>
      </c>
      <c r="G97" s="677" t="s">
        <v>865</v>
      </c>
      <c r="H97" s="677" t="s">
        <v>866</v>
      </c>
      <c r="I97" s="677" t="s">
        <v>867</v>
      </c>
      <c r="J97" s="677" t="s">
        <v>868</v>
      </c>
      <c r="K97" s="677" t="s">
        <v>869</v>
      </c>
      <c r="L97" s="677" t="s">
        <v>870</v>
      </c>
      <c r="M97" s="677" t="s">
        <v>871</v>
      </c>
      <c r="N97" s="677" t="s">
        <v>872</v>
      </c>
      <c r="O97" s="677" t="s">
        <v>873</v>
      </c>
      <c r="P97" s="677" t="s">
        <v>874</v>
      </c>
      <c r="Q97" s="677" t="s">
        <v>875</v>
      </c>
      <c r="R97" s="677" t="s">
        <v>876</v>
      </c>
      <c r="S97" s="677" t="s">
        <v>877</v>
      </c>
      <c r="T97" s="677" t="s">
        <v>878</v>
      </c>
      <c r="U97" s="677" t="s">
        <v>879</v>
      </c>
      <c r="V97" s="677" t="s">
        <v>880</v>
      </c>
      <c r="W97" s="677" t="s">
        <v>881</v>
      </c>
      <c r="X97" s="677" t="s">
        <v>882</v>
      </c>
      <c r="Y97" s="677" t="s">
        <v>883</v>
      </c>
      <c r="Z97" s="677" t="s">
        <v>884</v>
      </c>
      <c r="AA97" s="677" t="s">
        <v>885</v>
      </c>
      <c r="AB97" s="677" t="s">
        <v>1388</v>
      </c>
      <c r="AC97" s="677" t="s">
        <v>1410</v>
      </c>
      <c r="AD97" s="677" t="s">
        <v>1454</v>
      </c>
      <c r="AE97" s="677" t="s">
        <v>1455</v>
      </c>
      <c r="AF97" s="677" t="s">
        <v>6</v>
      </c>
      <c r="AG97" s="725" t="s">
        <v>711</v>
      </c>
    </row>
    <row r="98" spans="1:33" s="904" customFormat="1" ht="63" customHeight="1" thickTop="1">
      <c r="A98" s="885" t="s">
        <v>800</v>
      </c>
      <c r="B98" s="499">
        <v>45000</v>
      </c>
      <c r="C98" s="499">
        <v>0</v>
      </c>
      <c r="D98" s="499">
        <v>20500</v>
      </c>
      <c r="E98" s="499">
        <v>0</v>
      </c>
      <c r="F98" s="499">
        <v>0</v>
      </c>
      <c r="G98" s="499">
        <v>0</v>
      </c>
      <c r="H98" s="499">
        <v>0</v>
      </c>
      <c r="I98" s="499">
        <v>0</v>
      </c>
      <c r="J98" s="499">
        <v>0</v>
      </c>
      <c r="K98" s="499">
        <v>0</v>
      </c>
      <c r="L98" s="499">
        <v>0</v>
      </c>
      <c r="M98" s="499">
        <v>0</v>
      </c>
      <c r="N98" s="499">
        <v>0</v>
      </c>
      <c r="O98" s="499">
        <v>0</v>
      </c>
      <c r="P98" s="499">
        <v>0</v>
      </c>
      <c r="Q98" s="499">
        <v>0</v>
      </c>
      <c r="R98" s="499">
        <v>0</v>
      </c>
      <c r="S98" s="499">
        <v>0</v>
      </c>
      <c r="T98" s="499">
        <v>0</v>
      </c>
      <c r="U98" s="499">
        <v>0</v>
      </c>
      <c r="V98" s="499">
        <v>0</v>
      </c>
      <c r="W98" s="499">
        <v>0</v>
      </c>
      <c r="X98" s="499">
        <v>0</v>
      </c>
      <c r="Y98" s="499">
        <v>0</v>
      </c>
      <c r="Z98" s="499">
        <v>0</v>
      </c>
      <c r="AA98" s="499">
        <v>0</v>
      </c>
      <c r="AB98" s="499">
        <v>0</v>
      </c>
      <c r="AC98" s="499">
        <v>0</v>
      </c>
      <c r="AD98" s="499">
        <v>0</v>
      </c>
      <c r="AE98" s="499">
        <v>0</v>
      </c>
      <c r="AF98" s="499">
        <v>65500</v>
      </c>
      <c r="AG98" s="500">
        <v>1.721873089781794E-2</v>
      </c>
    </row>
    <row r="99" spans="1:33" s="904" customFormat="1" ht="30" customHeight="1">
      <c r="A99" s="885" t="s">
        <v>801</v>
      </c>
      <c r="B99" s="499">
        <v>42687.68</v>
      </c>
      <c r="C99" s="499">
        <v>9500</v>
      </c>
      <c r="D99" s="499">
        <v>0</v>
      </c>
      <c r="E99" s="499">
        <v>0</v>
      </c>
      <c r="F99" s="499">
        <v>8000</v>
      </c>
      <c r="G99" s="499">
        <v>0</v>
      </c>
      <c r="H99" s="499">
        <v>0</v>
      </c>
      <c r="I99" s="499">
        <v>0</v>
      </c>
      <c r="J99" s="499">
        <v>0</v>
      </c>
      <c r="K99" s="499">
        <v>0</v>
      </c>
      <c r="L99" s="499">
        <v>0</v>
      </c>
      <c r="M99" s="499">
        <v>0</v>
      </c>
      <c r="N99" s="499">
        <v>0</v>
      </c>
      <c r="O99" s="499">
        <v>0</v>
      </c>
      <c r="P99" s="499">
        <v>0</v>
      </c>
      <c r="Q99" s="499">
        <v>0</v>
      </c>
      <c r="R99" s="499">
        <v>0</v>
      </c>
      <c r="S99" s="499">
        <v>0</v>
      </c>
      <c r="T99" s="499">
        <v>0</v>
      </c>
      <c r="U99" s="499">
        <v>0</v>
      </c>
      <c r="V99" s="499">
        <v>0</v>
      </c>
      <c r="W99" s="499">
        <v>0</v>
      </c>
      <c r="X99" s="499">
        <v>0</v>
      </c>
      <c r="Y99" s="499">
        <v>0</v>
      </c>
      <c r="Z99" s="499">
        <v>7000</v>
      </c>
      <c r="AA99" s="499">
        <v>0</v>
      </c>
      <c r="AB99" s="499">
        <v>0</v>
      </c>
      <c r="AC99" s="499">
        <v>0</v>
      </c>
      <c r="AD99" s="499">
        <v>0</v>
      </c>
      <c r="AE99" s="499">
        <v>0</v>
      </c>
      <c r="AF99" s="499">
        <v>67187.679999999993</v>
      </c>
      <c r="AG99" s="500">
        <v>1.7662390558300829E-2</v>
      </c>
    </row>
    <row r="100" spans="1:33" s="904" customFormat="1" ht="30" customHeight="1">
      <c r="A100" s="885" t="s">
        <v>802</v>
      </c>
      <c r="B100" s="499">
        <v>67357.168659999996</v>
      </c>
      <c r="C100" s="499">
        <v>53925.159439999996</v>
      </c>
      <c r="D100" s="499">
        <v>17437.31222</v>
      </c>
      <c r="E100" s="499">
        <v>0</v>
      </c>
      <c r="F100" s="499">
        <v>0</v>
      </c>
      <c r="G100" s="499">
        <v>0</v>
      </c>
      <c r="H100" s="499">
        <v>0</v>
      </c>
      <c r="I100" s="499">
        <v>0</v>
      </c>
      <c r="J100" s="499">
        <v>0</v>
      </c>
      <c r="K100" s="499">
        <v>0</v>
      </c>
      <c r="L100" s="499">
        <v>0</v>
      </c>
      <c r="M100" s="499">
        <v>0</v>
      </c>
      <c r="N100" s="499">
        <v>0</v>
      </c>
      <c r="O100" s="499">
        <v>4200</v>
      </c>
      <c r="P100" s="499">
        <v>0</v>
      </c>
      <c r="Q100" s="499">
        <v>0</v>
      </c>
      <c r="R100" s="499">
        <v>0</v>
      </c>
      <c r="S100" s="499">
        <v>0</v>
      </c>
      <c r="T100" s="499">
        <v>0</v>
      </c>
      <c r="U100" s="499">
        <v>7931.8289999999997</v>
      </c>
      <c r="V100" s="499">
        <v>3500</v>
      </c>
      <c r="W100" s="499">
        <v>0</v>
      </c>
      <c r="X100" s="499">
        <v>4000</v>
      </c>
      <c r="Y100" s="499">
        <v>0</v>
      </c>
      <c r="Z100" s="499">
        <v>17052.09722</v>
      </c>
      <c r="AA100" s="499">
        <v>7987.6279999999997</v>
      </c>
      <c r="AB100" s="499">
        <v>0</v>
      </c>
      <c r="AC100" s="499">
        <v>3500</v>
      </c>
      <c r="AD100" s="499">
        <v>0</v>
      </c>
      <c r="AE100" s="499">
        <v>0</v>
      </c>
      <c r="AF100" s="499">
        <v>186891.19454</v>
      </c>
      <c r="AG100" s="500">
        <v>4.9130216579480933E-2</v>
      </c>
    </row>
    <row r="101" spans="1:33" s="904" customFormat="1" ht="30" customHeight="1">
      <c r="A101" s="885" t="s">
        <v>803</v>
      </c>
      <c r="B101" s="499">
        <v>140724.79568000001</v>
      </c>
      <c r="C101" s="499">
        <v>82729.037430000011</v>
      </c>
      <c r="D101" s="499">
        <v>35282.791740000001</v>
      </c>
      <c r="E101" s="499">
        <v>6437.1286799999998</v>
      </c>
      <c r="F101" s="499">
        <v>18430.666670000002</v>
      </c>
      <c r="G101" s="499">
        <v>9986.1648100000002</v>
      </c>
      <c r="H101" s="499">
        <v>19069.816999999999</v>
      </c>
      <c r="I101" s="499">
        <v>4500</v>
      </c>
      <c r="J101" s="499">
        <v>14652.7</v>
      </c>
      <c r="K101" s="499">
        <v>0</v>
      </c>
      <c r="L101" s="499">
        <v>1500</v>
      </c>
      <c r="M101" s="499">
        <v>0</v>
      </c>
      <c r="N101" s="499">
        <v>3500</v>
      </c>
      <c r="O101" s="499">
        <v>6500</v>
      </c>
      <c r="P101" s="499">
        <v>1459.5</v>
      </c>
      <c r="Q101" s="499">
        <v>0</v>
      </c>
      <c r="R101" s="499">
        <v>2000</v>
      </c>
      <c r="S101" s="499">
        <v>1501.3381399999998</v>
      </c>
      <c r="T101" s="499">
        <v>0</v>
      </c>
      <c r="U101" s="499">
        <v>1550</v>
      </c>
      <c r="V101" s="499">
        <v>0</v>
      </c>
      <c r="W101" s="499">
        <v>4000</v>
      </c>
      <c r="X101" s="499">
        <v>15021.802</v>
      </c>
      <c r="Y101" s="499">
        <v>0</v>
      </c>
      <c r="Z101" s="499">
        <v>38618.167880000001</v>
      </c>
      <c r="AA101" s="499">
        <v>4977</v>
      </c>
      <c r="AB101" s="499">
        <v>11254.08</v>
      </c>
      <c r="AC101" s="499">
        <v>2772</v>
      </c>
      <c r="AD101" s="499">
        <v>2500</v>
      </c>
      <c r="AE101" s="499">
        <v>1920.0124699999999</v>
      </c>
      <c r="AF101" s="499">
        <v>430887.0025</v>
      </c>
      <c r="AG101" s="500">
        <v>0.11327217318190695</v>
      </c>
    </row>
    <row r="102" spans="1:33" s="904" customFormat="1" ht="30" customHeight="1">
      <c r="A102" s="885" t="s">
        <v>804</v>
      </c>
      <c r="B102" s="499">
        <v>199905.25469</v>
      </c>
      <c r="C102" s="499">
        <v>71054.717599999989</v>
      </c>
      <c r="D102" s="499">
        <v>28402.55071</v>
      </c>
      <c r="E102" s="499">
        <v>4192.4191700000001</v>
      </c>
      <c r="F102" s="499">
        <v>15921.90934</v>
      </c>
      <c r="G102" s="499">
        <v>8527.55962</v>
      </c>
      <c r="H102" s="499">
        <v>18621.983319999999</v>
      </c>
      <c r="I102" s="499">
        <v>8994.9593999999997</v>
      </c>
      <c r="J102" s="499">
        <v>6794</v>
      </c>
      <c r="K102" s="499">
        <v>1000</v>
      </c>
      <c r="L102" s="499">
        <v>1000</v>
      </c>
      <c r="M102" s="499">
        <v>0</v>
      </c>
      <c r="N102" s="499">
        <v>2872.67</v>
      </c>
      <c r="O102" s="499">
        <v>6598.2510899999997</v>
      </c>
      <c r="P102" s="499">
        <v>905.87383999999997</v>
      </c>
      <c r="Q102" s="499">
        <v>7004.3</v>
      </c>
      <c r="R102" s="499">
        <v>5665.7293799999998</v>
      </c>
      <c r="S102" s="499">
        <v>810.84443999999996</v>
      </c>
      <c r="T102" s="499">
        <v>0</v>
      </c>
      <c r="U102" s="499">
        <v>4882.4873299999999</v>
      </c>
      <c r="V102" s="499">
        <v>0</v>
      </c>
      <c r="W102" s="499">
        <v>10440.307429999999</v>
      </c>
      <c r="X102" s="499">
        <v>18676.348600000001</v>
      </c>
      <c r="Y102" s="499">
        <v>0</v>
      </c>
      <c r="Z102" s="499">
        <v>29188.506590000001</v>
      </c>
      <c r="AA102" s="499">
        <v>14351.167359999999</v>
      </c>
      <c r="AB102" s="499">
        <v>7069.75695</v>
      </c>
      <c r="AC102" s="499">
        <v>9263.4600800000007</v>
      </c>
      <c r="AD102" s="499">
        <v>1797</v>
      </c>
      <c r="AE102" s="499">
        <v>1487.4092000000001</v>
      </c>
      <c r="AF102" s="499">
        <v>485429.46613999997</v>
      </c>
      <c r="AG102" s="500">
        <v>0.12761037171505474</v>
      </c>
    </row>
    <row r="103" spans="1:33" s="904" customFormat="1" ht="30" customHeight="1">
      <c r="A103" s="885" t="s">
        <v>805</v>
      </c>
      <c r="B103" s="499">
        <v>118556.42187999999</v>
      </c>
      <c r="C103" s="499">
        <v>105617.27662999999</v>
      </c>
      <c r="D103" s="499">
        <v>57532.555110000001</v>
      </c>
      <c r="E103" s="499">
        <v>14675.57776</v>
      </c>
      <c r="F103" s="499">
        <v>21548.037629999999</v>
      </c>
      <c r="G103" s="499">
        <v>10319.299419999999</v>
      </c>
      <c r="H103" s="499">
        <v>12914.901890000001</v>
      </c>
      <c r="I103" s="499">
        <v>9774.7386500000011</v>
      </c>
      <c r="J103" s="499">
        <v>10839.60678</v>
      </c>
      <c r="K103" s="499">
        <v>1646.3956000000001</v>
      </c>
      <c r="L103" s="499">
        <v>1298.5411399999998</v>
      </c>
      <c r="M103" s="499">
        <v>3654.6019999999999</v>
      </c>
      <c r="N103" s="499">
        <v>6854.4142599999996</v>
      </c>
      <c r="O103" s="499">
        <v>10837.27893</v>
      </c>
      <c r="P103" s="499">
        <v>3181</v>
      </c>
      <c r="Q103" s="499">
        <v>7317.7703099999999</v>
      </c>
      <c r="R103" s="499">
        <v>6998.8711900000008</v>
      </c>
      <c r="S103" s="499">
        <v>5816.5510400000003</v>
      </c>
      <c r="T103" s="499">
        <v>2381.5002799999997</v>
      </c>
      <c r="U103" s="499">
        <v>4785.0787499999997</v>
      </c>
      <c r="V103" s="499">
        <v>3979.7101699999998</v>
      </c>
      <c r="W103" s="499">
        <v>7657.2375099999999</v>
      </c>
      <c r="X103" s="499">
        <v>26869.77074</v>
      </c>
      <c r="Y103" s="499">
        <v>2575.1749100000002</v>
      </c>
      <c r="Z103" s="499">
        <v>28594.331590000002</v>
      </c>
      <c r="AA103" s="499">
        <v>7989.1490300000005</v>
      </c>
      <c r="AB103" s="499">
        <v>8405.7003000000004</v>
      </c>
      <c r="AC103" s="499">
        <v>9537.0308199999999</v>
      </c>
      <c r="AD103" s="499">
        <v>2931.12</v>
      </c>
      <c r="AE103" s="499">
        <v>3234.34762</v>
      </c>
      <c r="AF103" s="499">
        <v>518323.99193999998</v>
      </c>
      <c r="AG103" s="500">
        <v>0.1362577303068338</v>
      </c>
    </row>
    <row r="104" spans="1:33" s="904" customFormat="1" ht="30" customHeight="1">
      <c r="A104" s="885" t="s">
        <v>806</v>
      </c>
      <c r="B104" s="499">
        <v>81757.856790000005</v>
      </c>
      <c r="C104" s="499">
        <v>61681.529029999998</v>
      </c>
      <c r="D104" s="499">
        <v>43682.949369999995</v>
      </c>
      <c r="E104" s="499">
        <v>7327.7787400000007</v>
      </c>
      <c r="F104" s="499">
        <v>8855.3581599999998</v>
      </c>
      <c r="G104" s="499">
        <v>9263.8571899999988</v>
      </c>
      <c r="H104" s="499">
        <v>10255.39618</v>
      </c>
      <c r="I104" s="499">
        <v>10791.508470000001</v>
      </c>
      <c r="J104" s="499">
        <v>7833.3168099999994</v>
      </c>
      <c r="K104" s="499">
        <v>3936.4676600000003</v>
      </c>
      <c r="L104" s="499">
        <v>2954.7464900000004</v>
      </c>
      <c r="M104" s="499">
        <v>3188.7</v>
      </c>
      <c r="N104" s="499">
        <v>10570.774210000001</v>
      </c>
      <c r="O104" s="499">
        <v>7933.3063099999999</v>
      </c>
      <c r="P104" s="499">
        <v>5872.0660599999992</v>
      </c>
      <c r="Q104" s="499">
        <v>4057</v>
      </c>
      <c r="R104" s="499">
        <v>6986.3909000000003</v>
      </c>
      <c r="S104" s="499">
        <v>9313.8998000000011</v>
      </c>
      <c r="T104" s="499">
        <v>2594.8643500000003</v>
      </c>
      <c r="U104" s="499">
        <v>6394.3150599999999</v>
      </c>
      <c r="V104" s="499">
        <v>3367.4267599999998</v>
      </c>
      <c r="W104" s="499">
        <v>7756.7622999999994</v>
      </c>
      <c r="X104" s="499">
        <v>13458.62097</v>
      </c>
      <c r="Y104" s="499">
        <v>5218.4049299999997</v>
      </c>
      <c r="Z104" s="499">
        <v>20497.044020000001</v>
      </c>
      <c r="AA104" s="499">
        <v>3957.7914000000001</v>
      </c>
      <c r="AB104" s="499">
        <v>11927.48272</v>
      </c>
      <c r="AC104" s="499">
        <v>9146.7784300000003</v>
      </c>
      <c r="AD104" s="499">
        <v>4658.0425400000004</v>
      </c>
      <c r="AE104" s="499">
        <v>2714.2165599999998</v>
      </c>
      <c r="AF104" s="499">
        <v>387954.65220999997</v>
      </c>
      <c r="AG104" s="500">
        <v>0.10198605735817617</v>
      </c>
    </row>
    <row r="105" spans="1:33" s="904" customFormat="1" ht="30" customHeight="1">
      <c r="A105" s="885" t="s">
        <v>807</v>
      </c>
      <c r="B105" s="499">
        <v>29420.97651</v>
      </c>
      <c r="C105" s="499">
        <v>51537.116679999999</v>
      </c>
      <c r="D105" s="499">
        <v>39715.250829999997</v>
      </c>
      <c r="E105" s="499">
        <v>3243.0506500000001</v>
      </c>
      <c r="F105" s="499">
        <v>10285.527169999999</v>
      </c>
      <c r="G105" s="499">
        <v>10760.526029999999</v>
      </c>
      <c r="H105" s="499">
        <v>10097.456829999999</v>
      </c>
      <c r="I105" s="499">
        <v>11674.31646</v>
      </c>
      <c r="J105" s="499">
        <v>9777.9476999999988</v>
      </c>
      <c r="K105" s="499">
        <v>7503.4107000000004</v>
      </c>
      <c r="L105" s="499">
        <v>5074.7895499999995</v>
      </c>
      <c r="M105" s="499">
        <v>5573.7391600000001</v>
      </c>
      <c r="N105" s="499">
        <v>9704.3035</v>
      </c>
      <c r="O105" s="499">
        <v>8519.0826500000003</v>
      </c>
      <c r="P105" s="499">
        <v>6566.4875000000002</v>
      </c>
      <c r="Q105" s="499">
        <v>3630.69</v>
      </c>
      <c r="R105" s="499">
        <v>7541.1088799999998</v>
      </c>
      <c r="S105" s="499">
        <v>12484.76701</v>
      </c>
      <c r="T105" s="499">
        <v>2141.4374800000001</v>
      </c>
      <c r="U105" s="499">
        <v>9177.8733800000009</v>
      </c>
      <c r="V105" s="499">
        <v>9372.0083599999998</v>
      </c>
      <c r="W105" s="499">
        <v>7787.9258600000003</v>
      </c>
      <c r="X105" s="499">
        <v>11881.46688</v>
      </c>
      <c r="Y105" s="499">
        <v>6404.0505800000001</v>
      </c>
      <c r="Z105" s="499">
        <v>21529.09259</v>
      </c>
      <c r="AA105" s="499">
        <v>4492.2234900000003</v>
      </c>
      <c r="AB105" s="499">
        <v>13937.61908</v>
      </c>
      <c r="AC105" s="499">
        <v>16205.20649</v>
      </c>
      <c r="AD105" s="499">
        <v>2222.0642499999999</v>
      </c>
      <c r="AE105" s="499">
        <v>9255.7720399999998</v>
      </c>
      <c r="AF105" s="499">
        <v>357517.28829</v>
      </c>
      <c r="AG105" s="500">
        <v>9.3984640891345131E-2</v>
      </c>
    </row>
    <row r="106" spans="1:33" s="904" customFormat="1" ht="30" customHeight="1">
      <c r="A106" s="885" t="s">
        <v>808</v>
      </c>
      <c r="B106" s="499">
        <v>17498.444739999999</v>
      </c>
      <c r="C106" s="499">
        <v>25224.789059999999</v>
      </c>
      <c r="D106" s="499">
        <v>17315.35871</v>
      </c>
      <c r="E106" s="499">
        <v>3237.3521099999998</v>
      </c>
      <c r="F106" s="499">
        <v>3773.8677900000002</v>
      </c>
      <c r="G106" s="499">
        <v>6470.6731500000005</v>
      </c>
      <c r="H106" s="499">
        <v>5577.0385299999998</v>
      </c>
      <c r="I106" s="499">
        <v>6700.3216500000008</v>
      </c>
      <c r="J106" s="499">
        <v>4446.3923099999993</v>
      </c>
      <c r="K106" s="499">
        <v>5184.72624</v>
      </c>
      <c r="L106" s="499">
        <v>2720.9212299999999</v>
      </c>
      <c r="M106" s="499">
        <v>2215.1698300000003</v>
      </c>
      <c r="N106" s="499">
        <v>7258.9088200000006</v>
      </c>
      <c r="O106" s="499">
        <v>2042.9009599999999</v>
      </c>
      <c r="P106" s="499">
        <v>3363.3024599999999</v>
      </c>
      <c r="Q106" s="499">
        <v>1166.3499999999999</v>
      </c>
      <c r="R106" s="499">
        <v>4591.0203200000005</v>
      </c>
      <c r="S106" s="499">
        <v>5179.07744</v>
      </c>
      <c r="T106" s="499">
        <v>1925.6206399999999</v>
      </c>
      <c r="U106" s="499">
        <v>4933.9194900000002</v>
      </c>
      <c r="V106" s="499">
        <v>4135.9796800000004</v>
      </c>
      <c r="W106" s="499">
        <v>4267.1455900000001</v>
      </c>
      <c r="X106" s="499">
        <v>6516.3570199999995</v>
      </c>
      <c r="Y106" s="499">
        <v>3732.1564500000004</v>
      </c>
      <c r="Z106" s="499">
        <v>11962.59606</v>
      </c>
      <c r="AA106" s="499">
        <v>2409.1356600000004</v>
      </c>
      <c r="AB106" s="499">
        <v>10548.924439999999</v>
      </c>
      <c r="AC106" s="499">
        <v>6975.2588399999995</v>
      </c>
      <c r="AD106" s="499">
        <v>970.83084999999994</v>
      </c>
      <c r="AE106" s="499">
        <v>6949.8148899999997</v>
      </c>
      <c r="AF106" s="499">
        <v>189294.35496</v>
      </c>
      <c r="AG106" s="500">
        <v>4.9761962725683485E-2</v>
      </c>
    </row>
    <row r="107" spans="1:33" s="904" customFormat="1" ht="30" customHeight="1">
      <c r="A107" s="885" t="s">
        <v>809</v>
      </c>
      <c r="B107" s="499">
        <v>41173.307869999997</v>
      </c>
      <c r="C107" s="499">
        <v>38713.505929999999</v>
      </c>
      <c r="D107" s="499">
        <v>22780.062750000001</v>
      </c>
      <c r="E107" s="499">
        <v>3066.1558199999999</v>
      </c>
      <c r="F107" s="499">
        <v>8207.0225800000007</v>
      </c>
      <c r="G107" s="499">
        <v>20767.278699999999</v>
      </c>
      <c r="H107" s="499">
        <v>10950.33028</v>
      </c>
      <c r="I107" s="499">
        <v>16664.940910000001</v>
      </c>
      <c r="J107" s="499">
        <v>12436.507180000001</v>
      </c>
      <c r="K107" s="499">
        <v>12452.201859999999</v>
      </c>
      <c r="L107" s="499">
        <v>6637.4486799999995</v>
      </c>
      <c r="M107" s="499">
        <v>5014.0285999999996</v>
      </c>
      <c r="N107" s="499">
        <v>15946.96364</v>
      </c>
      <c r="O107" s="499">
        <v>8295.0317699999996</v>
      </c>
      <c r="P107" s="499">
        <v>7800.2371299999995</v>
      </c>
      <c r="Q107" s="499">
        <v>972.13980000000004</v>
      </c>
      <c r="R107" s="499">
        <v>8631.7578900000008</v>
      </c>
      <c r="S107" s="499">
        <v>12066.835289999999</v>
      </c>
      <c r="T107" s="499">
        <v>5556.6817000000001</v>
      </c>
      <c r="U107" s="499">
        <v>8943.2435600000008</v>
      </c>
      <c r="V107" s="499">
        <v>13252.94238</v>
      </c>
      <c r="W107" s="499">
        <v>7349.6104299999997</v>
      </c>
      <c r="X107" s="499">
        <v>12578.881009999999</v>
      </c>
      <c r="Y107" s="499">
        <v>8795.1538299999993</v>
      </c>
      <c r="Z107" s="499">
        <v>14920.73999</v>
      </c>
      <c r="AA107" s="499">
        <v>4665.1566700000003</v>
      </c>
      <c r="AB107" s="499">
        <v>30795.250309999999</v>
      </c>
      <c r="AC107" s="499">
        <v>14458.448970000001</v>
      </c>
      <c r="AD107" s="499">
        <v>912.45835999999997</v>
      </c>
      <c r="AE107" s="499">
        <v>24737.56972</v>
      </c>
      <c r="AF107" s="499">
        <v>399541.89361000003</v>
      </c>
      <c r="AG107" s="500">
        <v>0.10503212745763657</v>
      </c>
    </row>
    <row r="108" spans="1:33" s="904" customFormat="1" ht="30" customHeight="1">
      <c r="A108" s="885" t="s">
        <v>810</v>
      </c>
      <c r="B108" s="499">
        <v>53164.35426</v>
      </c>
      <c r="C108" s="499">
        <v>34234.520700000001</v>
      </c>
      <c r="D108" s="499">
        <v>22168.644949999998</v>
      </c>
      <c r="E108" s="499">
        <v>2644.5499199999999</v>
      </c>
      <c r="F108" s="499">
        <v>9703.2763300000006</v>
      </c>
      <c r="G108" s="499">
        <v>20363.681270000001</v>
      </c>
      <c r="H108" s="499">
        <v>12690.365119999999</v>
      </c>
      <c r="I108" s="499">
        <v>20611.311969999999</v>
      </c>
      <c r="J108" s="499">
        <v>15610.02412</v>
      </c>
      <c r="K108" s="499">
        <v>12242.348550000001</v>
      </c>
      <c r="L108" s="499">
        <v>8087.9454900000001</v>
      </c>
      <c r="M108" s="499">
        <v>4209.8953000000001</v>
      </c>
      <c r="N108" s="499">
        <v>14966.6139</v>
      </c>
      <c r="O108" s="499">
        <v>8050.1080000000002</v>
      </c>
      <c r="P108" s="499">
        <v>7932.1239000000005</v>
      </c>
      <c r="Q108" s="499">
        <v>875.02800000000002</v>
      </c>
      <c r="R108" s="499">
        <v>9256.5789600000007</v>
      </c>
      <c r="S108" s="499">
        <v>12728.074949999998</v>
      </c>
      <c r="T108" s="499">
        <v>5358.96533</v>
      </c>
      <c r="U108" s="499">
        <v>10117.75866</v>
      </c>
      <c r="V108" s="499">
        <v>14518.684880000001</v>
      </c>
      <c r="W108" s="499">
        <v>7853.0767500000002</v>
      </c>
      <c r="X108" s="499">
        <v>12447.29177</v>
      </c>
      <c r="Y108" s="499">
        <v>10463.69578</v>
      </c>
      <c r="Z108" s="499">
        <v>17965.367429999998</v>
      </c>
      <c r="AA108" s="499">
        <v>6646.9514500000005</v>
      </c>
      <c r="AB108" s="499">
        <v>14473.07323</v>
      </c>
      <c r="AC108" s="499">
        <v>14198.039859999999</v>
      </c>
      <c r="AD108" s="499">
        <v>843.08551999999997</v>
      </c>
      <c r="AE108" s="499">
        <v>29293.774109999998</v>
      </c>
      <c r="AF108" s="499">
        <v>413719.21045999997</v>
      </c>
      <c r="AG108" s="500">
        <v>0.10875908018577778</v>
      </c>
    </row>
    <row r="109" spans="1:33" s="904" customFormat="1" ht="30" customHeight="1">
      <c r="A109" s="885" t="s">
        <v>811</v>
      </c>
      <c r="B109" s="499">
        <v>20050.21616</v>
      </c>
      <c r="C109" s="499">
        <v>21166.440770000001</v>
      </c>
      <c r="D109" s="499">
        <v>13330.19536</v>
      </c>
      <c r="E109" s="499">
        <v>1597.12303</v>
      </c>
      <c r="F109" s="499">
        <v>6195.2004500000003</v>
      </c>
      <c r="G109" s="499">
        <v>14361.138140000001</v>
      </c>
      <c r="H109" s="499">
        <v>10489.225359999999</v>
      </c>
      <c r="I109" s="499">
        <v>14683.03723</v>
      </c>
      <c r="J109" s="499">
        <v>11584.962369999999</v>
      </c>
      <c r="K109" s="499">
        <v>8714.1380600000011</v>
      </c>
      <c r="L109" s="499">
        <v>9522.8308400000005</v>
      </c>
      <c r="M109" s="499">
        <v>3044.0142900000001</v>
      </c>
      <c r="N109" s="499">
        <v>12967.329589999999</v>
      </c>
      <c r="O109" s="499">
        <v>6864.0119800000002</v>
      </c>
      <c r="P109" s="499">
        <v>5269.1337100000001</v>
      </c>
      <c r="Q109" s="499">
        <v>1275.98847</v>
      </c>
      <c r="R109" s="499">
        <v>6642.6007300000001</v>
      </c>
      <c r="S109" s="499">
        <v>10501.497730000001</v>
      </c>
      <c r="T109" s="499">
        <v>5583.6569200000004</v>
      </c>
      <c r="U109" s="499">
        <v>7761.1858099999999</v>
      </c>
      <c r="V109" s="499">
        <v>14044.582759999999</v>
      </c>
      <c r="W109" s="499">
        <v>5181.69848</v>
      </c>
      <c r="X109" s="499">
        <v>9886.04349</v>
      </c>
      <c r="Y109" s="499">
        <v>7603.4592400000001</v>
      </c>
      <c r="Z109" s="499">
        <v>8197.1154000000006</v>
      </c>
      <c r="AA109" s="499">
        <v>4401.6338900000001</v>
      </c>
      <c r="AB109" s="499">
        <v>17791.485370000002</v>
      </c>
      <c r="AC109" s="499">
        <v>12749.70731</v>
      </c>
      <c r="AD109" s="499">
        <v>925.72190000000001</v>
      </c>
      <c r="AE109" s="499">
        <v>12184.76346</v>
      </c>
      <c r="AF109" s="499">
        <v>284570.13829999999</v>
      </c>
      <c r="AG109" s="500">
        <v>7.4808192869351656E-2</v>
      </c>
    </row>
    <row r="110" spans="1:33" s="904" customFormat="1" ht="30" customHeight="1">
      <c r="A110" s="885" t="s">
        <v>812</v>
      </c>
      <c r="B110" s="499">
        <v>836.25103999999999</v>
      </c>
      <c r="C110" s="499">
        <v>1231.8921200000002</v>
      </c>
      <c r="D110" s="499">
        <v>557.15393999999992</v>
      </c>
      <c r="E110" s="499">
        <v>49.622860000000003</v>
      </c>
      <c r="F110" s="499">
        <v>224.99158</v>
      </c>
      <c r="G110" s="499">
        <v>512.14337</v>
      </c>
      <c r="H110" s="499">
        <v>402.14014000000003</v>
      </c>
      <c r="I110" s="499">
        <v>588.86596999999995</v>
      </c>
      <c r="J110" s="499">
        <v>532.69789000000003</v>
      </c>
      <c r="K110" s="499">
        <v>221.78570000000002</v>
      </c>
      <c r="L110" s="499">
        <v>889.28617000000008</v>
      </c>
      <c r="M110" s="499">
        <v>125.54007</v>
      </c>
      <c r="N110" s="499">
        <v>834.14702999999997</v>
      </c>
      <c r="O110" s="499">
        <v>294.55389000000002</v>
      </c>
      <c r="P110" s="499">
        <v>193.64156</v>
      </c>
      <c r="Q110" s="499">
        <v>25.7</v>
      </c>
      <c r="R110" s="499">
        <v>222.23182</v>
      </c>
      <c r="S110" s="499">
        <v>450.25335999999999</v>
      </c>
      <c r="T110" s="499">
        <v>314.94519000000003</v>
      </c>
      <c r="U110" s="499">
        <v>550.78101000000004</v>
      </c>
      <c r="V110" s="499">
        <v>445.98656</v>
      </c>
      <c r="W110" s="499">
        <v>210.93319</v>
      </c>
      <c r="X110" s="499">
        <v>383.45357000000001</v>
      </c>
      <c r="Y110" s="499">
        <v>298.88049999999998</v>
      </c>
      <c r="Z110" s="499">
        <v>256.19990999999999</v>
      </c>
      <c r="AA110" s="499">
        <v>231.20339000000001</v>
      </c>
      <c r="AB110" s="499">
        <v>1117.32734</v>
      </c>
      <c r="AC110" s="499">
        <v>684.11030000000005</v>
      </c>
      <c r="AD110" s="499">
        <v>52.207970000000003</v>
      </c>
      <c r="AE110" s="499">
        <v>540.85004000000004</v>
      </c>
      <c r="AF110" s="499">
        <v>13279.777480000001</v>
      </c>
      <c r="AG110" s="500">
        <v>3.4910063329927155E-3</v>
      </c>
    </row>
    <row r="111" spans="1:33" s="904" customFormat="1" ht="30" customHeight="1" thickBot="1">
      <c r="A111" s="885" t="s">
        <v>813</v>
      </c>
      <c r="B111" s="499">
        <v>314.96421999999995</v>
      </c>
      <c r="C111" s="499">
        <v>245.72360999999998</v>
      </c>
      <c r="D111" s="499">
        <v>128.86784</v>
      </c>
      <c r="E111" s="499">
        <v>0</v>
      </c>
      <c r="F111" s="499">
        <v>63.106720000000003</v>
      </c>
      <c r="G111" s="499">
        <v>158.76214000000002</v>
      </c>
      <c r="H111" s="499">
        <v>68.898579999999995</v>
      </c>
      <c r="I111" s="499">
        <v>213.46629999999999</v>
      </c>
      <c r="J111" s="499">
        <v>89.556070000000005</v>
      </c>
      <c r="K111" s="499">
        <v>34.876809999999999</v>
      </c>
      <c r="L111" s="499">
        <v>525.09530000000007</v>
      </c>
      <c r="M111" s="499">
        <v>26.259720000000002</v>
      </c>
      <c r="N111" s="499">
        <v>267.69078999999999</v>
      </c>
      <c r="O111" s="499">
        <v>89.24860000000001</v>
      </c>
      <c r="P111" s="499">
        <v>82.419110000000003</v>
      </c>
      <c r="Q111" s="499">
        <v>21.12</v>
      </c>
      <c r="R111" s="499">
        <v>87.987399999999994</v>
      </c>
      <c r="S111" s="499">
        <v>148.46798999999999</v>
      </c>
      <c r="T111" s="499">
        <v>104.72905</v>
      </c>
      <c r="U111" s="499">
        <v>261.76526000000001</v>
      </c>
      <c r="V111" s="499">
        <v>0</v>
      </c>
      <c r="W111" s="499">
        <v>3.43</v>
      </c>
      <c r="X111" s="499">
        <v>88.328670000000002</v>
      </c>
      <c r="Y111" s="499">
        <v>8.6645400000000006</v>
      </c>
      <c r="Z111" s="499">
        <v>28.026540000000001</v>
      </c>
      <c r="AA111" s="499">
        <v>39.34178</v>
      </c>
      <c r="AB111" s="499">
        <v>419.51526000000001</v>
      </c>
      <c r="AC111" s="499">
        <v>250.27017999999998</v>
      </c>
      <c r="AD111" s="499">
        <v>11.6027</v>
      </c>
      <c r="AE111" s="499">
        <v>118.12495</v>
      </c>
      <c r="AF111" s="499">
        <v>3900.3101299999998</v>
      </c>
      <c r="AG111" s="500">
        <v>1.0253189396412718E-3</v>
      </c>
    </row>
    <row r="112" spans="1:33" s="904" customFormat="1" ht="35.25" customHeight="1" thickTop="1" thickBot="1">
      <c r="A112" s="884" t="s">
        <v>6</v>
      </c>
      <c r="B112" s="501">
        <v>858447.69249999989</v>
      </c>
      <c r="C112" s="501">
        <v>556861.70899999992</v>
      </c>
      <c r="D112" s="501">
        <v>318833.69352999999</v>
      </c>
      <c r="E112" s="501">
        <v>46470.758740000005</v>
      </c>
      <c r="F112" s="501">
        <v>111208.96442000002</v>
      </c>
      <c r="G112" s="501">
        <v>111491.08384000001</v>
      </c>
      <c r="H112" s="501">
        <v>111137.55322999999</v>
      </c>
      <c r="I112" s="501">
        <v>105197.46700999999</v>
      </c>
      <c r="J112" s="501">
        <v>94597.711229999986</v>
      </c>
      <c r="K112" s="501">
        <v>52936.351180000005</v>
      </c>
      <c r="L112" s="501">
        <v>40211.604890000002</v>
      </c>
      <c r="M112" s="501">
        <v>27051.948969999998</v>
      </c>
      <c r="N112" s="501">
        <v>85743.815739999976</v>
      </c>
      <c r="O112" s="501">
        <v>70223.774180000008</v>
      </c>
      <c r="P112" s="501">
        <v>42625.78527</v>
      </c>
      <c r="Q112" s="501">
        <v>26346.086579999996</v>
      </c>
      <c r="R112" s="501">
        <v>58624.277470000001</v>
      </c>
      <c r="S112" s="501">
        <v>71001.60719000001</v>
      </c>
      <c r="T112" s="501">
        <v>25962.40094</v>
      </c>
      <c r="U112" s="501">
        <v>67290.237310000011</v>
      </c>
      <c r="V112" s="501">
        <v>66617.321550000008</v>
      </c>
      <c r="W112" s="501">
        <v>62508.127540000001</v>
      </c>
      <c r="X112" s="501">
        <v>131808.36472000001</v>
      </c>
      <c r="Y112" s="501">
        <v>45099.640759999995</v>
      </c>
      <c r="Z112" s="501">
        <v>215809.28522000005</v>
      </c>
      <c r="AA112" s="501">
        <v>62148.382120000009</v>
      </c>
      <c r="AB112" s="501">
        <v>127740.215</v>
      </c>
      <c r="AC112" s="501">
        <v>99740.311280000024</v>
      </c>
      <c r="AD112" s="501">
        <v>17824.13409</v>
      </c>
      <c r="AE112" s="501">
        <v>92436.655060000005</v>
      </c>
      <c r="AF112" s="501">
        <v>3803996.96056</v>
      </c>
      <c r="AG112" s="502">
        <v>1</v>
      </c>
    </row>
    <row r="113" spans="1:33" s="904" customFormat="1" ht="31.5" customHeight="1" thickTop="1" thickBot="1">
      <c r="A113" s="886" t="s">
        <v>814</v>
      </c>
      <c r="B113" s="500">
        <v>0.22566992071771391</v>
      </c>
      <c r="C113" s="500">
        <v>0.14638857884839696</v>
      </c>
      <c r="D113" s="500">
        <v>8.3815443817563756E-2</v>
      </c>
      <c r="E113" s="500">
        <v>1.2216297547503528E-2</v>
      </c>
      <c r="F113" s="500">
        <v>2.9234766897297558E-2</v>
      </c>
      <c r="G113" s="500">
        <v>2.9308930841939213E-2</v>
      </c>
      <c r="H113" s="500">
        <v>2.9215994224569261E-2</v>
      </c>
      <c r="I113" s="500">
        <v>2.7654456115683516E-2</v>
      </c>
      <c r="J113" s="500">
        <v>2.4867977606394805E-2</v>
      </c>
      <c r="K113" s="500">
        <v>1.3915981460775682E-2</v>
      </c>
      <c r="L113" s="500">
        <v>1.0570882497256335E-2</v>
      </c>
      <c r="M113" s="500">
        <v>7.1114538866554671E-3</v>
      </c>
      <c r="N113" s="500">
        <v>2.2540453272964056E-2</v>
      </c>
      <c r="O113" s="500">
        <v>1.8460523209687874E-2</v>
      </c>
      <c r="P113" s="500">
        <v>1.1205525585836668E-2</v>
      </c>
      <c r="Q113" s="500">
        <v>6.9258958020096562E-3</v>
      </c>
      <c r="R113" s="500">
        <v>1.5411231417327345E-2</v>
      </c>
      <c r="S113" s="500">
        <v>1.8665001030796723E-2</v>
      </c>
      <c r="T113" s="500">
        <v>6.82503198850558E-3</v>
      </c>
      <c r="U113" s="500">
        <v>1.7689350966277842E-2</v>
      </c>
      <c r="V113" s="500">
        <v>1.7512453937448214E-2</v>
      </c>
      <c r="W113" s="500">
        <v>1.6432223313553321E-2</v>
      </c>
      <c r="X113" s="500">
        <v>3.464996583504E-2</v>
      </c>
      <c r="Y113" s="500">
        <v>1.1855856150148111E-2</v>
      </c>
      <c r="Z113" s="500">
        <v>5.6732244388604872E-2</v>
      </c>
      <c r="AA113" s="500">
        <v>1.6337652938305955E-2</v>
      </c>
      <c r="AB113" s="500">
        <v>3.3580524991059638E-2</v>
      </c>
      <c r="AC113" s="500">
        <v>2.6219871444197185E-2</v>
      </c>
      <c r="AD113" s="500">
        <v>4.6856331050737863E-3</v>
      </c>
      <c r="AE113" s="500">
        <v>2.4299876161413145E-2</v>
      </c>
      <c r="AF113" s="500">
        <v>1</v>
      </c>
      <c r="AG113" s="500"/>
    </row>
    <row r="114" spans="1:33" s="904" customFormat="1" ht="73.5" customHeight="1" thickTop="1" thickBot="1">
      <c r="A114" s="887" t="s">
        <v>822</v>
      </c>
      <c r="B114" s="677" t="s">
        <v>860</v>
      </c>
      <c r="C114" s="677" t="s">
        <v>861</v>
      </c>
      <c r="D114" s="677" t="s">
        <v>862</v>
      </c>
      <c r="E114" s="677" t="s">
        <v>863</v>
      </c>
      <c r="F114" s="677" t="s">
        <v>864</v>
      </c>
      <c r="G114" s="677" t="s">
        <v>865</v>
      </c>
      <c r="H114" s="677" t="s">
        <v>866</v>
      </c>
      <c r="I114" s="677" t="s">
        <v>867</v>
      </c>
      <c r="J114" s="677" t="s">
        <v>868</v>
      </c>
      <c r="K114" s="677" t="s">
        <v>869</v>
      </c>
      <c r="L114" s="677" t="s">
        <v>870</v>
      </c>
      <c r="M114" s="677" t="s">
        <v>871</v>
      </c>
      <c r="N114" s="677" t="s">
        <v>872</v>
      </c>
      <c r="O114" s="677" t="s">
        <v>873</v>
      </c>
      <c r="P114" s="677" t="s">
        <v>874</v>
      </c>
      <c r="Q114" s="677" t="s">
        <v>875</v>
      </c>
      <c r="R114" s="677" t="s">
        <v>876</v>
      </c>
      <c r="S114" s="677" t="s">
        <v>877</v>
      </c>
      <c r="T114" s="677" t="s">
        <v>878</v>
      </c>
      <c r="U114" s="677" t="s">
        <v>879</v>
      </c>
      <c r="V114" s="677" t="s">
        <v>880</v>
      </c>
      <c r="W114" s="677" t="s">
        <v>881</v>
      </c>
      <c r="X114" s="677" t="s">
        <v>882</v>
      </c>
      <c r="Y114" s="677" t="s">
        <v>883</v>
      </c>
      <c r="Z114" s="677" t="s">
        <v>884</v>
      </c>
      <c r="AA114" s="677" t="s">
        <v>885</v>
      </c>
      <c r="AB114" s="677" t="s">
        <v>1388</v>
      </c>
      <c r="AC114" s="677" t="s">
        <v>1410</v>
      </c>
      <c r="AD114" s="677" t="s">
        <v>1454</v>
      </c>
      <c r="AE114" s="677" t="s">
        <v>1455</v>
      </c>
      <c r="AF114" s="677" t="s">
        <v>6</v>
      </c>
      <c r="AG114" s="725" t="s">
        <v>711</v>
      </c>
    </row>
    <row r="115" spans="1:33" s="904" customFormat="1" ht="42.75" customHeight="1" thickTop="1">
      <c r="A115" s="885" t="s">
        <v>800</v>
      </c>
      <c r="B115" s="499">
        <v>2</v>
      </c>
      <c r="C115" s="499">
        <v>0</v>
      </c>
      <c r="D115" s="499">
        <v>1</v>
      </c>
      <c r="E115" s="499">
        <v>0</v>
      </c>
      <c r="F115" s="499">
        <v>0</v>
      </c>
      <c r="G115" s="499">
        <v>0</v>
      </c>
      <c r="H115" s="499">
        <v>0</v>
      </c>
      <c r="I115" s="499">
        <v>0</v>
      </c>
      <c r="J115" s="499">
        <v>0</v>
      </c>
      <c r="K115" s="499">
        <v>0</v>
      </c>
      <c r="L115" s="499">
        <v>0</v>
      </c>
      <c r="M115" s="499">
        <v>0</v>
      </c>
      <c r="N115" s="499">
        <v>0</v>
      </c>
      <c r="O115" s="499">
        <v>0</v>
      </c>
      <c r="P115" s="499">
        <v>0</v>
      </c>
      <c r="Q115" s="499">
        <v>0</v>
      </c>
      <c r="R115" s="499">
        <v>0</v>
      </c>
      <c r="S115" s="499">
        <v>0</v>
      </c>
      <c r="T115" s="499">
        <v>0</v>
      </c>
      <c r="U115" s="499">
        <v>0</v>
      </c>
      <c r="V115" s="499">
        <v>0</v>
      </c>
      <c r="W115" s="499">
        <v>0</v>
      </c>
      <c r="X115" s="499">
        <v>0</v>
      </c>
      <c r="Y115" s="499">
        <v>0</v>
      </c>
      <c r="Z115" s="499">
        <v>0</v>
      </c>
      <c r="AA115" s="499">
        <v>0</v>
      </c>
      <c r="AB115" s="499">
        <v>0</v>
      </c>
      <c r="AC115" s="499">
        <v>0</v>
      </c>
      <c r="AD115" s="499">
        <v>0</v>
      </c>
      <c r="AE115" s="499">
        <v>0</v>
      </c>
      <c r="AF115" s="499">
        <v>3</v>
      </c>
      <c r="AG115" s="500">
        <v>7.4257425742574256E-5</v>
      </c>
    </row>
    <row r="116" spans="1:33" s="904" customFormat="1" ht="30.75" customHeight="1">
      <c r="A116" s="885" t="s">
        <v>801</v>
      </c>
      <c r="B116" s="499">
        <v>5</v>
      </c>
      <c r="C116" s="499">
        <v>1</v>
      </c>
      <c r="D116" s="499">
        <v>0</v>
      </c>
      <c r="E116" s="499">
        <v>0</v>
      </c>
      <c r="F116" s="499">
        <v>1</v>
      </c>
      <c r="G116" s="499">
        <v>0</v>
      </c>
      <c r="H116" s="499">
        <v>0</v>
      </c>
      <c r="I116" s="499">
        <v>0</v>
      </c>
      <c r="J116" s="499">
        <v>0</v>
      </c>
      <c r="K116" s="499">
        <v>0</v>
      </c>
      <c r="L116" s="499">
        <v>0</v>
      </c>
      <c r="M116" s="499">
        <v>0</v>
      </c>
      <c r="N116" s="499">
        <v>0</v>
      </c>
      <c r="O116" s="499">
        <v>0</v>
      </c>
      <c r="P116" s="499">
        <v>0</v>
      </c>
      <c r="Q116" s="499">
        <v>0</v>
      </c>
      <c r="R116" s="499">
        <v>0</v>
      </c>
      <c r="S116" s="499">
        <v>0</v>
      </c>
      <c r="T116" s="499">
        <v>0</v>
      </c>
      <c r="U116" s="499">
        <v>0</v>
      </c>
      <c r="V116" s="499">
        <v>0</v>
      </c>
      <c r="W116" s="499">
        <v>0</v>
      </c>
      <c r="X116" s="499">
        <v>0</v>
      </c>
      <c r="Y116" s="499">
        <v>0</v>
      </c>
      <c r="Z116" s="499">
        <v>1</v>
      </c>
      <c r="AA116" s="499">
        <v>0</v>
      </c>
      <c r="AB116" s="499">
        <v>0</v>
      </c>
      <c r="AC116" s="499">
        <v>0</v>
      </c>
      <c r="AD116" s="499">
        <v>0</v>
      </c>
      <c r="AE116" s="499">
        <v>0</v>
      </c>
      <c r="AF116" s="499">
        <v>8</v>
      </c>
      <c r="AG116" s="500">
        <v>1.9801980198019803E-4</v>
      </c>
    </row>
    <row r="117" spans="1:33" s="904" customFormat="1" ht="30.75" customHeight="1">
      <c r="A117" s="885" t="s">
        <v>802</v>
      </c>
      <c r="B117" s="499">
        <v>13</v>
      </c>
      <c r="C117" s="499">
        <v>12</v>
      </c>
      <c r="D117" s="499">
        <v>3</v>
      </c>
      <c r="E117" s="499">
        <v>0</v>
      </c>
      <c r="F117" s="499">
        <v>0</v>
      </c>
      <c r="G117" s="499">
        <v>0</v>
      </c>
      <c r="H117" s="499">
        <v>0</v>
      </c>
      <c r="I117" s="499">
        <v>0</v>
      </c>
      <c r="J117" s="499">
        <v>0</v>
      </c>
      <c r="K117" s="499">
        <v>0</v>
      </c>
      <c r="L117" s="499">
        <v>0</v>
      </c>
      <c r="M117" s="499">
        <v>0</v>
      </c>
      <c r="N117" s="499">
        <v>0</v>
      </c>
      <c r="O117" s="499">
        <v>1</v>
      </c>
      <c r="P117" s="499">
        <v>0</v>
      </c>
      <c r="Q117" s="499">
        <v>0</v>
      </c>
      <c r="R117" s="499">
        <v>0</v>
      </c>
      <c r="S117" s="499">
        <v>0</v>
      </c>
      <c r="T117" s="499">
        <v>0</v>
      </c>
      <c r="U117" s="499">
        <v>2</v>
      </c>
      <c r="V117" s="499">
        <v>1</v>
      </c>
      <c r="W117" s="499">
        <v>0</v>
      </c>
      <c r="X117" s="499">
        <v>1</v>
      </c>
      <c r="Y117" s="499">
        <v>0</v>
      </c>
      <c r="Z117" s="499">
        <v>4</v>
      </c>
      <c r="AA117" s="499">
        <v>2</v>
      </c>
      <c r="AB117" s="499">
        <v>0</v>
      </c>
      <c r="AC117" s="499">
        <v>1</v>
      </c>
      <c r="AD117" s="499">
        <v>0</v>
      </c>
      <c r="AE117" s="499">
        <v>0</v>
      </c>
      <c r="AF117" s="499">
        <v>40</v>
      </c>
      <c r="AG117" s="500">
        <v>9.9009900990099011E-4</v>
      </c>
    </row>
    <row r="118" spans="1:33" s="904" customFormat="1" ht="30.75" customHeight="1">
      <c r="A118" s="885" t="s">
        <v>803</v>
      </c>
      <c r="B118" s="499">
        <v>70</v>
      </c>
      <c r="C118" s="499">
        <v>41</v>
      </c>
      <c r="D118" s="499">
        <v>17</v>
      </c>
      <c r="E118" s="499">
        <v>3</v>
      </c>
      <c r="F118" s="499">
        <v>8</v>
      </c>
      <c r="G118" s="499">
        <v>5</v>
      </c>
      <c r="H118" s="499">
        <v>9</v>
      </c>
      <c r="I118" s="499">
        <v>3</v>
      </c>
      <c r="J118" s="499">
        <v>8</v>
      </c>
      <c r="K118" s="499">
        <v>0</v>
      </c>
      <c r="L118" s="499">
        <v>1</v>
      </c>
      <c r="M118" s="499">
        <v>0</v>
      </c>
      <c r="N118" s="499">
        <v>2</v>
      </c>
      <c r="O118" s="499">
        <v>4</v>
      </c>
      <c r="P118" s="499">
        <v>1</v>
      </c>
      <c r="Q118" s="499">
        <v>0</v>
      </c>
      <c r="R118" s="499">
        <v>1</v>
      </c>
      <c r="S118" s="499">
        <v>1</v>
      </c>
      <c r="T118" s="499">
        <v>0</v>
      </c>
      <c r="U118" s="499">
        <v>1</v>
      </c>
      <c r="V118" s="499">
        <v>0</v>
      </c>
      <c r="W118" s="499">
        <v>2</v>
      </c>
      <c r="X118" s="499">
        <v>8</v>
      </c>
      <c r="Y118" s="499">
        <v>0</v>
      </c>
      <c r="Z118" s="499">
        <v>20</v>
      </c>
      <c r="AA118" s="499">
        <v>3</v>
      </c>
      <c r="AB118" s="499">
        <v>6</v>
      </c>
      <c r="AC118" s="499">
        <v>1</v>
      </c>
      <c r="AD118" s="499">
        <v>1</v>
      </c>
      <c r="AE118" s="499">
        <v>1</v>
      </c>
      <c r="AF118" s="499">
        <v>217</v>
      </c>
      <c r="AG118" s="500">
        <v>5.3712871287128709E-3</v>
      </c>
    </row>
    <row r="119" spans="1:33" s="904" customFormat="1" ht="30.75" customHeight="1">
      <c r="A119" s="885" t="s">
        <v>804</v>
      </c>
      <c r="B119" s="499">
        <v>201</v>
      </c>
      <c r="C119" s="499">
        <v>78</v>
      </c>
      <c r="D119" s="499">
        <v>34</v>
      </c>
      <c r="E119" s="499">
        <v>5</v>
      </c>
      <c r="F119" s="499">
        <v>17</v>
      </c>
      <c r="G119" s="499">
        <v>9</v>
      </c>
      <c r="H119" s="499">
        <v>19</v>
      </c>
      <c r="I119" s="499">
        <v>11</v>
      </c>
      <c r="J119" s="499">
        <v>8</v>
      </c>
      <c r="K119" s="499">
        <v>1</v>
      </c>
      <c r="L119" s="499">
        <v>1</v>
      </c>
      <c r="M119" s="499">
        <v>0</v>
      </c>
      <c r="N119" s="499">
        <v>3</v>
      </c>
      <c r="O119" s="499">
        <v>8</v>
      </c>
      <c r="P119" s="499">
        <v>1</v>
      </c>
      <c r="Q119" s="499">
        <v>8</v>
      </c>
      <c r="R119" s="499">
        <v>7</v>
      </c>
      <c r="S119" s="499">
        <v>1</v>
      </c>
      <c r="T119" s="499">
        <v>0</v>
      </c>
      <c r="U119" s="499">
        <v>5</v>
      </c>
      <c r="V119" s="499">
        <v>0</v>
      </c>
      <c r="W119" s="499">
        <v>10</v>
      </c>
      <c r="X119" s="499">
        <v>19</v>
      </c>
      <c r="Y119" s="499">
        <v>0</v>
      </c>
      <c r="Z119" s="499">
        <v>31</v>
      </c>
      <c r="AA119" s="499">
        <v>15</v>
      </c>
      <c r="AB119" s="499">
        <v>7</v>
      </c>
      <c r="AC119" s="499">
        <v>10</v>
      </c>
      <c r="AD119" s="499">
        <v>2</v>
      </c>
      <c r="AE119" s="499">
        <v>2</v>
      </c>
      <c r="AF119" s="499">
        <v>513</v>
      </c>
      <c r="AG119" s="500">
        <v>1.2698019801980197E-2</v>
      </c>
    </row>
    <row r="120" spans="1:33" s="904" customFormat="1" ht="30.75" customHeight="1">
      <c r="A120" s="885" t="s">
        <v>805</v>
      </c>
      <c r="B120" s="499">
        <v>229</v>
      </c>
      <c r="C120" s="499">
        <v>231</v>
      </c>
      <c r="D120" s="499">
        <v>120</v>
      </c>
      <c r="E120" s="499">
        <v>30</v>
      </c>
      <c r="F120" s="499">
        <v>45</v>
      </c>
      <c r="G120" s="499">
        <v>22</v>
      </c>
      <c r="H120" s="499">
        <v>28</v>
      </c>
      <c r="I120" s="499">
        <v>20</v>
      </c>
      <c r="J120" s="499">
        <v>23</v>
      </c>
      <c r="K120" s="499">
        <v>4</v>
      </c>
      <c r="L120" s="499">
        <v>3</v>
      </c>
      <c r="M120" s="499">
        <v>8</v>
      </c>
      <c r="N120" s="499">
        <v>16</v>
      </c>
      <c r="O120" s="499">
        <v>24</v>
      </c>
      <c r="P120" s="499">
        <v>7</v>
      </c>
      <c r="Q120" s="499">
        <v>16</v>
      </c>
      <c r="R120" s="499">
        <v>14</v>
      </c>
      <c r="S120" s="499">
        <v>14</v>
      </c>
      <c r="T120" s="499">
        <v>5</v>
      </c>
      <c r="U120" s="499">
        <v>11</v>
      </c>
      <c r="V120" s="499">
        <v>9</v>
      </c>
      <c r="W120" s="499">
        <v>17</v>
      </c>
      <c r="X120" s="499">
        <v>52</v>
      </c>
      <c r="Y120" s="499">
        <v>6</v>
      </c>
      <c r="Z120" s="499">
        <v>60</v>
      </c>
      <c r="AA120" s="499">
        <v>17</v>
      </c>
      <c r="AB120" s="499">
        <v>19</v>
      </c>
      <c r="AC120" s="499">
        <v>21</v>
      </c>
      <c r="AD120" s="499">
        <v>6</v>
      </c>
      <c r="AE120" s="499">
        <v>7</v>
      </c>
      <c r="AF120" s="499">
        <v>1084</v>
      </c>
      <c r="AG120" s="500">
        <v>2.6831683168316831E-2</v>
      </c>
    </row>
    <row r="121" spans="1:33" s="904" customFormat="1" ht="30.75" customHeight="1">
      <c r="A121" s="885" t="s">
        <v>806</v>
      </c>
      <c r="B121" s="499">
        <v>271</v>
      </c>
      <c r="C121" s="499">
        <v>230</v>
      </c>
      <c r="D121" s="499">
        <v>161</v>
      </c>
      <c r="E121" s="499">
        <v>27</v>
      </c>
      <c r="F121" s="499">
        <v>34</v>
      </c>
      <c r="G121" s="499">
        <v>36</v>
      </c>
      <c r="H121" s="499">
        <v>40</v>
      </c>
      <c r="I121" s="499">
        <v>42</v>
      </c>
      <c r="J121" s="499">
        <v>31</v>
      </c>
      <c r="K121" s="499">
        <v>15</v>
      </c>
      <c r="L121" s="499">
        <v>12</v>
      </c>
      <c r="M121" s="499">
        <v>13</v>
      </c>
      <c r="N121" s="499">
        <v>39</v>
      </c>
      <c r="O121" s="499">
        <v>29</v>
      </c>
      <c r="P121" s="499">
        <v>23</v>
      </c>
      <c r="Q121" s="499">
        <v>16</v>
      </c>
      <c r="R121" s="499">
        <v>25</v>
      </c>
      <c r="S121" s="499">
        <v>34</v>
      </c>
      <c r="T121" s="499">
        <v>10</v>
      </c>
      <c r="U121" s="499">
        <v>24</v>
      </c>
      <c r="V121" s="499">
        <v>13</v>
      </c>
      <c r="W121" s="499">
        <v>29</v>
      </c>
      <c r="X121" s="499">
        <v>52</v>
      </c>
      <c r="Y121" s="499">
        <v>20</v>
      </c>
      <c r="Z121" s="499">
        <v>79</v>
      </c>
      <c r="AA121" s="499">
        <v>15</v>
      </c>
      <c r="AB121" s="499">
        <v>46</v>
      </c>
      <c r="AC121" s="499">
        <v>35</v>
      </c>
      <c r="AD121" s="499">
        <v>18</v>
      </c>
      <c r="AE121" s="499">
        <v>10</v>
      </c>
      <c r="AF121" s="499">
        <v>1429</v>
      </c>
      <c r="AG121" s="500">
        <v>3.5371287128712868E-2</v>
      </c>
    </row>
    <row r="122" spans="1:33" s="904" customFormat="1" ht="30.75" customHeight="1">
      <c r="A122" s="885" t="s">
        <v>807</v>
      </c>
      <c r="B122" s="499">
        <v>172</v>
      </c>
      <c r="C122" s="499">
        <v>302</v>
      </c>
      <c r="D122" s="499">
        <v>235</v>
      </c>
      <c r="E122" s="499">
        <v>19</v>
      </c>
      <c r="F122" s="499">
        <v>60</v>
      </c>
      <c r="G122" s="499">
        <v>64</v>
      </c>
      <c r="H122" s="499">
        <v>61</v>
      </c>
      <c r="I122" s="499">
        <v>72</v>
      </c>
      <c r="J122" s="499">
        <v>61</v>
      </c>
      <c r="K122" s="499">
        <v>45</v>
      </c>
      <c r="L122" s="499">
        <v>30</v>
      </c>
      <c r="M122" s="499">
        <v>32</v>
      </c>
      <c r="N122" s="499">
        <v>58</v>
      </c>
      <c r="O122" s="499">
        <v>50</v>
      </c>
      <c r="P122" s="499">
        <v>37</v>
      </c>
      <c r="Q122" s="499">
        <v>24</v>
      </c>
      <c r="R122" s="499">
        <v>44</v>
      </c>
      <c r="S122" s="499">
        <v>74</v>
      </c>
      <c r="T122" s="499">
        <v>13</v>
      </c>
      <c r="U122" s="499">
        <v>55</v>
      </c>
      <c r="V122" s="499">
        <v>55</v>
      </c>
      <c r="W122" s="499">
        <v>47</v>
      </c>
      <c r="X122" s="499">
        <v>69</v>
      </c>
      <c r="Y122" s="499">
        <v>38</v>
      </c>
      <c r="Z122" s="499">
        <v>127</v>
      </c>
      <c r="AA122" s="499">
        <v>27</v>
      </c>
      <c r="AB122" s="499">
        <v>84</v>
      </c>
      <c r="AC122" s="499">
        <v>96</v>
      </c>
      <c r="AD122" s="499">
        <v>13</v>
      </c>
      <c r="AE122" s="499">
        <v>56</v>
      </c>
      <c r="AF122" s="499">
        <v>2120</v>
      </c>
      <c r="AG122" s="500">
        <v>5.2475247524752473E-2</v>
      </c>
    </row>
    <row r="123" spans="1:33" s="904" customFormat="1" ht="30.75" customHeight="1">
      <c r="A123" s="885" t="s">
        <v>808</v>
      </c>
      <c r="B123" s="499">
        <v>144</v>
      </c>
      <c r="C123" s="499">
        <v>209</v>
      </c>
      <c r="D123" s="499">
        <v>141</v>
      </c>
      <c r="E123" s="499">
        <v>26</v>
      </c>
      <c r="F123" s="499">
        <v>32</v>
      </c>
      <c r="G123" s="499">
        <v>56</v>
      </c>
      <c r="H123" s="499">
        <v>48</v>
      </c>
      <c r="I123" s="499">
        <v>57</v>
      </c>
      <c r="J123" s="499">
        <v>38</v>
      </c>
      <c r="K123" s="499">
        <v>43</v>
      </c>
      <c r="L123" s="499">
        <v>23</v>
      </c>
      <c r="M123" s="499">
        <v>19</v>
      </c>
      <c r="N123" s="499">
        <v>62</v>
      </c>
      <c r="O123" s="499">
        <v>17</v>
      </c>
      <c r="P123" s="499">
        <v>29</v>
      </c>
      <c r="Q123" s="499">
        <v>10</v>
      </c>
      <c r="R123" s="499">
        <v>38</v>
      </c>
      <c r="S123" s="499">
        <v>44</v>
      </c>
      <c r="T123" s="499">
        <v>17</v>
      </c>
      <c r="U123" s="499">
        <v>43</v>
      </c>
      <c r="V123" s="499">
        <v>35</v>
      </c>
      <c r="W123" s="499">
        <v>36</v>
      </c>
      <c r="X123" s="499">
        <v>54</v>
      </c>
      <c r="Y123" s="499">
        <v>32</v>
      </c>
      <c r="Z123" s="499">
        <v>98</v>
      </c>
      <c r="AA123" s="499">
        <v>21</v>
      </c>
      <c r="AB123" s="499">
        <v>87</v>
      </c>
      <c r="AC123" s="499">
        <v>59</v>
      </c>
      <c r="AD123" s="499">
        <v>8</v>
      </c>
      <c r="AE123" s="499">
        <v>59</v>
      </c>
      <c r="AF123" s="499">
        <v>1585</v>
      </c>
      <c r="AG123" s="500">
        <v>3.9232673267326733E-2</v>
      </c>
    </row>
    <row r="124" spans="1:33" s="904" customFormat="1" ht="30.75" customHeight="1">
      <c r="A124" s="885" t="s">
        <v>809</v>
      </c>
      <c r="B124" s="499">
        <v>470</v>
      </c>
      <c r="C124" s="499">
        <v>451</v>
      </c>
      <c r="D124" s="499">
        <v>267</v>
      </c>
      <c r="E124" s="499">
        <v>38</v>
      </c>
      <c r="F124" s="499">
        <v>100</v>
      </c>
      <c r="G124" s="499">
        <v>249</v>
      </c>
      <c r="H124" s="499">
        <v>132</v>
      </c>
      <c r="I124" s="499">
        <v>199</v>
      </c>
      <c r="J124" s="499">
        <v>150</v>
      </c>
      <c r="K124" s="499">
        <v>154</v>
      </c>
      <c r="L124" s="499">
        <v>76</v>
      </c>
      <c r="M124" s="499">
        <v>59</v>
      </c>
      <c r="N124" s="499">
        <v>184</v>
      </c>
      <c r="O124" s="499">
        <v>97</v>
      </c>
      <c r="P124" s="499">
        <v>90</v>
      </c>
      <c r="Q124" s="499">
        <v>11</v>
      </c>
      <c r="R124" s="499">
        <v>103</v>
      </c>
      <c r="S124" s="499">
        <v>142</v>
      </c>
      <c r="T124" s="499">
        <v>64</v>
      </c>
      <c r="U124" s="499">
        <v>104</v>
      </c>
      <c r="V124" s="499">
        <v>152</v>
      </c>
      <c r="W124" s="499">
        <v>87</v>
      </c>
      <c r="X124" s="499">
        <v>146</v>
      </c>
      <c r="Y124" s="499">
        <v>102</v>
      </c>
      <c r="Z124" s="499">
        <v>178</v>
      </c>
      <c r="AA124" s="499">
        <v>56</v>
      </c>
      <c r="AB124" s="499">
        <v>385</v>
      </c>
      <c r="AC124" s="499">
        <v>171</v>
      </c>
      <c r="AD124" s="499">
        <v>11</v>
      </c>
      <c r="AE124" s="499">
        <v>303</v>
      </c>
      <c r="AF124" s="499">
        <v>4731</v>
      </c>
      <c r="AG124" s="500">
        <v>0.11710396039603961</v>
      </c>
    </row>
    <row r="125" spans="1:33" s="904" customFormat="1" ht="30.75" customHeight="1">
      <c r="A125" s="885" t="s">
        <v>810</v>
      </c>
      <c r="B125" s="499">
        <v>1050</v>
      </c>
      <c r="C125" s="499">
        <v>689</v>
      </c>
      <c r="D125" s="499">
        <v>431</v>
      </c>
      <c r="E125" s="499">
        <v>52</v>
      </c>
      <c r="F125" s="499">
        <v>198</v>
      </c>
      <c r="G125" s="499">
        <v>420</v>
      </c>
      <c r="H125" s="499">
        <v>265</v>
      </c>
      <c r="I125" s="499">
        <v>428</v>
      </c>
      <c r="J125" s="499">
        <v>324</v>
      </c>
      <c r="K125" s="499">
        <v>254</v>
      </c>
      <c r="L125" s="499">
        <v>169</v>
      </c>
      <c r="M125" s="499">
        <v>87</v>
      </c>
      <c r="N125" s="499">
        <v>308</v>
      </c>
      <c r="O125" s="499">
        <v>166</v>
      </c>
      <c r="P125" s="499">
        <v>166</v>
      </c>
      <c r="Q125" s="499">
        <v>19</v>
      </c>
      <c r="R125" s="499">
        <v>190</v>
      </c>
      <c r="S125" s="499">
        <v>252</v>
      </c>
      <c r="T125" s="499">
        <v>112</v>
      </c>
      <c r="U125" s="499">
        <v>209</v>
      </c>
      <c r="V125" s="499">
        <v>303</v>
      </c>
      <c r="W125" s="499">
        <v>163</v>
      </c>
      <c r="X125" s="499">
        <v>256</v>
      </c>
      <c r="Y125" s="499">
        <v>218</v>
      </c>
      <c r="Z125" s="499">
        <v>357</v>
      </c>
      <c r="AA125" s="499">
        <v>142</v>
      </c>
      <c r="AB125" s="499">
        <v>304</v>
      </c>
      <c r="AC125" s="499">
        <v>293</v>
      </c>
      <c r="AD125" s="499">
        <v>18</v>
      </c>
      <c r="AE125" s="499">
        <v>614</v>
      </c>
      <c r="AF125" s="499">
        <v>8457</v>
      </c>
      <c r="AG125" s="500">
        <v>0.20933168316831682</v>
      </c>
    </row>
    <row r="126" spans="1:33" s="904" customFormat="1" ht="30.75" customHeight="1">
      <c r="A126" s="885" t="s">
        <v>811</v>
      </c>
      <c r="B126" s="499">
        <v>1039</v>
      </c>
      <c r="C126" s="499">
        <v>1099</v>
      </c>
      <c r="D126" s="499">
        <v>690</v>
      </c>
      <c r="E126" s="499">
        <v>83</v>
      </c>
      <c r="F126" s="499">
        <v>352</v>
      </c>
      <c r="G126" s="499">
        <v>779</v>
      </c>
      <c r="H126" s="499">
        <v>557</v>
      </c>
      <c r="I126" s="499">
        <v>794</v>
      </c>
      <c r="J126" s="499">
        <v>607</v>
      </c>
      <c r="K126" s="499">
        <v>446</v>
      </c>
      <c r="L126" s="499">
        <v>568</v>
      </c>
      <c r="M126" s="499">
        <v>161</v>
      </c>
      <c r="N126" s="499">
        <v>744</v>
      </c>
      <c r="O126" s="499">
        <v>386</v>
      </c>
      <c r="P126" s="499">
        <v>297</v>
      </c>
      <c r="Q126" s="499">
        <v>61</v>
      </c>
      <c r="R126" s="499">
        <v>355</v>
      </c>
      <c r="S126" s="499">
        <v>554</v>
      </c>
      <c r="T126" s="499">
        <v>316</v>
      </c>
      <c r="U126" s="499">
        <v>440</v>
      </c>
      <c r="V126" s="499">
        <v>930</v>
      </c>
      <c r="W126" s="499">
        <v>290</v>
      </c>
      <c r="X126" s="499">
        <v>525</v>
      </c>
      <c r="Y126" s="499">
        <v>413</v>
      </c>
      <c r="Z126" s="499">
        <v>417</v>
      </c>
      <c r="AA126" s="499">
        <v>241</v>
      </c>
      <c r="AB126" s="499">
        <v>1072</v>
      </c>
      <c r="AC126" s="499">
        <v>741</v>
      </c>
      <c r="AD126" s="499">
        <v>50</v>
      </c>
      <c r="AE126" s="499">
        <v>669</v>
      </c>
      <c r="AF126" s="499">
        <v>15676</v>
      </c>
      <c r="AG126" s="500">
        <v>0.38801980198019803</v>
      </c>
    </row>
    <row r="127" spans="1:33" s="904" customFormat="1" ht="30.75" customHeight="1">
      <c r="A127" s="885" t="s">
        <v>812</v>
      </c>
      <c r="B127" s="499">
        <v>165</v>
      </c>
      <c r="C127" s="499">
        <v>245</v>
      </c>
      <c r="D127" s="499">
        <v>107</v>
      </c>
      <c r="E127" s="499">
        <v>10</v>
      </c>
      <c r="F127" s="499">
        <v>44</v>
      </c>
      <c r="G127" s="499">
        <v>100</v>
      </c>
      <c r="H127" s="499">
        <v>83</v>
      </c>
      <c r="I127" s="499">
        <v>116</v>
      </c>
      <c r="J127" s="499">
        <v>109</v>
      </c>
      <c r="K127" s="499">
        <v>41</v>
      </c>
      <c r="L127" s="499">
        <v>175</v>
      </c>
      <c r="M127" s="499">
        <v>24</v>
      </c>
      <c r="N127" s="499">
        <v>164</v>
      </c>
      <c r="O127" s="499">
        <v>57</v>
      </c>
      <c r="P127" s="499">
        <v>38</v>
      </c>
      <c r="Q127" s="499">
        <v>5</v>
      </c>
      <c r="R127" s="499">
        <v>43</v>
      </c>
      <c r="S127" s="499">
        <v>86</v>
      </c>
      <c r="T127" s="499">
        <v>61</v>
      </c>
      <c r="U127" s="499">
        <v>111</v>
      </c>
      <c r="V127" s="499">
        <v>91</v>
      </c>
      <c r="W127" s="499">
        <v>42</v>
      </c>
      <c r="X127" s="499">
        <v>75</v>
      </c>
      <c r="Y127" s="499">
        <v>56</v>
      </c>
      <c r="Z127" s="499">
        <v>48</v>
      </c>
      <c r="AA127" s="499">
        <v>45</v>
      </c>
      <c r="AB127" s="499">
        <v>226</v>
      </c>
      <c r="AC127" s="499">
        <v>140</v>
      </c>
      <c r="AD127" s="499">
        <v>10</v>
      </c>
      <c r="AE127" s="499">
        <v>104</v>
      </c>
      <c r="AF127" s="499">
        <v>2621</v>
      </c>
      <c r="AG127" s="500">
        <v>6.4876237623762378E-2</v>
      </c>
    </row>
    <row r="128" spans="1:33" s="904" customFormat="1" ht="30.75" customHeight="1" thickBot="1">
      <c r="A128" s="885" t="s">
        <v>813</v>
      </c>
      <c r="B128" s="499">
        <v>136</v>
      </c>
      <c r="C128" s="499">
        <v>108</v>
      </c>
      <c r="D128" s="499">
        <v>49</v>
      </c>
      <c r="E128" s="499">
        <v>0</v>
      </c>
      <c r="F128" s="499">
        <v>33</v>
      </c>
      <c r="G128" s="499">
        <v>77</v>
      </c>
      <c r="H128" s="499">
        <v>26</v>
      </c>
      <c r="I128" s="499">
        <v>110</v>
      </c>
      <c r="J128" s="499">
        <v>34</v>
      </c>
      <c r="K128" s="499">
        <v>17</v>
      </c>
      <c r="L128" s="499">
        <v>346</v>
      </c>
      <c r="M128" s="499">
        <v>10</v>
      </c>
      <c r="N128" s="499">
        <v>139</v>
      </c>
      <c r="O128" s="499">
        <v>49</v>
      </c>
      <c r="P128" s="499">
        <v>38</v>
      </c>
      <c r="Q128" s="499">
        <v>10</v>
      </c>
      <c r="R128" s="499">
        <v>37</v>
      </c>
      <c r="S128" s="499">
        <v>83</v>
      </c>
      <c r="T128" s="499">
        <v>49</v>
      </c>
      <c r="U128" s="499">
        <v>156</v>
      </c>
      <c r="V128" s="499">
        <v>0</v>
      </c>
      <c r="W128" s="499">
        <v>1</v>
      </c>
      <c r="X128" s="499">
        <v>34</v>
      </c>
      <c r="Y128" s="499">
        <v>3</v>
      </c>
      <c r="Z128" s="499">
        <v>11</v>
      </c>
      <c r="AA128" s="499">
        <v>13</v>
      </c>
      <c r="AB128" s="499">
        <v>190</v>
      </c>
      <c r="AC128" s="499">
        <v>108</v>
      </c>
      <c r="AD128" s="499">
        <v>5</v>
      </c>
      <c r="AE128" s="499">
        <v>44</v>
      </c>
      <c r="AF128" s="499">
        <v>1916</v>
      </c>
      <c r="AG128" s="500">
        <v>4.7425742574257426E-2</v>
      </c>
    </row>
    <row r="129" spans="1:33" s="904" customFormat="1" ht="48.75" customHeight="1" thickTop="1" thickBot="1">
      <c r="A129" s="884" t="s">
        <v>6</v>
      </c>
      <c r="B129" s="501">
        <v>3967</v>
      </c>
      <c r="C129" s="501">
        <v>3696</v>
      </c>
      <c r="D129" s="501">
        <v>2256</v>
      </c>
      <c r="E129" s="501">
        <v>293</v>
      </c>
      <c r="F129" s="501">
        <v>924</v>
      </c>
      <c r="G129" s="501">
        <v>1817</v>
      </c>
      <c r="H129" s="501">
        <v>1268</v>
      </c>
      <c r="I129" s="501">
        <v>1852</v>
      </c>
      <c r="J129" s="501">
        <v>1393</v>
      </c>
      <c r="K129" s="501">
        <v>1020</v>
      </c>
      <c r="L129" s="501">
        <v>1404</v>
      </c>
      <c r="M129" s="501">
        <v>413</v>
      </c>
      <c r="N129" s="501">
        <v>1719</v>
      </c>
      <c r="O129" s="501">
        <v>888</v>
      </c>
      <c r="P129" s="501">
        <v>727</v>
      </c>
      <c r="Q129" s="501">
        <v>180</v>
      </c>
      <c r="R129" s="501">
        <v>857</v>
      </c>
      <c r="S129" s="501">
        <v>1285</v>
      </c>
      <c r="T129" s="501">
        <v>647</v>
      </c>
      <c r="U129" s="501">
        <v>1161</v>
      </c>
      <c r="V129" s="501">
        <v>1589</v>
      </c>
      <c r="W129" s="501">
        <v>724</v>
      </c>
      <c r="X129" s="501">
        <v>1291</v>
      </c>
      <c r="Y129" s="501">
        <v>888</v>
      </c>
      <c r="Z129" s="501">
        <v>1431</v>
      </c>
      <c r="AA129" s="501">
        <v>597</v>
      </c>
      <c r="AB129" s="501">
        <v>2426</v>
      </c>
      <c r="AC129" s="501">
        <v>1676</v>
      </c>
      <c r="AD129" s="501">
        <v>142</v>
      </c>
      <c r="AE129" s="501">
        <v>1869</v>
      </c>
      <c r="AF129" s="501">
        <v>40400</v>
      </c>
      <c r="AG129" s="502">
        <v>1</v>
      </c>
    </row>
    <row r="130" spans="1:33" s="904" customFormat="1" ht="24" customHeight="1" thickTop="1">
      <c r="A130" s="888" t="s">
        <v>814</v>
      </c>
      <c r="B130" s="500">
        <v>9.8193069306930697E-2</v>
      </c>
      <c r="C130" s="500">
        <v>9.1485148514851483E-2</v>
      </c>
      <c r="D130" s="500">
        <v>5.5841584158415843E-2</v>
      </c>
      <c r="E130" s="500">
        <v>7.2524752475247528E-3</v>
      </c>
      <c r="F130" s="500">
        <v>2.2871287128712871E-2</v>
      </c>
      <c r="G130" s="500">
        <v>4.4975247524752474E-2</v>
      </c>
      <c r="H130" s="500">
        <v>3.1386138613861386E-2</v>
      </c>
      <c r="I130" s="500">
        <v>4.5841584158415841E-2</v>
      </c>
      <c r="J130" s="500">
        <v>3.4480198019801983E-2</v>
      </c>
      <c r="K130" s="500">
        <v>2.5247524752475249E-2</v>
      </c>
      <c r="L130" s="500">
        <v>3.4752475247524756E-2</v>
      </c>
      <c r="M130" s="500">
        <v>1.0222772277227723E-2</v>
      </c>
      <c r="N130" s="500">
        <v>4.2549504950495053E-2</v>
      </c>
      <c r="O130" s="500">
        <v>2.1980198019801979E-2</v>
      </c>
      <c r="P130" s="500">
        <v>1.7995049504950494E-2</v>
      </c>
      <c r="Q130" s="500">
        <v>4.4554455445544551E-3</v>
      </c>
      <c r="R130" s="500">
        <v>2.1212871287128714E-2</v>
      </c>
      <c r="S130" s="500">
        <v>3.1806930693069307E-2</v>
      </c>
      <c r="T130" s="500">
        <v>1.6014851485148515E-2</v>
      </c>
      <c r="U130" s="500">
        <v>2.8737623762376239E-2</v>
      </c>
      <c r="V130" s="500">
        <v>3.9331683168316832E-2</v>
      </c>
      <c r="W130" s="500">
        <v>1.7920792079207919E-2</v>
      </c>
      <c r="X130" s="500">
        <v>3.1955445544554456E-2</v>
      </c>
      <c r="Y130" s="500">
        <v>2.1980198019801979E-2</v>
      </c>
      <c r="Z130" s="500">
        <v>3.5420792079207918E-2</v>
      </c>
      <c r="AA130" s="500">
        <v>1.4777227722772276E-2</v>
      </c>
      <c r="AB130" s="500">
        <v>6.0049504950495047E-2</v>
      </c>
      <c r="AC130" s="500">
        <v>4.1485148514851487E-2</v>
      </c>
      <c r="AD130" s="500">
        <v>3.5148514851485149E-3</v>
      </c>
      <c r="AE130" s="500">
        <v>4.6262376237623762E-2</v>
      </c>
      <c r="AF130" s="500">
        <v>1</v>
      </c>
      <c r="AG130" s="500"/>
    </row>
    <row r="131" spans="1:33" s="904" customFormat="1" ht="9" customHeight="1" thickBot="1">
      <c r="A131" s="889"/>
      <c r="B131" s="678"/>
      <c r="C131" s="679"/>
      <c r="D131" s="679"/>
      <c r="E131" s="679"/>
      <c r="F131" s="679"/>
      <c r="G131" s="679"/>
      <c r="H131" s="678"/>
      <c r="I131" s="678"/>
      <c r="J131" s="678"/>
      <c r="K131" s="678"/>
      <c r="L131" s="678"/>
      <c r="M131" s="678"/>
      <c r="N131" s="678"/>
      <c r="O131" s="678"/>
      <c r="P131" s="678"/>
      <c r="Q131" s="644"/>
      <c r="R131" s="366"/>
      <c r="S131" s="366"/>
      <c r="T131" s="366"/>
      <c r="U131" s="366"/>
      <c r="V131" s="366"/>
      <c r="W131" s="644"/>
      <c r="X131" s="644"/>
      <c r="Y131" s="644"/>
      <c r="Z131" s="644"/>
      <c r="AA131" s="644"/>
      <c r="AB131" s="644"/>
      <c r="AC131" s="644"/>
      <c r="AD131" s="644"/>
      <c r="AE131" s="644"/>
      <c r="AF131" s="644"/>
      <c r="AG131" s="645"/>
    </row>
    <row r="132" spans="1:33" s="904" customFormat="1" ht="17.25" customHeight="1">
      <c r="A132" s="982" t="s">
        <v>823</v>
      </c>
      <c r="B132" s="942"/>
      <c r="C132" s="942"/>
      <c r="D132" s="942"/>
      <c r="E132" s="942"/>
      <c r="F132" s="942"/>
      <c r="G132" s="942"/>
      <c r="H132" s="942"/>
      <c r="I132" s="942"/>
      <c r="J132" s="942"/>
      <c r="K132" s="942"/>
      <c r="L132" s="942"/>
      <c r="M132" s="942"/>
      <c r="N132" s="942"/>
      <c r="O132" s="942"/>
      <c r="P132" s="942"/>
      <c r="Q132" s="80"/>
      <c r="R132" s="80"/>
      <c r="S132" s="80"/>
      <c r="T132" s="80"/>
      <c r="U132" s="80"/>
      <c r="V132" s="80"/>
      <c r="W132" s="80"/>
      <c r="X132" s="80"/>
      <c r="Y132" s="80"/>
      <c r="Z132" s="80"/>
      <c r="AA132" s="80"/>
      <c r="AB132" s="80"/>
      <c r="AC132" s="80"/>
      <c r="AD132" s="80"/>
      <c r="AE132" s="80"/>
      <c r="AF132" s="80"/>
      <c r="AG132" s="80"/>
    </row>
    <row r="133" spans="1:33" s="904" customFormat="1" ht="9" customHeight="1">
      <c r="A133" s="665"/>
      <c r="B133" s="357"/>
      <c r="C133" s="191"/>
      <c r="D133" s="191"/>
      <c r="E133" s="191"/>
      <c r="F133" s="191"/>
      <c r="G133" s="191"/>
      <c r="H133" s="357"/>
      <c r="I133" s="357"/>
      <c r="J133" s="357"/>
      <c r="K133" s="357"/>
      <c r="L133" s="357"/>
      <c r="M133" s="357"/>
      <c r="N133" s="357"/>
      <c r="O133" s="357"/>
      <c r="P133" s="258"/>
      <c r="Q133" s="80"/>
      <c r="R133" s="80"/>
      <c r="S133" s="80"/>
      <c r="T133" s="80"/>
      <c r="U133" s="80"/>
      <c r="V133" s="80"/>
      <c r="W133" s="80"/>
      <c r="X133" s="80"/>
      <c r="Y133" s="80"/>
      <c r="Z133" s="80"/>
      <c r="AA133" s="80"/>
      <c r="AB133" s="80"/>
      <c r="AC133" s="80"/>
      <c r="AD133" s="80"/>
      <c r="AE133" s="80"/>
      <c r="AF133" s="80"/>
      <c r="AG133" s="80"/>
    </row>
    <row r="134" spans="1:33" s="904" customFormat="1" ht="9" customHeight="1">
      <c r="A134" s="665"/>
      <c r="B134" s="357"/>
      <c r="C134" s="191"/>
      <c r="D134" s="191"/>
      <c r="E134" s="191"/>
      <c r="F134" s="191"/>
      <c r="G134" s="191"/>
      <c r="H134" s="357"/>
      <c r="I134" s="357"/>
      <c r="J134" s="357"/>
      <c r="K134" s="357"/>
      <c r="L134" s="357"/>
      <c r="M134" s="357"/>
      <c r="N134" s="357"/>
      <c r="O134" s="357"/>
      <c r="P134" s="258"/>
      <c r="Q134" s="80"/>
      <c r="R134" s="80"/>
      <c r="S134" s="80"/>
      <c r="T134" s="80"/>
      <c r="U134" s="80"/>
      <c r="V134" s="80"/>
      <c r="W134" s="80"/>
      <c r="X134" s="80"/>
      <c r="Y134" s="80"/>
      <c r="Z134" s="80"/>
      <c r="AA134" s="80"/>
      <c r="AB134" s="80"/>
      <c r="AC134" s="80"/>
      <c r="AD134" s="80"/>
      <c r="AE134" s="80"/>
      <c r="AF134" s="80"/>
      <c r="AG134" s="80"/>
    </row>
    <row r="135" spans="1:33" s="471" customFormat="1" ht="60" customHeight="1">
      <c r="A135" s="927" t="s">
        <v>886</v>
      </c>
      <c r="B135" s="927"/>
      <c r="C135" s="927"/>
      <c r="D135" s="927"/>
      <c r="E135" s="927"/>
      <c r="F135" s="927"/>
      <c r="G135" s="927"/>
      <c r="H135" s="927"/>
      <c r="I135" s="927"/>
      <c r="J135" s="927"/>
      <c r="K135" s="927"/>
      <c r="L135" s="927"/>
      <c r="M135" s="927"/>
      <c r="N135" s="927"/>
      <c r="O135" s="927"/>
      <c r="P135" s="927"/>
      <c r="Q135" s="927"/>
      <c r="R135" s="927"/>
      <c r="S135" s="927"/>
      <c r="T135" s="927"/>
      <c r="U135" s="927"/>
      <c r="V135" s="927"/>
      <c r="W135" s="927"/>
      <c r="X135" s="927"/>
      <c r="Y135" s="927"/>
      <c r="Z135" s="927"/>
      <c r="AA135" s="927"/>
      <c r="AB135" s="927"/>
      <c r="AC135" s="927"/>
      <c r="AD135" s="927"/>
      <c r="AE135" s="927"/>
      <c r="AF135" s="927"/>
      <c r="AG135" s="927"/>
    </row>
    <row r="136" spans="1:33" s="471" customFormat="1" ht="39" customHeight="1">
      <c r="A136" s="927" t="s">
        <v>824</v>
      </c>
      <c r="B136" s="927"/>
      <c r="C136" s="927"/>
      <c r="D136" s="927"/>
      <c r="E136" s="927"/>
      <c r="F136" s="927"/>
      <c r="G136" s="927"/>
      <c r="H136" s="927"/>
      <c r="I136" s="927"/>
      <c r="J136" s="927"/>
      <c r="K136" s="927"/>
      <c r="L136" s="927"/>
      <c r="M136" s="927"/>
      <c r="N136" s="927"/>
      <c r="O136" s="927"/>
      <c r="P136" s="927"/>
      <c r="Q136" s="927"/>
      <c r="R136" s="927"/>
      <c r="S136" s="927"/>
      <c r="T136" s="927"/>
      <c r="U136" s="927"/>
      <c r="V136" s="927"/>
      <c r="W136" s="927"/>
      <c r="X136" s="927"/>
      <c r="Y136" s="927"/>
      <c r="Z136" s="927"/>
      <c r="AA136" s="927"/>
      <c r="AB136" s="927"/>
      <c r="AC136" s="927"/>
      <c r="AD136" s="927"/>
      <c r="AE136" s="927"/>
      <c r="AF136" s="927"/>
      <c r="AG136" s="927"/>
    </row>
    <row r="137" spans="1:33" s="471" customFormat="1" ht="39" customHeight="1">
      <c r="A137" s="927" t="s">
        <v>1537</v>
      </c>
      <c r="B137" s="927"/>
      <c r="C137" s="927"/>
      <c r="D137" s="927"/>
      <c r="E137" s="927"/>
      <c r="F137" s="927"/>
      <c r="G137" s="927"/>
      <c r="H137" s="927"/>
      <c r="I137" s="927"/>
      <c r="J137" s="927"/>
      <c r="K137" s="927"/>
      <c r="L137" s="927"/>
      <c r="M137" s="927"/>
      <c r="N137" s="927"/>
      <c r="O137" s="927"/>
      <c r="P137" s="927"/>
      <c r="Q137" s="927"/>
      <c r="R137" s="927"/>
      <c r="S137" s="927"/>
      <c r="T137" s="927"/>
      <c r="U137" s="927"/>
      <c r="V137" s="927"/>
      <c r="W137" s="927"/>
      <c r="X137" s="927"/>
      <c r="Y137" s="927"/>
      <c r="Z137" s="927"/>
      <c r="AA137" s="927"/>
      <c r="AB137" s="927"/>
      <c r="AC137" s="927"/>
      <c r="AD137" s="927"/>
      <c r="AE137" s="927"/>
      <c r="AF137" s="927"/>
      <c r="AG137" s="927"/>
    </row>
    <row r="138" spans="1:33" s="472" customFormat="1" ht="48.75" customHeight="1">
      <c r="A138" s="981" t="s">
        <v>1265</v>
      </c>
      <c r="B138" s="981"/>
      <c r="C138" s="981"/>
      <c r="D138" s="981"/>
      <c r="E138" s="981"/>
      <c r="F138" s="981"/>
      <c r="G138" s="981"/>
      <c r="H138" s="981"/>
      <c r="I138" s="981"/>
      <c r="J138" s="981"/>
      <c r="K138" s="981"/>
      <c r="L138" s="981"/>
      <c r="M138" s="981"/>
      <c r="N138" s="981"/>
      <c r="O138" s="981"/>
      <c r="P138" s="981"/>
      <c r="Q138" s="981"/>
      <c r="R138" s="981"/>
      <c r="S138" s="981"/>
      <c r="T138" s="981"/>
      <c r="U138" s="981"/>
      <c r="V138" s="981"/>
      <c r="W138" s="981"/>
      <c r="X138" s="981"/>
      <c r="Y138" s="981"/>
      <c r="Z138" s="981"/>
      <c r="AA138" s="981"/>
      <c r="AB138" s="981"/>
      <c r="AC138" s="981"/>
      <c r="AD138" s="981"/>
      <c r="AE138" s="981"/>
      <c r="AF138" s="981"/>
      <c r="AG138" s="981"/>
    </row>
    <row r="139" spans="1:33" s="904" customFormat="1" ht="6" customHeight="1">
      <c r="A139" s="666"/>
      <c r="B139" s="80"/>
      <c r="C139" s="80"/>
      <c r="D139" s="80"/>
      <c r="E139" s="80"/>
      <c r="F139" s="80"/>
      <c r="G139" s="80"/>
      <c r="H139" s="80"/>
      <c r="I139" s="80"/>
      <c r="J139" s="80"/>
      <c r="K139" s="80"/>
      <c r="L139" s="80"/>
      <c r="M139" s="80"/>
      <c r="N139" s="80"/>
      <c r="O139" s="80"/>
      <c r="P139" s="606"/>
      <c r="Q139" s="80"/>
      <c r="R139" s="80"/>
      <c r="S139" s="80"/>
      <c r="T139" s="80"/>
      <c r="U139" s="80"/>
      <c r="V139" s="80"/>
      <c r="W139" s="80"/>
      <c r="X139" s="80"/>
      <c r="Y139" s="80"/>
      <c r="Z139" s="80"/>
      <c r="AA139" s="80"/>
      <c r="AB139" s="80"/>
      <c r="AC139" s="80"/>
      <c r="AD139" s="80"/>
      <c r="AE139" s="80"/>
      <c r="AF139" s="80"/>
      <c r="AG139" s="80"/>
    </row>
    <row r="140" spans="1:33" s="904" customFormat="1" ht="10.5" customHeight="1" thickBot="1">
      <c r="A140" s="664"/>
      <c r="B140" s="594"/>
      <c r="C140" s="594"/>
      <c r="D140" s="595"/>
      <c r="E140" s="594"/>
      <c r="F140" s="594"/>
      <c r="G140" s="594"/>
      <c r="H140" s="594"/>
      <c r="I140" s="595"/>
      <c r="J140" s="594"/>
      <c r="K140" s="594"/>
      <c r="L140" s="594"/>
      <c r="M140" s="594"/>
      <c r="N140" s="594"/>
      <c r="O140" s="594"/>
      <c r="P140" s="594"/>
      <c r="Q140" s="80"/>
      <c r="R140" s="80"/>
      <c r="S140" s="80"/>
      <c r="T140" s="80"/>
      <c r="U140" s="80"/>
      <c r="V140" s="80"/>
      <c r="W140" s="80"/>
      <c r="X140" s="80"/>
      <c r="Y140" s="80"/>
      <c r="Z140" s="80"/>
      <c r="AA140" s="80"/>
      <c r="AB140" s="80"/>
      <c r="AC140" s="80"/>
      <c r="AD140" s="80"/>
      <c r="AE140" s="80"/>
      <c r="AF140" s="80"/>
      <c r="AG140" s="80"/>
    </row>
    <row r="141" spans="1:33" s="904" customFormat="1" ht="27" customHeight="1" thickTop="1" thickBot="1">
      <c r="A141" s="884" t="s">
        <v>798</v>
      </c>
      <c r="B141" s="677" t="s">
        <v>860</v>
      </c>
      <c r="C141" s="677" t="s">
        <v>861</v>
      </c>
      <c r="D141" s="677" t="s">
        <v>862</v>
      </c>
      <c r="E141" s="677" t="s">
        <v>863</v>
      </c>
      <c r="F141" s="677" t="s">
        <v>864</v>
      </c>
      <c r="G141" s="677" t="s">
        <v>865</v>
      </c>
      <c r="H141" s="677" t="s">
        <v>866</v>
      </c>
      <c r="I141" s="677" t="s">
        <v>867</v>
      </c>
      <c r="J141" s="677" t="s">
        <v>868</v>
      </c>
      <c r="K141" s="677" t="s">
        <v>869</v>
      </c>
      <c r="L141" s="677" t="s">
        <v>870</v>
      </c>
      <c r="M141" s="677" t="s">
        <v>871</v>
      </c>
      <c r="N141" s="677" t="s">
        <v>872</v>
      </c>
      <c r="O141" s="677" t="s">
        <v>873</v>
      </c>
      <c r="P141" s="677" t="s">
        <v>874</v>
      </c>
      <c r="Q141" s="677" t="s">
        <v>875</v>
      </c>
      <c r="R141" s="677" t="s">
        <v>876</v>
      </c>
      <c r="S141" s="677" t="s">
        <v>877</v>
      </c>
      <c r="T141" s="677" t="s">
        <v>878</v>
      </c>
      <c r="U141" s="677" t="s">
        <v>879</v>
      </c>
      <c r="V141" s="677" t="s">
        <v>880</v>
      </c>
      <c r="W141" s="677" t="s">
        <v>881</v>
      </c>
      <c r="X141" s="677" t="s">
        <v>882</v>
      </c>
      <c r="Y141" s="677" t="s">
        <v>883</v>
      </c>
      <c r="Z141" s="677" t="s">
        <v>884</v>
      </c>
      <c r="AA141" s="677" t="s">
        <v>885</v>
      </c>
      <c r="AB141" s="677" t="s">
        <v>1388</v>
      </c>
      <c r="AC141" s="677" t="s">
        <v>1410</v>
      </c>
      <c r="AD141" s="677" t="s">
        <v>1454</v>
      </c>
      <c r="AE141" s="677" t="s">
        <v>1455</v>
      </c>
      <c r="AF141" s="677" t="s">
        <v>6</v>
      </c>
      <c r="AG141" s="725" t="s">
        <v>711</v>
      </c>
    </row>
    <row r="142" spans="1:33" s="904" customFormat="1" ht="63" customHeight="1" thickTop="1">
      <c r="A142" s="885" t="s">
        <v>800</v>
      </c>
      <c r="B142" s="499">
        <v>0</v>
      </c>
      <c r="C142" s="499">
        <v>0</v>
      </c>
      <c r="D142" s="499">
        <v>0</v>
      </c>
      <c r="E142" s="499">
        <v>0</v>
      </c>
      <c r="F142" s="499">
        <v>0</v>
      </c>
      <c r="G142" s="499">
        <v>0</v>
      </c>
      <c r="H142" s="499">
        <v>0</v>
      </c>
      <c r="I142" s="499">
        <v>0</v>
      </c>
      <c r="J142" s="499">
        <v>0</v>
      </c>
      <c r="K142" s="499">
        <v>0</v>
      </c>
      <c r="L142" s="499">
        <v>0</v>
      </c>
      <c r="M142" s="499">
        <v>0</v>
      </c>
      <c r="N142" s="499">
        <v>0</v>
      </c>
      <c r="O142" s="499">
        <v>0</v>
      </c>
      <c r="P142" s="499">
        <v>0</v>
      </c>
      <c r="Q142" s="499">
        <v>0</v>
      </c>
      <c r="R142" s="499">
        <v>0</v>
      </c>
      <c r="S142" s="499">
        <v>0</v>
      </c>
      <c r="T142" s="499">
        <v>0</v>
      </c>
      <c r="U142" s="499">
        <v>0</v>
      </c>
      <c r="V142" s="499">
        <v>0</v>
      </c>
      <c r="W142" s="499">
        <v>0</v>
      </c>
      <c r="X142" s="499">
        <v>0</v>
      </c>
      <c r="Y142" s="499">
        <v>0</v>
      </c>
      <c r="Z142" s="499">
        <v>0</v>
      </c>
      <c r="AA142" s="499">
        <v>0</v>
      </c>
      <c r="AB142" s="499">
        <v>0</v>
      </c>
      <c r="AC142" s="499">
        <v>0</v>
      </c>
      <c r="AD142" s="499">
        <v>0</v>
      </c>
      <c r="AE142" s="499">
        <v>0</v>
      </c>
      <c r="AF142" s="499">
        <v>0</v>
      </c>
      <c r="AG142" s="500">
        <v>0</v>
      </c>
    </row>
    <row r="143" spans="1:33" s="904" customFormat="1" ht="30" customHeight="1">
      <c r="A143" s="885" t="s">
        <v>801</v>
      </c>
      <c r="B143" s="499">
        <v>7734.2244700000001</v>
      </c>
      <c r="C143" s="499">
        <v>0</v>
      </c>
      <c r="D143" s="499">
        <v>0</v>
      </c>
      <c r="E143" s="499">
        <v>0</v>
      </c>
      <c r="F143" s="499">
        <v>0</v>
      </c>
      <c r="G143" s="499">
        <v>0</v>
      </c>
      <c r="H143" s="499">
        <v>0</v>
      </c>
      <c r="I143" s="499">
        <v>0</v>
      </c>
      <c r="J143" s="499">
        <v>0</v>
      </c>
      <c r="K143" s="499">
        <v>0</v>
      </c>
      <c r="L143" s="499">
        <v>0</v>
      </c>
      <c r="M143" s="499">
        <v>0</v>
      </c>
      <c r="N143" s="499">
        <v>0</v>
      </c>
      <c r="O143" s="499">
        <v>0</v>
      </c>
      <c r="P143" s="499">
        <v>0</v>
      </c>
      <c r="Q143" s="499">
        <v>0</v>
      </c>
      <c r="R143" s="499">
        <v>0</v>
      </c>
      <c r="S143" s="499">
        <v>0</v>
      </c>
      <c r="T143" s="499">
        <v>0</v>
      </c>
      <c r="U143" s="499">
        <v>0</v>
      </c>
      <c r="V143" s="499">
        <v>0</v>
      </c>
      <c r="W143" s="499">
        <v>0</v>
      </c>
      <c r="X143" s="499">
        <v>0</v>
      </c>
      <c r="Y143" s="499">
        <v>0</v>
      </c>
      <c r="Z143" s="499">
        <v>0</v>
      </c>
      <c r="AA143" s="499">
        <v>0</v>
      </c>
      <c r="AB143" s="499">
        <v>0</v>
      </c>
      <c r="AC143" s="499">
        <v>0</v>
      </c>
      <c r="AD143" s="499">
        <v>0</v>
      </c>
      <c r="AE143" s="499">
        <v>0</v>
      </c>
      <c r="AF143" s="499">
        <v>7734.2244700000001</v>
      </c>
      <c r="AG143" s="500">
        <v>3.3938659506692982E-2</v>
      </c>
    </row>
    <row r="144" spans="1:33" s="904" customFormat="1" ht="30" customHeight="1">
      <c r="A144" s="885" t="s">
        <v>802</v>
      </c>
      <c r="B144" s="499">
        <v>0</v>
      </c>
      <c r="C144" s="499">
        <v>0</v>
      </c>
      <c r="D144" s="499">
        <v>0</v>
      </c>
      <c r="E144" s="499">
        <v>0</v>
      </c>
      <c r="F144" s="499">
        <v>0</v>
      </c>
      <c r="G144" s="499">
        <v>0</v>
      </c>
      <c r="H144" s="499">
        <v>0</v>
      </c>
      <c r="I144" s="499">
        <v>0</v>
      </c>
      <c r="J144" s="499">
        <v>0</v>
      </c>
      <c r="K144" s="499">
        <v>0</v>
      </c>
      <c r="L144" s="499">
        <v>0</v>
      </c>
      <c r="M144" s="499">
        <v>0</v>
      </c>
      <c r="N144" s="499">
        <v>0</v>
      </c>
      <c r="O144" s="499">
        <v>0</v>
      </c>
      <c r="P144" s="499">
        <v>0</v>
      </c>
      <c r="Q144" s="499">
        <v>0</v>
      </c>
      <c r="R144" s="499">
        <v>0</v>
      </c>
      <c r="S144" s="499">
        <v>0</v>
      </c>
      <c r="T144" s="499">
        <v>0</v>
      </c>
      <c r="U144" s="499">
        <v>0</v>
      </c>
      <c r="V144" s="499">
        <v>0</v>
      </c>
      <c r="W144" s="499">
        <v>0</v>
      </c>
      <c r="X144" s="499">
        <v>0</v>
      </c>
      <c r="Y144" s="499">
        <v>0</v>
      </c>
      <c r="Z144" s="499">
        <v>0</v>
      </c>
      <c r="AA144" s="499">
        <v>0</v>
      </c>
      <c r="AB144" s="499">
        <v>0</v>
      </c>
      <c r="AC144" s="499">
        <v>0</v>
      </c>
      <c r="AD144" s="499">
        <v>0</v>
      </c>
      <c r="AE144" s="499">
        <v>0</v>
      </c>
      <c r="AF144" s="499">
        <v>0</v>
      </c>
      <c r="AG144" s="500">
        <v>0</v>
      </c>
    </row>
    <row r="145" spans="1:33" s="904" customFormat="1" ht="30" customHeight="1">
      <c r="A145" s="885" t="s">
        <v>803</v>
      </c>
      <c r="B145" s="499">
        <v>1433.4300700000001</v>
      </c>
      <c r="C145" s="499">
        <v>3550</v>
      </c>
      <c r="D145" s="499">
        <v>0</v>
      </c>
      <c r="E145" s="499">
        <v>0</v>
      </c>
      <c r="F145" s="499">
        <v>0</v>
      </c>
      <c r="G145" s="499">
        <v>0</v>
      </c>
      <c r="H145" s="499">
        <v>0</v>
      </c>
      <c r="I145" s="499">
        <v>0</v>
      </c>
      <c r="J145" s="499">
        <v>0</v>
      </c>
      <c r="K145" s="499">
        <v>0</v>
      </c>
      <c r="L145" s="499">
        <v>0</v>
      </c>
      <c r="M145" s="499">
        <v>0</v>
      </c>
      <c r="N145" s="499">
        <v>1500</v>
      </c>
      <c r="O145" s="499">
        <v>0</v>
      </c>
      <c r="P145" s="499">
        <v>0</v>
      </c>
      <c r="Q145" s="499">
        <v>0</v>
      </c>
      <c r="R145" s="499">
        <v>0</v>
      </c>
      <c r="S145" s="499">
        <v>0</v>
      </c>
      <c r="T145" s="499">
        <v>0</v>
      </c>
      <c r="U145" s="499">
        <v>0</v>
      </c>
      <c r="V145" s="499">
        <v>0</v>
      </c>
      <c r="W145" s="499">
        <v>0</v>
      </c>
      <c r="X145" s="499">
        <v>0</v>
      </c>
      <c r="Y145" s="499">
        <v>0</v>
      </c>
      <c r="Z145" s="499">
        <v>0</v>
      </c>
      <c r="AA145" s="499">
        <v>0</v>
      </c>
      <c r="AB145" s="499">
        <v>0</v>
      </c>
      <c r="AC145" s="499">
        <v>1384</v>
      </c>
      <c r="AD145" s="499">
        <v>0</v>
      </c>
      <c r="AE145" s="499">
        <v>0</v>
      </c>
      <c r="AF145" s="499">
        <v>7867.4300700000003</v>
      </c>
      <c r="AG145" s="500">
        <v>3.4523180879239175E-2</v>
      </c>
    </row>
    <row r="146" spans="1:33" s="904" customFormat="1" ht="30" customHeight="1">
      <c r="A146" s="885" t="s">
        <v>804</v>
      </c>
      <c r="B146" s="499">
        <v>2976.6</v>
      </c>
      <c r="C146" s="499">
        <v>3695.2</v>
      </c>
      <c r="D146" s="499">
        <v>1472.18</v>
      </c>
      <c r="E146" s="499">
        <v>0</v>
      </c>
      <c r="F146" s="499">
        <v>693</v>
      </c>
      <c r="G146" s="499">
        <v>0</v>
      </c>
      <c r="H146" s="499">
        <v>0</v>
      </c>
      <c r="I146" s="499">
        <v>0</v>
      </c>
      <c r="J146" s="499">
        <v>0</v>
      </c>
      <c r="K146" s="499">
        <v>0</v>
      </c>
      <c r="L146" s="499">
        <v>0</v>
      </c>
      <c r="M146" s="499">
        <v>0</v>
      </c>
      <c r="N146" s="499">
        <v>0</v>
      </c>
      <c r="O146" s="499">
        <v>0</v>
      </c>
      <c r="P146" s="499">
        <v>0</v>
      </c>
      <c r="Q146" s="499">
        <v>0</v>
      </c>
      <c r="R146" s="499">
        <v>689</v>
      </c>
      <c r="S146" s="499">
        <v>0</v>
      </c>
      <c r="T146" s="499">
        <v>0</v>
      </c>
      <c r="U146" s="499">
        <v>0</v>
      </c>
      <c r="V146" s="499">
        <v>0</v>
      </c>
      <c r="W146" s="499">
        <v>0</v>
      </c>
      <c r="X146" s="499">
        <v>0</v>
      </c>
      <c r="Y146" s="499">
        <v>0</v>
      </c>
      <c r="Z146" s="499">
        <v>700</v>
      </c>
      <c r="AA146" s="499">
        <v>0</v>
      </c>
      <c r="AB146" s="499">
        <v>0</v>
      </c>
      <c r="AC146" s="499">
        <v>6111.5</v>
      </c>
      <c r="AD146" s="499">
        <v>0</v>
      </c>
      <c r="AE146" s="499">
        <v>0</v>
      </c>
      <c r="AF146" s="499">
        <v>16337.48</v>
      </c>
      <c r="AG146" s="500">
        <v>7.1690726467550592E-2</v>
      </c>
    </row>
    <row r="147" spans="1:33" s="904" customFormat="1" ht="30" customHeight="1">
      <c r="A147" s="885" t="s">
        <v>805</v>
      </c>
      <c r="B147" s="499">
        <v>8093.2187100000001</v>
      </c>
      <c r="C147" s="499">
        <v>8321.1042300000008</v>
      </c>
      <c r="D147" s="499">
        <v>3370.9319799999998</v>
      </c>
      <c r="E147" s="499">
        <v>0</v>
      </c>
      <c r="F147" s="499">
        <v>652.26771999999994</v>
      </c>
      <c r="G147" s="499">
        <v>1396.84</v>
      </c>
      <c r="H147" s="499">
        <v>400</v>
      </c>
      <c r="I147" s="499">
        <v>350</v>
      </c>
      <c r="J147" s="499">
        <v>400</v>
      </c>
      <c r="K147" s="499">
        <v>410</v>
      </c>
      <c r="L147" s="499">
        <v>0</v>
      </c>
      <c r="M147" s="499">
        <v>500</v>
      </c>
      <c r="N147" s="499">
        <v>487.2</v>
      </c>
      <c r="O147" s="499">
        <v>350</v>
      </c>
      <c r="P147" s="499">
        <v>0</v>
      </c>
      <c r="Q147" s="499">
        <v>0</v>
      </c>
      <c r="R147" s="499">
        <v>0</v>
      </c>
      <c r="S147" s="499">
        <v>0</v>
      </c>
      <c r="T147" s="499">
        <v>0</v>
      </c>
      <c r="U147" s="499">
        <v>0</v>
      </c>
      <c r="V147" s="499">
        <v>0</v>
      </c>
      <c r="W147" s="499">
        <v>0</v>
      </c>
      <c r="X147" s="499">
        <v>0</v>
      </c>
      <c r="Y147" s="499">
        <v>400</v>
      </c>
      <c r="Z147" s="499">
        <v>1235.8525900000002</v>
      </c>
      <c r="AA147" s="499">
        <v>0</v>
      </c>
      <c r="AB147" s="499">
        <v>460</v>
      </c>
      <c r="AC147" s="499">
        <v>5927.07</v>
      </c>
      <c r="AD147" s="499">
        <v>0</v>
      </c>
      <c r="AE147" s="499">
        <v>0</v>
      </c>
      <c r="AF147" s="499">
        <v>32754.485230000002</v>
      </c>
      <c r="AG147" s="500">
        <v>0.14373041871875933</v>
      </c>
    </row>
    <row r="148" spans="1:33" s="904" customFormat="1" ht="30" customHeight="1">
      <c r="A148" s="885" t="s">
        <v>806</v>
      </c>
      <c r="B148" s="499">
        <v>8015.1706100000001</v>
      </c>
      <c r="C148" s="499">
        <v>8831.9929800000009</v>
      </c>
      <c r="D148" s="499">
        <v>2339.5683300000001</v>
      </c>
      <c r="E148" s="499">
        <v>0</v>
      </c>
      <c r="F148" s="499">
        <v>0</v>
      </c>
      <c r="G148" s="499">
        <v>1411.6044999999999</v>
      </c>
      <c r="H148" s="499">
        <v>207</v>
      </c>
      <c r="I148" s="499">
        <v>214.70185999999998</v>
      </c>
      <c r="J148" s="499">
        <v>0</v>
      </c>
      <c r="K148" s="499">
        <v>0</v>
      </c>
      <c r="L148" s="499">
        <v>0</v>
      </c>
      <c r="M148" s="499">
        <v>779.45096000000001</v>
      </c>
      <c r="N148" s="499">
        <v>430.12</v>
      </c>
      <c r="O148" s="499">
        <v>0</v>
      </c>
      <c r="P148" s="499">
        <v>210.66107</v>
      </c>
      <c r="Q148" s="499">
        <v>417.40886999999998</v>
      </c>
      <c r="R148" s="499">
        <v>0</v>
      </c>
      <c r="S148" s="499">
        <v>300</v>
      </c>
      <c r="T148" s="499">
        <v>0</v>
      </c>
      <c r="U148" s="499">
        <v>565.45447999999999</v>
      </c>
      <c r="V148" s="499">
        <v>210</v>
      </c>
      <c r="W148" s="499">
        <v>786.60476000000006</v>
      </c>
      <c r="X148" s="499">
        <v>240</v>
      </c>
      <c r="Y148" s="499">
        <v>782.47500000000002</v>
      </c>
      <c r="Z148" s="499">
        <v>3159.4942700000001</v>
      </c>
      <c r="AA148" s="499">
        <v>0</v>
      </c>
      <c r="AB148" s="499">
        <v>1897.44847</v>
      </c>
      <c r="AC148" s="499">
        <v>4616.6467499999999</v>
      </c>
      <c r="AD148" s="499">
        <v>0</v>
      </c>
      <c r="AE148" s="499">
        <v>0</v>
      </c>
      <c r="AF148" s="499">
        <v>35415.802909999999</v>
      </c>
      <c r="AG148" s="500">
        <v>0.15540858437467051</v>
      </c>
    </row>
    <row r="149" spans="1:33" s="904" customFormat="1" ht="30" customHeight="1">
      <c r="A149" s="885" t="s">
        <v>807</v>
      </c>
      <c r="B149" s="499">
        <v>5346.1996900000004</v>
      </c>
      <c r="C149" s="499">
        <v>8459.3400299999994</v>
      </c>
      <c r="D149" s="499">
        <v>1589.7605100000001</v>
      </c>
      <c r="E149" s="499">
        <v>0</v>
      </c>
      <c r="F149" s="499">
        <v>140</v>
      </c>
      <c r="G149" s="499">
        <v>548.06045999999992</v>
      </c>
      <c r="H149" s="499">
        <v>515</v>
      </c>
      <c r="I149" s="499">
        <v>335</v>
      </c>
      <c r="J149" s="499">
        <v>0</v>
      </c>
      <c r="K149" s="499">
        <v>150</v>
      </c>
      <c r="L149" s="499">
        <v>282.04495000000003</v>
      </c>
      <c r="M149" s="499">
        <v>580</v>
      </c>
      <c r="N149" s="499">
        <v>1856.5284199999999</v>
      </c>
      <c r="O149" s="499">
        <v>505</v>
      </c>
      <c r="P149" s="499">
        <v>143</v>
      </c>
      <c r="Q149" s="499">
        <v>139</v>
      </c>
      <c r="R149" s="499">
        <v>160</v>
      </c>
      <c r="S149" s="499">
        <v>150</v>
      </c>
      <c r="T149" s="499">
        <v>150.50454000000002</v>
      </c>
      <c r="U149" s="499">
        <v>155.18933999999999</v>
      </c>
      <c r="V149" s="499">
        <v>0</v>
      </c>
      <c r="W149" s="499">
        <v>0</v>
      </c>
      <c r="X149" s="499">
        <v>157.55000000000001</v>
      </c>
      <c r="Y149" s="499">
        <v>488.68603999999999</v>
      </c>
      <c r="Z149" s="499">
        <v>1399.7365600000001</v>
      </c>
      <c r="AA149" s="499">
        <v>437.6</v>
      </c>
      <c r="AB149" s="499">
        <v>1791.9885400000001</v>
      </c>
      <c r="AC149" s="499">
        <v>2989.8215399999999</v>
      </c>
      <c r="AD149" s="499">
        <v>0</v>
      </c>
      <c r="AE149" s="499">
        <v>285</v>
      </c>
      <c r="AF149" s="499">
        <v>28755.010620000001</v>
      </c>
      <c r="AG149" s="500">
        <v>0.12618026776038485</v>
      </c>
    </row>
    <row r="150" spans="1:33" s="904" customFormat="1" ht="30" customHeight="1">
      <c r="A150" s="885" t="s">
        <v>808</v>
      </c>
      <c r="B150" s="499">
        <v>3875.3524300000004</v>
      </c>
      <c r="C150" s="499">
        <v>2165.7462999999998</v>
      </c>
      <c r="D150" s="499">
        <v>486.64801</v>
      </c>
      <c r="E150" s="499">
        <v>0</v>
      </c>
      <c r="F150" s="499">
        <v>104.175</v>
      </c>
      <c r="G150" s="499">
        <v>249.28611999999998</v>
      </c>
      <c r="H150" s="499">
        <v>110</v>
      </c>
      <c r="I150" s="499">
        <v>0</v>
      </c>
      <c r="J150" s="499">
        <v>105</v>
      </c>
      <c r="K150" s="499">
        <v>365.89878999999996</v>
      </c>
      <c r="L150" s="499">
        <v>104.25</v>
      </c>
      <c r="M150" s="499">
        <v>330.40499999999997</v>
      </c>
      <c r="N150" s="499">
        <v>666.35685999999998</v>
      </c>
      <c r="O150" s="499">
        <v>225</v>
      </c>
      <c r="P150" s="499">
        <v>222.00217000000001</v>
      </c>
      <c r="Q150" s="499">
        <v>0</v>
      </c>
      <c r="R150" s="499">
        <v>637.0138199999999</v>
      </c>
      <c r="S150" s="499">
        <v>0</v>
      </c>
      <c r="T150" s="499">
        <v>267.2</v>
      </c>
      <c r="U150" s="499">
        <v>0</v>
      </c>
      <c r="V150" s="499">
        <v>0</v>
      </c>
      <c r="W150" s="499">
        <v>221.80326000000002</v>
      </c>
      <c r="X150" s="499">
        <v>137.19999999999999</v>
      </c>
      <c r="Y150" s="499">
        <v>340</v>
      </c>
      <c r="Z150" s="499">
        <v>272.92</v>
      </c>
      <c r="AA150" s="499">
        <v>112</v>
      </c>
      <c r="AB150" s="499">
        <v>1162.7038700000001</v>
      </c>
      <c r="AC150" s="499">
        <v>2056.66</v>
      </c>
      <c r="AD150" s="499">
        <v>0</v>
      </c>
      <c r="AE150" s="499">
        <v>476.2</v>
      </c>
      <c r="AF150" s="499">
        <v>14693.82163</v>
      </c>
      <c r="AG150" s="500">
        <v>6.4478165986388863E-2</v>
      </c>
    </row>
    <row r="151" spans="1:33" s="904" customFormat="1" ht="30" customHeight="1">
      <c r="A151" s="885" t="s">
        <v>809</v>
      </c>
      <c r="B151" s="499">
        <v>8129.3865099999994</v>
      </c>
      <c r="C151" s="499">
        <v>5762.6641200000004</v>
      </c>
      <c r="D151" s="499">
        <v>1768.2826200000002</v>
      </c>
      <c r="E151" s="499">
        <v>93.373380000000012</v>
      </c>
      <c r="F151" s="499">
        <v>331.16086999999999</v>
      </c>
      <c r="G151" s="499">
        <v>401.02499999999998</v>
      </c>
      <c r="H151" s="499">
        <v>744.24966000000006</v>
      </c>
      <c r="I151" s="499">
        <v>495</v>
      </c>
      <c r="J151" s="499">
        <v>335.72704999999996</v>
      </c>
      <c r="K151" s="499">
        <v>552.35</v>
      </c>
      <c r="L151" s="499">
        <v>222.76381000000001</v>
      </c>
      <c r="M151" s="499">
        <v>453.66264000000001</v>
      </c>
      <c r="N151" s="499">
        <v>1524.5017399999999</v>
      </c>
      <c r="O151" s="499">
        <v>1187.9916699999999</v>
      </c>
      <c r="P151" s="499">
        <v>835</v>
      </c>
      <c r="Q151" s="499">
        <v>0</v>
      </c>
      <c r="R151" s="499">
        <v>572.44123999999999</v>
      </c>
      <c r="S151" s="499">
        <v>345</v>
      </c>
      <c r="T151" s="499">
        <v>595</v>
      </c>
      <c r="U151" s="499">
        <v>270.88128999999998</v>
      </c>
      <c r="V151" s="499">
        <v>0</v>
      </c>
      <c r="W151" s="499">
        <v>661.8202</v>
      </c>
      <c r="X151" s="499">
        <v>160.9</v>
      </c>
      <c r="Y151" s="499">
        <v>815.28776000000005</v>
      </c>
      <c r="Z151" s="499">
        <v>1228.3531200000002</v>
      </c>
      <c r="AA151" s="499">
        <v>344</v>
      </c>
      <c r="AB151" s="499">
        <v>3080.8639800000001</v>
      </c>
      <c r="AC151" s="499">
        <v>3155.0193899999999</v>
      </c>
      <c r="AD151" s="499">
        <v>0</v>
      </c>
      <c r="AE151" s="499">
        <v>500.5</v>
      </c>
      <c r="AF151" s="499">
        <v>34567.206049999993</v>
      </c>
      <c r="AG151" s="500">
        <v>0.15168484452179953</v>
      </c>
    </row>
    <row r="152" spans="1:33" s="904" customFormat="1" ht="30" customHeight="1">
      <c r="A152" s="885" t="s">
        <v>810</v>
      </c>
      <c r="B152" s="499">
        <v>6636.8714199999995</v>
      </c>
      <c r="C152" s="499">
        <v>4894.3299400000005</v>
      </c>
      <c r="D152" s="499">
        <v>1282.3803700000001</v>
      </c>
      <c r="E152" s="499">
        <v>68.599999999999994</v>
      </c>
      <c r="F152" s="499">
        <v>564.86206000000004</v>
      </c>
      <c r="G152" s="499">
        <v>569.62357999999995</v>
      </c>
      <c r="H152" s="499">
        <v>831.83218999999997</v>
      </c>
      <c r="I152" s="499">
        <v>660.13648000000001</v>
      </c>
      <c r="J152" s="499">
        <v>322.64853000000005</v>
      </c>
      <c r="K152" s="499">
        <v>141.30000000000001</v>
      </c>
      <c r="L152" s="499">
        <v>377.84590000000003</v>
      </c>
      <c r="M152" s="499">
        <v>768.4</v>
      </c>
      <c r="N152" s="499">
        <v>2240.3070600000001</v>
      </c>
      <c r="O152" s="499">
        <v>1371.86194</v>
      </c>
      <c r="P152" s="499">
        <v>408.15224999999998</v>
      </c>
      <c r="Q152" s="499">
        <v>275.95747999999998</v>
      </c>
      <c r="R152" s="499">
        <v>536.7916899999999</v>
      </c>
      <c r="S152" s="499">
        <v>120.2</v>
      </c>
      <c r="T152" s="499">
        <v>526.74734999999998</v>
      </c>
      <c r="U152" s="499">
        <v>258</v>
      </c>
      <c r="V152" s="499">
        <v>168</v>
      </c>
      <c r="W152" s="499">
        <v>739.23450000000003</v>
      </c>
      <c r="X152" s="499">
        <v>444.71</v>
      </c>
      <c r="Y152" s="499">
        <v>459.12182000000001</v>
      </c>
      <c r="Z152" s="499">
        <v>508.72501</v>
      </c>
      <c r="AA152" s="499">
        <v>206.09879000000001</v>
      </c>
      <c r="AB152" s="499">
        <v>1802.99839</v>
      </c>
      <c r="AC152" s="499">
        <v>2043.87887</v>
      </c>
      <c r="AD152" s="499">
        <v>97</v>
      </c>
      <c r="AE152" s="499">
        <v>1214.5727899999999</v>
      </c>
      <c r="AF152" s="499">
        <v>30541.188409999999</v>
      </c>
      <c r="AG152" s="500">
        <v>0.13401821971902866</v>
      </c>
    </row>
    <row r="153" spans="1:33" s="904" customFormat="1" ht="30" customHeight="1">
      <c r="A153" s="885" t="s">
        <v>811</v>
      </c>
      <c r="B153" s="499">
        <v>3835.3367799999996</v>
      </c>
      <c r="C153" s="499">
        <v>2533.3222700000001</v>
      </c>
      <c r="D153" s="499">
        <v>866.83303999999998</v>
      </c>
      <c r="E153" s="499">
        <v>21.45609</v>
      </c>
      <c r="F153" s="499">
        <v>378.93816999999996</v>
      </c>
      <c r="G153" s="499">
        <v>327.58956999999998</v>
      </c>
      <c r="H153" s="499">
        <v>485.54609000000005</v>
      </c>
      <c r="I153" s="499">
        <v>505.04369000000003</v>
      </c>
      <c r="J153" s="499">
        <v>328.45191999999997</v>
      </c>
      <c r="K153" s="499">
        <v>228.52685</v>
      </c>
      <c r="L153" s="499">
        <v>237.06935999999999</v>
      </c>
      <c r="M153" s="499">
        <v>512.83577000000002</v>
      </c>
      <c r="N153" s="499">
        <v>1456.71703</v>
      </c>
      <c r="O153" s="499">
        <v>455.95115999999996</v>
      </c>
      <c r="P153" s="499">
        <v>352.10383000000002</v>
      </c>
      <c r="Q153" s="499">
        <v>100.22743</v>
      </c>
      <c r="R153" s="499">
        <v>367.99965999999995</v>
      </c>
      <c r="S153" s="499">
        <v>32.200740000000003</v>
      </c>
      <c r="T153" s="499">
        <v>636.65920999999992</v>
      </c>
      <c r="U153" s="499">
        <v>191.06077999999999</v>
      </c>
      <c r="V153" s="499">
        <v>75.400000000000006</v>
      </c>
      <c r="W153" s="499">
        <v>550.95503000000008</v>
      </c>
      <c r="X153" s="499">
        <v>263.72879999999998</v>
      </c>
      <c r="Y153" s="499">
        <v>473.89403000000004</v>
      </c>
      <c r="Z153" s="499">
        <v>134.71281999999999</v>
      </c>
      <c r="AA153" s="499">
        <v>176.95304000000002</v>
      </c>
      <c r="AB153" s="499">
        <v>1462.7321200000001</v>
      </c>
      <c r="AC153" s="499">
        <v>1285.3663799999999</v>
      </c>
      <c r="AD153" s="499">
        <v>0</v>
      </c>
      <c r="AE153" s="499">
        <v>420.99248</v>
      </c>
      <c r="AF153" s="499">
        <v>18698.604139999999</v>
      </c>
      <c r="AG153" s="500">
        <v>8.2051608615634056E-2</v>
      </c>
    </row>
    <row r="154" spans="1:33" s="904" customFormat="1" ht="30" customHeight="1">
      <c r="A154" s="885" t="s">
        <v>812</v>
      </c>
      <c r="B154" s="499">
        <v>119.31132000000001</v>
      </c>
      <c r="C154" s="499">
        <v>33.5</v>
      </c>
      <c r="D154" s="499">
        <v>19.58597</v>
      </c>
      <c r="E154" s="499">
        <v>0</v>
      </c>
      <c r="F154" s="499">
        <v>11.13039</v>
      </c>
      <c r="G154" s="499">
        <v>16.259899999999998</v>
      </c>
      <c r="H154" s="499">
        <v>12.5</v>
      </c>
      <c r="I154" s="499">
        <v>0</v>
      </c>
      <c r="J154" s="499">
        <v>0</v>
      </c>
      <c r="K154" s="499">
        <v>0</v>
      </c>
      <c r="L154" s="499">
        <v>23.816650000000003</v>
      </c>
      <c r="M154" s="499">
        <v>0</v>
      </c>
      <c r="N154" s="499">
        <v>40.034620000000004</v>
      </c>
      <c r="O154" s="499">
        <v>6</v>
      </c>
      <c r="P154" s="499">
        <v>5</v>
      </c>
      <c r="Q154" s="499">
        <v>13.72</v>
      </c>
      <c r="R154" s="499">
        <v>5.0643000000000002</v>
      </c>
      <c r="S154" s="499">
        <v>0</v>
      </c>
      <c r="T154" s="499">
        <v>18.180880000000002</v>
      </c>
      <c r="U154" s="499">
        <v>11</v>
      </c>
      <c r="V154" s="499">
        <v>0</v>
      </c>
      <c r="W154" s="499">
        <v>35.825900000000004</v>
      </c>
      <c r="X154" s="499">
        <v>0</v>
      </c>
      <c r="Y154" s="499">
        <v>15.599680000000001</v>
      </c>
      <c r="Z154" s="499">
        <v>0</v>
      </c>
      <c r="AA154" s="499">
        <v>9.07</v>
      </c>
      <c r="AB154" s="499">
        <v>38.420290000000001</v>
      </c>
      <c r="AC154" s="499">
        <v>33.442080000000004</v>
      </c>
      <c r="AD154" s="499">
        <v>0</v>
      </c>
      <c r="AE154" s="499">
        <v>0</v>
      </c>
      <c r="AF154" s="499">
        <v>467.46197999999998</v>
      </c>
      <c r="AG154" s="500">
        <v>2.0512765091164368E-3</v>
      </c>
    </row>
    <row r="155" spans="1:33" s="904" customFormat="1" ht="30" customHeight="1" thickBot="1">
      <c r="A155" s="885" t="s">
        <v>813</v>
      </c>
      <c r="B155" s="499">
        <v>16.605840000000001</v>
      </c>
      <c r="C155" s="499">
        <v>0</v>
      </c>
      <c r="D155" s="499">
        <v>2.0579999999999998</v>
      </c>
      <c r="E155" s="499">
        <v>0</v>
      </c>
      <c r="F155" s="499">
        <v>3.8</v>
      </c>
      <c r="G155" s="499">
        <v>0</v>
      </c>
      <c r="H155" s="499">
        <v>2.5</v>
      </c>
      <c r="I155" s="499">
        <v>0</v>
      </c>
      <c r="J155" s="499">
        <v>3.4</v>
      </c>
      <c r="K155" s="499">
        <v>0</v>
      </c>
      <c r="L155" s="499">
        <v>0</v>
      </c>
      <c r="M155" s="499">
        <v>0</v>
      </c>
      <c r="N155" s="499">
        <v>8.192969999999999</v>
      </c>
      <c r="O155" s="499">
        <v>0</v>
      </c>
      <c r="P155" s="499">
        <v>0</v>
      </c>
      <c r="Q155" s="499">
        <v>0</v>
      </c>
      <c r="R155" s="499">
        <v>0</v>
      </c>
      <c r="S155" s="499">
        <v>6.1740000000000003E-2</v>
      </c>
      <c r="T155" s="499">
        <v>0</v>
      </c>
      <c r="U155" s="499">
        <v>0</v>
      </c>
      <c r="V155" s="499">
        <v>0</v>
      </c>
      <c r="W155" s="499">
        <v>0</v>
      </c>
      <c r="X155" s="499">
        <v>0</v>
      </c>
      <c r="Y155" s="499">
        <v>0</v>
      </c>
      <c r="Z155" s="499">
        <v>0</v>
      </c>
      <c r="AA155" s="499">
        <v>0</v>
      </c>
      <c r="AB155" s="499">
        <v>5.12033</v>
      </c>
      <c r="AC155" s="499">
        <v>13.876569999999999</v>
      </c>
      <c r="AD155" s="499">
        <v>0</v>
      </c>
      <c r="AE155" s="499">
        <v>0</v>
      </c>
      <c r="AF155" s="499">
        <v>55.615449999999996</v>
      </c>
      <c r="AG155" s="500">
        <v>2.440469407350299E-4</v>
      </c>
    </row>
    <row r="156" spans="1:33" s="904" customFormat="1" ht="35.25" customHeight="1" thickTop="1" thickBot="1">
      <c r="A156" s="884" t="s">
        <v>6</v>
      </c>
      <c r="B156" s="501">
        <v>56211.707849999992</v>
      </c>
      <c r="C156" s="501">
        <v>48247.199870000004</v>
      </c>
      <c r="D156" s="501">
        <v>13198.228830000002</v>
      </c>
      <c r="E156" s="501">
        <v>183.42947000000001</v>
      </c>
      <c r="F156" s="501">
        <v>2879.3342099999995</v>
      </c>
      <c r="G156" s="501">
        <v>4920.2891299999992</v>
      </c>
      <c r="H156" s="501">
        <v>3308.6279400000003</v>
      </c>
      <c r="I156" s="501">
        <v>2559.8820300000002</v>
      </c>
      <c r="J156" s="501">
        <v>1495.2275</v>
      </c>
      <c r="K156" s="501">
        <v>1848.07564</v>
      </c>
      <c r="L156" s="501">
        <v>1247.7906700000001</v>
      </c>
      <c r="M156" s="501">
        <v>3924.7543700000001</v>
      </c>
      <c r="N156" s="501">
        <v>10209.958700000001</v>
      </c>
      <c r="O156" s="501">
        <v>4101.8047700000006</v>
      </c>
      <c r="P156" s="501">
        <v>2175.91932</v>
      </c>
      <c r="Q156" s="501">
        <v>946.31378000000007</v>
      </c>
      <c r="R156" s="501">
        <v>2968.3107099999997</v>
      </c>
      <c r="S156" s="501">
        <v>947.46248000000003</v>
      </c>
      <c r="T156" s="501">
        <v>2194.2919799999995</v>
      </c>
      <c r="U156" s="501">
        <v>1451.5858900000001</v>
      </c>
      <c r="V156" s="501">
        <v>453.4</v>
      </c>
      <c r="W156" s="501">
        <v>2996.2436499999999</v>
      </c>
      <c r="X156" s="501">
        <v>1404.0888</v>
      </c>
      <c r="Y156" s="501">
        <v>3775.0643299999997</v>
      </c>
      <c r="Z156" s="501">
        <v>8639.7943700000014</v>
      </c>
      <c r="AA156" s="501">
        <v>1285.72183</v>
      </c>
      <c r="AB156" s="501">
        <v>11702.275990000002</v>
      </c>
      <c r="AC156" s="501">
        <v>29617.281580000003</v>
      </c>
      <c r="AD156" s="501">
        <v>97</v>
      </c>
      <c r="AE156" s="501">
        <v>2897.2652699999999</v>
      </c>
      <c r="AF156" s="501">
        <v>227888.33095999999</v>
      </c>
      <c r="AG156" s="502">
        <v>1</v>
      </c>
    </row>
    <row r="157" spans="1:33" s="904" customFormat="1" ht="31.5" customHeight="1" thickTop="1" thickBot="1">
      <c r="A157" s="886" t="s">
        <v>814</v>
      </c>
      <c r="B157" s="500">
        <v>0.24666338821826964</v>
      </c>
      <c r="C157" s="500">
        <v>0.21171421839264151</v>
      </c>
      <c r="D157" s="500">
        <v>5.7915334121766048E-2</v>
      </c>
      <c r="E157" s="500">
        <v>8.0490944502198489E-4</v>
      </c>
      <c r="F157" s="500">
        <v>1.2634847066853078E-2</v>
      </c>
      <c r="G157" s="500">
        <v>2.1590790143895658E-2</v>
      </c>
      <c r="H157" s="500">
        <v>1.4518636939689316E-2</v>
      </c>
      <c r="I157" s="500">
        <v>1.1233054449151776E-2</v>
      </c>
      <c r="J157" s="500">
        <v>6.5612288865393867E-3</v>
      </c>
      <c r="K157" s="500">
        <v>8.109566787447238E-3</v>
      </c>
      <c r="L157" s="500">
        <v>5.4754478421232457E-3</v>
      </c>
      <c r="M157" s="500">
        <v>1.72222700191213E-2</v>
      </c>
      <c r="N157" s="500">
        <v>4.4802463807557133E-2</v>
      </c>
      <c r="O157" s="500">
        <v>1.7999187377084121E-2</v>
      </c>
      <c r="P157" s="500">
        <v>9.5481822646808854E-3</v>
      </c>
      <c r="Q157" s="500">
        <v>4.1525328480557502E-3</v>
      </c>
      <c r="R157" s="500">
        <v>1.3025286101731164E-2</v>
      </c>
      <c r="S157" s="500">
        <v>4.1575734747309329E-3</v>
      </c>
      <c r="T157" s="500">
        <v>9.6288035932175567E-3</v>
      </c>
      <c r="U157" s="500">
        <v>6.3697245220282429E-3</v>
      </c>
      <c r="V157" s="500">
        <v>1.9895709363003007E-3</v>
      </c>
      <c r="W157" s="500">
        <v>1.3147859029806639E-2</v>
      </c>
      <c r="X157" s="500">
        <v>6.1613018713382569E-3</v>
      </c>
      <c r="Y157" s="500">
        <v>1.6565413042858329E-2</v>
      </c>
      <c r="Z157" s="500">
        <v>3.7912403560130065E-2</v>
      </c>
      <c r="AA157" s="500">
        <v>5.6418941004297224E-3</v>
      </c>
      <c r="AB157" s="500">
        <v>5.1350922360539994E-2</v>
      </c>
      <c r="AC157" s="500">
        <v>0.12996401112437198</v>
      </c>
      <c r="AD157" s="500">
        <v>4.256470684188998E-4</v>
      </c>
      <c r="AE157" s="500">
        <v>1.271353060419992E-2</v>
      </c>
      <c r="AF157" s="500">
        <v>1</v>
      </c>
      <c r="AG157" s="500"/>
    </row>
    <row r="158" spans="1:33" s="904" customFormat="1" ht="73.5" customHeight="1" thickTop="1" thickBot="1">
      <c r="A158" s="887" t="s">
        <v>822</v>
      </c>
      <c r="B158" s="677" t="s">
        <v>860</v>
      </c>
      <c r="C158" s="677" t="s">
        <v>861</v>
      </c>
      <c r="D158" s="677" t="s">
        <v>862</v>
      </c>
      <c r="E158" s="677" t="s">
        <v>863</v>
      </c>
      <c r="F158" s="677" t="s">
        <v>864</v>
      </c>
      <c r="G158" s="677" t="s">
        <v>865</v>
      </c>
      <c r="H158" s="677" t="s">
        <v>866</v>
      </c>
      <c r="I158" s="677" t="s">
        <v>867</v>
      </c>
      <c r="J158" s="677" t="s">
        <v>868</v>
      </c>
      <c r="K158" s="677" t="s">
        <v>869</v>
      </c>
      <c r="L158" s="677" t="s">
        <v>870</v>
      </c>
      <c r="M158" s="677" t="s">
        <v>871</v>
      </c>
      <c r="N158" s="677" t="s">
        <v>872</v>
      </c>
      <c r="O158" s="677" t="s">
        <v>873</v>
      </c>
      <c r="P158" s="677" t="s">
        <v>874</v>
      </c>
      <c r="Q158" s="677" t="s">
        <v>875</v>
      </c>
      <c r="R158" s="677" t="s">
        <v>876</v>
      </c>
      <c r="S158" s="677" t="s">
        <v>877</v>
      </c>
      <c r="T158" s="677" t="s">
        <v>878</v>
      </c>
      <c r="U158" s="677" t="s">
        <v>879</v>
      </c>
      <c r="V158" s="677" t="s">
        <v>880</v>
      </c>
      <c r="W158" s="677" t="s">
        <v>881</v>
      </c>
      <c r="X158" s="677" t="s">
        <v>882</v>
      </c>
      <c r="Y158" s="677" t="s">
        <v>883</v>
      </c>
      <c r="Z158" s="677" t="s">
        <v>884</v>
      </c>
      <c r="AA158" s="677" t="s">
        <v>885</v>
      </c>
      <c r="AB158" s="677" t="s">
        <v>1388</v>
      </c>
      <c r="AC158" s="677" t="s">
        <v>1410</v>
      </c>
      <c r="AD158" s="677" t="s">
        <v>1454</v>
      </c>
      <c r="AE158" s="677" t="s">
        <v>1455</v>
      </c>
      <c r="AF158" s="677" t="s">
        <v>6</v>
      </c>
      <c r="AG158" s="725" t="s">
        <v>711</v>
      </c>
    </row>
    <row r="159" spans="1:33" s="904" customFormat="1" ht="42.75" customHeight="1" thickTop="1">
      <c r="A159" s="885" t="s">
        <v>800</v>
      </c>
      <c r="B159" s="499">
        <v>0</v>
      </c>
      <c r="C159" s="499">
        <v>0</v>
      </c>
      <c r="D159" s="499">
        <v>0</v>
      </c>
      <c r="E159" s="499">
        <v>0</v>
      </c>
      <c r="F159" s="499">
        <v>0</v>
      </c>
      <c r="G159" s="499">
        <v>0</v>
      </c>
      <c r="H159" s="499">
        <v>0</v>
      </c>
      <c r="I159" s="499">
        <v>0</v>
      </c>
      <c r="J159" s="499">
        <v>0</v>
      </c>
      <c r="K159" s="499">
        <v>0</v>
      </c>
      <c r="L159" s="499">
        <v>0</v>
      </c>
      <c r="M159" s="499">
        <v>0</v>
      </c>
      <c r="N159" s="499">
        <v>0</v>
      </c>
      <c r="O159" s="499">
        <v>0</v>
      </c>
      <c r="P159" s="499">
        <v>0</v>
      </c>
      <c r="Q159" s="499">
        <v>0</v>
      </c>
      <c r="R159" s="499">
        <v>0</v>
      </c>
      <c r="S159" s="499">
        <v>0</v>
      </c>
      <c r="T159" s="499">
        <v>0</v>
      </c>
      <c r="U159" s="499">
        <v>0</v>
      </c>
      <c r="V159" s="499">
        <v>0</v>
      </c>
      <c r="W159" s="499">
        <v>0</v>
      </c>
      <c r="X159" s="499">
        <v>0</v>
      </c>
      <c r="Y159" s="499">
        <v>0</v>
      </c>
      <c r="Z159" s="499">
        <v>0</v>
      </c>
      <c r="AA159" s="499">
        <v>0</v>
      </c>
      <c r="AB159" s="499">
        <v>0</v>
      </c>
      <c r="AC159" s="499">
        <v>0</v>
      </c>
      <c r="AD159" s="499">
        <v>0</v>
      </c>
      <c r="AE159" s="499">
        <v>0</v>
      </c>
      <c r="AF159" s="499">
        <v>0</v>
      </c>
      <c r="AG159" s="500">
        <v>0</v>
      </c>
    </row>
    <row r="160" spans="1:33" s="904" customFormat="1" ht="30.75" customHeight="1">
      <c r="A160" s="885" t="s">
        <v>801</v>
      </c>
      <c r="B160" s="499">
        <v>1</v>
      </c>
      <c r="C160" s="499">
        <v>0</v>
      </c>
      <c r="D160" s="499">
        <v>0</v>
      </c>
      <c r="E160" s="499">
        <v>0</v>
      </c>
      <c r="F160" s="499">
        <v>0</v>
      </c>
      <c r="G160" s="499">
        <v>0</v>
      </c>
      <c r="H160" s="499">
        <v>0</v>
      </c>
      <c r="I160" s="499">
        <v>0</v>
      </c>
      <c r="J160" s="499">
        <v>0</v>
      </c>
      <c r="K160" s="499">
        <v>0</v>
      </c>
      <c r="L160" s="499">
        <v>0</v>
      </c>
      <c r="M160" s="499">
        <v>0</v>
      </c>
      <c r="N160" s="499">
        <v>0</v>
      </c>
      <c r="O160" s="499">
        <v>0</v>
      </c>
      <c r="P160" s="499">
        <v>0</v>
      </c>
      <c r="Q160" s="499">
        <v>0</v>
      </c>
      <c r="R160" s="499">
        <v>0</v>
      </c>
      <c r="S160" s="499">
        <v>0</v>
      </c>
      <c r="T160" s="499">
        <v>0</v>
      </c>
      <c r="U160" s="499">
        <v>0</v>
      </c>
      <c r="V160" s="499">
        <v>0</v>
      </c>
      <c r="W160" s="499">
        <v>0</v>
      </c>
      <c r="X160" s="499">
        <v>0</v>
      </c>
      <c r="Y160" s="499">
        <v>0</v>
      </c>
      <c r="Z160" s="499">
        <v>0</v>
      </c>
      <c r="AA160" s="499">
        <v>0</v>
      </c>
      <c r="AB160" s="499">
        <v>0</v>
      </c>
      <c r="AC160" s="499">
        <v>0</v>
      </c>
      <c r="AD160" s="499">
        <v>0</v>
      </c>
      <c r="AE160" s="499">
        <v>0</v>
      </c>
      <c r="AF160" s="499">
        <v>1</v>
      </c>
      <c r="AG160" s="500">
        <v>3.7778617302606723E-4</v>
      </c>
    </row>
    <row r="161" spans="1:33" s="904" customFormat="1" ht="30.75" customHeight="1">
      <c r="A161" s="885" t="s">
        <v>802</v>
      </c>
      <c r="B161" s="499">
        <v>0</v>
      </c>
      <c r="C161" s="499">
        <v>0</v>
      </c>
      <c r="D161" s="499">
        <v>0</v>
      </c>
      <c r="E161" s="499">
        <v>0</v>
      </c>
      <c r="F161" s="499">
        <v>0</v>
      </c>
      <c r="G161" s="499">
        <v>0</v>
      </c>
      <c r="H161" s="499">
        <v>0</v>
      </c>
      <c r="I161" s="499">
        <v>0</v>
      </c>
      <c r="J161" s="499">
        <v>0</v>
      </c>
      <c r="K161" s="499">
        <v>0</v>
      </c>
      <c r="L161" s="499">
        <v>0</v>
      </c>
      <c r="M161" s="499">
        <v>0</v>
      </c>
      <c r="N161" s="499">
        <v>0</v>
      </c>
      <c r="O161" s="499">
        <v>0</v>
      </c>
      <c r="P161" s="499">
        <v>0</v>
      </c>
      <c r="Q161" s="499">
        <v>0</v>
      </c>
      <c r="R161" s="499">
        <v>0</v>
      </c>
      <c r="S161" s="499">
        <v>0</v>
      </c>
      <c r="T161" s="499">
        <v>0</v>
      </c>
      <c r="U161" s="499">
        <v>0</v>
      </c>
      <c r="V161" s="499">
        <v>0</v>
      </c>
      <c r="W161" s="499">
        <v>0</v>
      </c>
      <c r="X161" s="499">
        <v>0</v>
      </c>
      <c r="Y161" s="499">
        <v>0</v>
      </c>
      <c r="Z161" s="499">
        <v>0</v>
      </c>
      <c r="AA161" s="499">
        <v>0</v>
      </c>
      <c r="AB161" s="499">
        <v>0</v>
      </c>
      <c r="AC161" s="499">
        <v>0</v>
      </c>
      <c r="AD161" s="499">
        <v>0</v>
      </c>
      <c r="AE161" s="499">
        <v>0</v>
      </c>
      <c r="AF161" s="499">
        <v>0</v>
      </c>
      <c r="AG161" s="500">
        <v>0</v>
      </c>
    </row>
    <row r="162" spans="1:33" s="904" customFormat="1" ht="30.75" customHeight="1">
      <c r="A162" s="885" t="s">
        <v>803</v>
      </c>
      <c r="B162" s="499">
        <v>1</v>
      </c>
      <c r="C162" s="499">
        <v>2</v>
      </c>
      <c r="D162" s="499">
        <v>0</v>
      </c>
      <c r="E162" s="499">
        <v>0</v>
      </c>
      <c r="F162" s="499">
        <v>0</v>
      </c>
      <c r="G162" s="499">
        <v>0</v>
      </c>
      <c r="H162" s="499">
        <v>0</v>
      </c>
      <c r="I162" s="499">
        <v>0</v>
      </c>
      <c r="J162" s="499">
        <v>0</v>
      </c>
      <c r="K162" s="499">
        <v>0</v>
      </c>
      <c r="L162" s="499">
        <v>0</v>
      </c>
      <c r="M162" s="499">
        <v>0</v>
      </c>
      <c r="N162" s="499">
        <v>1</v>
      </c>
      <c r="O162" s="499">
        <v>0</v>
      </c>
      <c r="P162" s="499">
        <v>0</v>
      </c>
      <c r="Q162" s="499">
        <v>0</v>
      </c>
      <c r="R162" s="499">
        <v>0</v>
      </c>
      <c r="S162" s="499">
        <v>0</v>
      </c>
      <c r="T162" s="499">
        <v>0</v>
      </c>
      <c r="U162" s="499">
        <v>0</v>
      </c>
      <c r="V162" s="499">
        <v>0</v>
      </c>
      <c r="W162" s="499">
        <v>0</v>
      </c>
      <c r="X162" s="499">
        <v>0</v>
      </c>
      <c r="Y162" s="499">
        <v>0</v>
      </c>
      <c r="Z162" s="499">
        <v>0</v>
      </c>
      <c r="AA162" s="499">
        <v>0</v>
      </c>
      <c r="AB162" s="499">
        <v>0</v>
      </c>
      <c r="AC162" s="499">
        <v>1</v>
      </c>
      <c r="AD162" s="499">
        <v>0</v>
      </c>
      <c r="AE162" s="499">
        <v>0</v>
      </c>
      <c r="AF162" s="499">
        <v>5</v>
      </c>
      <c r="AG162" s="500">
        <v>1.8889308651303363E-3</v>
      </c>
    </row>
    <row r="163" spans="1:33" s="904" customFormat="1" ht="30.75" customHeight="1">
      <c r="A163" s="885" t="s">
        <v>804</v>
      </c>
      <c r="B163" s="499">
        <v>3</v>
      </c>
      <c r="C163" s="499">
        <v>4</v>
      </c>
      <c r="D163" s="499">
        <v>2</v>
      </c>
      <c r="E163" s="499">
        <v>0</v>
      </c>
      <c r="F163" s="499">
        <v>1</v>
      </c>
      <c r="G163" s="499">
        <v>0</v>
      </c>
      <c r="H163" s="499">
        <v>0</v>
      </c>
      <c r="I163" s="499">
        <v>0</v>
      </c>
      <c r="J163" s="499">
        <v>0</v>
      </c>
      <c r="K163" s="499">
        <v>0</v>
      </c>
      <c r="L163" s="499">
        <v>0</v>
      </c>
      <c r="M163" s="499">
        <v>0</v>
      </c>
      <c r="N163" s="499">
        <v>0</v>
      </c>
      <c r="O163" s="499">
        <v>0</v>
      </c>
      <c r="P163" s="499">
        <v>0</v>
      </c>
      <c r="Q163" s="499">
        <v>0</v>
      </c>
      <c r="R163" s="499">
        <v>1</v>
      </c>
      <c r="S163" s="499">
        <v>0</v>
      </c>
      <c r="T163" s="499">
        <v>0</v>
      </c>
      <c r="U163" s="499">
        <v>0</v>
      </c>
      <c r="V163" s="499">
        <v>0</v>
      </c>
      <c r="W163" s="499">
        <v>0</v>
      </c>
      <c r="X163" s="499">
        <v>0</v>
      </c>
      <c r="Y163" s="499">
        <v>0</v>
      </c>
      <c r="Z163" s="499">
        <v>1</v>
      </c>
      <c r="AA163" s="499">
        <v>0</v>
      </c>
      <c r="AB163" s="499">
        <v>0</v>
      </c>
      <c r="AC163" s="499">
        <v>6</v>
      </c>
      <c r="AD163" s="499">
        <v>0</v>
      </c>
      <c r="AE163" s="499">
        <v>0</v>
      </c>
      <c r="AF163" s="499">
        <v>18</v>
      </c>
      <c r="AG163" s="500">
        <v>6.8001511144692101E-3</v>
      </c>
    </row>
    <row r="164" spans="1:33" s="904" customFormat="1" ht="30.75" customHeight="1">
      <c r="A164" s="885" t="s">
        <v>805</v>
      </c>
      <c r="B164" s="499">
        <v>18</v>
      </c>
      <c r="C164" s="499">
        <v>17</v>
      </c>
      <c r="D164" s="499">
        <v>7</v>
      </c>
      <c r="E164" s="499">
        <v>0</v>
      </c>
      <c r="F164" s="499">
        <v>1</v>
      </c>
      <c r="G164" s="499">
        <v>3</v>
      </c>
      <c r="H164" s="499">
        <v>1</v>
      </c>
      <c r="I164" s="499">
        <v>1</v>
      </c>
      <c r="J164" s="499">
        <v>1</v>
      </c>
      <c r="K164" s="499">
        <v>1</v>
      </c>
      <c r="L164" s="499">
        <v>0</v>
      </c>
      <c r="M164" s="499">
        <v>1</v>
      </c>
      <c r="N164" s="499">
        <v>1</v>
      </c>
      <c r="O164" s="499">
        <v>1</v>
      </c>
      <c r="P164" s="499">
        <v>0</v>
      </c>
      <c r="Q164" s="499">
        <v>0</v>
      </c>
      <c r="R164" s="499">
        <v>0</v>
      </c>
      <c r="S164" s="499">
        <v>0</v>
      </c>
      <c r="T164" s="499">
        <v>0</v>
      </c>
      <c r="U164" s="499">
        <v>0</v>
      </c>
      <c r="V164" s="499">
        <v>0</v>
      </c>
      <c r="W164" s="499">
        <v>0</v>
      </c>
      <c r="X164" s="499">
        <v>0</v>
      </c>
      <c r="Y164" s="499">
        <v>1</v>
      </c>
      <c r="Z164" s="499">
        <v>3</v>
      </c>
      <c r="AA164" s="499">
        <v>0</v>
      </c>
      <c r="AB164" s="499">
        <v>1</v>
      </c>
      <c r="AC164" s="499">
        <v>12</v>
      </c>
      <c r="AD164" s="499">
        <v>0</v>
      </c>
      <c r="AE164" s="499">
        <v>0</v>
      </c>
      <c r="AF164" s="499">
        <v>70</v>
      </c>
      <c r="AG164" s="500">
        <v>2.6445032111824706E-2</v>
      </c>
    </row>
    <row r="165" spans="1:33" s="904" customFormat="1" ht="30.75" customHeight="1">
      <c r="A165" s="885" t="s">
        <v>806</v>
      </c>
      <c r="B165" s="499">
        <v>30</v>
      </c>
      <c r="C165" s="499">
        <v>33</v>
      </c>
      <c r="D165" s="499">
        <v>8</v>
      </c>
      <c r="E165" s="499">
        <v>0</v>
      </c>
      <c r="F165" s="499">
        <v>0</v>
      </c>
      <c r="G165" s="499">
        <v>6</v>
      </c>
      <c r="H165" s="499">
        <v>1</v>
      </c>
      <c r="I165" s="499">
        <v>1</v>
      </c>
      <c r="J165" s="499">
        <v>0</v>
      </c>
      <c r="K165" s="499">
        <v>0</v>
      </c>
      <c r="L165" s="499">
        <v>0</v>
      </c>
      <c r="M165" s="499">
        <v>3</v>
      </c>
      <c r="N165" s="499">
        <v>2</v>
      </c>
      <c r="O165" s="499">
        <v>0</v>
      </c>
      <c r="P165" s="499">
        <v>1</v>
      </c>
      <c r="Q165" s="499">
        <v>2</v>
      </c>
      <c r="R165" s="499">
        <v>0</v>
      </c>
      <c r="S165" s="499">
        <v>1</v>
      </c>
      <c r="T165" s="499">
        <v>0</v>
      </c>
      <c r="U165" s="499">
        <v>2</v>
      </c>
      <c r="V165" s="499">
        <v>1</v>
      </c>
      <c r="W165" s="499">
        <v>3</v>
      </c>
      <c r="X165" s="499">
        <v>1</v>
      </c>
      <c r="Y165" s="499">
        <v>3</v>
      </c>
      <c r="Z165" s="499">
        <v>11</v>
      </c>
      <c r="AA165" s="499">
        <v>0</v>
      </c>
      <c r="AB165" s="499">
        <v>7</v>
      </c>
      <c r="AC165" s="499">
        <v>17</v>
      </c>
      <c r="AD165" s="499">
        <v>0</v>
      </c>
      <c r="AE165" s="499">
        <v>0</v>
      </c>
      <c r="AF165" s="499">
        <v>133</v>
      </c>
      <c r="AG165" s="500">
        <v>5.0245561012466945E-2</v>
      </c>
    </row>
    <row r="166" spans="1:33" s="904" customFormat="1" ht="30.75" customHeight="1">
      <c r="A166" s="885" t="s">
        <v>807</v>
      </c>
      <c r="B166" s="499">
        <v>32</v>
      </c>
      <c r="C166" s="499">
        <v>49</v>
      </c>
      <c r="D166" s="499">
        <v>9</v>
      </c>
      <c r="E166" s="499">
        <v>0</v>
      </c>
      <c r="F166" s="499">
        <v>1</v>
      </c>
      <c r="G166" s="499">
        <v>3</v>
      </c>
      <c r="H166" s="499">
        <v>3</v>
      </c>
      <c r="I166" s="499">
        <v>2</v>
      </c>
      <c r="J166" s="499">
        <v>0</v>
      </c>
      <c r="K166" s="499">
        <v>1</v>
      </c>
      <c r="L166" s="499">
        <v>2</v>
      </c>
      <c r="M166" s="499">
        <v>3</v>
      </c>
      <c r="N166" s="499">
        <v>11</v>
      </c>
      <c r="O166" s="499">
        <v>3</v>
      </c>
      <c r="P166" s="499">
        <v>1</v>
      </c>
      <c r="Q166" s="499">
        <v>1</v>
      </c>
      <c r="R166" s="499">
        <v>1</v>
      </c>
      <c r="S166" s="499">
        <v>1</v>
      </c>
      <c r="T166" s="499">
        <v>1</v>
      </c>
      <c r="U166" s="499">
        <v>1</v>
      </c>
      <c r="V166" s="499">
        <v>0</v>
      </c>
      <c r="W166" s="499">
        <v>0</v>
      </c>
      <c r="X166" s="499">
        <v>1</v>
      </c>
      <c r="Y166" s="499">
        <v>3</v>
      </c>
      <c r="Z166" s="499">
        <v>9</v>
      </c>
      <c r="AA166" s="499">
        <v>3</v>
      </c>
      <c r="AB166" s="499">
        <v>10</v>
      </c>
      <c r="AC166" s="499">
        <v>19</v>
      </c>
      <c r="AD166" s="499">
        <v>0</v>
      </c>
      <c r="AE166" s="499">
        <v>2</v>
      </c>
      <c r="AF166" s="499">
        <v>172</v>
      </c>
      <c r="AG166" s="500">
        <v>6.4979221760483569E-2</v>
      </c>
    </row>
    <row r="167" spans="1:33" s="904" customFormat="1" ht="30.75" customHeight="1">
      <c r="A167" s="885" t="s">
        <v>808</v>
      </c>
      <c r="B167" s="499">
        <v>31</v>
      </c>
      <c r="C167" s="499">
        <v>18</v>
      </c>
      <c r="D167" s="499">
        <v>4</v>
      </c>
      <c r="E167" s="499">
        <v>0</v>
      </c>
      <c r="F167" s="499">
        <v>1</v>
      </c>
      <c r="G167" s="499">
        <v>2</v>
      </c>
      <c r="H167" s="499">
        <v>1</v>
      </c>
      <c r="I167" s="499">
        <v>0</v>
      </c>
      <c r="J167" s="499">
        <v>1</v>
      </c>
      <c r="K167" s="499">
        <v>3</v>
      </c>
      <c r="L167" s="499">
        <v>1</v>
      </c>
      <c r="M167" s="499">
        <v>3</v>
      </c>
      <c r="N167" s="499">
        <v>6</v>
      </c>
      <c r="O167" s="499">
        <v>2</v>
      </c>
      <c r="P167" s="499">
        <v>2</v>
      </c>
      <c r="Q167" s="499">
        <v>0</v>
      </c>
      <c r="R167" s="499">
        <v>5</v>
      </c>
      <c r="S167" s="499">
        <v>0</v>
      </c>
      <c r="T167" s="499">
        <v>2</v>
      </c>
      <c r="U167" s="499">
        <v>0</v>
      </c>
      <c r="V167" s="499">
        <v>0</v>
      </c>
      <c r="W167" s="499">
        <v>2</v>
      </c>
      <c r="X167" s="499">
        <v>1</v>
      </c>
      <c r="Y167" s="499">
        <v>3</v>
      </c>
      <c r="Z167" s="499">
        <v>2</v>
      </c>
      <c r="AA167" s="499">
        <v>1</v>
      </c>
      <c r="AB167" s="499">
        <v>10</v>
      </c>
      <c r="AC167" s="499">
        <v>17</v>
      </c>
      <c r="AD167" s="499">
        <v>0</v>
      </c>
      <c r="AE167" s="499">
        <v>4</v>
      </c>
      <c r="AF167" s="499">
        <v>122</v>
      </c>
      <c r="AG167" s="500">
        <v>4.6089913109180203E-2</v>
      </c>
    </row>
    <row r="168" spans="1:33" s="904" customFormat="1" ht="30.75" customHeight="1">
      <c r="A168" s="885" t="s">
        <v>809</v>
      </c>
      <c r="B168" s="499">
        <v>95</v>
      </c>
      <c r="C168" s="499">
        <v>67</v>
      </c>
      <c r="D168" s="499">
        <v>21</v>
      </c>
      <c r="E168" s="499">
        <v>1</v>
      </c>
      <c r="F168" s="499">
        <v>4</v>
      </c>
      <c r="G168" s="499">
        <v>5</v>
      </c>
      <c r="H168" s="499">
        <v>9</v>
      </c>
      <c r="I168" s="499">
        <v>6</v>
      </c>
      <c r="J168" s="499">
        <v>4</v>
      </c>
      <c r="K168" s="499">
        <v>7</v>
      </c>
      <c r="L168" s="499">
        <v>3</v>
      </c>
      <c r="M168" s="499">
        <v>5</v>
      </c>
      <c r="N168" s="499">
        <v>18</v>
      </c>
      <c r="O168" s="499">
        <v>14</v>
      </c>
      <c r="P168" s="499">
        <v>10</v>
      </c>
      <c r="Q168" s="499">
        <v>0</v>
      </c>
      <c r="R168" s="499">
        <v>6</v>
      </c>
      <c r="S168" s="499">
        <v>4</v>
      </c>
      <c r="T168" s="499">
        <v>7</v>
      </c>
      <c r="U168" s="499">
        <v>3</v>
      </c>
      <c r="V168" s="499">
        <v>0</v>
      </c>
      <c r="W168" s="499">
        <v>8</v>
      </c>
      <c r="X168" s="499">
        <v>2</v>
      </c>
      <c r="Y168" s="499">
        <v>10</v>
      </c>
      <c r="Z168" s="499">
        <v>16</v>
      </c>
      <c r="AA168" s="499">
        <v>4</v>
      </c>
      <c r="AB168" s="499">
        <v>38</v>
      </c>
      <c r="AC168" s="499">
        <v>39</v>
      </c>
      <c r="AD168" s="499">
        <v>0</v>
      </c>
      <c r="AE168" s="499">
        <v>6</v>
      </c>
      <c r="AF168" s="499">
        <v>412</v>
      </c>
      <c r="AG168" s="500">
        <v>0.15564790328673969</v>
      </c>
    </row>
    <row r="169" spans="1:33" s="904" customFormat="1" ht="30.75" customHeight="1">
      <c r="A169" s="885" t="s">
        <v>810</v>
      </c>
      <c r="B169" s="499">
        <v>139</v>
      </c>
      <c r="C169" s="499">
        <v>96</v>
      </c>
      <c r="D169" s="499">
        <v>25</v>
      </c>
      <c r="E169" s="499">
        <v>1</v>
      </c>
      <c r="F169" s="499">
        <v>11</v>
      </c>
      <c r="G169" s="499">
        <v>12</v>
      </c>
      <c r="H169" s="499">
        <v>17</v>
      </c>
      <c r="I169" s="499">
        <v>13</v>
      </c>
      <c r="J169" s="499">
        <v>7</v>
      </c>
      <c r="K169" s="499">
        <v>3</v>
      </c>
      <c r="L169" s="499">
        <v>7</v>
      </c>
      <c r="M169" s="499">
        <v>16</v>
      </c>
      <c r="N169" s="499">
        <v>47</v>
      </c>
      <c r="O169" s="499">
        <v>28</v>
      </c>
      <c r="P169" s="499">
        <v>9</v>
      </c>
      <c r="Q169" s="499">
        <v>5</v>
      </c>
      <c r="R169" s="499">
        <v>11</v>
      </c>
      <c r="S169" s="499">
        <v>2</v>
      </c>
      <c r="T169" s="499">
        <v>11</v>
      </c>
      <c r="U169" s="499">
        <v>5</v>
      </c>
      <c r="V169" s="499">
        <v>3</v>
      </c>
      <c r="W169" s="499">
        <v>16</v>
      </c>
      <c r="X169" s="499">
        <v>9</v>
      </c>
      <c r="Y169" s="499">
        <v>10</v>
      </c>
      <c r="Z169" s="499">
        <v>9</v>
      </c>
      <c r="AA169" s="499">
        <v>4</v>
      </c>
      <c r="AB169" s="499">
        <v>38</v>
      </c>
      <c r="AC169" s="499">
        <v>41</v>
      </c>
      <c r="AD169" s="499">
        <v>2</v>
      </c>
      <c r="AE169" s="499">
        <v>26</v>
      </c>
      <c r="AF169" s="499">
        <v>623</v>
      </c>
      <c r="AG169" s="500">
        <v>0.23536078579523989</v>
      </c>
    </row>
    <row r="170" spans="1:33" s="904" customFormat="1" ht="30.75" customHeight="1">
      <c r="A170" s="885" t="s">
        <v>811</v>
      </c>
      <c r="B170" s="499">
        <v>195</v>
      </c>
      <c r="C170" s="499">
        <v>123</v>
      </c>
      <c r="D170" s="499">
        <v>43</v>
      </c>
      <c r="E170" s="499">
        <v>1</v>
      </c>
      <c r="F170" s="499">
        <v>22</v>
      </c>
      <c r="G170" s="499">
        <v>18</v>
      </c>
      <c r="H170" s="499">
        <v>29</v>
      </c>
      <c r="I170" s="499">
        <v>26</v>
      </c>
      <c r="J170" s="499">
        <v>18</v>
      </c>
      <c r="K170" s="499">
        <v>10</v>
      </c>
      <c r="L170" s="499">
        <v>13</v>
      </c>
      <c r="M170" s="499">
        <v>28</v>
      </c>
      <c r="N170" s="499">
        <v>71</v>
      </c>
      <c r="O170" s="499">
        <v>21</v>
      </c>
      <c r="P170" s="499">
        <v>18</v>
      </c>
      <c r="Q170" s="499">
        <v>7</v>
      </c>
      <c r="R170" s="499">
        <v>21</v>
      </c>
      <c r="S170" s="499">
        <v>1</v>
      </c>
      <c r="T170" s="499">
        <v>32</v>
      </c>
      <c r="U170" s="499">
        <v>10</v>
      </c>
      <c r="V170" s="499">
        <v>3</v>
      </c>
      <c r="W170" s="499">
        <v>29</v>
      </c>
      <c r="X170" s="499">
        <v>13</v>
      </c>
      <c r="Y170" s="499">
        <v>25</v>
      </c>
      <c r="Z170" s="499">
        <v>6</v>
      </c>
      <c r="AA170" s="499">
        <v>9</v>
      </c>
      <c r="AB170" s="499">
        <v>83</v>
      </c>
      <c r="AC170" s="499">
        <v>72</v>
      </c>
      <c r="AD170" s="499">
        <v>0</v>
      </c>
      <c r="AE170" s="499">
        <v>24</v>
      </c>
      <c r="AF170" s="499">
        <v>971</v>
      </c>
      <c r="AG170" s="500">
        <v>0.36683037400831131</v>
      </c>
    </row>
    <row r="171" spans="1:33" s="904" customFormat="1" ht="30.75" customHeight="1">
      <c r="A171" s="885" t="s">
        <v>812</v>
      </c>
      <c r="B171" s="499">
        <v>25</v>
      </c>
      <c r="C171" s="499">
        <v>6</v>
      </c>
      <c r="D171" s="499">
        <v>4</v>
      </c>
      <c r="E171" s="499">
        <v>0</v>
      </c>
      <c r="F171" s="499">
        <v>3</v>
      </c>
      <c r="G171" s="499">
        <v>3</v>
      </c>
      <c r="H171" s="499">
        <v>2</v>
      </c>
      <c r="I171" s="499">
        <v>0</v>
      </c>
      <c r="J171" s="499">
        <v>0</v>
      </c>
      <c r="K171" s="499">
        <v>0</v>
      </c>
      <c r="L171" s="499">
        <v>4</v>
      </c>
      <c r="M171" s="499">
        <v>0</v>
      </c>
      <c r="N171" s="499">
        <v>7</v>
      </c>
      <c r="O171" s="499">
        <v>1</v>
      </c>
      <c r="P171" s="499">
        <v>1</v>
      </c>
      <c r="Q171" s="499">
        <v>2</v>
      </c>
      <c r="R171" s="499">
        <v>1</v>
      </c>
      <c r="S171" s="499">
        <v>0</v>
      </c>
      <c r="T171" s="499">
        <v>4</v>
      </c>
      <c r="U171" s="499">
        <v>2</v>
      </c>
      <c r="V171" s="499">
        <v>0</v>
      </c>
      <c r="W171" s="499">
        <v>6</v>
      </c>
      <c r="X171" s="499">
        <v>0</v>
      </c>
      <c r="Y171" s="499">
        <v>3</v>
      </c>
      <c r="Z171" s="499">
        <v>0</v>
      </c>
      <c r="AA171" s="499">
        <v>2</v>
      </c>
      <c r="AB171" s="499">
        <v>8</v>
      </c>
      <c r="AC171" s="499">
        <v>7</v>
      </c>
      <c r="AD171" s="499">
        <v>0</v>
      </c>
      <c r="AE171" s="499">
        <v>0</v>
      </c>
      <c r="AF171" s="499">
        <v>91</v>
      </c>
      <c r="AG171" s="500">
        <v>3.4378541745372117E-2</v>
      </c>
    </row>
    <row r="172" spans="1:33" s="904" customFormat="1" ht="30.75" customHeight="1" thickBot="1">
      <c r="A172" s="885" t="s">
        <v>813</v>
      </c>
      <c r="B172" s="499">
        <v>10</v>
      </c>
      <c r="C172" s="499">
        <v>0</v>
      </c>
      <c r="D172" s="499">
        <v>1</v>
      </c>
      <c r="E172" s="499">
        <v>0</v>
      </c>
      <c r="F172" s="499">
        <v>5</v>
      </c>
      <c r="G172" s="499">
        <v>0</v>
      </c>
      <c r="H172" s="499">
        <v>1</v>
      </c>
      <c r="I172" s="499">
        <v>0</v>
      </c>
      <c r="J172" s="499">
        <v>1</v>
      </c>
      <c r="K172" s="499">
        <v>0</v>
      </c>
      <c r="L172" s="499">
        <v>0</v>
      </c>
      <c r="M172" s="499">
        <v>0</v>
      </c>
      <c r="N172" s="499">
        <v>3</v>
      </c>
      <c r="O172" s="499">
        <v>0</v>
      </c>
      <c r="P172" s="499">
        <v>0</v>
      </c>
      <c r="Q172" s="499">
        <v>0</v>
      </c>
      <c r="R172" s="499">
        <v>0</v>
      </c>
      <c r="S172" s="499">
        <v>1</v>
      </c>
      <c r="T172" s="499">
        <v>0</v>
      </c>
      <c r="U172" s="499">
        <v>0</v>
      </c>
      <c r="V172" s="499">
        <v>0</v>
      </c>
      <c r="W172" s="499">
        <v>0</v>
      </c>
      <c r="X172" s="499">
        <v>0</v>
      </c>
      <c r="Y172" s="499">
        <v>0</v>
      </c>
      <c r="Z172" s="499">
        <v>0</v>
      </c>
      <c r="AA172" s="499">
        <v>0</v>
      </c>
      <c r="AB172" s="499">
        <v>2</v>
      </c>
      <c r="AC172" s="499">
        <v>5</v>
      </c>
      <c r="AD172" s="499">
        <v>0</v>
      </c>
      <c r="AE172" s="499">
        <v>0</v>
      </c>
      <c r="AF172" s="499">
        <v>29</v>
      </c>
      <c r="AG172" s="500">
        <v>1.095579901775595E-2</v>
      </c>
    </row>
    <row r="173" spans="1:33" s="904" customFormat="1" ht="48.75" customHeight="1" thickTop="1" thickBot="1">
      <c r="A173" s="884" t="s">
        <v>6</v>
      </c>
      <c r="B173" s="501">
        <v>580</v>
      </c>
      <c r="C173" s="501">
        <v>415</v>
      </c>
      <c r="D173" s="501">
        <v>124</v>
      </c>
      <c r="E173" s="501">
        <v>3</v>
      </c>
      <c r="F173" s="501">
        <v>49</v>
      </c>
      <c r="G173" s="501">
        <v>52</v>
      </c>
      <c r="H173" s="501">
        <v>64</v>
      </c>
      <c r="I173" s="501">
        <v>49</v>
      </c>
      <c r="J173" s="501">
        <v>32</v>
      </c>
      <c r="K173" s="501">
        <v>25</v>
      </c>
      <c r="L173" s="501">
        <v>30</v>
      </c>
      <c r="M173" s="501">
        <v>59</v>
      </c>
      <c r="N173" s="501">
        <v>167</v>
      </c>
      <c r="O173" s="501">
        <v>70</v>
      </c>
      <c r="P173" s="501">
        <v>42</v>
      </c>
      <c r="Q173" s="501">
        <v>17</v>
      </c>
      <c r="R173" s="501">
        <v>46</v>
      </c>
      <c r="S173" s="501">
        <v>10</v>
      </c>
      <c r="T173" s="501">
        <v>57</v>
      </c>
      <c r="U173" s="501">
        <v>23</v>
      </c>
      <c r="V173" s="501">
        <v>7</v>
      </c>
      <c r="W173" s="501">
        <v>64</v>
      </c>
      <c r="X173" s="501">
        <v>27</v>
      </c>
      <c r="Y173" s="501">
        <v>58</v>
      </c>
      <c r="Z173" s="501">
        <v>57</v>
      </c>
      <c r="AA173" s="501">
        <v>23</v>
      </c>
      <c r="AB173" s="501">
        <v>197</v>
      </c>
      <c r="AC173" s="501">
        <v>236</v>
      </c>
      <c r="AD173" s="501">
        <v>2</v>
      </c>
      <c r="AE173" s="501">
        <v>62</v>
      </c>
      <c r="AF173" s="501">
        <v>2647</v>
      </c>
      <c r="AG173" s="502">
        <v>1</v>
      </c>
    </row>
    <row r="174" spans="1:33" s="904" customFormat="1" ht="24" customHeight="1" thickTop="1">
      <c r="A174" s="888" t="s">
        <v>814</v>
      </c>
      <c r="B174" s="500">
        <v>0.21911598035511901</v>
      </c>
      <c r="C174" s="500">
        <v>0.15678126180581792</v>
      </c>
      <c r="D174" s="500">
        <v>4.6845485455232337E-2</v>
      </c>
      <c r="E174" s="500">
        <v>1.1333585190782018E-3</v>
      </c>
      <c r="F174" s="500">
        <v>1.8511522478277295E-2</v>
      </c>
      <c r="G174" s="500">
        <v>1.9644880997355497E-2</v>
      </c>
      <c r="H174" s="500">
        <v>2.4178315073668303E-2</v>
      </c>
      <c r="I174" s="500">
        <v>1.8511522478277295E-2</v>
      </c>
      <c r="J174" s="500">
        <v>1.2089157536834151E-2</v>
      </c>
      <c r="K174" s="500">
        <v>9.4446543256516812E-3</v>
      </c>
      <c r="L174" s="500">
        <v>1.1333585190782017E-2</v>
      </c>
      <c r="M174" s="500">
        <v>2.2289384208537967E-2</v>
      </c>
      <c r="N174" s="500">
        <v>6.3090290895353229E-2</v>
      </c>
      <c r="O174" s="500">
        <v>2.6445032111824706E-2</v>
      </c>
      <c r="P174" s="500">
        <v>1.5867019267094825E-2</v>
      </c>
      <c r="Q174" s="500">
        <v>6.4223649414431429E-3</v>
      </c>
      <c r="R174" s="500">
        <v>1.7378163959199094E-2</v>
      </c>
      <c r="S174" s="500">
        <v>3.7778617302606727E-3</v>
      </c>
      <c r="T174" s="500">
        <v>2.1533811862485833E-2</v>
      </c>
      <c r="U174" s="500">
        <v>8.6890819795995469E-3</v>
      </c>
      <c r="V174" s="500">
        <v>2.6445032111824707E-3</v>
      </c>
      <c r="W174" s="500">
        <v>2.4178315073668303E-2</v>
      </c>
      <c r="X174" s="500">
        <v>1.0200226671703816E-2</v>
      </c>
      <c r="Y174" s="500">
        <v>2.19115980355119E-2</v>
      </c>
      <c r="Z174" s="500">
        <v>2.1533811862485833E-2</v>
      </c>
      <c r="AA174" s="500">
        <v>8.6890819795995469E-3</v>
      </c>
      <c r="AB174" s="500">
        <v>7.4423876086135252E-2</v>
      </c>
      <c r="AC174" s="500">
        <v>8.9157536834151868E-2</v>
      </c>
      <c r="AD174" s="500">
        <v>7.5557234605213447E-4</v>
      </c>
      <c r="AE174" s="500">
        <v>2.3422742727616169E-2</v>
      </c>
      <c r="AF174" s="500">
        <v>1</v>
      </c>
      <c r="AG174" s="500"/>
    </row>
    <row r="175" spans="1:33" s="904" customFormat="1" ht="9" customHeight="1" thickBot="1">
      <c r="A175" s="889"/>
      <c r="B175" s="678"/>
      <c r="C175" s="679"/>
      <c r="D175" s="679"/>
      <c r="E175" s="679"/>
      <c r="F175" s="679"/>
      <c r="G175" s="679"/>
      <c r="H175" s="678"/>
      <c r="I175" s="678"/>
      <c r="J175" s="678"/>
      <c r="K175" s="678"/>
      <c r="L175" s="678"/>
      <c r="M175" s="678"/>
      <c r="N175" s="678"/>
      <c r="O175" s="678"/>
      <c r="P175" s="678"/>
      <c r="Q175" s="644"/>
      <c r="R175" s="366"/>
      <c r="S175" s="366"/>
      <c r="T175" s="366"/>
      <c r="U175" s="366"/>
      <c r="V175" s="366"/>
      <c r="W175" s="644"/>
      <c r="X175" s="644"/>
      <c r="Y175" s="644"/>
      <c r="Z175" s="644"/>
      <c r="AA175" s="644"/>
      <c r="AB175" s="644"/>
      <c r="AC175" s="644"/>
      <c r="AD175" s="644"/>
      <c r="AE175" s="644"/>
      <c r="AF175" s="644"/>
      <c r="AG175" s="645"/>
    </row>
    <row r="176" spans="1:33" s="904" customFormat="1" ht="17.25" customHeight="1">
      <c r="A176" s="982" t="s">
        <v>825</v>
      </c>
      <c r="B176" s="942"/>
      <c r="C176" s="942"/>
      <c r="D176" s="942"/>
      <c r="E176" s="942"/>
      <c r="F176" s="942"/>
      <c r="G176" s="942"/>
      <c r="H176" s="942"/>
      <c r="I176" s="942"/>
      <c r="J176" s="942"/>
      <c r="K176" s="942"/>
      <c r="L176" s="942"/>
      <c r="M176" s="942"/>
      <c r="N176" s="942"/>
      <c r="O176" s="942"/>
      <c r="P176" s="942"/>
      <c r="Q176" s="80"/>
      <c r="R176" s="80"/>
      <c r="S176" s="80"/>
      <c r="T176" s="80"/>
      <c r="U176" s="80"/>
      <c r="V176" s="80"/>
      <c r="W176" s="80"/>
      <c r="X176" s="80"/>
      <c r="Y176" s="80"/>
      <c r="Z176" s="80"/>
      <c r="AA176" s="80"/>
      <c r="AB176" s="80"/>
      <c r="AC176" s="80"/>
      <c r="AD176" s="80"/>
      <c r="AE176" s="80"/>
      <c r="AF176" s="80"/>
      <c r="AG176" s="80"/>
    </row>
    <row r="177" spans="1:33" s="904" customFormat="1" ht="9" customHeight="1">
      <c r="A177" s="665"/>
      <c r="B177" s="357"/>
      <c r="C177" s="191"/>
      <c r="D177" s="191"/>
      <c r="E177" s="191"/>
      <c r="F177" s="191"/>
      <c r="G177" s="191"/>
      <c r="H177" s="357"/>
      <c r="I177" s="357"/>
      <c r="J177" s="357"/>
      <c r="K177" s="357"/>
      <c r="L177" s="357"/>
      <c r="M177" s="357"/>
      <c r="N177" s="357"/>
      <c r="O177" s="357"/>
      <c r="P177" s="258"/>
      <c r="Q177" s="80"/>
      <c r="R177" s="80"/>
      <c r="S177" s="80"/>
      <c r="T177" s="80"/>
      <c r="U177" s="80"/>
      <c r="V177" s="80"/>
      <c r="W177" s="80"/>
      <c r="X177" s="80"/>
      <c r="Y177" s="80"/>
      <c r="Z177" s="80"/>
      <c r="AA177" s="80"/>
      <c r="AB177" s="80"/>
      <c r="AC177" s="80"/>
      <c r="AD177" s="80"/>
      <c r="AE177" s="80"/>
      <c r="AF177" s="80"/>
      <c r="AG177" s="80"/>
    </row>
    <row r="178" spans="1:33" s="904" customFormat="1" ht="9" customHeight="1">
      <c r="A178" s="665"/>
      <c r="B178" s="357"/>
      <c r="C178" s="191"/>
      <c r="D178" s="191"/>
      <c r="E178" s="191"/>
      <c r="F178" s="191"/>
      <c r="G178" s="191"/>
      <c r="H178" s="357"/>
      <c r="I178" s="357"/>
      <c r="J178" s="357"/>
      <c r="K178" s="357"/>
      <c r="L178" s="357"/>
      <c r="M178" s="357"/>
      <c r="N178" s="357"/>
      <c r="O178" s="357"/>
      <c r="P178" s="258"/>
      <c r="Q178" s="80"/>
      <c r="R178" s="80"/>
      <c r="S178" s="80"/>
      <c r="T178" s="80"/>
      <c r="U178" s="80"/>
      <c r="V178" s="80"/>
      <c r="W178" s="80"/>
      <c r="X178" s="80"/>
      <c r="Y178" s="80"/>
      <c r="Z178" s="80"/>
      <c r="AA178" s="80"/>
      <c r="AB178" s="80"/>
      <c r="AC178" s="80"/>
      <c r="AD178" s="80"/>
      <c r="AE178" s="80"/>
      <c r="AF178" s="80"/>
      <c r="AG178" s="80"/>
    </row>
    <row r="179" spans="1:33" s="904" customFormat="1" ht="9" customHeight="1">
      <c r="A179" s="665"/>
      <c r="B179" s="357"/>
      <c r="C179" s="191"/>
      <c r="D179" s="191"/>
      <c r="E179" s="191"/>
      <c r="F179" s="191"/>
      <c r="G179" s="191"/>
      <c r="H179" s="357"/>
      <c r="I179" s="357"/>
      <c r="J179" s="357"/>
      <c r="K179" s="357"/>
      <c r="L179" s="357"/>
      <c r="M179" s="357"/>
      <c r="N179" s="357"/>
      <c r="O179" s="357"/>
      <c r="P179" s="258"/>
      <c r="Q179" s="80"/>
      <c r="R179" s="80"/>
      <c r="S179" s="80"/>
      <c r="T179" s="80"/>
      <c r="U179" s="80"/>
      <c r="V179" s="80"/>
      <c r="W179" s="80"/>
      <c r="X179" s="80"/>
      <c r="Y179" s="80"/>
      <c r="Z179" s="80"/>
      <c r="AA179" s="80"/>
      <c r="AB179" s="80"/>
      <c r="AC179" s="80"/>
      <c r="AD179" s="80"/>
      <c r="AE179" s="80"/>
      <c r="AF179" s="80"/>
      <c r="AG179" s="80"/>
    </row>
    <row r="180" spans="1:33" s="904" customFormat="1" ht="15.75">
      <c r="A180" s="197"/>
      <c r="B180" s="80"/>
      <c r="C180" s="443"/>
      <c r="D180" s="443"/>
      <c r="E180" s="443"/>
      <c r="F180" s="443"/>
      <c r="G180" s="443"/>
      <c r="H180" s="80"/>
      <c r="I180" s="80"/>
      <c r="J180" s="80"/>
      <c r="K180" s="80"/>
      <c r="L180" s="80"/>
      <c r="M180" s="80"/>
      <c r="N180" s="80"/>
      <c r="O180" s="80"/>
      <c r="P180" s="606"/>
      <c r="Q180" s="640"/>
      <c r="R180" s="559"/>
      <c r="S180" s="559"/>
      <c r="T180" s="559"/>
      <c r="U180" s="559"/>
      <c r="V180" s="559"/>
      <c r="W180" s="640"/>
      <c r="X180" s="640"/>
      <c r="Y180" s="640"/>
      <c r="Z180" s="640"/>
      <c r="AA180" s="640"/>
      <c r="AB180" s="640"/>
      <c r="AC180" s="640"/>
      <c r="AD180" s="640"/>
      <c r="AE180" s="640"/>
      <c r="AF180" s="640"/>
      <c r="AG180" s="396"/>
    </row>
    <row r="181" spans="1:33" s="904" customFormat="1" ht="15.75">
      <c r="A181" s="197"/>
      <c r="B181" s="80"/>
      <c r="C181" s="443"/>
      <c r="D181" s="443"/>
      <c r="E181" s="443"/>
      <c r="F181" s="443"/>
      <c r="G181" s="443"/>
      <c r="H181" s="80"/>
      <c r="I181" s="80"/>
      <c r="J181" s="80"/>
      <c r="K181" s="80"/>
      <c r="L181" s="80"/>
      <c r="M181" s="80"/>
      <c r="N181" s="80"/>
      <c r="O181" s="80"/>
      <c r="P181" s="606"/>
      <c r="Q181" s="640"/>
      <c r="R181" s="559"/>
      <c r="S181" s="559"/>
      <c r="T181" s="559"/>
      <c r="U181" s="559"/>
      <c r="V181" s="559"/>
      <c r="W181" s="640"/>
      <c r="X181" s="640"/>
      <c r="Y181" s="640"/>
      <c r="Z181" s="640"/>
      <c r="AA181" s="640"/>
      <c r="AB181" s="640"/>
      <c r="AC181" s="640"/>
      <c r="AD181" s="640"/>
      <c r="AE181" s="640"/>
      <c r="AF181" s="640"/>
      <c r="AG181" s="396"/>
    </row>
    <row r="182" spans="1:33" s="904" customFormat="1" ht="15.75">
      <c r="A182" s="197"/>
      <c r="B182" s="80"/>
      <c r="C182" s="443"/>
      <c r="D182" s="443"/>
      <c r="E182" s="443"/>
      <c r="F182" s="443"/>
      <c r="G182" s="443"/>
      <c r="H182" s="80"/>
      <c r="I182" s="80"/>
      <c r="J182" s="80"/>
      <c r="K182" s="80"/>
      <c r="L182" s="80"/>
      <c r="M182" s="80"/>
      <c r="N182" s="80"/>
      <c r="O182" s="80"/>
      <c r="P182" s="606"/>
      <c r="Q182" s="640"/>
      <c r="R182" s="559"/>
      <c r="S182" s="559"/>
      <c r="T182" s="559"/>
      <c r="U182" s="559"/>
      <c r="V182" s="559"/>
      <c r="W182" s="640"/>
      <c r="X182" s="640"/>
      <c r="Y182" s="640"/>
      <c r="Z182" s="640"/>
      <c r="AA182" s="640"/>
      <c r="AB182" s="640"/>
      <c r="AC182" s="640"/>
      <c r="AD182" s="640"/>
      <c r="AE182" s="640"/>
      <c r="AF182" s="640"/>
      <c r="AG182" s="396"/>
    </row>
    <row r="183" spans="1:33" s="904" customFormat="1" ht="15.75">
      <c r="A183" s="197"/>
      <c r="B183" s="80"/>
      <c r="C183" s="443"/>
      <c r="D183" s="443"/>
      <c r="E183" s="443"/>
      <c r="F183" s="443"/>
      <c r="G183" s="443"/>
      <c r="H183" s="80"/>
      <c r="I183" s="80"/>
      <c r="J183" s="80"/>
      <c r="K183" s="80"/>
      <c r="L183" s="80"/>
      <c r="M183" s="80"/>
      <c r="N183" s="80"/>
      <c r="O183" s="80"/>
      <c r="P183" s="606"/>
      <c r="Q183" s="640"/>
      <c r="R183" s="559"/>
      <c r="S183" s="559"/>
      <c r="T183" s="559"/>
      <c r="U183" s="559"/>
      <c r="V183" s="559"/>
      <c r="W183" s="640"/>
      <c r="X183" s="640"/>
      <c r="Y183" s="640"/>
      <c r="Z183" s="640"/>
      <c r="AA183" s="640"/>
      <c r="AB183" s="640"/>
      <c r="AC183" s="640"/>
      <c r="AD183" s="640"/>
      <c r="AE183" s="640"/>
      <c r="AF183" s="640"/>
      <c r="AG183" s="396"/>
    </row>
    <row r="184" spans="1:33" s="904" customFormat="1" ht="15.75">
      <c r="A184" s="197"/>
      <c r="B184" s="80"/>
      <c r="C184" s="443"/>
      <c r="D184" s="443"/>
      <c r="E184" s="443"/>
      <c r="F184" s="443"/>
      <c r="G184" s="443"/>
      <c r="H184" s="80"/>
      <c r="I184" s="80"/>
      <c r="J184" s="80"/>
      <c r="K184" s="80"/>
      <c r="L184" s="80"/>
      <c r="M184" s="80"/>
      <c r="N184" s="80"/>
      <c r="O184" s="80"/>
      <c r="P184" s="606"/>
      <c r="Q184" s="640"/>
      <c r="R184" s="559"/>
      <c r="S184" s="559"/>
      <c r="T184" s="559"/>
      <c r="U184" s="559"/>
      <c r="V184" s="559"/>
      <c r="W184" s="640"/>
      <c r="X184" s="640"/>
      <c r="Y184" s="640"/>
      <c r="Z184" s="640"/>
      <c r="AA184" s="640"/>
      <c r="AB184" s="640"/>
      <c r="AC184" s="640"/>
      <c r="AD184" s="640"/>
      <c r="AE184" s="640"/>
      <c r="AF184" s="640"/>
      <c r="AG184" s="396"/>
    </row>
    <row r="185" spans="1:33" s="904" customFormat="1" ht="15.75">
      <c r="A185" s="197"/>
      <c r="B185" s="80"/>
      <c r="C185" s="443"/>
      <c r="D185" s="443"/>
      <c r="E185" s="443"/>
      <c r="F185" s="443"/>
      <c r="G185" s="443"/>
      <c r="H185" s="80"/>
      <c r="I185" s="80"/>
      <c r="J185" s="80"/>
      <c r="K185" s="80"/>
      <c r="L185" s="80"/>
      <c r="M185" s="80"/>
      <c r="N185" s="80"/>
      <c r="O185" s="80"/>
      <c r="P185" s="606"/>
      <c r="Q185" s="640"/>
      <c r="R185" s="559"/>
      <c r="S185" s="559"/>
      <c r="T185" s="559"/>
      <c r="U185" s="559"/>
      <c r="V185" s="559"/>
      <c r="W185" s="640"/>
      <c r="X185" s="640"/>
      <c r="Y185" s="640"/>
      <c r="Z185" s="640"/>
      <c r="AA185" s="640"/>
      <c r="AB185" s="640"/>
      <c r="AC185" s="640"/>
      <c r="AD185" s="640"/>
      <c r="AE185" s="640"/>
      <c r="AF185" s="640"/>
      <c r="AG185" s="396"/>
    </row>
    <row r="186" spans="1:33" s="904" customFormat="1" ht="15.75">
      <c r="A186" s="197"/>
      <c r="B186" s="80"/>
      <c r="C186" s="443"/>
      <c r="D186" s="443"/>
      <c r="E186" s="443"/>
      <c r="F186" s="443"/>
      <c r="G186" s="443"/>
      <c r="H186" s="80"/>
      <c r="I186" s="80"/>
      <c r="J186" s="80"/>
      <c r="K186" s="80"/>
      <c r="L186" s="80"/>
      <c r="M186" s="80"/>
      <c r="N186" s="80"/>
      <c r="O186" s="80"/>
      <c r="P186" s="606"/>
      <c r="Q186" s="640"/>
      <c r="R186" s="559"/>
      <c r="S186" s="559"/>
      <c r="T186" s="559"/>
      <c r="U186" s="559"/>
      <c r="V186" s="559"/>
      <c r="W186" s="640"/>
      <c r="X186" s="640"/>
      <c r="Y186" s="640"/>
      <c r="Z186" s="640"/>
      <c r="AA186" s="640"/>
      <c r="AB186" s="640"/>
      <c r="AC186" s="640"/>
      <c r="AD186" s="640"/>
      <c r="AE186" s="640"/>
      <c r="AF186" s="640"/>
      <c r="AG186" s="396"/>
    </row>
    <row r="187" spans="1:33" s="904" customFormat="1" ht="15.75">
      <c r="A187" s="197"/>
      <c r="B187" s="80"/>
      <c r="C187" s="443"/>
      <c r="D187" s="443"/>
      <c r="E187" s="443"/>
      <c r="F187" s="443"/>
      <c r="G187" s="443"/>
      <c r="H187" s="80"/>
      <c r="I187" s="80"/>
      <c r="J187" s="80"/>
      <c r="K187" s="80"/>
      <c r="L187" s="80"/>
      <c r="M187" s="80"/>
      <c r="N187" s="80"/>
      <c r="O187" s="80"/>
      <c r="P187" s="606"/>
      <c r="Q187" s="640"/>
      <c r="R187" s="559"/>
      <c r="S187" s="559"/>
      <c r="T187" s="559"/>
      <c r="U187" s="559"/>
      <c r="V187" s="559"/>
      <c r="W187" s="640"/>
      <c r="X187" s="640"/>
      <c r="Y187" s="640"/>
      <c r="Z187" s="640"/>
      <c r="AA187" s="640"/>
      <c r="AB187" s="640"/>
      <c r="AC187" s="640"/>
      <c r="AD187" s="640"/>
      <c r="AE187" s="640"/>
      <c r="AF187" s="640"/>
      <c r="AG187" s="396"/>
    </row>
    <row r="188" spans="1:33" s="904" customFormat="1" ht="15.75">
      <c r="A188" s="197"/>
      <c r="B188" s="80"/>
      <c r="C188" s="443"/>
      <c r="D188" s="443"/>
      <c r="E188" s="443"/>
      <c r="F188" s="443"/>
      <c r="G188" s="443"/>
      <c r="H188" s="80"/>
      <c r="I188" s="80"/>
      <c r="J188" s="80"/>
      <c r="K188" s="80"/>
      <c r="L188" s="80"/>
      <c r="M188" s="80"/>
      <c r="N188" s="80"/>
      <c r="O188" s="80"/>
      <c r="P188" s="606"/>
      <c r="Q188" s="640"/>
      <c r="R188" s="559"/>
      <c r="S188" s="559"/>
      <c r="T188" s="559"/>
      <c r="U188" s="559"/>
      <c r="V188" s="559"/>
      <c r="W188" s="640"/>
      <c r="X188" s="640"/>
      <c r="Y188" s="640"/>
      <c r="Z188" s="640"/>
      <c r="AA188" s="640"/>
      <c r="AB188" s="640"/>
      <c r="AC188" s="640"/>
      <c r="AD188" s="640"/>
      <c r="AE188" s="640"/>
      <c r="AF188" s="640"/>
      <c r="AG188" s="396"/>
    </row>
    <row r="189" spans="1:33" s="904" customFormat="1" ht="15.75">
      <c r="A189" s="197"/>
      <c r="B189" s="80"/>
      <c r="C189" s="443"/>
      <c r="D189" s="443"/>
      <c r="E189" s="443"/>
      <c r="F189" s="443"/>
      <c r="G189" s="443"/>
      <c r="H189" s="80"/>
      <c r="I189" s="80"/>
      <c r="J189" s="80"/>
      <c r="K189" s="80"/>
      <c r="L189" s="80"/>
      <c r="M189" s="80"/>
      <c r="N189" s="80"/>
      <c r="O189" s="80"/>
      <c r="P189" s="606"/>
      <c r="Q189" s="640"/>
      <c r="R189" s="559"/>
      <c r="S189" s="559"/>
      <c r="T189" s="559"/>
      <c r="U189" s="559"/>
      <c r="V189" s="559"/>
      <c r="W189" s="640"/>
      <c r="X189" s="640"/>
      <c r="Y189" s="640"/>
      <c r="Z189" s="640"/>
      <c r="AA189" s="640"/>
      <c r="AB189" s="640"/>
      <c r="AC189" s="640"/>
      <c r="AD189" s="640"/>
      <c r="AE189" s="640"/>
      <c r="AF189" s="640"/>
      <c r="AG189" s="396"/>
    </row>
    <row r="190" spans="1:33" s="904" customFormat="1" ht="15.75">
      <c r="A190" s="197"/>
      <c r="B190" s="80"/>
      <c r="C190" s="443"/>
      <c r="D190" s="443"/>
      <c r="E190" s="443"/>
      <c r="F190" s="443"/>
      <c r="G190" s="443"/>
      <c r="H190" s="80"/>
      <c r="I190" s="80"/>
      <c r="J190" s="80"/>
      <c r="K190" s="80"/>
      <c r="L190" s="80"/>
      <c r="M190" s="80"/>
      <c r="N190" s="80"/>
      <c r="O190" s="80"/>
      <c r="P190" s="606"/>
      <c r="Q190" s="640"/>
      <c r="R190" s="559"/>
      <c r="S190" s="559"/>
      <c r="T190" s="559"/>
      <c r="U190" s="559"/>
      <c r="V190" s="559"/>
      <c r="W190" s="640"/>
      <c r="X190" s="640"/>
      <c r="Y190" s="640"/>
      <c r="Z190" s="640"/>
      <c r="AA190" s="640"/>
      <c r="AB190" s="640"/>
      <c r="AC190" s="640"/>
      <c r="AD190" s="640"/>
      <c r="AE190" s="640"/>
      <c r="AF190" s="640"/>
      <c r="AG190" s="396"/>
    </row>
    <row r="191" spans="1:33" s="904" customFormat="1" ht="15.75">
      <c r="A191" s="197"/>
      <c r="B191" s="80"/>
      <c r="C191" s="443"/>
      <c r="D191" s="443"/>
      <c r="E191" s="443"/>
      <c r="F191" s="443"/>
      <c r="G191" s="443"/>
      <c r="H191" s="80"/>
      <c r="I191" s="80"/>
      <c r="J191" s="80"/>
      <c r="K191" s="80"/>
      <c r="L191" s="80"/>
      <c r="M191" s="80"/>
      <c r="N191" s="80"/>
      <c r="O191" s="80"/>
      <c r="P191" s="606"/>
      <c r="Q191" s="640"/>
      <c r="R191" s="559"/>
      <c r="S191" s="559"/>
      <c r="T191" s="559"/>
      <c r="U191" s="559"/>
      <c r="V191" s="559"/>
      <c r="W191" s="640"/>
      <c r="X191" s="640"/>
      <c r="Y191" s="640"/>
      <c r="Z191" s="640"/>
      <c r="AA191" s="640"/>
      <c r="AB191" s="640"/>
      <c r="AC191" s="640"/>
      <c r="AD191" s="640"/>
      <c r="AE191" s="640"/>
      <c r="AF191" s="640"/>
      <c r="AG191" s="396"/>
    </row>
    <row r="192" spans="1:33" s="904" customFormat="1" ht="15.75">
      <c r="A192" s="197"/>
      <c r="B192" s="80"/>
      <c r="C192" s="443"/>
      <c r="D192" s="443"/>
      <c r="E192" s="443"/>
      <c r="F192" s="443"/>
      <c r="G192" s="443"/>
      <c r="H192" s="80"/>
      <c r="I192" s="80"/>
      <c r="J192" s="80"/>
      <c r="K192" s="80"/>
      <c r="L192" s="80"/>
      <c r="M192" s="80"/>
      <c r="N192" s="80"/>
      <c r="O192" s="80"/>
      <c r="P192" s="606"/>
      <c r="Q192" s="640"/>
      <c r="R192" s="559"/>
      <c r="S192" s="559"/>
      <c r="T192" s="559"/>
      <c r="U192" s="559"/>
      <c r="V192" s="559"/>
      <c r="W192" s="640"/>
      <c r="X192" s="640"/>
      <c r="Y192" s="640"/>
      <c r="Z192" s="640"/>
      <c r="AA192" s="640"/>
      <c r="AB192" s="640"/>
      <c r="AC192" s="640"/>
      <c r="AD192" s="640"/>
      <c r="AE192" s="640"/>
      <c r="AF192" s="640"/>
      <c r="AG192" s="396"/>
    </row>
    <row r="193" spans="1:33" s="904" customFormat="1" ht="15.75">
      <c r="A193" s="197"/>
      <c r="B193" s="80"/>
      <c r="C193" s="443"/>
      <c r="D193" s="443"/>
      <c r="E193" s="443"/>
      <c r="F193" s="443"/>
      <c r="G193" s="443"/>
      <c r="H193" s="80"/>
      <c r="I193" s="80"/>
      <c r="J193" s="80"/>
      <c r="K193" s="80"/>
      <c r="L193" s="80"/>
      <c r="M193" s="80"/>
      <c r="N193" s="80"/>
      <c r="O193" s="80"/>
      <c r="P193" s="606"/>
      <c r="Q193" s="640"/>
      <c r="R193" s="559"/>
      <c r="S193" s="559"/>
      <c r="T193" s="559"/>
      <c r="U193" s="559"/>
      <c r="V193" s="559"/>
      <c r="W193" s="640"/>
      <c r="X193" s="640"/>
      <c r="Y193" s="640"/>
      <c r="Z193" s="640"/>
      <c r="AA193" s="640"/>
      <c r="AB193" s="640"/>
      <c r="AC193" s="640"/>
      <c r="AD193" s="640"/>
      <c r="AE193" s="640"/>
      <c r="AF193" s="640"/>
      <c r="AG193" s="396"/>
    </row>
    <row r="194" spans="1:33" s="904" customFormat="1" ht="15.75">
      <c r="A194" s="79"/>
      <c r="B194" s="80"/>
      <c r="C194" s="443"/>
      <c r="D194" s="443"/>
      <c r="E194" s="443"/>
      <c r="F194" s="443"/>
      <c r="G194" s="443"/>
      <c r="H194" s="80"/>
      <c r="I194" s="80"/>
      <c r="J194" s="80"/>
      <c r="K194" s="80"/>
      <c r="L194" s="80"/>
      <c r="M194" s="80"/>
      <c r="N194" s="80"/>
      <c r="O194" s="80"/>
      <c r="P194" s="606"/>
      <c r="Q194" s="640"/>
      <c r="R194" s="559"/>
      <c r="S194" s="559"/>
      <c r="T194" s="559"/>
      <c r="U194" s="559"/>
      <c r="V194" s="559"/>
      <c r="W194" s="640"/>
      <c r="X194" s="640"/>
      <c r="Y194" s="640"/>
      <c r="Z194" s="640"/>
      <c r="AA194" s="640"/>
      <c r="AB194" s="640"/>
      <c r="AC194" s="640"/>
      <c r="AD194" s="640"/>
      <c r="AE194" s="640"/>
      <c r="AF194" s="640"/>
      <c r="AG194" s="396"/>
    </row>
    <row r="195" spans="1:33" s="904" customFormat="1" ht="15.75">
      <c r="A195" s="79"/>
      <c r="B195" s="80"/>
      <c r="C195" s="443"/>
      <c r="D195" s="443"/>
      <c r="E195" s="443"/>
      <c r="F195" s="443"/>
      <c r="G195" s="443"/>
      <c r="H195" s="80"/>
      <c r="I195" s="80"/>
      <c r="J195" s="80"/>
      <c r="K195" s="80"/>
      <c r="L195" s="80"/>
      <c r="M195" s="80"/>
      <c r="N195" s="80"/>
      <c r="O195" s="80"/>
      <c r="P195" s="606"/>
      <c r="Q195" s="640"/>
      <c r="R195" s="559"/>
      <c r="S195" s="559"/>
      <c r="T195" s="559"/>
      <c r="U195" s="559"/>
      <c r="V195" s="559"/>
      <c r="W195" s="640"/>
      <c r="X195" s="640"/>
      <c r="Y195" s="640"/>
      <c r="Z195" s="640"/>
      <c r="AA195" s="640"/>
      <c r="AB195" s="640"/>
      <c r="AC195" s="640"/>
      <c r="AD195" s="640"/>
      <c r="AE195" s="640"/>
      <c r="AF195" s="640"/>
      <c r="AG195" s="396"/>
    </row>
    <row r="196" spans="1:33" s="904" customFormat="1" ht="15.75">
      <c r="A196" s="79"/>
      <c r="B196" s="80"/>
      <c r="C196" s="443"/>
      <c r="D196" s="443"/>
      <c r="E196" s="443"/>
      <c r="F196" s="443"/>
      <c r="G196" s="443"/>
      <c r="H196" s="80"/>
      <c r="I196" s="80"/>
      <c r="J196" s="80"/>
      <c r="K196" s="80"/>
      <c r="L196" s="80"/>
      <c r="M196" s="80"/>
      <c r="N196" s="80"/>
      <c r="O196" s="80"/>
      <c r="P196" s="606"/>
      <c r="Q196" s="640"/>
      <c r="R196" s="559"/>
      <c r="S196" s="559"/>
      <c r="T196" s="559"/>
      <c r="U196" s="559"/>
      <c r="V196" s="559"/>
      <c r="W196" s="640"/>
      <c r="X196" s="640"/>
      <c r="Y196" s="640"/>
      <c r="Z196" s="640"/>
      <c r="AA196" s="640"/>
      <c r="AB196" s="640"/>
      <c r="AC196" s="640"/>
      <c r="AD196" s="640"/>
      <c r="AE196" s="640"/>
      <c r="AF196" s="640"/>
      <c r="AG196" s="396"/>
    </row>
    <row r="197" spans="1:33" s="904" customFormat="1" ht="15.75">
      <c r="A197" s="79"/>
      <c r="B197" s="80"/>
      <c r="C197" s="443"/>
      <c r="D197" s="443"/>
      <c r="E197" s="443"/>
      <c r="F197" s="443"/>
      <c r="G197" s="443"/>
      <c r="H197" s="80"/>
      <c r="I197" s="80"/>
      <c r="J197" s="80"/>
      <c r="K197" s="80"/>
      <c r="L197" s="80"/>
      <c r="M197" s="80"/>
      <c r="N197" s="80"/>
      <c r="O197" s="80"/>
      <c r="P197" s="606"/>
      <c r="Q197" s="640"/>
      <c r="R197" s="559"/>
      <c r="S197" s="559"/>
      <c r="T197" s="559"/>
      <c r="U197" s="559"/>
      <c r="V197" s="559"/>
      <c r="W197" s="640"/>
      <c r="X197" s="640"/>
      <c r="Y197" s="640"/>
      <c r="Z197" s="640"/>
      <c r="AA197" s="640"/>
      <c r="AB197" s="640"/>
      <c r="AC197" s="640"/>
      <c r="AD197" s="640"/>
      <c r="AE197" s="640"/>
      <c r="AF197" s="640"/>
      <c r="AG197" s="396"/>
    </row>
    <row r="198" spans="1:33" s="904" customFormat="1" ht="15.75">
      <c r="A198" s="79"/>
      <c r="B198" s="80"/>
      <c r="C198" s="443"/>
      <c r="D198" s="443"/>
      <c r="E198" s="443"/>
      <c r="F198" s="443"/>
      <c r="G198" s="443"/>
      <c r="H198" s="80"/>
      <c r="I198" s="80"/>
      <c r="J198" s="80"/>
      <c r="K198" s="80"/>
      <c r="L198" s="80"/>
      <c r="M198" s="80"/>
      <c r="N198" s="80"/>
      <c r="O198" s="80"/>
      <c r="P198" s="606"/>
      <c r="Q198" s="640"/>
      <c r="R198" s="559"/>
      <c r="S198" s="559"/>
      <c r="T198" s="559"/>
      <c r="U198" s="559"/>
      <c r="V198" s="559"/>
      <c r="W198" s="640"/>
      <c r="X198" s="640"/>
      <c r="Y198" s="640"/>
      <c r="Z198" s="640"/>
      <c r="AA198" s="640"/>
      <c r="AB198" s="640"/>
      <c r="AC198" s="640"/>
      <c r="AD198" s="640"/>
      <c r="AE198" s="640"/>
      <c r="AF198" s="640"/>
      <c r="AG198" s="396"/>
    </row>
    <row r="199" spans="1:33" s="904" customFormat="1" ht="15.75">
      <c r="A199" s="79"/>
      <c r="B199" s="80"/>
      <c r="C199" s="443"/>
      <c r="D199" s="443"/>
      <c r="E199" s="443"/>
      <c r="F199" s="443"/>
      <c r="G199" s="443"/>
      <c r="H199" s="80"/>
      <c r="I199" s="80"/>
      <c r="J199" s="80"/>
      <c r="K199" s="80"/>
      <c r="L199" s="80"/>
      <c r="M199" s="80"/>
      <c r="N199" s="80"/>
      <c r="O199" s="80"/>
      <c r="P199" s="606"/>
      <c r="Q199" s="640"/>
      <c r="R199" s="559"/>
      <c r="S199" s="559"/>
      <c r="T199" s="559"/>
      <c r="U199" s="559"/>
      <c r="V199" s="559"/>
      <c r="W199" s="640"/>
      <c r="X199" s="640"/>
      <c r="Y199" s="640"/>
      <c r="Z199" s="640"/>
      <c r="AA199" s="640"/>
      <c r="AB199" s="640"/>
      <c r="AC199" s="640"/>
      <c r="AD199" s="640"/>
      <c r="AE199" s="640"/>
      <c r="AF199" s="640"/>
      <c r="AG199" s="396"/>
    </row>
    <row r="200" spans="1:33" s="904" customFormat="1" ht="15.75">
      <c r="A200" s="79"/>
      <c r="B200" s="80"/>
      <c r="C200" s="443"/>
      <c r="D200" s="443"/>
      <c r="E200" s="443"/>
      <c r="F200" s="443"/>
      <c r="G200" s="443"/>
      <c r="H200" s="80"/>
      <c r="I200" s="80"/>
      <c r="J200" s="80"/>
      <c r="K200" s="80"/>
      <c r="L200" s="80"/>
      <c r="M200" s="80"/>
      <c r="N200" s="80"/>
      <c r="O200" s="80"/>
      <c r="P200" s="606"/>
      <c r="Q200" s="640"/>
      <c r="R200" s="559"/>
      <c r="S200" s="559"/>
      <c r="T200" s="559"/>
      <c r="U200" s="559"/>
      <c r="V200" s="559"/>
      <c r="W200" s="640"/>
      <c r="X200" s="640"/>
      <c r="Y200" s="640"/>
      <c r="Z200" s="640"/>
      <c r="AA200" s="640"/>
      <c r="AB200" s="640"/>
      <c r="AC200" s="640"/>
      <c r="AD200" s="640"/>
      <c r="AE200" s="640"/>
      <c r="AF200" s="640"/>
      <c r="AG200" s="396"/>
    </row>
    <row r="201" spans="1:33" s="904" customFormat="1" ht="15.75">
      <c r="A201" s="79"/>
      <c r="B201" s="80"/>
      <c r="C201" s="443"/>
      <c r="D201" s="443"/>
      <c r="E201" s="443"/>
      <c r="F201" s="443"/>
      <c r="G201" s="443"/>
      <c r="H201" s="80"/>
      <c r="I201" s="80"/>
      <c r="J201" s="80"/>
      <c r="K201" s="80"/>
      <c r="L201" s="80"/>
      <c r="M201" s="80"/>
      <c r="N201" s="80"/>
      <c r="O201" s="80"/>
      <c r="P201" s="606"/>
      <c r="Q201" s="640"/>
      <c r="R201" s="559"/>
      <c r="S201" s="559"/>
      <c r="T201" s="559"/>
      <c r="U201" s="559"/>
      <c r="V201" s="559"/>
      <c r="W201" s="640"/>
      <c r="X201" s="640"/>
      <c r="Y201" s="640"/>
      <c r="Z201" s="640"/>
      <c r="AA201" s="640"/>
      <c r="AB201" s="640"/>
      <c r="AC201" s="640"/>
      <c r="AD201" s="640"/>
      <c r="AE201" s="640"/>
      <c r="AF201" s="640"/>
      <c r="AG201" s="396"/>
    </row>
    <row r="202" spans="1:33" s="904" customFormat="1" ht="15.75">
      <c r="A202" s="79"/>
      <c r="B202" s="80"/>
      <c r="C202" s="443"/>
      <c r="D202" s="443"/>
      <c r="E202" s="443"/>
      <c r="F202" s="443"/>
      <c r="G202" s="443"/>
      <c r="H202" s="80"/>
      <c r="I202" s="80"/>
      <c r="J202" s="80"/>
      <c r="K202" s="80"/>
      <c r="L202" s="80"/>
      <c r="M202" s="80"/>
      <c r="N202" s="80"/>
      <c r="O202" s="80"/>
      <c r="P202" s="606"/>
      <c r="Q202" s="640"/>
      <c r="R202" s="559"/>
      <c r="S202" s="559"/>
      <c r="T202" s="559"/>
      <c r="U202" s="559"/>
      <c r="V202" s="559"/>
      <c r="W202" s="640"/>
      <c r="X202" s="640"/>
      <c r="Y202" s="640"/>
      <c r="Z202" s="640"/>
      <c r="AA202" s="640"/>
      <c r="AB202" s="640"/>
      <c r="AC202" s="640"/>
      <c r="AD202" s="640"/>
      <c r="AE202" s="640"/>
      <c r="AF202" s="640"/>
      <c r="AG202" s="396"/>
    </row>
    <row r="203" spans="1:33" s="904" customFormat="1" ht="15.75">
      <c r="A203" s="79"/>
      <c r="B203" s="80"/>
      <c r="C203" s="443"/>
      <c r="D203" s="443"/>
      <c r="E203" s="443"/>
      <c r="F203" s="443"/>
      <c r="G203" s="443"/>
      <c r="H203" s="80"/>
      <c r="I203" s="80"/>
      <c r="J203" s="80"/>
      <c r="K203" s="80"/>
      <c r="L203" s="80"/>
      <c r="M203" s="80"/>
      <c r="N203" s="80"/>
      <c r="O203" s="80"/>
      <c r="P203" s="606"/>
      <c r="Q203" s="640"/>
      <c r="R203" s="559"/>
      <c r="S203" s="559"/>
      <c r="T203" s="559"/>
      <c r="U203" s="559"/>
      <c r="V203" s="559"/>
      <c r="W203" s="640"/>
      <c r="X203" s="640"/>
      <c r="Y203" s="640"/>
      <c r="Z203" s="640"/>
      <c r="AA203" s="640"/>
      <c r="AB203" s="640"/>
      <c r="AC203" s="640"/>
      <c r="AD203" s="640"/>
      <c r="AE203" s="640"/>
      <c r="AF203" s="640"/>
      <c r="AG203" s="396"/>
    </row>
    <row r="204" spans="1:33" s="904" customFormat="1" ht="15.75">
      <c r="A204" s="79"/>
      <c r="B204" s="80"/>
      <c r="C204" s="443"/>
      <c r="D204" s="443"/>
      <c r="E204" s="443"/>
      <c r="F204" s="443"/>
      <c r="G204" s="443"/>
      <c r="H204" s="80"/>
      <c r="I204" s="80"/>
      <c r="J204" s="80"/>
      <c r="K204" s="80"/>
      <c r="L204" s="80"/>
      <c r="M204" s="80"/>
      <c r="N204" s="80"/>
      <c r="O204" s="80"/>
      <c r="P204" s="606"/>
      <c r="Q204" s="640"/>
      <c r="R204" s="559"/>
      <c r="S204" s="559"/>
      <c r="T204" s="559"/>
      <c r="U204" s="559"/>
      <c r="V204" s="559"/>
      <c r="W204" s="640"/>
      <c r="X204" s="640"/>
      <c r="Y204" s="640"/>
      <c r="Z204" s="640"/>
      <c r="AA204" s="640"/>
      <c r="AB204" s="640"/>
      <c r="AC204" s="640"/>
      <c r="AD204" s="640"/>
      <c r="AE204" s="640"/>
      <c r="AF204" s="640"/>
      <c r="AG204" s="396"/>
    </row>
    <row r="205" spans="1:33" s="904" customFormat="1" ht="15.75">
      <c r="A205" s="79"/>
      <c r="B205" s="80"/>
      <c r="C205" s="443"/>
      <c r="D205" s="443"/>
      <c r="E205" s="443"/>
      <c r="F205" s="443"/>
      <c r="G205" s="443"/>
      <c r="H205" s="80"/>
      <c r="I205" s="80"/>
      <c r="J205" s="80"/>
      <c r="K205" s="80"/>
      <c r="L205" s="80"/>
      <c r="M205" s="80"/>
      <c r="N205" s="80"/>
      <c r="O205" s="80"/>
      <c r="P205" s="606"/>
      <c r="Q205" s="640"/>
      <c r="R205" s="559"/>
      <c r="S205" s="559"/>
      <c r="T205" s="559"/>
      <c r="U205" s="559"/>
      <c r="V205" s="559"/>
      <c r="W205" s="640"/>
      <c r="X205" s="640"/>
      <c r="Y205" s="640"/>
      <c r="Z205" s="640"/>
      <c r="AA205" s="640"/>
      <c r="AB205" s="640"/>
      <c r="AC205" s="640"/>
      <c r="AD205" s="640"/>
      <c r="AE205" s="640"/>
      <c r="AF205" s="640"/>
      <c r="AG205" s="396"/>
    </row>
    <row r="206" spans="1:33" s="904" customFormat="1" ht="15.75">
      <c r="A206" s="79"/>
      <c r="B206" s="80"/>
      <c r="C206" s="443"/>
      <c r="D206" s="443"/>
      <c r="E206" s="443"/>
      <c r="F206" s="443"/>
      <c r="G206" s="443"/>
      <c r="H206" s="80"/>
      <c r="I206" s="80"/>
      <c r="J206" s="80"/>
      <c r="K206" s="80"/>
      <c r="L206" s="80"/>
      <c r="M206" s="80"/>
      <c r="N206" s="80"/>
      <c r="O206" s="80"/>
      <c r="P206" s="606"/>
      <c r="Q206" s="640"/>
      <c r="R206" s="559"/>
      <c r="S206" s="559"/>
      <c r="T206" s="559"/>
      <c r="U206" s="559"/>
      <c r="V206" s="559"/>
      <c r="W206" s="640"/>
      <c r="X206" s="640"/>
      <c r="Y206" s="640"/>
      <c r="Z206" s="640"/>
      <c r="AA206" s="640"/>
      <c r="AB206" s="640"/>
      <c r="AC206" s="640"/>
      <c r="AD206" s="640"/>
      <c r="AE206" s="640"/>
      <c r="AF206" s="640"/>
      <c r="AG206" s="396"/>
    </row>
    <row r="207" spans="1:33" s="904" customFormat="1" ht="15.75">
      <c r="A207" s="79"/>
      <c r="B207" s="80"/>
      <c r="C207" s="443"/>
      <c r="D207" s="443"/>
      <c r="E207" s="443"/>
      <c r="F207" s="443"/>
      <c r="G207" s="443"/>
      <c r="H207" s="80"/>
      <c r="I207" s="80"/>
      <c r="J207" s="80"/>
      <c r="K207" s="80"/>
      <c r="L207" s="80"/>
      <c r="M207" s="80"/>
      <c r="N207" s="80"/>
      <c r="O207" s="80"/>
      <c r="P207" s="606"/>
      <c r="Q207" s="640"/>
      <c r="R207" s="559"/>
      <c r="S207" s="559"/>
      <c r="T207" s="559"/>
      <c r="U207" s="559"/>
      <c r="V207" s="559"/>
      <c r="W207" s="640"/>
      <c r="X207" s="640"/>
      <c r="Y207" s="640"/>
      <c r="Z207" s="640"/>
      <c r="AA207" s="640"/>
      <c r="AB207" s="640"/>
      <c r="AC207" s="640"/>
      <c r="AD207" s="640"/>
      <c r="AE207" s="640"/>
      <c r="AF207" s="640"/>
      <c r="AG207" s="396"/>
    </row>
    <row r="208" spans="1:33" s="904" customFormat="1" ht="15.75">
      <c r="A208" s="79"/>
      <c r="B208" s="80"/>
      <c r="C208" s="443"/>
      <c r="D208" s="443"/>
      <c r="E208" s="443"/>
      <c r="F208" s="443"/>
      <c r="G208" s="443"/>
      <c r="H208" s="80"/>
      <c r="I208" s="80"/>
      <c r="J208" s="80"/>
      <c r="K208" s="80"/>
      <c r="L208" s="80"/>
      <c r="M208" s="80"/>
      <c r="N208" s="80"/>
      <c r="O208" s="80"/>
      <c r="P208" s="606"/>
      <c r="Q208" s="640"/>
      <c r="R208" s="559"/>
      <c r="S208" s="559"/>
      <c r="T208" s="559"/>
      <c r="U208" s="559"/>
      <c r="V208" s="559"/>
      <c r="W208" s="640"/>
      <c r="X208" s="640"/>
      <c r="Y208" s="640"/>
      <c r="Z208" s="640"/>
      <c r="AA208" s="640"/>
      <c r="AB208" s="640"/>
      <c r="AC208" s="640"/>
      <c r="AD208" s="640"/>
      <c r="AE208" s="640"/>
      <c r="AF208" s="640"/>
      <c r="AG208" s="396"/>
    </row>
    <row r="209" spans="1:33" s="904" customFormat="1" ht="15.75">
      <c r="A209" s="79"/>
      <c r="B209" s="80"/>
      <c r="C209" s="443"/>
      <c r="D209" s="443"/>
      <c r="E209" s="443"/>
      <c r="F209" s="443"/>
      <c r="G209" s="443"/>
      <c r="H209" s="80"/>
      <c r="I209" s="80"/>
      <c r="J209" s="80"/>
      <c r="K209" s="80"/>
      <c r="L209" s="80"/>
      <c r="M209" s="80"/>
      <c r="N209" s="80"/>
      <c r="O209" s="80"/>
      <c r="P209" s="606"/>
      <c r="Q209" s="640"/>
      <c r="R209" s="559"/>
      <c r="S209" s="559"/>
      <c r="T209" s="559"/>
      <c r="U209" s="559"/>
      <c r="V209" s="559"/>
      <c r="W209" s="640"/>
      <c r="X209" s="640"/>
      <c r="Y209" s="640"/>
      <c r="Z209" s="640"/>
      <c r="AA209" s="640"/>
      <c r="AB209" s="640"/>
      <c r="AC209" s="640"/>
      <c r="AD209" s="640"/>
      <c r="AE209" s="640"/>
      <c r="AF209" s="640"/>
      <c r="AG209" s="396"/>
    </row>
    <row r="210" spans="1:33" s="904" customFormat="1" ht="15.75">
      <c r="A210" s="79"/>
      <c r="B210" s="80"/>
      <c r="C210" s="443"/>
      <c r="D210" s="443"/>
      <c r="E210" s="443"/>
      <c r="F210" s="443"/>
      <c r="G210" s="443"/>
      <c r="H210" s="80"/>
      <c r="I210" s="80"/>
      <c r="J210" s="80"/>
      <c r="K210" s="80"/>
      <c r="L210" s="80"/>
      <c r="M210" s="80"/>
      <c r="N210" s="80"/>
      <c r="O210" s="80"/>
      <c r="P210" s="606"/>
      <c r="Q210" s="640"/>
      <c r="R210" s="559"/>
      <c r="S210" s="559"/>
      <c r="T210" s="559"/>
      <c r="U210" s="559"/>
      <c r="V210" s="559"/>
      <c r="W210" s="640"/>
      <c r="X210" s="640"/>
      <c r="Y210" s="640"/>
      <c r="Z210" s="640"/>
      <c r="AA210" s="640"/>
      <c r="AB210" s="640"/>
      <c r="AC210" s="640"/>
      <c r="AD210" s="640"/>
      <c r="AE210" s="640"/>
      <c r="AF210" s="640"/>
      <c r="AG210" s="396"/>
    </row>
    <row r="211" spans="1:33" s="904" customFormat="1" ht="15.75">
      <c r="A211" s="79"/>
      <c r="B211" s="80"/>
      <c r="C211" s="443"/>
      <c r="D211" s="443"/>
      <c r="E211" s="443"/>
      <c r="F211" s="443"/>
      <c r="G211" s="443"/>
      <c r="H211" s="80"/>
      <c r="I211" s="80"/>
      <c r="J211" s="80"/>
      <c r="K211" s="80"/>
      <c r="L211" s="80"/>
      <c r="M211" s="80"/>
      <c r="N211" s="80"/>
      <c r="O211" s="80"/>
      <c r="P211" s="606"/>
      <c r="Q211" s="640"/>
      <c r="R211" s="559"/>
      <c r="S211" s="559"/>
      <c r="T211" s="559"/>
      <c r="U211" s="559"/>
      <c r="V211" s="559"/>
      <c r="W211" s="640"/>
      <c r="X211" s="640"/>
      <c r="Y211" s="640"/>
      <c r="Z211" s="640"/>
      <c r="AA211" s="640"/>
      <c r="AB211" s="640"/>
      <c r="AC211" s="640"/>
      <c r="AD211" s="640"/>
      <c r="AE211" s="640"/>
      <c r="AF211" s="640"/>
      <c r="AG211" s="396"/>
    </row>
    <row r="212" spans="1:33" s="904" customFormat="1" ht="15.75">
      <c r="A212" s="79"/>
      <c r="B212" s="80"/>
      <c r="C212" s="443"/>
      <c r="D212" s="443"/>
      <c r="E212" s="443"/>
      <c r="F212" s="443"/>
      <c r="G212" s="443"/>
      <c r="H212" s="80"/>
      <c r="I212" s="80"/>
      <c r="J212" s="80"/>
      <c r="K212" s="80"/>
      <c r="L212" s="80"/>
      <c r="M212" s="80"/>
      <c r="N212" s="80"/>
      <c r="O212" s="80"/>
      <c r="P212" s="606"/>
      <c r="Q212" s="640"/>
      <c r="R212" s="559"/>
      <c r="S212" s="559"/>
      <c r="T212" s="559"/>
      <c r="U212" s="559"/>
      <c r="V212" s="559"/>
      <c r="W212" s="640"/>
      <c r="X212" s="640"/>
      <c r="Y212" s="640"/>
      <c r="Z212" s="640"/>
      <c r="AA212" s="640"/>
      <c r="AB212" s="640"/>
      <c r="AC212" s="640"/>
      <c r="AD212" s="640"/>
      <c r="AE212" s="640"/>
      <c r="AF212" s="640"/>
      <c r="AG212" s="396"/>
    </row>
    <row r="213" spans="1:33" s="904" customFormat="1" ht="15.75">
      <c r="A213" s="79"/>
      <c r="B213" s="80"/>
      <c r="C213" s="443"/>
      <c r="D213" s="443"/>
      <c r="E213" s="443"/>
      <c r="F213" s="443"/>
      <c r="G213" s="443"/>
      <c r="H213" s="80"/>
      <c r="I213" s="80"/>
      <c r="J213" s="80"/>
      <c r="K213" s="80"/>
      <c r="L213" s="80"/>
      <c r="M213" s="80"/>
      <c r="N213" s="80"/>
      <c r="O213" s="80"/>
      <c r="P213" s="606"/>
      <c r="Q213" s="640"/>
      <c r="R213" s="559"/>
      <c r="S213" s="559"/>
      <c r="T213" s="559"/>
      <c r="U213" s="559"/>
      <c r="V213" s="559"/>
      <c r="W213" s="640"/>
      <c r="X213" s="640"/>
      <c r="Y213" s="640"/>
      <c r="Z213" s="640"/>
      <c r="AA213" s="640"/>
      <c r="AB213" s="640"/>
      <c r="AC213" s="640"/>
      <c r="AD213" s="640"/>
      <c r="AE213" s="640"/>
      <c r="AF213" s="640"/>
      <c r="AG213" s="396"/>
    </row>
    <row r="214" spans="1:33" s="904" customFormat="1" ht="15.75">
      <c r="A214" s="79"/>
      <c r="B214" s="80"/>
      <c r="C214" s="443"/>
      <c r="D214" s="443"/>
      <c r="E214" s="443"/>
      <c r="F214" s="443"/>
      <c r="G214" s="443"/>
      <c r="H214" s="80"/>
      <c r="I214" s="80"/>
      <c r="J214" s="80"/>
      <c r="K214" s="80"/>
      <c r="L214" s="80"/>
      <c r="M214" s="80"/>
      <c r="N214" s="80"/>
      <c r="O214" s="80"/>
      <c r="P214" s="606"/>
      <c r="Q214" s="640"/>
      <c r="R214" s="559"/>
      <c r="S214" s="559"/>
      <c r="T214" s="559"/>
      <c r="U214" s="559"/>
      <c r="V214" s="559"/>
      <c r="W214" s="640"/>
      <c r="X214" s="640"/>
      <c r="Y214" s="640"/>
      <c r="Z214" s="640"/>
      <c r="AA214" s="640"/>
      <c r="AB214" s="640"/>
      <c r="AC214" s="640"/>
      <c r="AD214" s="640"/>
      <c r="AE214" s="640"/>
      <c r="AF214" s="640"/>
      <c r="AG214" s="396"/>
    </row>
    <row r="215" spans="1:33" s="904" customFormat="1" ht="15.75">
      <c r="A215" s="79"/>
      <c r="B215" s="80"/>
      <c r="C215" s="443"/>
      <c r="D215" s="443"/>
      <c r="E215" s="443"/>
      <c r="F215" s="443"/>
      <c r="G215" s="443"/>
      <c r="H215" s="80"/>
      <c r="I215" s="80"/>
      <c r="J215" s="80"/>
      <c r="K215" s="80"/>
      <c r="L215" s="80"/>
      <c r="M215" s="80"/>
      <c r="N215" s="80"/>
      <c r="O215" s="80"/>
      <c r="P215" s="606"/>
      <c r="Q215" s="640"/>
      <c r="R215" s="559"/>
      <c r="S215" s="559"/>
      <c r="T215" s="559"/>
      <c r="U215" s="559"/>
      <c r="V215" s="559"/>
      <c r="W215" s="640"/>
      <c r="X215" s="640"/>
      <c r="Y215" s="640"/>
      <c r="Z215" s="640"/>
      <c r="AA215" s="640"/>
      <c r="AB215" s="640"/>
      <c r="AC215" s="640"/>
      <c r="AD215" s="640"/>
      <c r="AE215" s="640"/>
      <c r="AF215" s="640"/>
      <c r="AG215" s="396"/>
    </row>
    <row r="216" spans="1:33" s="904" customFormat="1" ht="15.75">
      <c r="A216" s="79"/>
      <c r="B216" s="80"/>
      <c r="C216" s="443"/>
      <c r="D216" s="443"/>
      <c r="E216" s="443"/>
      <c r="F216" s="443"/>
      <c r="G216" s="443"/>
      <c r="H216" s="80"/>
      <c r="I216" s="80"/>
      <c r="J216" s="80"/>
      <c r="K216" s="80"/>
      <c r="L216" s="80"/>
      <c r="M216" s="80"/>
      <c r="N216" s="80"/>
      <c r="O216" s="80"/>
      <c r="P216" s="606"/>
      <c r="Q216" s="640"/>
      <c r="R216" s="559"/>
      <c r="S216" s="559"/>
      <c r="T216" s="559"/>
      <c r="U216" s="559"/>
      <c r="V216" s="559"/>
      <c r="W216" s="640"/>
      <c r="X216" s="640"/>
      <c r="Y216" s="640"/>
      <c r="Z216" s="640"/>
      <c r="AA216" s="640"/>
      <c r="AB216" s="640"/>
      <c r="AC216" s="640"/>
      <c r="AD216" s="640"/>
      <c r="AE216" s="640"/>
      <c r="AF216" s="640"/>
      <c r="AG216" s="396"/>
    </row>
    <row r="217" spans="1:33" s="904" customFormat="1" ht="15.75">
      <c r="A217" s="79"/>
      <c r="B217" s="80"/>
      <c r="C217" s="443"/>
      <c r="D217" s="443"/>
      <c r="E217" s="443"/>
      <c r="F217" s="443"/>
      <c r="G217" s="443"/>
      <c r="H217" s="80"/>
      <c r="I217" s="80"/>
      <c r="J217" s="80"/>
      <c r="K217" s="80"/>
      <c r="L217" s="80"/>
      <c r="M217" s="80"/>
      <c r="N217" s="80"/>
      <c r="O217" s="80"/>
      <c r="P217" s="606"/>
      <c r="Q217" s="640"/>
      <c r="R217" s="559"/>
      <c r="S217" s="559"/>
      <c r="T217" s="559"/>
      <c r="U217" s="559"/>
      <c r="V217" s="559"/>
      <c r="W217" s="640"/>
      <c r="X217" s="640"/>
      <c r="Y217" s="640"/>
      <c r="Z217" s="640"/>
      <c r="AA217" s="640"/>
      <c r="AB217" s="640"/>
      <c r="AC217" s="640"/>
      <c r="AD217" s="640"/>
      <c r="AE217" s="640"/>
      <c r="AF217" s="640"/>
      <c r="AG217" s="396"/>
    </row>
    <row r="218" spans="1:33" s="904" customFormat="1" ht="15.75">
      <c r="A218" s="79"/>
      <c r="B218" s="80"/>
      <c r="C218" s="443"/>
      <c r="D218" s="443"/>
      <c r="E218" s="443"/>
      <c r="F218" s="443"/>
      <c r="G218" s="443"/>
      <c r="H218" s="80"/>
      <c r="I218" s="80"/>
      <c r="J218" s="80"/>
      <c r="K218" s="80"/>
      <c r="L218" s="80"/>
      <c r="M218" s="80"/>
      <c r="N218" s="80"/>
      <c r="O218" s="80"/>
      <c r="P218" s="606"/>
      <c r="Q218" s="640"/>
      <c r="R218" s="559"/>
      <c r="S218" s="559"/>
      <c r="T218" s="559"/>
      <c r="U218" s="559"/>
      <c r="V218" s="559"/>
      <c r="W218" s="640"/>
      <c r="X218" s="640"/>
      <c r="Y218" s="640"/>
      <c r="Z218" s="640"/>
      <c r="AA218" s="640"/>
      <c r="AB218" s="640"/>
      <c r="AC218" s="640"/>
      <c r="AD218" s="640"/>
      <c r="AE218" s="640"/>
      <c r="AF218" s="640"/>
      <c r="AG218" s="396"/>
    </row>
    <row r="219" spans="1:33" s="904" customFormat="1" ht="15.75">
      <c r="A219" s="79"/>
      <c r="B219" s="80"/>
      <c r="C219" s="443"/>
      <c r="D219" s="443"/>
      <c r="E219" s="443"/>
      <c r="F219" s="443"/>
      <c r="G219" s="443"/>
      <c r="H219" s="80"/>
      <c r="I219" s="80"/>
      <c r="J219" s="80"/>
      <c r="K219" s="80"/>
      <c r="L219" s="80"/>
      <c r="M219" s="80"/>
      <c r="N219" s="80"/>
      <c r="O219" s="80"/>
      <c r="P219" s="606"/>
      <c r="Q219" s="640"/>
      <c r="R219" s="559"/>
      <c r="S219" s="559"/>
      <c r="T219" s="559"/>
      <c r="U219" s="559"/>
      <c r="V219" s="559"/>
      <c r="W219" s="640"/>
      <c r="X219" s="640"/>
      <c r="Y219" s="640"/>
      <c r="Z219" s="640"/>
      <c r="AA219" s="640"/>
      <c r="AB219" s="640"/>
      <c r="AC219" s="640"/>
      <c r="AD219" s="640"/>
      <c r="AE219" s="640"/>
      <c r="AF219" s="640"/>
      <c r="AG219" s="396"/>
    </row>
    <row r="220" spans="1:33" s="904" customFormat="1" ht="15.75">
      <c r="A220" s="79"/>
      <c r="B220" s="80"/>
      <c r="C220" s="443"/>
      <c r="D220" s="443"/>
      <c r="E220" s="443"/>
      <c r="F220" s="443"/>
      <c r="G220" s="443"/>
      <c r="H220" s="80"/>
      <c r="I220" s="80"/>
      <c r="J220" s="80"/>
      <c r="K220" s="80"/>
      <c r="L220" s="80"/>
      <c r="M220" s="80"/>
      <c r="N220" s="80"/>
      <c r="O220" s="80"/>
      <c r="P220" s="606"/>
      <c r="Q220" s="640"/>
      <c r="R220" s="559"/>
      <c r="S220" s="559"/>
      <c r="T220" s="559"/>
      <c r="U220" s="559"/>
      <c r="V220" s="559"/>
      <c r="W220" s="640"/>
      <c r="X220" s="640"/>
      <c r="Y220" s="640"/>
      <c r="Z220" s="640"/>
      <c r="AA220" s="640"/>
      <c r="AB220" s="640"/>
      <c r="AC220" s="640"/>
      <c r="AD220" s="640"/>
      <c r="AE220" s="640"/>
      <c r="AF220" s="640"/>
      <c r="AG220" s="396"/>
    </row>
    <row r="221" spans="1:33" s="904" customFormat="1" ht="15.75">
      <c r="A221" s="79"/>
      <c r="B221" s="80"/>
      <c r="C221" s="443"/>
      <c r="D221" s="443"/>
      <c r="E221" s="443"/>
      <c r="F221" s="443"/>
      <c r="G221" s="443"/>
      <c r="H221" s="80"/>
      <c r="I221" s="80"/>
      <c r="J221" s="80"/>
      <c r="K221" s="80"/>
      <c r="L221" s="80"/>
      <c r="M221" s="80"/>
      <c r="N221" s="80"/>
      <c r="O221" s="80"/>
      <c r="P221" s="606"/>
      <c r="Q221" s="640"/>
      <c r="R221" s="559"/>
      <c r="S221" s="559"/>
      <c r="T221" s="559"/>
      <c r="U221" s="559"/>
      <c r="V221" s="559"/>
      <c r="W221" s="640"/>
      <c r="X221" s="640"/>
      <c r="Y221" s="640"/>
      <c r="Z221" s="640"/>
      <c r="AA221" s="640"/>
      <c r="AB221" s="640"/>
      <c r="AC221" s="640"/>
      <c r="AD221" s="640"/>
      <c r="AE221" s="640"/>
      <c r="AF221" s="640"/>
      <c r="AG221" s="396"/>
    </row>
    <row r="222" spans="1:33" s="904" customFormat="1" ht="15.75">
      <c r="A222" s="79"/>
      <c r="B222" s="80"/>
      <c r="C222" s="443"/>
      <c r="D222" s="443"/>
      <c r="E222" s="443"/>
      <c r="F222" s="443"/>
      <c r="G222" s="443"/>
      <c r="H222" s="80"/>
      <c r="I222" s="80"/>
      <c r="J222" s="80"/>
      <c r="K222" s="80"/>
      <c r="L222" s="80"/>
      <c r="M222" s="80"/>
      <c r="N222" s="80"/>
      <c r="O222" s="80"/>
      <c r="P222" s="606"/>
      <c r="Q222" s="640"/>
      <c r="R222" s="559"/>
      <c r="S222" s="559"/>
      <c r="T222" s="559"/>
      <c r="U222" s="559"/>
      <c r="V222" s="559"/>
      <c r="W222" s="640"/>
      <c r="X222" s="640"/>
      <c r="Y222" s="640"/>
      <c r="Z222" s="640"/>
      <c r="AA222" s="640"/>
      <c r="AB222" s="640"/>
      <c r="AC222" s="640"/>
      <c r="AD222" s="640"/>
      <c r="AE222" s="640"/>
      <c r="AF222" s="640"/>
      <c r="AG222" s="396"/>
    </row>
    <row r="223" spans="1:33" s="904" customFormat="1" ht="15.75">
      <c r="A223" s="79"/>
      <c r="B223" s="80"/>
      <c r="C223" s="443"/>
      <c r="D223" s="443"/>
      <c r="E223" s="443"/>
      <c r="F223" s="443"/>
      <c r="G223" s="443"/>
      <c r="H223" s="80"/>
      <c r="I223" s="80"/>
      <c r="J223" s="80"/>
      <c r="K223" s="80"/>
      <c r="L223" s="80"/>
      <c r="M223" s="80"/>
      <c r="N223" s="80"/>
      <c r="O223" s="80"/>
      <c r="P223" s="606"/>
      <c r="Q223" s="640"/>
      <c r="R223" s="559"/>
      <c r="S223" s="559"/>
      <c r="T223" s="559"/>
      <c r="U223" s="559"/>
      <c r="V223" s="559"/>
      <c r="W223" s="640"/>
      <c r="X223" s="640"/>
      <c r="Y223" s="640"/>
      <c r="Z223" s="640"/>
      <c r="AA223" s="640"/>
      <c r="AB223" s="640"/>
      <c r="AC223" s="640"/>
      <c r="AD223" s="640"/>
      <c r="AE223" s="640"/>
      <c r="AF223" s="640"/>
      <c r="AG223" s="396"/>
    </row>
    <row r="224" spans="1:33" s="904" customFormat="1" ht="15.75">
      <c r="A224" s="79"/>
      <c r="B224" s="80"/>
      <c r="C224" s="443"/>
      <c r="D224" s="443"/>
      <c r="E224" s="443"/>
      <c r="F224" s="443"/>
      <c r="G224" s="443"/>
      <c r="H224" s="80"/>
      <c r="I224" s="80"/>
      <c r="J224" s="80"/>
      <c r="K224" s="80"/>
      <c r="L224" s="80"/>
      <c r="M224" s="80"/>
      <c r="N224" s="80"/>
      <c r="O224" s="80"/>
      <c r="P224" s="606"/>
      <c r="Q224" s="640"/>
      <c r="R224" s="559"/>
      <c r="S224" s="559"/>
      <c r="T224" s="559"/>
      <c r="U224" s="559"/>
      <c r="V224" s="559"/>
      <c r="W224" s="640"/>
      <c r="X224" s="640"/>
      <c r="Y224" s="640"/>
      <c r="Z224" s="640"/>
      <c r="AA224" s="640"/>
      <c r="AB224" s="640"/>
      <c r="AC224" s="640"/>
      <c r="AD224" s="640"/>
      <c r="AE224" s="640"/>
      <c r="AF224" s="640"/>
      <c r="AG224" s="396"/>
    </row>
    <row r="225" spans="1:33" s="904" customFormat="1" ht="15.75">
      <c r="A225" s="79"/>
      <c r="B225" s="80"/>
      <c r="C225" s="443"/>
      <c r="D225" s="443"/>
      <c r="E225" s="443"/>
      <c r="F225" s="443"/>
      <c r="G225" s="443"/>
      <c r="H225" s="80"/>
      <c r="I225" s="80"/>
      <c r="J225" s="80"/>
      <c r="K225" s="80"/>
      <c r="L225" s="80"/>
      <c r="M225" s="80"/>
      <c r="N225" s="80"/>
      <c r="O225" s="80"/>
      <c r="P225" s="606"/>
      <c r="Q225" s="640"/>
      <c r="R225" s="559"/>
      <c r="S225" s="559"/>
      <c r="T225" s="559"/>
      <c r="U225" s="559"/>
      <c r="V225" s="559"/>
      <c r="W225" s="640"/>
      <c r="X225" s="640"/>
      <c r="Y225" s="640"/>
      <c r="Z225" s="640"/>
      <c r="AA225" s="640"/>
      <c r="AB225" s="640"/>
      <c r="AC225" s="640"/>
      <c r="AD225" s="640"/>
      <c r="AE225" s="640"/>
      <c r="AF225" s="640"/>
      <c r="AG225" s="396"/>
    </row>
    <row r="226" spans="1:33" s="904" customFormat="1" ht="15.75">
      <c r="A226" s="79"/>
      <c r="B226" s="80"/>
      <c r="C226" s="443"/>
      <c r="D226" s="443"/>
      <c r="E226" s="443"/>
      <c r="F226" s="443"/>
      <c r="G226" s="443"/>
      <c r="H226" s="80"/>
      <c r="I226" s="80"/>
      <c r="J226" s="80"/>
      <c r="K226" s="80"/>
      <c r="L226" s="80"/>
      <c r="M226" s="80"/>
      <c r="N226" s="80"/>
      <c r="O226" s="80"/>
      <c r="P226" s="606"/>
      <c r="Q226" s="640"/>
      <c r="R226" s="559"/>
      <c r="S226" s="559"/>
      <c r="T226" s="559"/>
      <c r="U226" s="559"/>
      <c r="V226" s="559"/>
      <c r="W226" s="640"/>
      <c r="X226" s="640"/>
      <c r="Y226" s="640"/>
      <c r="Z226" s="640"/>
      <c r="AA226" s="640"/>
      <c r="AB226" s="640"/>
      <c r="AC226" s="640"/>
      <c r="AD226" s="640"/>
      <c r="AE226" s="640"/>
      <c r="AF226" s="640"/>
      <c r="AG226" s="396"/>
    </row>
    <row r="227" spans="1:33" s="904" customFormat="1" ht="15.75">
      <c r="A227" s="79"/>
      <c r="B227" s="80"/>
      <c r="C227" s="443"/>
      <c r="D227" s="443"/>
      <c r="E227" s="443"/>
      <c r="F227" s="443"/>
      <c r="G227" s="443"/>
      <c r="H227" s="80"/>
      <c r="I227" s="80"/>
      <c r="J227" s="80"/>
      <c r="K227" s="80"/>
      <c r="L227" s="80"/>
      <c r="M227" s="80"/>
      <c r="N227" s="80"/>
      <c r="O227" s="80"/>
      <c r="P227" s="606"/>
      <c r="Q227" s="640"/>
      <c r="R227" s="559"/>
      <c r="S227" s="559"/>
      <c r="T227" s="559"/>
      <c r="U227" s="559"/>
      <c r="V227" s="559"/>
      <c r="W227" s="640"/>
      <c r="X227" s="640"/>
      <c r="Y227" s="640"/>
      <c r="Z227" s="640"/>
      <c r="AA227" s="640"/>
      <c r="AB227" s="640"/>
      <c r="AC227" s="640"/>
      <c r="AD227" s="640"/>
      <c r="AE227" s="640"/>
      <c r="AF227" s="640"/>
      <c r="AG227" s="396"/>
    </row>
    <row r="228" spans="1:33" s="904" customFormat="1" ht="15.75">
      <c r="A228" s="79"/>
      <c r="B228" s="80"/>
      <c r="C228" s="443"/>
      <c r="D228" s="443"/>
      <c r="E228" s="443"/>
      <c r="F228" s="443"/>
      <c r="G228" s="443"/>
      <c r="H228" s="80"/>
      <c r="I228" s="80"/>
      <c r="J228" s="80"/>
      <c r="K228" s="80"/>
      <c r="L228" s="80"/>
      <c r="M228" s="80"/>
      <c r="N228" s="80"/>
      <c r="O228" s="80"/>
      <c r="P228" s="606"/>
      <c r="Q228" s="640"/>
      <c r="R228" s="559"/>
      <c r="S228" s="559"/>
      <c r="T228" s="559"/>
      <c r="U228" s="559"/>
      <c r="V228" s="559"/>
      <c r="W228" s="640"/>
      <c r="X228" s="640"/>
      <c r="Y228" s="640"/>
      <c r="Z228" s="640"/>
      <c r="AA228" s="640"/>
      <c r="AB228" s="640"/>
      <c r="AC228" s="640"/>
      <c r="AD228" s="640"/>
      <c r="AE228" s="640"/>
      <c r="AF228" s="640"/>
      <c r="AG228" s="396"/>
    </row>
    <row r="229" spans="1:33" s="904" customFormat="1" ht="15.75">
      <c r="A229" s="79"/>
      <c r="B229" s="80"/>
      <c r="C229" s="443"/>
      <c r="D229" s="443"/>
      <c r="E229" s="443"/>
      <c r="F229" s="443"/>
      <c r="G229" s="443"/>
      <c r="H229" s="80"/>
      <c r="I229" s="80"/>
      <c r="J229" s="80"/>
      <c r="K229" s="80"/>
      <c r="L229" s="80"/>
      <c r="M229" s="80"/>
      <c r="N229" s="80"/>
      <c r="O229" s="80"/>
      <c r="P229" s="606"/>
      <c r="Q229" s="640"/>
      <c r="R229" s="559"/>
      <c r="S229" s="559"/>
      <c r="T229" s="559"/>
      <c r="U229" s="559"/>
      <c r="V229" s="559"/>
      <c r="W229" s="640"/>
      <c r="X229" s="640"/>
      <c r="Y229" s="640"/>
      <c r="Z229" s="640"/>
      <c r="AA229" s="640"/>
      <c r="AB229" s="640"/>
      <c r="AC229" s="640"/>
      <c r="AD229" s="640"/>
      <c r="AE229" s="640"/>
      <c r="AF229" s="640"/>
      <c r="AG229" s="396"/>
    </row>
    <row r="230" spans="1:33" s="904" customFormat="1" ht="15.75">
      <c r="A230" s="79"/>
      <c r="B230" s="80"/>
      <c r="C230" s="443"/>
      <c r="D230" s="443"/>
      <c r="E230" s="443"/>
      <c r="F230" s="443"/>
      <c r="G230" s="443"/>
      <c r="H230" s="80"/>
      <c r="I230" s="80"/>
      <c r="J230" s="80"/>
      <c r="K230" s="80"/>
      <c r="L230" s="80"/>
      <c r="M230" s="80"/>
      <c r="N230" s="80"/>
      <c r="O230" s="80"/>
      <c r="P230" s="606"/>
      <c r="Q230" s="640"/>
      <c r="R230" s="559"/>
      <c r="S230" s="559"/>
      <c r="T230" s="559"/>
      <c r="U230" s="559"/>
      <c r="V230" s="559"/>
      <c r="W230" s="640"/>
      <c r="X230" s="640"/>
      <c r="Y230" s="640"/>
      <c r="Z230" s="640"/>
      <c r="AA230" s="640"/>
      <c r="AB230" s="640"/>
      <c r="AC230" s="640"/>
      <c r="AD230" s="640"/>
      <c r="AE230" s="640"/>
      <c r="AF230" s="640"/>
      <c r="AG230" s="396"/>
    </row>
    <row r="231" spans="1:33" s="904" customFormat="1" ht="15.75">
      <c r="A231" s="79"/>
      <c r="B231" s="80"/>
      <c r="C231" s="443"/>
      <c r="D231" s="443"/>
      <c r="E231" s="443"/>
      <c r="F231" s="443"/>
      <c r="G231" s="443"/>
      <c r="H231" s="80"/>
      <c r="I231" s="80"/>
      <c r="J231" s="80"/>
      <c r="K231" s="80"/>
      <c r="L231" s="80"/>
      <c r="M231" s="80"/>
      <c r="N231" s="80"/>
      <c r="O231" s="80"/>
      <c r="P231" s="606"/>
      <c r="Q231" s="640"/>
      <c r="R231" s="559"/>
      <c r="S231" s="559"/>
      <c r="T231" s="559"/>
      <c r="U231" s="559"/>
      <c r="V231" s="559"/>
      <c r="W231" s="640"/>
      <c r="X231" s="640"/>
      <c r="Y231" s="640"/>
      <c r="Z231" s="640"/>
      <c r="AA231" s="640"/>
      <c r="AB231" s="640"/>
      <c r="AC231" s="640"/>
      <c r="AD231" s="640"/>
      <c r="AE231" s="640"/>
      <c r="AF231" s="640"/>
      <c r="AG231" s="396"/>
    </row>
    <row r="232" spans="1:33" s="904" customFormat="1" ht="15.75">
      <c r="A232" s="79"/>
      <c r="B232" s="80"/>
      <c r="C232" s="443"/>
      <c r="D232" s="443"/>
      <c r="E232" s="443"/>
      <c r="F232" s="443"/>
      <c r="G232" s="443"/>
      <c r="H232" s="80"/>
      <c r="I232" s="80"/>
      <c r="J232" s="80"/>
      <c r="K232" s="80"/>
      <c r="L232" s="80"/>
      <c r="M232" s="80"/>
      <c r="N232" s="80"/>
      <c r="O232" s="80"/>
      <c r="P232" s="606"/>
      <c r="Q232" s="640"/>
      <c r="R232" s="559"/>
      <c r="S232" s="559"/>
      <c r="T232" s="559"/>
      <c r="U232" s="559"/>
      <c r="V232" s="559"/>
      <c r="W232" s="640"/>
      <c r="X232" s="640"/>
      <c r="Y232" s="640"/>
      <c r="Z232" s="640"/>
      <c r="AA232" s="640"/>
      <c r="AB232" s="640"/>
      <c r="AC232" s="640"/>
      <c r="AD232" s="640"/>
      <c r="AE232" s="640"/>
      <c r="AF232" s="640"/>
      <c r="AG232" s="396"/>
    </row>
    <row r="233" spans="1:33" s="904" customFormat="1" ht="15.75">
      <c r="A233" s="79"/>
      <c r="B233" s="80"/>
      <c r="C233" s="443"/>
      <c r="D233" s="443"/>
      <c r="E233" s="443"/>
      <c r="F233" s="443"/>
      <c r="G233" s="443"/>
      <c r="H233" s="80"/>
      <c r="I233" s="80"/>
      <c r="J233" s="80"/>
      <c r="K233" s="80"/>
      <c r="L233" s="80"/>
      <c r="M233" s="80"/>
      <c r="N233" s="80"/>
      <c r="O233" s="80"/>
      <c r="P233" s="606"/>
      <c r="Q233" s="640"/>
      <c r="R233" s="559"/>
      <c r="S233" s="559"/>
      <c r="T233" s="559"/>
      <c r="U233" s="559"/>
      <c r="V233" s="559"/>
      <c r="W233" s="640"/>
      <c r="X233" s="640"/>
      <c r="Y233" s="640"/>
      <c r="Z233" s="640"/>
      <c r="AA233" s="640"/>
      <c r="AB233" s="640"/>
      <c r="AC233" s="640"/>
      <c r="AD233" s="640"/>
      <c r="AE233" s="640"/>
      <c r="AF233" s="640"/>
      <c r="AG233" s="396"/>
    </row>
    <row r="234" spans="1:33" s="904" customFormat="1" ht="15.75">
      <c r="A234" s="79"/>
      <c r="B234" s="80"/>
      <c r="C234" s="443"/>
      <c r="D234" s="443"/>
      <c r="E234" s="443"/>
      <c r="F234" s="443"/>
      <c r="G234" s="443"/>
      <c r="H234" s="80"/>
      <c r="I234" s="80"/>
      <c r="J234" s="80"/>
      <c r="K234" s="80"/>
      <c r="L234" s="80"/>
      <c r="M234" s="80"/>
      <c r="N234" s="80"/>
      <c r="O234" s="80"/>
      <c r="P234" s="606"/>
      <c r="Q234" s="640"/>
      <c r="R234" s="559"/>
      <c r="S234" s="559"/>
      <c r="T234" s="559"/>
      <c r="U234" s="559"/>
      <c r="V234" s="559"/>
      <c r="W234" s="640"/>
      <c r="X234" s="640"/>
      <c r="Y234" s="640"/>
      <c r="Z234" s="640"/>
      <c r="AA234" s="640"/>
      <c r="AB234" s="640"/>
      <c r="AC234" s="640"/>
      <c r="AD234" s="640"/>
      <c r="AE234" s="640"/>
      <c r="AF234" s="640"/>
      <c r="AG234" s="396"/>
    </row>
    <row r="235" spans="1:33" s="904" customFormat="1" ht="15.75">
      <c r="A235" s="79"/>
      <c r="B235" s="80"/>
      <c r="C235" s="443"/>
      <c r="D235" s="443"/>
      <c r="E235" s="443"/>
      <c r="F235" s="443"/>
      <c r="G235" s="443"/>
      <c r="H235" s="80"/>
      <c r="I235" s="80"/>
      <c r="J235" s="80"/>
      <c r="K235" s="80"/>
      <c r="L235" s="80"/>
      <c r="M235" s="80"/>
      <c r="N235" s="80"/>
      <c r="O235" s="80"/>
      <c r="P235" s="606"/>
      <c r="Q235" s="640"/>
      <c r="R235" s="559"/>
      <c r="S235" s="559"/>
      <c r="T235" s="559"/>
      <c r="U235" s="559"/>
      <c r="V235" s="559"/>
      <c r="W235" s="640"/>
      <c r="X235" s="640"/>
      <c r="Y235" s="640"/>
      <c r="Z235" s="640"/>
      <c r="AA235" s="640"/>
      <c r="AB235" s="640"/>
      <c r="AC235" s="640"/>
      <c r="AD235" s="640"/>
      <c r="AE235" s="640"/>
      <c r="AF235" s="640"/>
      <c r="AG235" s="396"/>
    </row>
    <row r="236" spans="1:33" s="904" customFormat="1" ht="15.75">
      <c r="A236" s="79"/>
      <c r="B236" s="80"/>
      <c r="C236" s="443"/>
      <c r="D236" s="443"/>
      <c r="E236" s="443"/>
      <c r="F236" s="443"/>
      <c r="G236" s="443"/>
      <c r="H236" s="80"/>
      <c r="I236" s="80"/>
      <c r="J236" s="80"/>
      <c r="K236" s="80"/>
      <c r="L236" s="80"/>
      <c r="M236" s="80"/>
      <c r="N236" s="80"/>
      <c r="O236" s="80"/>
      <c r="P236" s="606"/>
      <c r="Q236" s="640"/>
      <c r="R236" s="559"/>
      <c r="S236" s="559"/>
      <c r="T236" s="559"/>
      <c r="U236" s="559"/>
      <c r="V236" s="559"/>
      <c r="W236" s="640"/>
      <c r="X236" s="640"/>
      <c r="Y236" s="640"/>
      <c r="Z236" s="640"/>
      <c r="AA236" s="640"/>
      <c r="AB236" s="640"/>
      <c r="AC236" s="640"/>
      <c r="AD236" s="640"/>
      <c r="AE236" s="640"/>
      <c r="AF236" s="640"/>
      <c r="AG236" s="396"/>
    </row>
    <row r="237" spans="1:33" s="904" customFormat="1" ht="15.75">
      <c r="A237" s="79"/>
      <c r="B237" s="80"/>
      <c r="C237" s="443"/>
      <c r="D237" s="443"/>
      <c r="E237" s="443"/>
      <c r="F237" s="443"/>
      <c r="G237" s="443"/>
      <c r="H237" s="80"/>
      <c r="I237" s="80"/>
      <c r="J237" s="80"/>
      <c r="K237" s="80"/>
      <c r="L237" s="80"/>
      <c r="M237" s="80"/>
      <c r="N237" s="80"/>
      <c r="O237" s="80"/>
      <c r="P237" s="606"/>
      <c r="Q237" s="640"/>
      <c r="R237" s="559"/>
      <c r="S237" s="559"/>
      <c r="T237" s="559"/>
      <c r="U237" s="559"/>
      <c r="V237" s="559"/>
      <c r="W237" s="640"/>
      <c r="X237" s="640"/>
      <c r="Y237" s="640"/>
      <c r="Z237" s="640"/>
      <c r="AA237" s="640"/>
      <c r="AB237" s="640"/>
      <c r="AC237" s="640"/>
      <c r="AD237" s="640"/>
      <c r="AE237" s="640"/>
      <c r="AF237" s="640"/>
      <c r="AG237" s="396"/>
    </row>
    <row r="238" spans="1:33" s="904" customFormat="1" ht="15.75">
      <c r="A238" s="79"/>
      <c r="B238" s="80"/>
      <c r="C238" s="443"/>
      <c r="D238" s="443"/>
      <c r="E238" s="443"/>
      <c r="F238" s="443"/>
      <c r="G238" s="443"/>
      <c r="H238" s="80"/>
      <c r="I238" s="80"/>
      <c r="J238" s="80"/>
      <c r="K238" s="80"/>
      <c r="L238" s="80"/>
      <c r="M238" s="80"/>
      <c r="N238" s="80"/>
      <c r="O238" s="80"/>
      <c r="P238" s="606"/>
      <c r="Q238" s="640"/>
      <c r="R238" s="559"/>
      <c r="S238" s="559"/>
      <c r="T238" s="559"/>
      <c r="U238" s="559"/>
      <c r="V238" s="559"/>
      <c r="W238" s="640"/>
      <c r="X238" s="640"/>
      <c r="Y238" s="640"/>
      <c r="Z238" s="640"/>
      <c r="AA238" s="640"/>
      <c r="AB238" s="640"/>
      <c r="AC238" s="640"/>
      <c r="AD238" s="640"/>
      <c r="AE238" s="640"/>
      <c r="AF238" s="640"/>
      <c r="AG238" s="396"/>
    </row>
    <row r="239" spans="1:33" s="904" customFormat="1" ht="15.75">
      <c r="A239" s="79"/>
      <c r="B239" s="80"/>
      <c r="C239" s="443"/>
      <c r="D239" s="443"/>
      <c r="E239" s="443"/>
      <c r="F239" s="443"/>
      <c r="G239" s="443"/>
      <c r="H239" s="80"/>
      <c r="I239" s="80"/>
      <c r="J239" s="80"/>
      <c r="K239" s="80"/>
      <c r="L239" s="80"/>
      <c r="M239" s="80"/>
      <c r="N239" s="80"/>
      <c r="O239" s="80"/>
      <c r="P239" s="606"/>
      <c r="Q239" s="640"/>
      <c r="R239" s="559"/>
      <c r="S239" s="559"/>
      <c r="T239" s="559"/>
      <c r="U239" s="559"/>
      <c r="V239" s="559"/>
      <c r="W239" s="640"/>
      <c r="X239" s="640"/>
      <c r="Y239" s="640"/>
      <c r="Z239" s="640"/>
      <c r="AA239" s="640"/>
      <c r="AB239" s="640"/>
      <c r="AC239" s="640"/>
      <c r="AD239" s="640"/>
      <c r="AE239" s="640"/>
      <c r="AF239" s="640"/>
      <c r="AG239" s="396"/>
    </row>
    <row r="240" spans="1:33" s="904" customFormat="1" ht="15.75">
      <c r="A240" s="79"/>
      <c r="B240" s="80"/>
      <c r="C240" s="443"/>
      <c r="D240" s="443"/>
      <c r="E240" s="443"/>
      <c r="F240" s="443"/>
      <c r="G240" s="443"/>
      <c r="H240" s="80"/>
      <c r="I240" s="80"/>
      <c r="J240" s="80"/>
      <c r="K240" s="80"/>
      <c r="L240" s="80"/>
      <c r="M240" s="80"/>
      <c r="N240" s="80"/>
      <c r="O240" s="80"/>
      <c r="P240" s="606"/>
      <c r="Q240" s="640"/>
      <c r="R240" s="559"/>
      <c r="S240" s="559"/>
      <c r="T240" s="559"/>
      <c r="U240" s="559"/>
      <c r="V240" s="559"/>
      <c r="W240" s="640"/>
      <c r="X240" s="640"/>
      <c r="Y240" s="640"/>
      <c r="Z240" s="640"/>
      <c r="AA240" s="640"/>
      <c r="AB240" s="640"/>
      <c r="AC240" s="640"/>
      <c r="AD240" s="640"/>
      <c r="AE240" s="640"/>
      <c r="AF240" s="640"/>
      <c r="AG240" s="396"/>
    </row>
    <row r="241" spans="1:33" s="904" customFormat="1" ht="15.75">
      <c r="A241" s="79"/>
      <c r="B241" s="80"/>
      <c r="C241" s="443"/>
      <c r="D241" s="443"/>
      <c r="E241" s="443"/>
      <c r="F241" s="443"/>
      <c r="G241" s="443"/>
      <c r="H241" s="80"/>
      <c r="I241" s="80"/>
      <c r="J241" s="80"/>
      <c r="K241" s="80"/>
      <c r="L241" s="80"/>
      <c r="M241" s="80"/>
      <c r="N241" s="80"/>
      <c r="O241" s="80"/>
      <c r="P241" s="606"/>
      <c r="Q241" s="640"/>
      <c r="R241" s="559"/>
      <c r="S241" s="559"/>
      <c r="T241" s="559"/>
      <c r="U241" s="559"/>
      <c r="V241" s="559"/>
      <c r="W241" s="640"/>
      <c r="X241" s="640"/>
      <c r="Y241" s="640"/>
      <c r="Z241" s="640"/>
      <c r="AA241" s="640"/>
      <c r="AB241" s="640"/>
      <c r="AC241" s="640"/>
      <c r="AD241" s="640"/>
      <c r="AE241" s="640"/>
      <c r="AF241" s="640"/>
      <c r="AG241" s="396"/>
    </row>
    <row r="242" spans="1:33" s="904" customFormat="1" ht="15.75">
      <c r="A242" s="79"/>
      <c r="B242" s="80"/>
      <c r="C242" s="443"/>
      <c r="D242" s="443"/>
      <c r="E242" s="443"/>
      <c r="F242" s="443"/>
      <c r="G242" s="443"/>
      <c r="H242" s="80"/>
      <c r="I242" s="80"/>
      <c r="J242" s="80"/>
      <c r="K242" s="80"/>
      <c r="L242" s="80"/>
      <c r="M242" s="80"/>
      <c r="N242" s="80"/>
      <c r="O242" s="80"/>
      <c r="P242" s="606"/>
      <c r="Q242" s="640"/>
      <c r="R242" s="559"/>
      <c r="S242" s="559"/>
      <c r="T242" s="559"/>
      <c r="U242" s="559"/>
      <c r="V242" s="559"/>
      <c r="W242" s="640"/>
      <c r="X242" s="640"/>
      <c r="Y242" s="640"/>
      <c r="Z242" s="640"/>
      <c r="AA242" s="640"/>
      <c r="AB242" s="640"/>
      <c r="AC242" s="640"/>
      <c r="AD242" s="640"/>
      <c r="AE242" s="640"/>
      <c r="AF242" s="640"/>
      <c r="AG242" s="396"/>
    </row>
    <row r="243" spans="1:33" s="904" customFormat="1" ht="15.75">
      <c r="A243" s="79"/>
      <c r="B243" s="80"/>
      <c r="C243" s="443"/>
      <c r="D243" s="443"/>
      <c r="E243" s="443"/>
      <c r="F243" s="443"/>
      <c r="G243" s="443"/>
      <c r="H243" s="80"/>
      <c r="I243" s="80"/>
      <c r="J243" s="80"/>
      <c r="K243" s="80"/>
      <c r="L243" s="80"/>
      <c r="M243" s="80"/>
      <c r="N243" s="80"/>
      <c r="O243" s="80"/>
      <c r="P243" s="606"/>
      <c r="Q243" s="640"/>
      <c r="R243" s="559"/>
      <c r="S243" s="559"/>
      <c r="T243" s="559"/>
      <c r="U243" s="559"/>
      <c r="V243" s="559"/>
      <c r="W243" s="640"/>
      <c r="X243" s="640"/>
      <c r="Y243" s="640"/>
      <c r="Z243" s="640"/>
      <c r="AA243" s="640"/>
      <c r="AB243" s="640"/>
      <c r="AC243" s="640"/>
      <c r="AD243" s="640"/>
      <c r="AE243" s="640"/>
      <c r="AF243" s="640"/>
      <c r="AG243" s="396"/>
    </row>
    <row r="244" spans="1:33" s="904" customFormat="1" ht="15.75">
      <c r="A244" s="79"/>
      <c r="B244" s="80"/>
      <c r="C244" s="443"/>
      <c r="D244" s="443"/>
      <c r="E244" s="443"/>
      <c r="F244" s="443"/>
      <c r="G244" s="443"/>
      <c r="H244" s="80"/>
      <c r="I244" s="80"/>
      <c r="J244" s="80"/>
      <c r="K244" s="80"/>
      <c r="L244" s="80"/>
      <c r="M244" s="80"/>
      <c r="N244" s="80"/>
      <c r="O244" s="80"/>
      <c r="P244" s="606"/>
      <c r="Q244" s="640"/>
      <c r="R244" s="559"/>
      <c r="S244" s="559"/>
      <c r="T244" s="559"/>
      <c r="U244" s="559"/>
      <c r="V244" s="559"/>
      <c r="W244" s="640"/>
      <c r="X244" s="640"/>
      <c r="Y244" s="640"/>
      <c r="Z244" s="640"/>
      <c r="AA244" s="640"/>
      <c r="AB244" s="640"/>
      <c r="AC244" s="640"/>
      <c r="AD244" s="640"/>
      <c r="AE244" s="640"/>
      <c r="AF244" s="640"/>
      <c r="AG244" s="396"/>
    </row>
    <row r="245" spans="1:33" s="904" customFormat="1" ht="15.75">
      <c r="A245" s="79"/>
      <c r="B245" s="80"/>
      <c r="C245" s="443"/>
      <c r="D245" s="443"/>
      <c r="E245" s="443"/>
      <c r="F245" s="443"/>
      <c r="G245" s="443"/>
      <c r="H245" s="80"/>
      <c r="I245" s="80"/>
      <c r="J245" s="80"/>
      <c r="K245" s="80"/>
      <c r="L245" s="80"/>
      <c r="M245" s="80"/>
      <c r="N245" s="80"/>
      <c r="O245" s="80"/>
      <c r="P245" s="606"/>
      <c r="Q245" s="640"/>
      <c r="R245" s="559"/>
      <c r="S245" s="559"/>
      <c r="T245" s="559"/>
      <c r="U245" s="559"/>
      <c r="V245" s="559"/>
      <c r="W245" s="640"/>
      <c r="X245" s="640"/>
      <c r="Y245" s="640"/>
      <c r="Z245" s="640"/>
      <c r="AA245" s="640"/>
      <c r="AB245" s="640"/>
      <c r="AC245" s="640"/>
      <c r="AD245" s="640"/>
      <c r="AE245" s="640"/>
      <c r="AF245" s="640"/>
      <c r="AG245" s="396"/>
    </row>
    <row r="246" spans="1:33" s="904" customFormat="1" ht="15.75">
      <c r="A246" s="79"/>
      <c r="B246" s="80"/>
      <c r="C246" s="443"/>
      <c r="D246" s="443"/>
      <c r="E246" s="443"/>
      <c r="F246" s="443"/>
      <c r="G246" s="443"/>
      <c r="H246" s="80"/>
      <c r="I246" s="80"/>
      <c r="J246" s="80"/>
      <c r="K246" s="80"/>
      <c r="L246" s="80"/>
      <c r="M246" s="80"/>
      <c r="N246" s="80"/>
      <c r="O246" s="80"/>
      <c r="P246" s="606"/>
      <c r="Q246" s="640"/>
      <c r="R246" s="559"/>
      <c r="S246" s="559"/>
      <c r="T246" s="559"/>
      <c r="U246" s="559"/>
      <c r="V246" s="559"/>
      <c r="W246" s="640"/>
      <c r="X246" s="640"/>
      <c r="Y246" s="640"/>
      <c r="Z246" s="640"/>
      <c r="AA246" s="640"/>
      <c r="AB246" s="640"/>
      <c r="AC246" s="640"/>
      <c r="AD246" s="640"/>
      <c r="AE246" s="640"/>
      <c r="AF246" s="640"/>
      <c r="AG246" s="396"/>
    </row>
    <row r="247" spans="1:33" s="904" customFormat="1" ht="15.75">
      <c r="A247" s="79"/>
      <c r="B247" s="80"/>
      <c r="C247" s="443"/>
      <c r="D247" s="443"/>
      <c r="E247" s="443"/>
      <c r="F247" s="443"/>
      <c r="G247" s="443"/>
      <c r="H247" s="80"/>
      <c r="I247" s="80"/>
      <c r="J247" s="80"/>
      <c r="K247" s="80"/>
      <c r="L247" s="80"/>
      <c r="M247" s="80"/>
      <c r="N247" s="80"/>
      <c r="O247" s="80"/>
      <c r="P247" s="606"/>
      <c r="Q247" s="640"/>
      <c r="R247" s="559"/>
      <c r="S247" s="559"/>
      <c r="T247" s="559"/>
      <c r="U247" s="559"/>
      <c r="V247" s="559"/>
      <c r="W247" s="640"/>
      <c r="X247" s="640"/>
      <c r="Y247" s="640"/>
      <c r="Z247" s="640"/>
      <c r="AA247" s="640"/>
      <c r="AB247" s="640"/>
      <c r="AC247" s="640"/>
      <c r="AD247" s="640"/>
      <c r="AE247" s="640"/>
      <c r="AF247" s="640"/>
      <c r="AG247" s="396"/>
    </row>
    <row r="248" spans="1:33" s="904" customFormat="1" ht="15.75">
      <c r="A248" s="79"/>
      <c r="B248" s="80"/>
      <c r="C248" s="443"/>
      <c r="D248" s="443"/>
      <c r="E248" s="443"/>
      <c r="F248" s="443"/>
      <c r="G248" s="443"/>
      <c r="H248" s="80"/>
      <c r="I248" s="80"/>
      <c r="J248" s="80"/>
      <c r="K248" s="80"/>
      <c r="L248" s="80"/>
      <c r="M248" s="80"/>
      <c r="N248" s="80"/>
      <c r="O248" s="80"/>
      <c r="P248" s="606"/>
      <c r="Q248" s="640"/>
      <c r="R248" s="559"/>
      <c r="S248" s="559"/>
      <c r="T248" s="559"/>
      <c r="U248" s="559"/>
      <c r="V248" s="559"/>
      <c r="W248" s="640"/>
      <c r="X248" s="640"/>
      <c r="Y248" s="640"/>
      <c r="Z248" s="640"/>
      <c r="AA248" s="640"/>
      <c r="AB248" s="640"/>
      <c r="AC248" s="640"/>
      <c r="AD248" s="640"/>
      <c r="AE248" s="640"/>
      <c r="AF248" s="640"/>
      <c r="AG248" s="396"/>
    </row>
    <row r="249" spans="1:33" s="904" customFormat="1" ht="15.75">
      <c r="A249" s="79"/>
      <c r="B249" s="80"/>
      <c r="C249" s="443"/>
      <c r="D249" s="443"/>
      <c r="E249" s="443"/>
      <c r="F249" s="443"/>
      <c r="G249" s="443"/>
      <c r="H249" s="80"/>
      <c r="I249" s="80"/>
      <c r="J249" s="80"/>
      <c r="K249" s="80"/>
      <c r="L249" s="80"/>
      <c r="M249" s="80"/>
      <c r="N249" s="80"/>
      <c r="O249" s="80"/>
      <c r="P249" s="606"/>
      <c r="Q249" s="640"/>
      <c r="R249" s="559"/>
      <c r="S249" s="559"/>
      <c r="T249" s="559"/>
      <c r="U249" s="559"/>
      <c r="V249" s="559"/>
      <c r="W249" s="640"/>
      <c r="X249" s="640"/>
      <c r="Y249" s="640"/>
      <c r="Z249" s="640"/>
      <c r="AA249" s="640"/>
      <c r="AB249" s="640"/>
      <c r="AC249" s="640"/>
      <c r="AD249" s="640"/>
      <c r="AE249" s="640"/>
      <c r="AF249" s="640"/>
      <c r="AG249" s="396"/>
    </row>
    <row r="250" spans="1:33" s="904" customFormat="1" ht="15.75">
      <c r="A250" s="79"/>
      <c r="B250" s="80"/>
      <c r="C250" s="443"/>
      <c r="D250" s="443"/>
      <c r="E250" s="443"/>
      <c r="F250" s="443"/>
      <c r="G250" s="443"/>
      <c r="H250" s="80"/>
      <c r="I250" s="80"/>
      <c r="J250" s="80"/>
      <c r="K250" s="80"/>
      <c r="L250" s="80"/>
      <c r="M250" s="80"/>
      <c r="N250" s="80"/>
      <c r="O250" s="80"/>
      <c r="P250" s="606"/>
      <c r="Q250" s="640"/>
      <c r="R250" s="559"/>
      <c r="S250" s="559"/>
      <c r="T250" s="559"/>
      <c r="U250" s="559"/>
      <c r="V250" s="559"/>
      <c r="W250" s="640"/>
      <c r="X250" s="640"/>
      <c r="Y250" s="640"/>
      <c r="Z250" s="640"/>
      <c r="AA250" s="640"/>
      <c r="AB250" s="640"/>
      <c r="AC250" s="640"/>
      <c r="AD250" s="640"/>
      <c r="AE250" s="640"/>
      <c r="AF250" s="640"/>
      <c r="AG250" s="396"/>
    </row>
    <row r="251" spans="1:33" s="904" customFormat="1" ht="15.75">
      <c r="A251" s="79"/>
      <c r="B251" s="80"/>
      <c r="C251" s="443"/>
      <c r="D251" s="443"/>
      <c r="E251" s="443"/>
      <c r="F251" s="443"/>
      <c r="G251" s="443"/>
      <c r="H251" s="80"/>
      <c r="I251" s="80"/>
      <c r="J251" s="80"/>
      <c r="K251" s="80"/>
      <c r="L251" s="80"/>
      <c r="M251" s="80"/>
      <c r="N251" s="80"/>
      <c r="O251" s="80"/>
      <c r="P251" s="606"/>
      <c r="Q251" s="640"/>
      <c r="R251" s="559"/>
      <c r="S251" s="559"/>
      <c r="T251" s="559"/>
      <c r="U251" s="559"/>
      <c r="V251" s="559"/>
      <c r="W251" s="640"/>
      <c r="X251" s="640"/>
      <c r="Y251" s="640"/>
      <c r="Z251" s="640"/>
      <c r="AA251" s="640"/>
      <c r="AB251" s="640"/>
      <c r="AC251" s="640"/>
      <c r="AD251" s="640"/>
      <c r="AE251" s="640"/>
      <c r="AF251" s="640"/>
      <c r="AG251" s="396"/>
    </row>
    <row r="252" spans="1:33" s="904" customFormat="1" ht="15.75">
      <c r="A252" s="79"/>
      <c r="B252" s="80"/>
      <c r="C252" s="443"/>
      <c r="D252" s="443"/>
      <c r="E252" s="443"/>
      <c r="F252" s="443"/>
      <c r="G252" s="443"/>
      <c r="H252" s="80"/>
      <c r="I252" s="80"/>
      <c r="J252" s="80"/>
      <c r="K252" s="80"/>
      <c r="L252" s="80"/>
      <c r="M252" s="80"/>
      <c r="N252" s="80"/>
      <c r="O252" s="80"/>
      <c r="P252" s="606"/>
      <c r="Q252" s="640"/>
      <c r="R252" s="559"/>
      <c r="S252" s="559"/>
      <c r="T252" s="559"/>
      <c r="U252" s="559"/>
      <c r="V252" s="559"/>
      <c r="W252" s="640"/>
      <c r="X252" s="640"/>
      <c r="Y252" s="640"/>
      <c r="Z252" s="640"/>
      <c r="AA252" s="640"/>
      <c r="AB252" s="640"/>
      <c r="AC252" s="640"/>
      <c r="AD252" s="640"/>
      <c r="AE252" s="640"/>
      <c r="AF252" s="640"/>
      <c r="AG252" s="396"/>
    </row>
    <row r="253" spans="1:33" s="904" customFormat="1" ht="15.75">
      <c r="A253" s="79"/>
      <c r="B253" s="80"/>
      <c r="C253" s="443"/>
      <c r="D253" s="443"/>
      <c r="E253" s="443"/>
      <c r="F253" s="443"/>
      <c r="G253" s="443"/>
      <c r="H253" s="80"/>
      <c r="I253" s="80"/>
      <c r="J253" s="80"/>
      <c r="K253" s="80"/>
      <c r="L253" s="80"/>
      <c r="M253" s="80"/>
      <c r="N253" s="80"/>
      <c r="O253" s="80"/>
      <c r="P253" s="606"/>
      <c r="Q253" s="640"/>
      <c r="R253" s="559"/>
      <c r="S253" s="559"/>
      <c r="T253" s="559"/>
      <c r="U253" s="559"/>
      <c r="V253" s="559"/>
      <c r="W253" s="640"/>
      <c r="X253" s="640"/>
      <c r="Y253" s="640"/>
      <c r="Z253" s="640"/>
      <c r="AA253" s="640"/>
      <c r="AB253" s="640"/>
      <c r="AC253" s="640"/>
      <c r="AD253" s="640"/>
      <c r="AE253" s="640"/>
      <c r="AF253" s="640"/>
      <c r="AG253" s="396"/>
    </row>
    <row r="254" spans="1:33" s="904" customFormat="1" ht="15.75">
      <c r="A254" s="79"/>
      <c r="B254" s="80"/>
      <c r="C254" s="443"/>
      <c r="D254" s="443"/>
      <c r="E254" s="443"/>
      <c r="F254" s="443"/>
      <c r="G254" s="443"/>
      <c r="H254" s="80"/>
      <c r="I254" s="80"/>
      <c r="J254" s="80"/>
      <c r="K254" s="80"/>
      <c r="L254" s="80"/>
      <c r="M254" s="80"/>
      <c r="N254" s="80"/>
      <c r="O254" s="80"/>
      <c r="P254" s="606"/>
      <c r="Q254" s="640"/>
      <c r="R254" s="559"/>
      <c r="S254" s="559"/>
      <c r="T254" s="559"/>
      <c r="U254" s="559"/>
      <c r="V254" s="559"/>
      <c r="W254" s="640"/>
      <c r="X254" s="640"/>
      <c r="Y254" s="640"/>
      <c r="Z254" s="640"/>
      <c r="AA254" s="640"/>
      <c r="AB254" s="640"/>
      <c r="AC254" s="640"/>
      <c r="AD254" s="640"/>
      <c r="AE254" s="640"/>
      <c r="AF254" s="640"/>
      <c r="AG254" s="396"/>
    </row>
    <row r="255" spans="1:33" s="904" customFormat="1" ht="15.75">
      <c r="A255" s="79"/>
      <c r="B255" s="80"/>
      <c r="C255" s="443"/>
      <c r="D255" s="443"/>
      <c r="E255" s="443"/>
      <c r="F255" s="443"/>
      <c r="G255" s="443"/>
      <c r="H255" s="80"/>
      <c r="I255" s="80"/>
      <c r="J255" s="80"/>
      <c r="K255" s="80"/>
      <c r="L255" s="80"/>
      <c r="M255" s="80"/>
      <c r="N255" s="80"/>
      <c r="O255" s="80"/>
      <c r="P255" s="606"/>
      <c r="Q255" s="640"/>
      <c r="R255" s="559"/>
      <c r="S255" s="559"/>
      <c r="T255" s="559"/>
      <c r="U255" s="559"/>
      <c r="V255" s="559"/>
      <c r="W255" s="640"/>
      <c r="X255" s="640"/>
      <c r="Y255" s="640"/>
      <c r="Z255" s="640"/>
      <c r="AA255" s="640"/>
      <c r="AB255" s="640"/>
      <c r="AC255" s="640"/>
      <c r="AD255" s="640"/>
      <c r="AE255" s="640"/>
      <c r="AF255" s="640"/>
      <c r="AG255" s="396"/>
    </row>
    <row r="256" spans="1:33" s="904" customFormat="1" ht="15.75">
      <c r="A256" s="79"/>
      <c r="B256" s="80"/>
      <c r="C256" s="443"/>
      <c r="D256" s="443"/>
      <c r="E256" s="443"/>
      <c r="F256" s="443"/>
      <c r="G256" s="443"/>
      <c r="H256" s="80"/>
      <c r="I256" s="80"/>
      <c r="J256" s="80"/>
      <c r="K256" s="80"/>
      <c r="L256" s="80"/>
      <c r="M256" s="80"/>
      <c r="N256" s="80"/>
      <c r="O256" s="80"/>
      <c r="P256" s="606"/>
      <c r="Q256" s="640"/>
      <c r="R256" s="559"/>
      <c r="S256" s="559"/>
      <c r="T256" s="559"/>
      <c r="U256" s="559"/>
      <c r="V256" s="559"/>
      <c r="W256" s="640"/>
      <c r="X256" s="640"/>
      <c r="Y256" s="640"/>
      <c r="Z256" s="640"/>
      <c r="AA256" s="640"/>
      <c r="AB256" s="640"/>
      <c r="AC256" s="640"/>
      <c r="AD256" s="640"/>
      <c r="AE256" s="640"/>
      <c r="AF256" s="640"/>
      <c r="AG256" s="396"/>
    </row>
    <row r="257" spans="1:33" s="904" customFormat="1" ht="15.75">
      <c r="A257" s="79"/>
      <c r="B257" s="80"/>
      <c r="C257" s="443"/>
      <c r="D257" s="443"/>
      <c r="E257" s="443"/>
      <c r="F257" s="443"/>
      <c r="G257" s="443"/>
      <c r="H257" s="80"/>
      <c r="I257" s="80"/>
      <c r="J257" s="80"/>
      <c r="K257" s="80"/>
      <c r="L257" s="80"/>
      <c r="M257" s="80"/>
      <c r="N257" s="80"/>
      <c r="O257" s="80"/>
      <c r="P257" s="606"/>
      <c r="Q257" s="640"/>
      <c r="R257" s="559"/>
      <c r="S257" s="559"/>
      <c r="T257" s="559"/>
      <c r="U257" s="559"/>
      <c r="V257" s="559"/>
      <c r="W257" s="640"/>
      <c r="X257" s="640"/>
      <c r="Y257" s="640"/>
      <c r="Z257" s="640"/>
      <c r="AA257" s="640"/>
      <c r="AB257" s="640"/>
      <c r="AC257" s="640"/>
      <c r="AD257" s="640"/>
      <c r="AE257" s="640"/>
      <c r="AF257" s="640"/>
      <c r="AG257" s="396"/>
    </row>
    <row r="258" spans="1:33" s="904" customFormat="1" ht="15.75">
      <c r="A258" s="79"/>
      <c r="B258" s="80"/>
      <c r="C258" s="443"/>
      <c r="D258" s="443"/>
      <c r="E258" s="443"/>
      <c r="F258" s="443"/>
      <c r="G258" s="443"/>
      <c r="H258" s="80"/>
      <c r="I258" s="80"/>
      <c r="J258" s="80"/>
      <c r="K258" s="80"/>
      <c r="L258" s="80"/>
      <c r="M258" s="80"/>
      <c r="N258" s="80"/>
      <c r="O258" s="80"/>
      <c r="P258" s="606"/>
      <c r="Q258" s="640"/>
      <c r="R258" s="559"/>
      <c r="S258" s="559"/>
      <c r="T258" s="559"/>
      <c r="U258" s="559"/>
      <c r="V258" s="559"/>
      <c r="W258" s="640"/>
      <c r="X258" s="640"/>
      <c r="Y258" s="640"/>
      <c r="Z258" s="640"/>
      <c r="AA258" s="640"/>
      <c r="AB258" s="640"/>
      <c r="AC258" s="640"/>
      <c r="AD258" s="640"/>
      <c r="AE258" s="640"/>
      <c r="AF258" s="640"/>
      <c r="AG258" s="396"/>
    </row>
    <row r="259" spans="1:33" s="904" customFormat="1" ht="15.75">
      <c r="A259" s="79"/>
      <c r="B259" s="80"/>
      <c r="C259" s="443"/>
      <c r="D259" s="443"/>
      <c r="E259" s="443"/>
      <c r="F259" s="443"/>
      <c r="G259" s="443"/>
      <c r="H259" s="80"/>
      <c r="I259" s="80"/>
      <c r="J259" s="80"/>
      <c r="K259" s="80"/>
      <c r="L259" s="80"/>
      <c r="M259" s="80"/>
      <c r="N259" s="80"/>
      <c r="O259" s="80"/>
      <c r="P259" s="606"/>
      <c r="Q259" s="640"/>
      <c r="R259" s="559"/>
      <c r="S259" s="559"/>
      <c r="T259" s="559"/>
      <c r="U259" s="559"/>
      <c r="V259" s="559"/>
      <c r="W259" s="640"/>
      <c r="X259" s="640"/>
      <c r="Y259" s="640"/>
      <c r="Z259" s="640"/>
      <c r="AA259" s="640"/>
      <c r="AB259" s="640"/>
      <c r="AC259" s="640"/>
      <c r="AD259" s="640"/>
      <c r="AE259" s="640"/>
      <c r="AF259" s="640"/>
      <c r="AG259" s="396"/>
    </row>
    <row r="260" spans="1:33" s="904" customFormat="1" ht="15.75">
      <c r="A260" s="79"/>
      <c r="B260" s="80"/>
      <c r="C260" s="443"/>
      <c r="D260" s="443"/>
      <c r="E260" s="443"/>
      <c r="F260" s="443"/>
      <c r="G260" s="443"/>
      <c r="H260" s="80"/>
      <c r="I260" s="80"/>
      <c r="J260" s="80"/>
      <c r="K260" s="80"/>
      <c r="L260" s="80"/>
      <c r="M260" s="80"/>
      <c r="N260" s="80"/>
      <c r="O260" s="80"/>
      <c r="P260" s="606"/>
      <c r="Q260" s="640"/>
      <c r="R260" s="559"/>
      <c r="S260" s="559"/>
      <c r="T260" s="559"/>
      <c r="U260" s="559"/>
      <c r="V260" s="559"/>
      <c r="W260" s="640"/>
      <c r="X260" s="640"/>
      <c r="Y260" s="640"/>
      <c r="Z260" s="640"/>
      <c r="AA260" s="640"/>
      <c r="AB260" s="640"/>
      <c r="AC260" s="640"/>
      <c r="AD260" s="640"/>
      <c r="AE260" s="640"/>
      <c r="AF260" s="640"/>
      <c r="AG260" s="396"/>
    </row>
    <row r="261" spans="1:33" s="904" customFormat="1" ht="15.75">
      <c r="A261" s="79"/>
      <c r="B261" s="80"/>
      <c r="C261" s="443"/>
      <c r="D261" s="443"/>
      <c r="E261" s="443"/>
      <c r="F261" s="443"/>
      <c r="G261" s="443"/>
      <c r="H261" s="80"/>
      <c r="I261" s="80"/>
      <c r="J261" s="80"/>
      <c r="K261" s="80"/>
      <c r="L261" s="80"/>
      <c r="M261" s="80"/>
      <c r="N261" s="80"/>
      <c r="O261" s="80"/>
      <c r="P261" s="606"/>
      <c r="Q261" s="640"/>
      <c r="R261" s="559"/>
      <c r="S261" s="559"/>
      <c r="T261" s="559"/>
      <c r="U261" s="559"/>
      <c r="V261" s="559"/>
      <c r="W261" s="640"/>
      <c r="X261" s="640"/>
      <c r="Y261" s="640"/>
      <c r="Z261" s="640"/>
      <c r="AA261" s="640"/>
      <c r="AB261" s="640"/>
      <c r="AC261" s="640"/>
      <c r="AD261" s="640"/>
      <c r="AE261" s="640"/>
      <c r="AF261" s="640"/>
      <c r="AG261" s="396"/>
    </row>
    <row r="262" spans="1:33" s="904" customFormat="1" ht="15.75">
      <c r="A262" s="79"/>
      <c r="B262" s="80"/>
      <c r="C262" s="443"/>
      <c r="D262" s="443"/>
      <c r="E262" s="443"/>
      <c r="F262" s="443"/>
      <c r="G262" s="443"/>
      <c r="H262" s="80"/>
      <c r="I262" s="80"/>
      <c r="J262" s="80"/>
      <c r="K262" s="80"/>
      <c r="L262" s="80"/>
      <c r="M262" s="80"/>
      <c r="N262" s="80"/>
      <c r="O262" s="80"/>
      <c r="P262" s="606"/>
      <c r="Q262" s="640"/>
      <c r="R262" s="559"/>
      <c r="S262" s="559"/>
      <c r="T262" s="559"/>
      <c r="U262" s="559"/>
      <c r="V262" s="559"/>
      <c r="W262" s="640"/>
      <c r="X262" s="640"/>
      <c r="Y262" s="640"/>
      <c r="Z262" s="640"/>
      <c r="AA262" s="640"/>
      <c r="AB262" s="640"/>
      <c r="AC262" s="640"/>
      <c r="AD262" s="640"/>
      <c r="AE262" s="640"/>
      <c r="AF262" s="640"/>
      <c r="AG262" s="396"/>
    </row>
    <row r="263" spans="1:33" s="904" customFormat="1" ht="15.75">
      <c r="A263" s="79"/>
      <c r="B263" s="80"/>
      <c r="C263" s="443"/>
      <c r="D263" s="443"/>
      <c r="E263" s="443"/>
      <c r="F263" s="443"/>
      <c r="G263" s="443"/>
      <c r="H263" s="80"/>
      <c r="I263" s="80"/>
      <c r="J263" s="80"/>
      <c r="K263" s="80"/>
      <c r="L263" s="80"/>
      <c r="M263" s="80"/>
      <c r="N263" s="80"/>
      <c r="O263" s="80"/>
      <c r="P263" s="606"/>
      <c r="Q263" s="640"/>
      <c r="R263" s="559"/>
      <c r="S263" s="559"/>
      <c r="T263" s="559"/>
      <c r="U263" s="559"/>
      <c r="V263" s="559"/>
      <c r="W263" s="640"/>
      <c r="X263" s="640"/>
      <c r="Y263" s="640"/>
      <c r="Z263" s="640"/>
      <c r="AA263" s="640"/>
      <c r="AB263" s="640"/>
      <c r="AC263" s="640"/>
      <c r="AD263" s="640"/>
      <c r="AE263" s="640"/>
      <c r="AF263" s="640"/>
      <c r="AG263" s="396"/>
    </row>
    <row r="264" spans="1:33" s="904" customFormat="1" ht="15.75">
      <c r="A264" s="79"/>
      <c r="B264" s="80"/>
      <c r="C264" s="443"/>
      <c r="D264" s="443"/>
      <c r="E264" s="443"/>
      <c r="F264" s="443"/>
      <c r="G264" s="443"/>
      <c r="H264" s="80"/>
      <c r="I264" s="80"/>
      <c r="J264" s="80"/>
      <c r="K264" s="80"/>
      <c r="L264" s="80"/>
      <c r="M264" s="80"/>
      <c r="N264" s="80"/>
      <c r="O264" s="80"/>
      <c r="P264" s="606"/>
      <c r="Q264" s="640"/>
      <c r="R264" s="559"/>
      <c r="S264" s="559"/>
      <c r="T264" s="559"/>
      <c r="U264" s="559"/>
      <c r="V264" s="559"/>
      <c r="W264" s="640"/>
      <c r="X264" s="640"/>
      <c r="Y264" s="640"/>
      <c r="Z264" s="640"/>
      <c r="AA264" s="640"/>
      <c r="AB264" s="640"/>
      <c r="AC264" s="640"/>
      <c r="AD264" s="640"/>
      <c r="AE264" s="640"/>
      <c r="AF264" s="640"/>
      <c r="AG264" s="396"/>
    </row>
    <row r="265" spans="1:33" s="904" customFormat="1" ht="15.75">
      <c r="A265" s="79"/>
      <c r="B265" s="80"/>
      <c r="C265" s="443"/>
      <c r="D265" s="443"/>
      <c r="E265" s="443"/>
      <c r="F265" s="443"/>
      <c r="G265" s="443"/>
      <c r="H265" s="80"/>
      <c r="I265" s="80"/>
      <c r="J265" s="80"/>
      <c r="K265" s="80"/>
      <c r="L265" s="80"/>
      <c r="M265" s="80"/>
      <c r="N265" s="80"/>
      <c r="O265" s="80"/>
      <c r="P265" s="606"/>
      <c r="Q265" s="640"/>
      <c r="R265" s="559"/>
      <c r="S265" s="559"/>
      <c r="T265" s="559"/>
      <c r="U265" s="559"/>
      <c r="V265" s="559"/>
      <c r="W265" s="640"/>
      <c r="X265" s="640"/>
      <c r="Y265" s="640"/>
      <c r="Z265" s="640"/>
      <c r="AA265" s="640"/>
      <c r="AB265" s="640"/>
      <c r="AC265" s="640"/>
      <c r="AD265" s="640"/>
      <c r="AE265" s="640"/>
      <c r="AF265" s="640"/>
      <c r="AG265" s="396"/>
    </row>
    <row r="266" spans="1:33" s="904" customFormat="1" ht="15.75">
      <c r="A266" s="79"/>
      <c r="B266" s="80"/>
      <c r="C266" s="80"/>
      <c r="D266" s="80"/>
      <c r="E266" s="80"/>
      <c r="F266" s="80"/>
      <c r="G266" s="80"/>
      <c r="H266" s="80"/>
      <c r="I266" s="80"/>
      <c r="J266" s="80"/>
      <c r="K266" s="80"/>
      <c r="L266" s="80"/>
      <c r="M266" s="80"/>
      <c r="N266" s="80"/>
      <c r="O266" s="80"/>
      <c r="P266" s="606"/>
      <c r="Q266" s="640"/>
      <c r="R266" s="640"/>
      <c r="S266" s="640"/>
      <c r="T266" s="640"/>
      <c r="U266" s="640"/>
      <c r="V266" s="640"/>
      <c r="W266" s="640"/>
      <c r="X266" s="640"/>
      <c r="Y266" s="640"/>
      <c r="Z266" s="640"/>
      <c r="AA266" s="640"/>
      <c r="AB266" s="640"/>
      <c r="AC266" s="640"/>
      <c r="AD266" s="640"/>
      <c r="AE266" s="640"/>
      <c r="AF266" s="640"/>
      <c r="AG266" s="396"/>
    </row>
    <row r="267" spans="1:33" s="904" customFormat="1" ht="15.75">
      <c r="A267" s="79"/>
      <c r="B267" s="80"/>
      <c r="C267" s="80"/>
      <c r="D267" s="80"/>
      <c r="E267" s="80"/>
      <c r="F267" s="80"/>
      <c r="G267" s="80"/>
      <c r="H267" s="80"/>
      <c r="I267" s="80"/>
      <c r="J267" s="80"/>
      <c r="K267" s="80"/>
      <c r="L267" s="80"/>
      <c r="M267" s="80"/>
      <c r="N267" s="80"/>
      <c r="O267" s="80"/>
      <c r="P267" s="606"/>
      <c r="Q267" s="640"/>
      <c r="R267" s="640"/>
      <c r="S267" s="640"/>
      <c r="T267" s="640"/>
      <c r="U267" s="640"/>
      <c r="V267" s="640"/>
      <c r="W267" s="640"/>
      <c r="X267" s="640"/>
      <c r="Y267" s="640"/>
      <c r="Z267" s="640"/>
      <c r="AA267" s="640"/>
      <c r="AB267" s="640"/>
      <c r="AC267" s="640"/>
      <c r="AD267" s="640"/>
      <c r="AE267" s="640"/>
      <c r="AF267" s="640"/>
      <c r="AG267" s="396"/>
    </row>
    <row r="268" spans="1:33" s="904" customFormat="1" ht="15.75">
      <c r="A268" s="79"/>
      <c r="B268" s="80"/>
      <c r="C268" s="80"/>
      <c r="D268" s="80"/>
      <c r="E268" s="80"/>
      <c r="F268" s="80"/>
      <c r="G268" s="80"/>
      <c r="H268" s="80"/>
      <c r="I268" s="80"/>
      <c r="J268" s="80"/>
      <c r="K268" s="80"/>
      <c r="L268" s="80"/>
      <c r="M268" s="80"/>
      <c r="N268" s="80"/>
      <c r="O268" s="80"/>
      <c r="P268" s="606"/>
      <c r="Q268" s="640"/>
      <c r="R268" s="640"/>
      <c r="S268" s="640"/>
      <c r="T268" s="640"/>
      <c r="U268" s="640"/>
      <c r="V268" s="640"/>
      <c r="W268" s="640"/>
      <c r="X268" s="640"/>
      <c r="Y268" s="640"/>
      <c r="Z268" s="640"/>
      <c r="AA268" s="640"/>
      <c r="AB268" s="640"/>
      <c r="AC268" s="640"/>
      <c r="AD268" s="640"/>
      <c r="AE268" s="640"/>
      <c r="AF268" s="640"/>
      <c r="AG268" s="396"/>
    </row>
    <row r="269" spans="1:33" s="904" customFormat="1" ht="15.75">
      <c r="A269" s="79"/>
      <c r="B269" s="80"/>
      <c r="C269" s="80"/>
      <c r="D269" s="80"/>
      <c r="E269" s="80"/>
      <c r="F269" s="80"/>
      <c r="G269" s="80"/>
      <c r="H269" s="80"/>
      <c r="I269" s="80"/>
      <c r="J269" s="80"/>
      <c r="K269" s="80"/>
      <c r="L269" s="80"/>
      <c r="M269" s="80"/>
      <c r="N269" s="80"/>
      <c r="O269" s="80"/>
      <c r="P269" s="606"/>
      <c r="Q269" s="640"/>
      <c r="R269" s="640"/>
      <c r="S269" s="640"/>
      <c r="T269" s="640"/>
      <c r="U269" s="640"/>
      <c r="V269" s="640"/>
      <c r="W269" s="640"/>
      <c r="X269" s="640"/>
      <c r="Y269" s="640"/>
      <c r="Z269" s="640"/>
      <c r="AA269" s="640"/>
      <c r="AB269" s="640"/>
      <c r="AC269" s="640"/>
      <c r="AD269" s="640"/>
      <c r="AE269" s="640"/>
      <c r="AF269" s="640"/>
      <c r="AG269" s="396"/>
    </row>
    <row r="270" spans="1:33" s="904" customFormat="1" ht="15.75">
      <c r="A270" s="79"/>
      <c r="B270" s="80"/>
      <c r="C270" s="80"/>
      <c r="D270" s="80"/>
      <c r="E270" s="80"/>
      <c r="F270" s="80"/>
      <c r="G270" s="80"/>
      <c r="H270" s="80"/>
      <c r="I270" s="80"/>
      <c r="J270" s="80"/>
      <c r="K270" s="80"/>
      <c r="L270" s="80"/>
      <c r="M270" s="80"/>
      <c r="N270" s="80"/>
      <c r="O270" s="80"/>
      <c r="P270" s="606"/>
      <c r="Q270" s="640"/>
      <c r="R270" s="640"/>
      <c r="S270" s="640"/>
      <c r="T270" s="640"/>
      <c r="U270" s="640"/>
      <c r="V270" s="640"/>
      <c r="W270" s="640"/>
      <c r="X270" s="640"/>
      <c r="Y270" s="640"/>
      <c r="Z270" s="640"/>
      <c r="AA270" s="640"/>
      <c r="AB270" s="640"/>
      <c r="AC270" s="640"/>
      <c r="AD270" s="640"/>
      <c r="AE270" s="640"/>
      <c r="AF270" s="640"/>
      <c r="AG270" s="396"/>
    </row>
    <row r="271" spans="1:33" s="904" customFormat="1" ht="15.75">
      <c r="A271" s="79"/>
      <c r="B271" s="80"/>
      <c r="C271" s="80"/>
      <c r="D271" s="80"/>
      <c r="E271" s="80"/>
      <c r="F271" s="80"/>
      <c r="G271" s="80"/>
      <c r="H271" s="80"/>
      <c r="I271" s="80"/>
      <c r="J271" s="80"/>
      <c r="K271" s="80"/>
      <c r="L271" s="80"/>
      <c r="M271" s="80"/>
      <c r="N271" s="80"/>
      <c r="O271" s="80"/>
      <c r="P271" s="606"/>
      <c r="Q271" s="640"/>
      <c r="R271" s="640"/>
      <c r="S271" s="640"/>
      <c r="T271" s="640"/>
      <c r="U271" s="640"/>
      <c r="V271" s="640"/>
      <c r="W271" s="640"/>
      <c r="X271" s="640"/>
      <c r="Y271" s="640"/>
      <c r="Z271" s="640"/>
      <c r="AA271" s="640"/>
      <c r="AB271" s="640"/>
      <c r="AC271" s="640"/>
      <c r="AD271" s="640"/>
      <c r="AE271" s="640"/>
      <c r="AF271" s="640"/>
      <c r="AG271" s="396"/>
    </row>
    <row r="272" spans="1:33" s="904" customFormat="1" ht="15.75">
      <c r="A272" s="79"/>
      <c r="B272" s="80"/>
      <c r="C272" s="80"/>
      <c r="D272" s="80"/>
      <c r="E272" s="80"/>
      <c r="F272" s="80"/>
      <c r="G272" s="80"/>
      <c r="H272" s="80"/>
      <c r="I272" s="80"/>
      <c r="J272" s="80"/>
      <c r="K272" s="80"/>
      <c r="L272" s="80"/>
      <c r="M272" s="80"/>
      <c r="N272" s="80"/>
      <c r="O272" s="80"/>
      <c r="P272" s="606"/>
      <c r="Q272" s="640"/>
      <c r="R272" s="640"/>
      <c r="S272" s="640"/>
      <c r="T272" s="640"/>
      <c r="U272" s="640"/>
      <c r="V272" s="640"/>
      <c r="W272" s="640"/>
      <c r="X272" s="640"/>
      <c r="Y272" s="640"/>
      <c r="Z272" s="640"/>
      <c r="AA272" s="640"/>
      <c r="AB272" s="640"/>
      <c r="AC272" s="640"/>
      <c r="AD272" s="640"/>
      <c r="AE272" s="640"/>
      <c r="AF272" s="640"/>
      <c r="AG272" s="396"/>
    </row>
    <row r="273" spans="1:33" s="904" customFormat="1" ht="15.75">
      <c r="A273" s="79"/>
      <c r="B273" s="80"/>
      <c r="C273" s="80"/>
      <c r="D273" s="80"/>
      <c r="E273" s="80"/>
      <c r="F273" s="80"/>
      <c r="G273" s="80"/>
      <c r="H273" s="80"/>
      <c r="I273" s="80"/>
      <c r="J273" s="80"/>
      <c r="K273" s="80"/>
      <c r="L273" s="80"/>
      <c r="M273" s="80"/>
      <c r="N273" s="80"/>
      <c r="O273" s="80"/>
      <c r="P273" s="606"/>
      <c r="Q273" s="640"/>
      <c r="R273" s="640"/>
      <c r="S273" s="640"/>
      <c r="T273" s="640"/>
      <c r="U273" s="640"/>
      <c r="V273" s="640"/>
      <c r="W273" s="640"/>
      <c r="X273" s="640"/>
      <c r="Y273" s="640"/>
      <c r="Z273" s="640"/>
      <c r="AA273" s="640"/>
      <c r="AB273" s="640"/>
      <c r="AC273" s="640"/>
      <c r="AD273" s="640"/>
      <c r="AE273" s="640"/>
      <c r="AF273" s="640"/>
      <c r="AG273" s="396"/>
    </row>
    <row r="274" spans="1:33" s="904" customFormat="1" ht="15.75">
      <c r="A274" s="79"/>
      <c r="B274" s="80"/>
      <c r="C274" s="80"/>
      <c r="D274" s="80"/>
      <c r="E274" s="80"/>
      <c r="F274" s="80"/>
      <c r="G274" s="80"/>
      <c r="H274" s="80"/>
      <c r="I274" s="80"/>
      <c r="J274" s="80"/>
      <c r="K274" s="80"/>
      <c r="L274" s="80"/>
      <c r="M274" s="80"/>
      <c r="N274" s="80"/>
      <c r="O274" s="80"/>
      <c r="P274" s="606"/>
      <c r="Q274" s="640"/>
      <c r="R274" s="640"/>
      <c r="S274" s="640"/>
      <c r="T274" s="640"/>
      <c r="U274" s="640"/>
      <c r="V274" s="640"/>
      <c r="W274" s="640"/>
      <c r="X274" s="640"/>
      <c r="Y274" s="640"/>
      <c r="Z274" s="640"/>
      <c r="AA274" s="640"/>
      <c r="AB274" s="640"/>
      <c r="AC274" s="640"/>
      <c r="AD274" s="640"/>
      <c r="AE274" s="640"/>
      <c r="AF274" s="640"/>
      <c r="AG274" s="396"/>
    </row>
    <row r="275" spans="1:33" s="904" customFormat="1" ht="15.75">
      <c r="A275" s="79"/>
      <c r="B275" s="80"/>
      <c r="C275" s="80"/>
      <c r="D275" s="80"/>
      <c r="E275" s="80"/>
      <c r="F275" s="80"/>
      <c r="G275" s="80"/>
      <c r="H275" s="80"/>
      <c r="I275" s="80"/>
      <c r="J275" s="80"/>
      <c r="K275" s="80"/>
      <c r="L275" s="80"/>
      <c r="M275" s="80"/>
      <c r="N275" s="80"/>
      <c r="O275" s="80"/>
      <c r="P275" s="606"/>
      <c r="Q275" s="640"/>
      <c r="R275" s="640"/>
      <c r="S275" s="640"/>
      <c r="T275" s="640"/>
      <c r="U275" s="640"/>
      <c r="V275" s="640"/>
      <c r="W275" s="640"/>
      <c r="X275" s="640"/>
      <c r="Y275" s="640"/>
      <c r="Z275" s="640"/>
      <c r="AA275" s="640"/>
      <c r="AB275" s="640"/>
      <c r="AC275" s="640"/>
      <c r="AD275" s="640"/>
      <c r="AE275" s="640"/>
      <c r="AF275" s="640"/>
      <c r="AG275" s="396"/>
    </row>
    <row r="276" spans="1:33" s="904" customFormat="1" ht="15.75">
      <c r="A276" s="79"/>
      <c r="B276" s="80"/>
      <c r="C276" s="80"/>
      <c r="D276" s="80"/>
      <c r="E276" s="80"/>
      <c r="F276" s="80"/>
      <c r="G276" s="80"/>
      <c r="H276" s="80"/>
      <c r="I276" s="80"/>
      <c r="J276" s="80"/>
      <c r="K276" s="80"/>
      <c r="L276" s="80"/>
      <c r="M276" s="80"/>
      <c r="N276" s="80"/>
      <c r="O276" s="80"/>
      <c r="P276" s="606"/>
      <c r="Q276" s="640"/>
      <c r="R276" s="640"/>
      <c r="S276" s="640"/>
      <c r="T276" s="640"/>
      <c r="U276" s="640"/>
      <c r="V276" s="640"/>
      <c r="W276" s="640"/>
      <c r="X276" s="640"/>
      <c r="Y276" s="640"/>
      <c r="Z276" s="640"/>
      <c r="AA276" s="640"/>
      <c r="AB276" s="640"/>
      <c r="AC276" s="640"/>
      <c r="AD276" s="640"/>
      <c r="AE276" s="640"/>
      <c r="AF276" s="640"/>
      <c r="AG276" s="396"/>
    </row>
    <row r="277" spans="1:33" s="904" customFormat="1" ht="15.75">
      <c r="A277" s="79"/>
      <c r="B277" s="80"/>
      <c r="C277" s="80"/>
      <c r="D277" s="80"/>
      <c r="E277" s="80"/>
      <c r="F277" s="80"/>
      <c r="G277" s="80"/>
      <c r="H277" s="80"/>
      <c r="I277" s="80"/>
      <c r="J277" s="80"/>
      <c r="K277" s="80"/>
      <c r="L277" s="80"/>
      <c r="M277" s="80"/>
      <c r="N277" s="80"/>
      <c r="O277" s="80"/>
      <c r="P277" s="606"/>
      <c r="Q277" s="640"/>
      <c r="R277" s="640"/>
      <c r="S277" s="640"/>
      <c r="T277" s="640"/>
      <c r="U277" s="640"/>
      <c r="V277" s="640"/>
      <c r="W277" s="640"/>
      <c r="X277" s="640"/>
      <c r="Y277" s="640"/>
      <c r="Z277" s="640"/>
      <c r="AA277" s="640"/>
      <c r="AB277" s="640"/>
      <c r="AC277" s="640"/>
      <c r="AD277" s="640"/>
      <c r="AE277" s="640"/>
      <c r="AF277" s="640"/>
      <c r="AG277" s="396"/>
    </row>
    <row r="278" spans="1:33" s="904" customFormat="1" ht="15.75">
      <c r="A278" s="79"/>
      <c r="B278" s="80"/>
      <c r="C278" s="80"/>
      <c r="D278" s="80"/>
      <c r="E278" s="80"/>
      <c r="F278" s="80"/>
      <c r="G278" s="80"/>
      <c r="H278" s="80"/>
      <c r="I278" s="80"/>
      <c r="J278" s="80"/>
      <c r="K278" s="80"/>
      <c r="L278" s="80"/>
      <c r="M278" s="80"/>
      <c r="N278" s="80"/>
      <c r="O278" s="80"/>
      <c r="P278" s="606"/>
      <c r="Q278" s="640"/>
      <c r="R278" s="640"/>
      <c r="S278" s="640"/>
      <c r="T278" s="640"/>
      <c r="U278" s="640"/>
      <c r="V278" s="640"/>
      <c r="W278" s="640"/>
      <c r="X278" s="640"/>
      <c r="Y278" s="640"/>
      <c r="Z278" s="640"/>
      <c r="AA278" s="640"/>
      <c r="AB278" s="640"/>
      <c r="AC278" s="640"/>
      <c r="AD278" s="640"/>
      <c r="AE278" s="640"/>
      <c r="AF278" s="640"/>
      <c r="AG278" s="396"/>
    </row>
    <row r="279" spans="1:33" s="904" customFormat="1" ht="15.75">
      <c r="A279" s="79"/>
      <c r="B279" s="80"/>
      <c r="C279" s="80"/>
      <c r="D279" s="80"/>
      <c r="E279" s="80"/>
      <c r="F279" s="80"/>
      <c r="G279" s="80"/>
      <c r="H279" s="80"/>
      <c r="I279" s="80"/>
      <c r="J279" s="80"/>
      <c r="K279" s="80"/>
      <c r="L279" s="80"/>
      <c r="M279" s="80"/>
      <c r="N279" s="80"/>
      <c r="O279" s="80"/>
      <c r="P279" s="606"/>
      <c r="Q279" s="640"/>
      <c r="R279" s="640"/>
      <c r="S279" s="640"/>
      <c r="T279" s="640"/>
      <c r="U279" s="640"/>
      <c r="V279" s="640"/>
      <c r="W279" s="640"/>
      <c r="X279" s="640"/>
      <c r="Y279" s="640"/>
      <c r="Z279" s="640"/>
      <c r="AA279" s="640"/>
      <c r="AB279" s="640"/>
      <c r="AC279" s="640"/>
      <c r="AD279" s="640"/>
      <c r="AE279" s="640"/>
      <c r="AF279" s="640"/>
      <c r="AG279" s="396"/>
    </row>
    <row r="280" spans="1:33" s="904" customFormat="1" ht="15.75">
      <c r="A280" s="79"/>
      <c r="B280" s="80"/>
      <c r="C280" s="80"/>
      <c r="D280" s="80"/>
      <c r="E280" s="80"/>
      <c r="F280" s="80"/>
      <c r="G280" s="80"/>
      <c r="H280" s="80"/>
      <c r="I280" s="80"/>
      <c r="J280" s="80"/>
      <c r="K280" s="80"/>
      <c r="L280" s="80"/>
      <c r="M280" s="80"/>
      <c r="N280" s="80"/>
      <c r="O280" s="80"/>
      <c r="P280" s="606"/>
      <c r="Q280" s="640"/>
      <c r="R280" s="640"/>
      <c r="S280" s="640"/>
      <c r="T280" s="640"/>
      <c r="U280" s="640"/>
      <c r="V280" s="640"/>
      <c r="W280" s="640"/>
      <c r="X280" s="640"/>
      <c r="Y280" s="640"/>
      <c r="Z280" s="640"/>
      <c r="AA280" s="640"/>
      <c r="AB280" s="640"/>
      <c r="AC280" s="640"/>
      <c r="AD280" s="640"/>
      <c r="AE280" s="640"/>
      <c r="AF280" s="640"/>
      <c r="AG280" s="396"/>
    </row>
    <row r="281" spans="1:33" s="904" customFormat="1" ht="15.75">
      <c r="A281" s="79"/>
      <c r="B281" s="80"/>
      <c r="C281" s="80"/>
      <c r="D281" s="80"/>
      <c r="E281" s="80"/>
      <c r="F281" s="80"/>
      <c r="G281" s="80"/>
      <c r="H281" s="80"/>
      <c r="I281" s="80"/>
      <c r="J281" s="80"/>
      <c r="K281" s="80"/>
      <c r="L281" s="80"/>
      <c r="M281" s="80"/>
      <c r="N281" s="80"/>
      <c r="O281" s="80"/>
      <c r="P281" s="606"/>
      <c r="Q281" s="640"/>
      <c r="R281" s="640"/>
      <c r="S281" s="640"/>
      <c r="T281" s="640"/>
      <c r="U281" s="640"/>
      <c r="V281" s="640"/>
      <c r="W281" s="640"/>
      <c r="X281" s="640"/>
      <c r="Y281" s="640"/>
      <c r="Z281" s="640"/>
      <c r="AA281" s="640"/>
      <c r="AB281" s="640"/>
      <c r="AC281" s="640"/>
      <c r="AD281" s="640"/>
      <c r="AE281" s="640"/>
      <c r="AF281" s="640"/>
      <c r="AG281" s="396"/>
    </row>
    <row r="282" spans="1:33" s="904" customFormat="1" ht="15.75">
      <c r="A282" s="79"/>
      <c r="B282" s="80"/>
      <c r="C282" s="80"/>
      <c r="D282" s="80"/>
      <c r="E282" s="80"/>
      <c r="F282" s="80"/>
      <c r="G282" s="80"/>
      <c r="H282" s="80"/>
      <c r="I282" s="80"/>
      <c r="J282" s="80"/>
      <c r="K282" s="80"/>
      <c r="L282" s="80"/>
      <c r="M282" s="80"/>
      <c r="N282" s="80"/>
      <c r="O282" s="80"/>
      <c r="P282" s="606"/>
      <c r="Q282" s="640"/>
      <c r="R282" s="640"/>
      <c r="S282" s="640"/>
      <c r="T282" s="640"/>
      <c r="U282" s="640"/>
      <c r="V282" s="640"/>
      <c r="W282" s="640"/>
      <c r="X282" s="640"/>
      <c r="Y282" s="640"/>
      <c r="Z282" s="640"/>
      <c r="AA282" s="640"/>
      <c r="AB282" s="640"/>
      <c r="AC282" s="640"/>
      <c r="AD282" s="640"/>
      <c r="AE282" s="640"/>
      <c r="AF282" s="640"/>
      <c r="AG282" s="396"/>
    </row>
    <row r="283" spans="1:33" s="904" customFormat="1" ht="15.75">
      <c r="A283" s="79"/>
      <c r="B283" s="80"/>
      <c r="C283" s="80"/>
      <c r="D283" s="80"/>
      <c r="E283" s="80"/>
      <c r="F283" s="80"/>
      <c r="G283" s="80"/>
      <c r="H283" s="80"/>
      <c r="I283" s="80"/>
      <c r="J283" s="80"/>
      <c r="K283" s="80"/>
      <c r="L283" s="80"/>
      <c r="M283" s="80"/>
      <c r="N283" s="80"/>
      <c r="O283" s="80"/>
      <c r="P283" s="606"/>
      <c r="Q283" s="640"/>
      <c r="R283" s="640"/>
      <c r="S283" s="640"/>
      <c r="T283" s="640"/>
      <c r="U283" s="640"/>
      <c r="V283" s="640"/>
      <c r="W283" s="640"/>
      <c r="X283" s="640"/>
      <c r="Y283" s="640"/>
      <c r="Z283" s="640"/>
      <c r="AA283" s="640"/>
      <c r="AB283" s="640"/>
      <c r="AC283" s="640"/>
      <c r="AD283" s="640"/>
      <c r="AE283" s="640"/>
      <c r="AF283" s="640"/>
      <c r="AG283" s="396"/>
    </row>
    <row r="284" spans="1:33" s="904" customFormat="1" ht="15.75">
      <c r="A284" s="79"/>
      <c r="B284" s="80"/>
      <c r="C284" s="80"/>
      <c r="D284" s="80"/>
      <c r="E284" s="80"/>
      <c r="F284" s="80"/>
      <c r="G284" s="80"/>
      <c r="H284" s="80"/>
      <c r="I284" s="80"/>
      <c r="J284" s="80"/>
      <c r="K284" s="80"/>
      <c r="L284" s="80"/>
      <c r="M284" s="80"/>
      <c r="N284" s="80"/>
      <c r="O284" s="80"/>
      <c r="P284" s="606"/>
      <c r="Q284" s="640"/>
      <c r="R284" s="640"/>
      <c r="S284" s="640"/>
      <c r="T284" s="640"/>
      <c r="U284" s="640"/>
      <c r="V284" s="640"/>
      <c r="W284" s="640"/>
      <c r="X284" s="640"/>
      <c r="Y284" s="640"/>
      <c r="Z284" s="640"/>
      <c r="AA284" s="640"/>
      <c r="AB284" s="640"/>
      <c r="AC284" s="640"/>
      <c r="AD284" s="640"/>
      <c r="AE284" s="640"/>
      <c r="AF284" s="640"/>
      <c r="AG284" s="396"/>
    </row>
    <row r="285" spans="1:33" s="904" customFormat="1" ht="15.75">
      <c r="A285" s="79"/>
      <c r="B285" s="80"/>
      <c r="C285" s="80"/>
      <c r="D285" s="80"/>
      <c r="E285" s="80"/>
      <c r="F285" s="80"/>
      <c r="G285" s="80"/>
      <c r="H285" s="80"/>
      <c r="I285" s="80"/>
      <c r="J285" s="80"/>
      <c r="K285" s="80"/>
      <c r="L285" s="80"/>
      <c r="M285" s="80"/>
      <c r="N285" s="80"/>
      <c r="O285" s="80"/>
      <c r="P285" s="606"/>
      <c r="Q285" s="640"/>
      <c r="R285" s="640"/>
      <c r="S285" s="640"/>
      <c r="T285" s="640"/>
      <c r="U285" s="640"/>
      <c r="V285" s="640"/>
      <c r="W285" s="640"/>
      <c r="X285" s="640"/>
      <c r="Y285" s="640"/>
      <c r="Z285" s="640"/>
      <c r="AA285" s="640"/>
      <c r="AB285" s="640"/>
      <c r="AC285" s="640"/>
      <c r="AD285" s="640"/>
      <c r="AE285" s="640"/>
      <c r="AF285" s="640"/>
      <c r="AG285" s="396"/>
    </row>
    <row r="286" spans="1:33" s="904" customFormat="1" ht="15.75">
      <c r="A286" s="79"/>
      <c r="B286" s="80"/>
      <c r="C286" s="80"/>
      <c r="D286" s="80"/>
      <c r="E286" s="80"/>
      <c r="F286" s="80"/>
      <c r="G286" s="80"/>
      <c r="H286" s="80"/>
      <c r="I286" s="80"/>
      <c r="J286" s="80"/>
      <c r="K286" s="80"/>
      <c r="L286" s="80"/>
      <c r="M286" s="80"/>
      <c r="N286" s="80"/>
      <c r="O286" s="80"/>
      <c r="P286" s="606"/>
      <c r="Q286" s="640"/>
      <c r="R286" s="640"/>
      <c r="S286" s="640"/>
      <c r="T286" s="640"/>
      <c r="U286" s="640"/>
      <c r="V286" s="640"/>
      <c r="W286" s="640"/>
      <c r="X286" s="640"/>
      <c r="Y286" s="640"/>
      <c r="Z286" s="640"/>
      <c r="AA286" s="640"/>
      <c r="AB286" s="640"/>
      <c r="AC286" s="640"/>
      <c r="AD286" s="640"/>
      <c r="AE286" s="640"/>
      <c r="AF286" s="640"/>
      <c r="AG286" s="396"/>
    </row>
    <row r="287" spans="1:33" s="904" customFormat="1" ht="15.75">
      <c r="A287" s="79"/>
      <c r="B287" s="80"/>
      <c r="C287" s="80"/>
      <c r="D287" s="80"/>
      <c r="E287" s="80"/>
      <c r="F287" s="80"/>
      <c r="G287" s="80"/>
      <c r="H287" s="80"/>
      <c r="I287" s="80"/>
      <c r="J287" s="80"/>
      <c r="K287" s="80"/>
      <c r="L287" s="80"/>
      <c r="M287" s="80"/>
      <c r="N287" s="80"/>
      <c r="O287" s="80"/>
      <c r="P287" s="606"/>
      <c r="Q287" s="640"/>
      <c r="R287" s="640"/>
      <c r="S287" s="640"/>
      <c r="T287" s="640"/>
      <c r="U287" s="640"/>
      <c r="V287" s="640"/>
      <c r="W287" s="640"/>
      <c r="X287" s="640"/>
      <c r="Y287" s="640"/>
      <c r="Z287" s="640"/>
      <c r="AA287" s="640"/>
      <c r="AB287" s="640"/>
      <c r="AC287" s="640"/>
      <c r="AD287" s="640"/>
      <c r="AE287" s="640"/>
      <c r="AF287" s="640"/>
      <c r="AG287" s="396"/>
    </row>
    <row r="288" spans="1:33" s="904" customFormat="1" ht="15.75">
      <c r="A288" s="79"/>
      <c r="B288" s="80"/>
      <c r="C288" s="80"/>
      <c r="D288" s="80"/>
      <c r="E288" s="80"/>
      <c r="F288" s="80"/>
      <c r="G288" s="80"/>
      <c r="H288" s="80"/>
      <c r="I288" s="80"/>
      <c r="J288" s="80"/>
      <c r="K288" s="80"/>
      <c r="L288" s="80"/>
      <c r="M288" s="80"/>
      <c r="N288" s="80"/>
      <c r="O288" s="80"/>
      <c r="P288" s="606"/>
      <c r="Q288" s="640"/>
      <c r="R288" s="640"/>
      <c r="S288" s="640"/>
      <c r="T288" s="640"/>
      <c r="U288" s="640"/>
      <c r="V288" s="640"/>
      <c r="W288" s="640"/>
      <c r="X288" s="640"/>
      <c r="Y288" s="640"/>
      <c r="Z288" s="640"/>
      <c r="AA288" s="640"/>
      <c r="AB288" s="640"/>
      <c r="AC288" s="640"/>
      <c r="AD288" s="640"/>
      <c r="AE288" s="640"/>
      <c r="AF288" s="640"/>
      <c r="AG288" s="396"/>
    </row>
    <row r="289" spans="1:33" s="904" customFormat="1" ht="15.75">
      <c r="A289" s="79"/>
      <c r="B289" s="80"/>
      <c r="C289" s="80"/>
      <c r="D289" s="80"/>
      <c r="E289" s="80"/>
      <c r="F289" s="80"/>
      <c r="G289" s="80"/>
      <c r="H289" s="80"/>
      <c r="I289" s="80"/>
      <c r="J289" s="80"/>
      <c r="K289" s="80"/>
      <c r="L289" s="80"/>
      <c r="M289" s="80"/>
      <c r="N289" s="80"/>
      <c r="O289" s="80"/>
      <c r="P289" s="606"/>
      <c r="Q289" s="640"/>
      <c r="R289" s="640"/>
      <c r="S289" s="640"/>
      <c r="T289" s="640"/>
      <c r="U289" s="640"/>
      <c r="V289" s="640"/>
      <c r="W289" s="640"/>
      <c r="X289" s="640"/>
      <c r="Y289" s="640"/>
      <c r="Z289" s="640"/>
      <c r="AA289" s="640"/>
      <c r="AB289" s="640"/>
      <c r="AC289" s="640"/>
      <c r="AD289" s="640"/>
      <c r="AE289" s="640"/>
      <c r="AF289" s="640"/>
      <c r="AG289" s="396"/>
    </row>
    <row r="290" spans="1:33" s="904" customFormat="1" ht="15.75">
      <c r="A290" s="79"/>
      <c r="B290" s="80"/>
      <c r="C290" s="80"/>
      <c r="D290" s="80"/>
      <c r="E290" s="80"/>
      <c r="F290" s="80"/>
      <c r="G290" s="80"/>
      <c r="H290" s="80"/>
      <c r="I290" s="80"/>
      <c r="J290" s="80"/>
      <c r="K290" s="80"/>
      <c r="L290" s="80"/>
      <c r="M290" s="80"/>
      <c r="N290" s="80"/>
      <c r="O290" s="80"/>
      <c r="P290" s="606"/>
      <c r="Q290" s="640"/>
      <c r="R290" s="640"/>
      <c r="S290" s="640"/>
      <c r="T290" s="640"/>
      <c r="U290" s="640"/>
      <c r="V290" s="640"/>
      <c r="W290" s="640"/>
      <c r="X290" s="640"/>
      <c r="Y290" s="640"/>
      <c r="Z290" s="640"/>
      <c r="AA290" s="640"/>
      <c r="AB290" s="640"/>
      <c r="AC290" s="640"/>
      <c r="AD290" s="640"/>
      <c r="AE290" s="640"/>
      <c r="AF290" s="640"/>
      <c r="AG290" s="396"/>
    </row>
    <row r="291" spans="1:33" s="904" customFormat="1" ht="15.75">
      <c r="A291" s="79"/>
      <c r="B291" s="80"/>
      <c r="C291" s="80"/>
      <c r="D291" s="80"/>
      <c r="E291" s="80"/>
      <c r="F291" s="80"/>
      <c r="G291" s="80"/>
      <c r="H291" s="80"/>
      <c r="I291" s="80"/>
      <c r="J291" s="80"/>
      <c r="K291" s="80"/>
      <c r="L291" s="80"/>
      <c r="M291" s="80"/>
      <c r="N291" s="80"/>
      <c r="O291" s="80"/>
      <c r="P291" s="606"/>
      <c r="Q291" s="640"/>
      <c r="R291" s="640"/>
      <c r="S291" s="640"/>
      <c r="T291" s="640"/>
      <c r="U291" s="640"/>
      <c r="V291" s="640"/>
      <c r="W291" s="640"/>
      <c r="X291" s="640"/>
      <c r="Y291" s="640"/>
      <c r="Z291" s="640"/>
      <c r="AA291" s="640"/>
      <c r="AB291" s="640"/>
      <c r="AC291" s="640"/>
      <c r="AD291" s="640"/>
      <c r="AE291" s="640"/>
      <c r="AF291" s="640"/>
      <c r="AG291" s="396"/>
    </row>
    <row r="292" spans="1:33" s="904" customFormat="1" ht="15.75">
      <c r="A292" s="79"/>
      <c r="B292" s="80"/>
      <c r="C292" s="80"/>
      <c r="D292" s="80"/>
      <c r="E292" s="80"/>
      <c r="F292" s="80"/>
      <c r="G292" s="80"/>
      <c r="H292" s="80"/>
      <c r="I292" s="80"/>
      <c r="J292" s="80"/>
      <c r="K292" s="80"/>
      <c r="L292" s="80"/>
      <c r="M292" s="80"/>
      <c r="N292" s="80"/>
      <c r="O292" s="80"/>
      <c r="P292" s="606"/>
      <c r="Q292" s="640"/>
      <c r="R292" s="640"/>
      <c r="S292" s="640"/>
      <c r="T292" s="640"/>
      <c r="U292" s="640"/>
      <c r="V292" s="640"/>
      <c r="W292" s="640"/>
      <c r="X292" s="640"/>
      <c r="Y292" s="640"/>
      <c r="Z292" s="640"/>
      <c r="AA292" s="640"/>
      <c r="AB292" s="640"/>
      <c r="AC292" s="640"/>
      <c r="AD292" s="640"/>
      <c r="AE292" s="640"/>
      <c r="AF292" s="640"/>
      <c r="AG292" s="396"/>
    </row>
    <row r="293" spans="1:33" s="904" customFormat="1" ht="15.75">
      <c r="A293" s="79"/>
      <c r="B293" s="80"/>
      <c r="C293" s="80"/>
      <c r="D293" s="80"/>
      <c r="E293" s="80"/>
      <c r="F293" s="80"/>
      <c r="G293" s="80"/>
      <c r="H293" s="80"/>
      <c r="I293" s="80"/>
      <c r="J293" s="80"/>
      <c r="K293" s="80"/>
      <c r="L293" s="80"/>
      <c r="M293" s="80"/>
      <c r="N293" s="80"/>
      <c r="O293" s="80"/>
      <c r="P293" s="606"/>
      <c r="Q293" s="640"/>
      <c r="R293" s="640"/>
      <c r="S293" s="640"/>
      <c r="T293" s="640"/>
      <c r="U293" s="640"/>
      <c r="V293" s="640"/>
      <c r="W293" s="640"/>
      <c r="X293" s="640"/>
      <c r="Y293" s="640"/>
      <c r="Z293" s="640"/>
      <c r="AA293" s="640"/>
      <c r="AB293" s="640"/>
      <c r="AC293" s="640"/>
      <c r="AD293" s="640"/>
      <c r="AE293" s="640"/>
      <c r="AF293" s="640"/>
      <c r="AG293" s="396"/>
    </row>
    <row r="294" spans="1:33" s="904" customFormat="1" ht="15.75">
      <c r="A294" s="79"/>
      <c r="B294" s="80"/>
      <c r="C294" s="80"/>
      <c r="D294" s="80"/>
      <c r="E294" s="80"/>
      <c r="F294" s="80"/>
      <c r="G294" s="80"/>
      <c r="H294" s="80"/>
      <c r="I294" s="80"/>
      <c r="J294" s="80"/>
      <c r="K294" s="80"/>
      <c r="L294" s="80"/>
      <c r="M294" s="80"/>
      <c r="N294" s="80"/>
      <c r="O294" s="80"/>
      <c r="P294" s="606"/>
      <c r="Q294" s="640"/>
      <c r="R294" s="640"/>
      <c r="S294" s="640"/>
      <c r="T294" s="640"/>
      <c r="U294" s="640"/>
      <c r="V294" s="640"/>
      <c r="W294" s="640"/>
      <c r="X294" s="640"/>
      <c r="Y294" s="640"/>
      <c r="Z294" s="640"/>
      <c r="AA294" s="640"/>
      <c r="AB294" s="640"/>
      <c r="AC294" s="640"/>
      <c r="AD294" s="640"/>
      <c r="AE294" s="640"/>
      <c r="AF294" s="640"/>
      <c r="AG294" s="396"/>
    </row>
    <row r="295" spans="1:33" s="904" customFormat="1" ht="15.75">
      <c r="A295" s="79"/>
      <c r="B295" s="80"/>
      <c r="C295" s="80"/>
      <c r="D295" s="80"/>
      <c r="E295" s="80"/>
      <c r="F295" s="80"/>
      <c r="G295" s="80"/>
      <c r="H295" s="80"/>
      <c r="I295" s="80"/>
      <c r="J295" s="80"/>
      <c r="K295" s="80"/>
      <c r="L295" s="80"/>
      <c r="M295" s="80"/>
      <c r="N295" s="80"/>
      <c r="O295" s="80"/>
      <c r="P295" s="606"/>
      <c r="Q295" s="640"/>
      <c r="R295" s="640"/>
      <c r="S295" s="640"/>
      <c r="T295" s="640"/>
      <c r="U295" s="640"/>
      <c r="V295" s="640"/>
      <c r="W295" s="640"/>
      <c r="X295" s="640"/>
      <c r="Y295" s="640"/>
      <c r="Z295" s="640"/>
      <c r="AA295" s="640"/>
      <c r="AB295" s="640"/>
      <c r="AC295" s="640"/>
      <c r="AD295" s="640"/>
      <c r="AE295" s="640"/>
      <c r="AF295" s="640"/>
      <c r="AG295" s="396"/>
    </row>
    <row r="296" spans="1:33" s="904" customFormat="1" ht="15.75">
      <c r="A296" s="79"/>
      <c r="B296" s="80"/>
      <c r="C296" s="80"/>
      <c r="D296" s="80"/>
      <c r="E296" s="80"/>
      <c r="F296" s="80"/>
      <c r="G296" s="80"/>
      <c r="H296" s="80"/>
      <c r="I296" s="80"/>
      <c r="J296" s="80"/>
      <c r="K296" s="80"/>
      <c r="L296" s="80"/>
      <c r="M296" s="80"/>
      <c r="N296" s="80"/>
      <c r="O296" s="80"/>
      <c r="P296" s="606"/>
      <c r="Q296" s="640"/>
      <c r="R296" s="640"/>
      <c r="S296" s="640"/>
      <c r="T296" s="640"/>
      <c r="U296" s="640"/>
      <c r="V296" s="640"/>
      <c r="W296" s="640"/>
      <c r="X296" s="640"/>
      <c r="Y296" s="640"/>
      <c r="Z296" s="640"/>
      <c r="AA296" s="640"/>
      <c r="AB296" s="640"/>
      <c r="AC296" s="640"/>
      <c r="AD296" s="640"/>
      <c r="AE296" s="640"/>
      <c r="AF296" s="640"/>
      <c r="AG296" s="396"/>
    </row>
    <row r="297" spans="1:33" s="904" customFormat="1" ht="15.75">
      <c r="A297" s="79"/>
      <c r="B297" s="80"/>
      <c r="C297" s="80"/>
      <c r="D297" s="80"/>
      <c r="E297" s="80"/>
      <c r="F297" s="80"/>
      <c r="G297" s="80"/>
      <c r="H297" s="80"/>
      <c r="I297" s="80"/>
      <c r="J297" s="80"/>
      <c r="K297" s="80"/>
      <c r="L297" s="80"/>
      <c r="M297" s="80"/>
      <c r="N297" s="80"/>
      <c r="O297" s="80"/>
      <c r="P297" s="606"/>
      <c r="Q297" s="640"/>
      <c r="R297" s="640"/>
      <c r="S297" s="640"/>
      <c r="T297" s="640"/>
      <c r="U297" s="640"/>
      <c r="V297" s="640"/>
      <c r="W297" s="640"/>
      <c r="X297" s="640"/>
      <c r="Y297" s="640"/>
      <c r="Z297" s="640"/>
      <c r="AA297" s="640"/>
      <c r="AB297" s="640"/>
      <c r="AC297" s="640"/>
      <c r="AD297" s="640"/>
      <c r="AE297" s="640"/>
      <c r="AF297" s="640"/>
      <c r="AG297" s="396"/>
    </row>
    <row r="298" spans="1:33" s="904" customFormat="1" ht="15.75">
      <c r="A298" s="79"/>
      <c r="B298" s="80"/>
      <c r="C298" s="80"/>
      <c r="D298" s="80"/>
      <c r="E298" s="80"/>
      <c r="F298" s="80"/>
      <c r="G298" s="80"/>
      <c r="H298" s="80"/>
      <c r="I298" s="80"/>
      <c r="J298" s="80"/>
      <c r="K298" s="80"/>
      <c r="L298" s="80"/>
      <c r="M298" s="80"/>
      <c r="N298" s="80"/>
      <c r="O298" s="80"/>
      <c r="P298" s="606"/>
      <c r="Q298" s="640"/>
      <c r="R298" s="640"/>
      <c r="S298" s="640"/>
      <c r="T298" s="640"/>
      <c r="U298" s="640"/>
      <c r="V298" s="640"/>
      <c r="W298" s="640"/>
      <c r="X298" s="640"/>
      <c r="Y298" s="640"/>
      <c r="Z298" s="640"/>
      <c r="AA298" s="640"/>
      <c r="AB298" s="640"/>
      <c r="AC298" s="640"/>
      <c r="AD298" s="640"/>
      <c r="AE298" s="640"/>
      <c r="AF298" s="640"/>
      <c r="AG298" s="396"/>
    </row>
    <row r="299" spans="1:33" s="904" customFormat="1" ht="15.75">
      <c r="A299" s="79"/>
      <c r="B299" s="80"/>
      <c r="C299" s="80"/>
      <c r="D299" s="80"/>
      <c r="E299" s="80"/>
      <c r="F299" s="80"/>
      <c r="G299" s="80"/>
      <c r="H299" s="80"/>
      <c r="I299" s="80"/>
      <c r="J299" s="80"/>
      <c r="K299" s="80"/>
      <c r="L299" s="80"/>
      <c r="M299" s="80"/>
      <c r="N299" s="80"/>
      <c r="O299" s="80"/>
      <c r="P299" s="606"/>
      <c r="Q299" s="640"/>
      <c r="R299" s="640"/>
      <c r="S299" s="640"/>
      <c r="T299" s="640"/>
      <c r="U299" s="640"/>
      <c r="V299" s="640"/>
      <c r="W299" s="640"/>
      <c r="X299" s="640"/>
      <c r="Y299" s="640"/>
      <c r="Z299" s="640"/>
      <c r="AA299" s="640"/>
      <c r="AB299" s="640"/>
      <c r="AC299" s="640"/>
      <c r="AD299" s="640"/>
      <c r="AE299" s="640"/>
      <c r="AF299" s="640"/>
      <c r="AG299" s="396"/>
    </row>
    <row r="300" spans="1:33" s="904" customFormat="1" ht="15.75">
      <c r="A300" s="79"/>
      <c r="B300" s="80"/>
      <c r="C300" s="80"/>
      <c r="D300" s="80"/>
      <c r="E300" s="80"/>
      <c r="F300" s="80"/>
      <c r="G300" s="80"/>
      <c r="H300" s="80"/>
      <c r="I300" s="80"/>
      <c r="J300" s="80"/>
      <c r="K300" s="80"/>
      <c r="L300" s="80"/>
      <c r="M300" s="80"/>
      <c r="N300" s="80"/>
      <c r="O300" s="80"/>
      <c r="P300" s="606"/>
      <c r="Q300" s="640"/>
      <c r="R300" s="640"/>
      <c r="S300" s="640"/>
      <c r="T300" s="640"/>
      <c r="U300" s="640"/>
      <c r="V300" s="640"/>
      <c r="W300" s="640"/>
      <c r="X300" s="640"/>
      <c r="Y300" s="640"/>
      <c r="Z300" s="640"/>
      <c r="AA300" s="640"/>
      <c r="AB300" s="640"/>
      <c r="AC300" s="640"/>
      <c r="AD300" s="640"/>
      <c r="AE300" s="640"/>
      <c r="AF300" s="640"/>
      <c r="AG300" s="396"/>
    </row>
    <row r="301" spans="1:33" s="904" customFormat="1" ht="15.75">
      <c r="A301" s="79"/>
      <c r="B301" s="80"/>
      <c r="C301" s="80"/>
      <c r="D301" s="80"/>
      <c r="E301" s="80"/>
      <c r="F301" s="80"/>
      <c r="G301" s="80"/>
      <c r="H301" s="80"/>
      <c r="I301" s="80"/>
      <c r="J301" s="80"/>
      <c r="K301" s="80"/>
      <c r="L301" s="80"/>
      <c r="M301" s="80"/>
      <c r="N301" s="80"/>
      <c r="O301" s="80"/>
      <c r="P301" s="606"/>
      <c r="Q301" s="640"/>
      <c r="R301" s="640"/>
      <c r="S301" s="640"/>
      <c r="T301" s="640"/>
      <c r="U301" s="640"/>
      <c r="V301" s="640"/>
      <c r="W301" s="640"/>
      <c r="X301" s="640"/>
      <c r="Y301" s="640"/>
      <c r="Z301" s="640"/>
      <c r="AA301" s="640"/>
      <c r="AB301" s="640"/>
      <c r="AC301" s="640"/>
      <c r="AD301" s="640"/>
      <c r="AE301" s="640"/>
      <c r="AF301" s="640"/>
      <c r="AG301" s="396"/>
    </row>
    <row r="302" spans="1:33" s="904" customFormat="1" ht="15.75">
      <c r="A302" s="79"/>
      <c r="B302" s="80"/>
      <c r="C302" s="80"/>
      <c r="D302" s="80"/>
      <c r="E302" s="80"/>
      <c r="F302" s="80"/>
      <c r="G302" s="80"/>
      <c r="H302" s="80"/>
      <c r="I302" s="80"/>
      <c r="J302" s="80"/>
      <c r="K302" s="80"/>
      <c r="L302" s="80"/>
      <c r="M302" s="80"/>
      <c r="N302" s="80"/>
      <c r="O302" s="80"/>
      <c r="P302" s="606"/>
      <c r="Q302" s="640"/>
      <c r="R302" s="640"/>
      <c r="S302" s="640"/>
      <c r="T302" s="640"/>
      <c r="U302" s="640"/>
      <c r="V302" s="640"/>
      <c r="W302" s="640"/>
      <c r="X302" s="640"/>
      <c r="Y302" s="640"/>
      <c r="Z302" s="640"/>
      <c r="AA302" s="640"/>
      <c r="AB302" s="640"/>
      <c r="AC302" s="640"/>
      <c r="AD302" s="640"/>
      <c r="AE302" s="640"/>
      <c r="AF302" s="640"/>
      <c r="AG302" s="396"/>
    </row>
    <row r="303" spans="1:33" s="904" customFormat="1" ht="15.75">
      <c r="A303" s="79"/>
      <c r="B303" s="80"/>
      <c r="C303" s="80"/>
      <c r="D303" s="80"/>
      <c r="E303" s="80"/>
      <c r="F303" s="80"/>
      <c r="G303" s="80"/>
      <c r="H303" s="80"/>
      <c r="I303" s="80"/>
      <c r="J303" s="80"/>
      <c r="K303" s="80"/>
      <c r="L303" s="80"/>
      <c r="M303" s="80"/>
      <c r="N303" s="80"/>
      <c r="O303" s="80"/>
      <c r="P303" s="606"/>
      <c r="Q303" s="640"/>
      <c r="R303" s="640"/>
      <c r="S303" s="640"/>
      <c r="T303" s="640"/>
      <c r="U303" s="640"/>
      <c r="V303" s="640"/>
      <c r="W303" s="640"/>
      <c r="X303" s="640"/>
      <c r="Y303" s="640"/>
      <c r="Z303" s="640"/>
      <c r="AA303" s="640"/>
      <c r="AB303" s="640"/>
      <c r="AC303" s="640"/>
      <c r="AD303" s="640"/>
      <c r="AE303" s="640"/>
      <c r="AF303" s="640"/>
      <c r="AG303" s="396"/>
    </row>
    <row r="304" spans="1:33" s="904" customFormat="1" ht="15.75">
      <c r="A304" s="79"/>
      <c r="B304" s="80"/>
      <c r="C304" s="80"/>
      <c r="D304" s="80"/>
      <c r="E304" s="80"/>
      <c r="F304" s="80"/>
      <c r="G304" s="80"/>
      <c r="H304" s="80"/>
      <c r="I304" s="80"/>
      <c r="J304" s="80"/>
      <c r="K304" s="80"/>
      <c r="L304" s="80"/>
      <c r="M304" s="80"/>
      <c r="N304" s="80"/>
      <c r="O304" s="80"/>
      <c r="P304" s="606"/>
      <c r="Q304" s="640"/>
      <c r="R304" s="640"/>
      <c r="S304" s="640"/>
      <c r="T304" s="640"/>
      <c r="U304" s="640"/>
      <c r="V304" s="640"/>
      <c r="W304" s="640"/>
      <c r="X304" s="640"/>
      <c r="Y304" s="640"/>
      <c r="Z304" s="640"/>
      <c r="AA304" s="640"/>
      <c r="AB304" s="640"/>
      <c r="AC304" s="640"/>
      <c r="AD304" s="640"/>
      <c r="AE304" s="640"/>
      <c r="AF304" s="640"/>
      <c r="AG304" s="396"/>
    </row>
    <row r="305" spans="1:33" s="904" customFormat="1" ht="15.75">
      <c r="A305" s="79"/>
      <c r="B305" s="80"/>
      <c r="C305" s="80"/>
      <c r="D305" s="80"/>
      <c r="E305" s="80"/>
      <c r="F305" s="80"/>
      <c r="G305" s="80"/>
      <c r="H305" s="80"/>
      <c r="I305" s="80"/>
      <c r="J305" s="80"/>
      <c r="K305" s="80"/>
      <c r="L305" s="80"/>
      <c r="M305" s="80"/>
      <c r="N305" s="80"/>
      <c r="O305" s="80"/>
      <c r="P305" s="606"/>
      <c r="Q305" s="640"/>
      <c r="R305" s="640"/>
      <c r="S305" s="640"/>
      <c r="T305" s="640"/>
      <c r="U305" s="640"/>
      <c r="V305" s="640"/>
      <c r="W305" s="640"/>
      <c r="X305" s="640"/>
      <c r="Y305" s="640"/>
      <c r="Z305" s="640"/>
      <c r="AA305" s="640"/>
      <c r="AB305" s="640"/>
      <c r="AC305" s="640"/>
      <c r="AD305" s="640"/>
      <c r="AE305" s="640"/>
      <c r="AF305" s="640"/>
      <c r="AG305" s="396"/>
    </row>
    <row r="306" spans="1:33" s="904" customFormat="1" ht="15.75">
      <c r="A306" s="79"/>
      <c r="B306" s="80"/>
      <c r="C306" s="80"/>
      <c r="D306" s="80"/>
      <c r="E306" s="80"/>
      <c r="F306" s="80"/>
      <c r="G306" s="80"/>
      <c r="H306" s="80"/>
      <c r="I306" s="80"/>
      <c r="J306" s="80"/>
      <c r="K306" s="80"/>
      <c r="L306" s="80"/>
      <c r="M306" s="80"/>
      <c r="N306" s="80"/>
      <c r="O306" s="80"/>
      <c r="P306" s="606"/>
      <c r="Q306" s="640"/>
      <c r="R306" s="640"/>
      <c r="S306" s="640"/>
      <c r="T306" s="640"/>
      <c r="U306" s="640"/>
      <c r="V306" s="640"/>
      <c r="W306" s="640"/>
      <c r="X306" s="640"/>
      <c r="Y306" s="640"/>
      <c r="Z306" s="640"/>
      <c r="AA306" s="640"/>
      <c r="AB306" s="640"/>
      <c r="AC306" s="640"/>
      <c r="AD306" s="640"/>
      <c r="AE306" s="640"/>
      <c r="AF306" s="640"/>
      <c r="AG306" s="396"/>
    </row>
    <row r="307" spans="1:33" s="904" customFormat="1" ht="15.75">
      <c r="A307" s="79"/>
      <c r="B307" s="80"/>
      <c r="C307" s="80"/>
      <c r="D307" s="80"/>
      <c r="E307" s="80"/>
      <c r="F307" s="80"/>
      <c r="G307" s="80"/>
      <c r="H307" s="80"/>
      <c r="I307" s="80"/>
      <c r="J307" s="80"/>
      <c r="K307" s="80"/>
      <c r="L307" s="80"/>
      <c r="M307" s="80"/>
      <c r="N307" s="80"/>
      <c r="O307" s="80"/>
      <c r="P307" s="606"/>
      <c r="Q307" s="640"/>
      <c r="R307" s="640"/>
      <c r="S307" s="640"/>
      <c r="T307" s="640"/>
      <c r="U307" s="640"/>
      <c r="V307" s="640"/>
      <c r="W307" s="640"/>
      <c r="X307" s="640"/>
      <c r="Y307" s="640"/>
      <c r="Z307" s="640"/>
      <c r="AA307" s="640"/>
      <c r="AB307" s="640"/>
      <c r="AC307" s="640"/>
      <c r="AD307" s="640"/>
      <c r="AE307" s="640"/>
      <c r="AF307" s="640"/>
      <c r="AG307" s="396"/>
    </row>
    <row r="308" spans="1:33" s="904" customFormat="1" ht="15.75">
      <c r="A308" s="79"/>
      <c r="B308" s="80"/>
      <c r="C308" s="80"/>
      <c r="D308" s="80"/>
      <c r="E308" s="80"/>
      <c r="F308" s="80"/>
      <c r="G308" s="80"/>
      <c r="H308" s="80"/>
      <c r="I308" s="80"/>
      <c r="J308" s="80"/>
      <c r="K308" s="80"/>
      <c r="L308" s="80"/>
      <c r="M308" s="80"/>
      <c r="N308" s="80"/>
      <c r="O308" s="80"/>
      <c r="P308" s="606"/>
      <c r="Q308" s="640"/>
      <c r="R308" s="640"/>
      <c r="S308" s="640"/>
      <c r="T308" s="640"/>
      <c r="U308" s="640"/>
      <c r="V308" s="640"/>
      <c r="W308" s="640"/>
      <c r="X308" s="640"/>
      <c r="Y308" s="640"/>
      <c r="Z308" s="640"/>
      <c r="AA308" s="640"/>
      <c r="AB308" s="640"/>
      <c r="AC308" s="640"/>
      <c r="AD308" s="640"/>
      <c r="AE308" s="640"/>
      <c r="AF308" s="640"/>
      <c r="AG308" s="396"/>
    </row>
    <row r="309" spans="1:33" s="904" customFormat="1" ht="15.75">
      <c r="A309" s="79"/>
      <c r="B309" s="80"/>
      <c r="C309" s="80"/>
      <c r="D309" s="80"/>
      <c r="E309" s="80"/>
      <c r="F309" s="80"/>
      <c r="G309" s="80"/>
      <c r="H309" s="80"/>
      <c r="I309" s="80"/>
      <c r="J309" s="80"/>
      <c r="K309" s="80"/>
      <c r="L309" s="80"/>
      <c r="M309" s="80"/>
      <c r="N309" s="80"/>
      <c r="O309" s="80"/>
      <c r="P309" s="606"/>
      <c r="Q309" s="640"/>
      <c r="R309" s="640"/>
      <c r="S309" s="640"/>
      <c r="T309" s="640"/>
      <c r="U309" s="640"/>
      <c r="V309" s="640"/>
      <c r="W309" s="640"/>
      <c r="X309" s="640"/>
      <c r="Y309" s="640"/>
      <c r="Z309" s="640"/>
      <c r="AA309" s="640"/>
      <c r="AB309" s="640"/>
      <c r="AC309" s="640"/>
      <c r="AD309" s="640"/>
      <c r="AE309" s="640"/>
      <c r="AF309" s="640"/>
      <c r="AG309" s="396"/>
    </row>
    <row r="310" spans="1:33" s="904" customFormat="1" ht="15.75">
      <c r="A310" s="79"/>
      <c r="B310" s="80"/>
      <c r="C310" s="80"/>
      <c r="D310" s="80"/>
      <c r="E310" s="80"/>
      <c r="F310" s="80"/>
      <c r="G310" s="80"/>
      <c r="H310" s="80"/>
      <c r="I310" s="80"/>
      <c r="J310" s="80"/>
      <c r="K310" s="80"/>
      <c r="L310" s="80"/>
      <c r="M310" s="80"/>
      <c r="N310" s="80"/>
      <c r="O310" s="80"/>
      <c r="P310" s="606"/>
      <c r="Q310" s="640"/>
      <c r="R310" s="640"/>
      <c r="S310" s="640"/>
      <c r="T310" s="640"/>
      <c r="U310" s="640"/>
      <c r="V310" s="640"/>
      <c r="W310" s="640"/>
      <c r="X310" s="640"/>
      <c r="Y310" s="640"/>
      <c r="Z310" s="640"/>
      <c r="AA310" s="640"/>
      <c r="AB310" s="640"/>
      <c r="AC310" s="640"/>
      <c r="AD310" s="640"/>
      <c r="AE310" s="640"/>
      <c r="AF310" s="640"/>
      <c r="AG310" s="396"/>
    </row>
    <row r="311" spans="1:33" s="904" customFormat="1" ht="15.75">
      <c r="A311" s="79"/>
      <c r="B311" s="80"/>
      <c r="C311" s="80"/>
      <c r="D311" s="80"/>
      <c r="E311" s="80"/>
      <c r="F311" s="80"/>
      <c r="G311" s="80"/>
      <c r="H311" s="80"/>
      <c r="I311" s="80"/>
      <c r="J311" s="80"/>
      <c r="K311" s="80"/>
      <c r="L311" s="80"/>
      <c r="M311" s="80"/>
      <c r="N311" s="80"/>
      <c r="O311" s="80"/>
      <c r="P311" s="606"/>
      <c r="Q311" s="640"/>
      <c r="R311" s="640"/>
      <c r="S311" s="640"/>
      <c r="T311" s="640"/>
      <c r="U311" s="640"/>
      <c r="V311" s="640"/>
      <c r="W311" s="640"/>
      <c r="X311" s="640"/>
      <c r="Y311" s="640"/>
      <c r="Z311" s="640"/>
      <c r="AA311" s="640"/>
      <c r="AB311" s="640"/>
      <c r="AC311" s="640"/>
      <c r="AD311" s="640"/>
      <c r="AE311" s="640"/>
      <c r="AF311" s="640"/>
      <c r="AG311" s="396"/>
    </row>
    <row r="312" spans="1:33" s="904" customFormat="1" ht="15.75">
      <c r="A312" s="79"/>
      <c r="B312" s="80"/>
      <c r="C312" s="80"/>
      <c r="D312" s="80"/>
      <c r="E312" s="80"/>
      <c r="F312" s="80"/>
      <c r="G312" s="80"/>
      <c r="H312" s="80"/>
      <c r="I312" s="80"/>
      <c r="J312" s="80"/>
      <c r="K312" s="80"/>
      <c r="L312" s="80"/>
      <c r="M312" s="80"/>
      <c r="N312" s="80"/>
      <c r="O312" s="80"/>
      <c r="P312" s="606"/>
      <c r="Q312" s="640"/>
      <c r="R312" s="640"/>
      <c r="S312" s="640"/>
      <c r="T312" s="640"/>
      <c r="U312" s="640"/>
      <c r="V312" s="640"/>
      <c r="W312" s="640"/>
      <c r="X312" s="640"/>
      <c r="Y312" s="640"/>
      <c r="Z312" s="640"/>
      <c r="AA312" s="640"/>
      <c r="AB312" s="640"/>
      <c r="AC312" s="640"/>
      <c r="AD312" s="640"/>
      <c r="AE312" s="640"/>
      <c r="AF312" s="640"/>
      <c r="AG312" s="396"/>
    </row>
    <row r="313" spans="1:33" s="904" customFormat="1" ht="15.75">
      <c r="A313" s="79"/>
      <c r="B313" s="80"/>
      <c r="C313" s="80"/>
      <c r="D313" s="80"/>
      <c r="E313" s="80"/>
      <c r="F313" s="80"/>
      <c r="G313" s="80"/>
      <c r="H313" s="80"/>
      <c r="I313" s="80"/>
      <c r="J313" s="80"/>
      <c r="K313" s="80"/>
      <c r="L313" s="80"/>
      <c r="M313" s="80"/>
      <c r="N313" s="80"/>
      <c r="O313" s="80"/>
      <c r="P313" s="606"/>
      <c r="Q313" s="640"/>
      <c r="R313" s="640"/>
      <c r="S313" s="640"/>
      <c r="T313" s="640"/>
      <c r="U313" s="640"/>
      <c r="V313" s="640"/>
      <c r="W313" s="640"/>
      <c r="X313" s="640"/>
      <c r="Y313" s="640"/>
      <c r="Z313" s="640"/>
      <c r="AA313" s="640"/>
      <c r="AB313" s="640"/>
      <c r="AC313" s="640"/>
      <c r="AD313" s="640"/>
      <c r="AE313" s="640"/>
      <c r="AF313" s="640"/>
      <c r="AG313" s="396"/>
    </row>
    <row r="314" spans="1:33" s="904" customFormat="1" ht="15.75">
      <c r="A314" s="79"/>
      <c r="B314" s="80"/>
      <c r="C314" s="80"/>
      <c r="D314" s="80"/>
      <c r="E314" s="80"/>
      <c r="F314" s="80"/>
      <c r="G314" s="80"/>
      <c r="H314" s="80"/>
      <c r="I314" s="80"/>
      <c r="J314" s="80"/>
      <c r="K314" s="80"/>
      <c r="L314" s="80"/>
      <c r="M314" s="80"/>
      <c r="N314" s="80"/>
      <c r="O314" s="80"/>
      <c r="P314" s="606"/>
      <c r="Q314" s="640"/>
      <c r="R314" s="640"/>
      <c r="S314" s="640"/>
      <c r="T314" s="640"/>
      <c r="U314" s="640"/>
      <c r="V314" s="640"/>
      <c r="W314" s="640"/>
      <c r="X314" s="640"/>
      <c r="Y314" s="640"/>
      <c r="Z314" s="640"/>
      <c r="AA314" s="640"/>
      <c r="AB314" s="640"/>
      <c r="AC314" s="640"/>
      <c r="AD314" s="640"/>
      <c r="AE314" s="640"/>
      <c r="AF314" s="640"/>
      <c r="AG314" s="396"/>
    </row>
    <row r="315" spans="1:33" s="904" customFormat="1" ht="15.75">
      <c r="A315" s="79"/>
      <c r="B315" s="80"/>
      <c r="C315" s="80"/>
      <c r="D315" s="80"/>
      <c r="E315" s="80"/>
      <c r="F315" s="80"/>
      <c r="G315" s="80"/>
      <c r="H315" s="80"/>
      <c r="I315" s="80"/>
      <c r="J315" s="80"/>
      <c r="K315" s="80"/>
      <c r="L315" s="80"/>
      <c r="M315" s="80"/>
      <c r="N315" s="80"/>
      <c r="O315" s="80"/>
      <c r="P315" s="606"/>
      <c r="Q315" s="640"/>
      <c r="R315" s="640"/>
      <c r="S315" s="640"/>
      <c r="T315" s="640"/>
      <c r="U315" s="640"/>
      <c r="V315" s="640"/>
      <c r="W315" s="640"/>
      <c r="X315" s="640"/>
      <c r="Y315" s="640"/>
      <c r="Z315" s="640"/>
      <c r="AA315" s="640"/>
      <c r="AB315" s="640"/>
      <c r="AC315" s="640"/>
      <c r="AD315" s="640"/>
      <c r="AE315" s="640"/>
      <c r="AF315" s="640"/>
      <c r="AG315" s="396"/>
    </row>
    <row r="316" spans="1:33" s="904" customFormat="1" ht="15.75">
      <c r="A316" s="79"/>
      <c r="B316" s="80"/>
      <c r="C316" s="80"/>
      <c r="D316" s="80"/>
      <c r="E316" s="80"/>
      <c r="F316" s="80"/>
      <c r="G316" s="80"/>
      <c r="H316" s="80"/>
      <c r="I316" s="80"/>
      <c r="J316" s="80"/>
      <c r="K316" s="80"/>
      <c r="L316" s="80"/>
      <c r="M316" s="80"/>
      <c r="N316" s="80"/>
      <c r="O316" s="80"/>
      <c r="P316" s="606"/>
      <c r="Q316" s="640"/>
      <c r="R316" s="640"/>
      <c r="S316" s="640"/>
      <c r="T316" s="640"/>
      <c r="U316" s="640"/>
      <c r="V316" s="640"/>
      <c r="W316" s="640"/>
      <c r="X316" s="640"/>
      <c r="Y316" s="640"/>
      <c r="Z316" s="640"/>
      <c r="AA316" s="640"/>
      <c r="AB316" s="640"/>
      <c r="AC316" s="640"/>
      <c r="AD316" s="640"/>
      <c r="AE316" s="640"/>
      <c r="AF316" s="640"/>
      <c r="AG316" s="396"/>
    </row>
    <row r="317" spans="1:33" s="904" customFormat="1" ht="15.75">
      <c r="A317" s="79"/>
      <c r="B317" s="80"/>
      <c r="C317" s="80"/>
      <c r="D317" s="80"/>
      <c r="E317" s="80"/>
      <c r="F317" s="80"/>
      <c r="G317" s="80"/>
      <c r="H317" s="80"/>
      <c r="I317" s="80"/>
      <c r="J317" s="80"/>
      <c r="K317" s="80"/>
      <c r="L317" s="80"/>
      <c r="M317" s="80"/>
      <c r="N317" s="80"/>
      <c r="O317" s="80"/>
      <c r="P317" s="606"/>
      <c r="Q317" s="640"/>
      <c r="R317" s="640"/>
      <c r="S317" s="640"/>
      <c r="T317" s="640"/>
      <c r="U317" s="640"/>
      <c r="V317" s="640"/>
      <c r="W317" s="640"/>
      <c r="X317" s="640"/>
      <c r="Y317" s="640"/>
      <c r="Z317" s="640"/>
      <c r="AA317" s="640"/>
      <c r="AB317" s="640"/>
      <c r="AC317" s="640"/>
      <c r="AD317" s="640"/>
      <c r="AE317" s="640"/>
      <c r="AF317" s="640"/>
      <c r="AG317" s="396"/>
    </row>
    <row r="318" spans="1:33" s="904" customFormat="1" ht="15.75">
      <c r="A318" s="79"/>
      <c r="B318" s="80"/>
      <c r="C318" s="80"/>
      <c r="D318" s="80"/>
      <c r="E318" s="80"/>
      <c r="F318" s="80"/>
      <c r="G318" s="80"/>
      <c r="H318" s="80"/>
      <c r="I318" s="80"/>
      <c r="J318" s="80"/>
      <c r="K318" s="80"/>
      <c r="L318" s="80"/>
      <c r="M318" s="80"/>
      <c r="N318" s="80"/>
      <c r="O318" s="80"/>
      <c r="P318" s="606"/>
      <c r="Q318" s="640"/>
      <c r="R318" s="640"/>
      <c r="S318" s="640"/>
      <c r="T318" s="640"/>
      <c r="U318" s="640"/>
      <c r="V318" s="640"/>
      <c r="W318" s="640"/>
      <c r="X318" s="640"/>
      <c r="Y318" s="640"/>
      <c r="Z318" s="640"/>
      <c r="AA318" s="640"/>
      <c r="AB318" s="640"/>
      <c r="AC318" s="640"/>
      <c r="AD318" s="640"/>
      <c r="AE318" s="640"/>
      <c r="AF318" s="640"/>
      <c r="AG318" s="396"/>
    </row>
    <row r="319" spans="1:33" s="904" customFormat="1" ht="15.75">
      <c r="A319" s="79"/>
      <c r="B319" s="80"/>
      <c r="C319" s="80"/>
      <c r="D319" s="80"/>
      <c r="E319" s="80"/>
      <c r="F319" s="80"/>
      <c r="G319" s="80"/>
      <c r="H319" s="80"/>
      <c r="I319" s="80"/>
      <c r="J319" s="80"/>
      <c r="K319" s="80"/>
      <c r="L319" s="80"/>
      <c r="M319" s="80"/>
      <c r="N319" s="80"/>
      <c r="O319" s="80"/>
      <c r="P319" s="606"/>
      <c r="Q319" s="640"/>
      <c r="R319" s="640"/>
      <c r="S319" s="640"/>
      <c r="T319" s="640"/>
      <c r="U319" s="640"/>
      <c r="V319" s="640"/>
      <c r="W319" s="640"/>
      <c r="X319" s="640"/>
      <c r="Y319" s="640"/>
      <c r="Z319" s="640"/>
      <c r="AA319" s="640"/>
      <c r="AB319" s="640"/>
      <c r="AC319" s="640"/>
      <c r="AD319" s="640"/>
      <c r="AE319" s="640"/>
      <c r="AF319" s="640"/>
      <c r="AG319" s="396"/>
    </row>
    <row r="320" spans="1:33" s="904" customFormat="1" ht="15.75">
      <c r="A320" s="79"/>
      <c r="B320" s="80"/>
      <c r="C320" s="80"/>
      <c r="D320" s="80"/>
      <c r="E320" s="80"/>
      <c r="F320" s="80"/>
      <c r="G320" s="80"/>
      <c r="H320" s="80"/>
      <c r="I320" s="80"/>
      <c r="J320" s="80"/>
      <c r="K320" s="80"/>
      <c r="L320" s="80"/>
      <c r="M320" s="80"/>
      <c r="N320" s="80"/>
      <c r="O320" s="80"/>
      <c r="P320" s="606"/>
      <c r="Q320" s="640"/>
      <c r="R320" s="640"/>
      <c r="S320" s="640"/>
      <c r="T320" s="640"/>
      <c r="U320" s="640"/>
      <c r="V320" s="640"/>
      <c r="W320" s="640"/>
      <c r="X320" s="640"/>
      <c r="Y320" s="640"/>
      <c r="Z320" s="640"/>
      <c r="AA320" s="640"/>
      <c r="AB320" s="640"/>
      <c r="AC320" s="640"/>
      <c r="AD320" s="640"/>
      <c r="AE320" s="640"/>
      <c r="AF320" s="640"/>
      <c r="AG320" s="396"/>
    </row>
    <row r="321" spans="1:33" s="904" customFormat="1" ht="15.75">
      <c r="A321" s="79"/>
      <c r="B321" s="80"/>
      <c r="C321" s="80"/>
      <c r="D321" s="80"/>
      <c r="E321" s="80"/>
      <c r="F321" s="80"/>
      <c r="G321" s="80"/>
      <c r="H321" s="80"/>
      <c r="I321" s="80"/>
      <c r="J321" s="80"/>
      <c r="K321" s="80"/>
      <c r="L321" s="80"/>
      <c r="M321" s="80"/>
      <c r="N321" s="80"/>
      <c r="O321" s="80"/>
      <c r="P321" s="606"/>
      <c r="Q321" s="640"/>
      <c r="R321" s="640"/>
      <c r="S321" s="640"/>
      <c r="T321" s="640"/>
      <c r="U321" s="640"/>
      <c r="V321" s="640"/>
      <c r="W321" s="640"/>
      <c r="X321" s="640"/>
      <c r="Y321" s="640"/>
      <c r="Z321" s="640"/>
      <c r="AA321" s="640"/>
      <c r="AB321" s="640"/>
      <c r="AC321" s="640"/>
      <c r="AD321" s="640"/>
      <c r="AE321" s="640"/>
      <c r="AF321" s="640"/>
      <c r="AG321" s="396"/>
    </row>
    <row r="322" spans="1:33" s="904" customFormat="1" ht="15.75">
      <c r="A322" s="79"/>
      <c r="B322" s="80"/>
      <c r="C322" s="80"/>
      <c r="D322" s="80"/>
      <c r="E322" s="80"/>
      <c r="F322" s="80"/>
      <c r="G322" s="80"/>
      <c r="H322" s="80"/>
      <c r="I322" s="80"/>
      <c r="J322" s="80"/>
      <c r="K322" s="80"/>
      <c r="L322" s="80"/>
      <c r="M322" s="80"/>
      <c r="N322" s="80"/>
      <c r="O322" s="80"/>
      <c r="P322" s="606"/>
      <c r="Q322" s="640"/>
      <c r="R322" s="640"/>
      <c r="S322" s="640"/>
      <c r="T322" s="640"/>
      <c r="U322" s="640"/>
      <c r="V322" s="640"/>
      <c r="W322" s="640"/>
      <c r="X322" s="640"/>
      <c r="Y322" s="640"/>
      <c r="Z322" s="640"/>
      <c r="AA322" s="640"/>
      <c r="AB322" s="640"/>
      <c r="AC322" s="640"/>
      <c r="AD322" s="640"/>
      <c r="AE322" s="640"/>
      <c r="AF322" s="640"/>
      <c r="AG322" s="396"/>
    </row>
    <row r="323" spans="1:33" s="904" customFormat="1" ht="15.75">
      <c r="A323" s="79"/>
      <c r="B323" s="80"/>
      <c r="C323" s="80"/>
      <c r="D323" s="80"/>
      <c r="E323" s="80"/>
      <c r="F323" s="80"/>
      <c r="G323" s="80"/>
      <c r="H323" s="80"/>
      <c r="I323" s="80"/>
      <c r="J323" s="80"/>
      <c r="K323" s="80"/>
      <c r="L323" s="80"/>
      <c r="M323" s="80"/>
      <c r="N323" s="80"/>
      <c r="O323" s="80"/>
      <c r="P323" s="606"/>
      <c r="Q323" s="640"/>
      <c r="R323" s="640"/>
      <c r="S323" s="640"/>
      <c r="T323" s="640"/>
      <c r="U323" s="640"/>
      <c r="V323" s="640"/>
      <c r="W323" s="640"/>
      <c r="X323" s="640"/>
      <c r="Y323" s="640"/>
      <c r="Z323" s="640"/>
      <c r="AA323" s="640"/>
      <c r="AB323" s="640"/>
      <c r="AC323" s="640"/>
      <c r="AD323" s="640"/>
      <c r="AE323" s="640"/>
      <c r="AF323" s="640"/>
      <c r="AG323" s="396"/>
    </row>
    <row r="324" spans="1:33" s="904" customFormat="1" ht="15.75">
      <c r="A324" s="79"/>
      <c r="B324" s="80"/>
      <c r="C324" s="80"/>
      <c r="D324" s="80"/>
      <c r="E324" s="80"/>
      <c r="F324" s="80"/>
      <c r="G324" s="80"/>
      <c r="H324" s="80"/>
      <c r="I324" s="80"/>
      <c r="J324" s="80"/>
      <c r="K324" s="80"/>
      <c r="L324" s="80"/>
      <c r="M324" s="80"/>
      <c r="N324" s="80"/>
      <c r="O324" s="80"/>
      <c r="P324" s="606"/>
      <c r="Q324" s="640"/>
      <c r="R324" s="640"/>
      <c r="S324" s="640"/>
      <c r="T324" s="640"/>
      <c r="U324" s="640"/>
      <c r="V324" s="640"/>
      <c r="W324" s="640"/>
      <c r="X324" s="640"/>
      <c r="Y324" s="640"/>
      <c r="Z324" s="640"/>
      <c r="AA324" s="640"/>
      <c r="AB324" s="640"/>
      <c r="AC324" s="640"/>
      <c r="AD324" s="640"/>
      <c r="AE324" s="640"/>
      <c r="AF324" s="640"/>
      <c r="AG324" s="396"/>
    </row>
    <row r="325" spans="1:33" s="904" customFormat="1" ht="15.75">
      <c r="A325" s="79"/>
      <c r="B325" s="80"/>
      <c r="C325" s="80"/>
      <c r="D325" s="80"/>
      <c r="E325" s="80"/>
      <c r="F325" s="80"/>
      <c r="G325" s="80"/>
      <c r="H325" s="80"/>
      <c r="I325" s="80"/>
      <c r="J325" s="80"/>
      <c r="K325" s="80"/>
      <c r="L325" s="80"/>
      <c r="M325" s="80"/>
      <c r="N325" s="80"/>
      <c r="O325" s="80"/>
      <c r="P325" s="606"/>
      <c r="Q325" s="640"/>
      <c r="R325" s="640"/>
      <c r="S325" s="640"/>
      <c r="T325" s="640"/>
      <c r="U325" s="640"/>
      <c r="V325" s="640"/>
      <c r="W325" s="640"/>
      <c r="X325" s="640"/>
      <c r="Y325" s="640"/>
      <c r="Z325" s="640"/>
      <c r="AA325" s="640"/>
      <c r="AB325" s="640"/>
      <c r="AC325" s="640"/>
      <c r="AD325" s="640"/>
      <c r="AE325" s="640"/>
      <c r="AF325" s="640"/>
      <c r="AG325" s="396"/>
    </row>
    <row r="326" spans="1:33" s="904" customFormat="1" ht="15.75">
      <c r="A326" s="79"/>
      <c r="B326" s="80"/>
      <c r="C326" s="80"/>
      <c r="D326" s="80"/>
      <c r="E326" s="80"/>
      <c r="F326" s="80"/>
      <c r="G326" s="80"/>
      <c r="H326" s="80"/>
      <c r="I326" s="80"/>
      <c r="J326" s="80"/>
      <c r="K326" s="80"/>
      <c r="L326" s="80"/>
      <c r="M326" s="80"/>
      <c r="N326" s="80"/>
      <c r="O326" s="80"/>
      <c r="P326" s="606"/>
      <c r="Q326" s="640"/>
      <c r="R326" s="640"/>
      <c r="S326" s="640"/>
      <c r="T326" s="640"/>
      <c r="U326" s="640"/>
      <c r="V326" s="640"/>
      <c r="W326" s="640"/>
      <c r="X326" s="640"/>
      <c r="Y326" s="640"/>
      <c r="Z326" s="640"/>
      <c r="AA326" s="640"/>
      <c r="AB326" s="640"/>
      <c r="AC326" s="640"/>
      <c r="AD326" s="640"/>
      <c r="AE326" s="640"/>
      <c r="AF326" s="640"/>
      <c r="AG326" s="396"/>
    </row>
    <row r="327" spans="1:33" s="904" customFormat="1" ht="15.75">
      <c r="A327" s="79"/>
      <c r="B327" s="80"/>
      <c r="C327" s="80"/>
      <c r="D327" s="80"/>
      <c r="E327" s="80"/>
      <c r="F327" s="80"/>
      <c r="G327" s="80"/>
      <c r="H327" s="80"/>
      <c r="I327" s="80"/>
      <c r="J327" s="80"/>
      <c r="K327" s="80"/>
      <c r="L327" s="80"/>
      <c r="M327" s="80"/>
      <c r="N327" s="80"/>
      <c r="O327" s="80"/>
      <c r="P327" s="606"/>
      <c r="Q327" s="640"/>
      <c r="R327" s="640"/>
      <c r="S327" s="640"/>
      <c r="T327" s="640"/>
      <c r="U327" s="640"/>
      <c r="V327" s="640"/>
      <c r="W327" s="640"/>
      <c r="X327" s="640"/>
      <c r="Y327" s="640"/>
      <c r="Z327" s="640"/>
      <c r="AA327" s="640"/>
      <c r="AB327" s="640"/>
      <c r="AC327" s="640"/>
      <c r="AD327" s="640"/>
      <c r="AE327" s="640"/>
      <c r="AF327" s="640"/>
      <c r="AG327" s="396"/>
    </row>
    <row r="328" spans="1:33" s="904" customFormat="1" ht="15.75">
      <c r="A328" s="79"/>
      <c r="B328" s="80"/>
      <c r="C328" s="80"/>
      <c r="D328" s="80"/>
      <c r="E328" s="80"/>
      <c r="F328" s="80"/>
      <c r="G328" s="80"/>
      <c r="H328" s="80"/>
      <c r="I328" s="80"/>
      <c r="J328" s="80"/>
      <c r="K328" s="80"/>
      <c r="L328" s="80"/>
      <c r="M328" s="80"/>
      <c r="N328" s="80"/>
      <c r="O328" s="80"/>
      <c r="P328" s="606"/>
      <c r="Q328" s="640"/>
      <c r="R328" s="640"/>
      <c r="S328" s="640"/>
      <c r="T328" s="640"/>
      <c r="U328" s="640"/>
      <c r="V328" s="640"/>
      <c r="W328" s="640"/>
      <c r="X328" s="640"/>
      <c r="Y328" s="640"/>
      <c r="Z328" s="640"/>
      <c r="AA328" s="640"/>
      <c r="AB328" s="640"/>
      <c r="AC328" s="640"/>
      <c r="AD328" s="640"/>
      <c r="AE328" s="640"/>
      <c r="AF328" s="640"/>
      <c r="AG328" s="396"/>
    </row>
    <row r="329" spans="1:33" s="904" customFormat="1" ht="15.75">
      <c r="A329" s="79"/>
      <c r="B329" s="80"/>
      <c r="C329" s="80"/>
      <c r="D329" s="80"/>
      <c r="E329" s="80"/>
      <c r="F329" s="80"/>
      <c r="G329" s="80"/>
      <c r="H329" s="80"/>
      <c r="I329" s="80"/>
      <c r="J329" s="80"/>
      <c r="K329" s="80"/>
      <c r="L329" s="80"/>
      <c r="M329" s="80"/>
      <c r="N329" s="80"/>
      <c r="O329" s="80"/>
      <c r="P329" s="606"/>
      <c r="Q329" s="640"/>
      <c r="R329" s="640"/>
      <c r="S329" s="640"/>
      <c r="T329" s="640"/>
      <c r="U329" s="640"/>
      <c r="V329" s="640"/>
      <c r="W329" s="640"/>
      <c r="X329" s="640"/>
      <c r="Y329" s="640"/>
      <c r="Z329" s="640"/>
      <c r="AA329" s="640"/>
      <c r="AB329" s="640"/>
      <c r="AC329" s="640"/>
      <c r="AD329" s="640"/>
      <c r="AE329" s="640"/>
      <c r="AF329" s="640"/>
      <c r="AG329" s="396"/>
    </row>
    <row r="330" spans="1:33" s="904" customFormat="1" ht="15.75">
      <c r="A330" s="79"/>
      <c r="B330" s="80"/>
      <c r="C330" s="80"/>
      <c r="D330" s="80"/>
      <c r="E330" s="80"/>
      <c r="F330" s="80"/>
      <c r="G330" s="80"/>
      <c r="H330" s="80"/>
      <c r="I330" s="80"/>
      <c r="J330" s="80"/>
      <c r="K330" s="80"/>
      <c r="L330" s="80"/>
      <c r="M330" s="80"/>
      <c r="N330" s="80"/>
      <c r="O330" s="80"/>
      <c r="P330" s="606"/>
      <c r="Q330" s="640"/>
      <c r="R330" s="640"/>
      <c r="S330" s="640"/>
      <c r="T330" s="640"/>
      <c r="U330" s="640"/>
      <c r="V330" s="640"/>
      <c r="W330" s="640"/>
      <c r="X330" s="640"/>
      <c r="Y330" s="640"/>
      <c r="Z330" s="640"/>
      <c r="AA330" s="640"/>
      <c r="AB330" s="640"/>
      <c r="AC330" s="640"/>
      <c r="AD330" s="640"/>
      <c r="AE330" s="640"/>
      <c r="AF330" s="640"/>
      <c r="AG330" s="396"/>
    </row>
    <row r="331" spans="1:33" s="904" customFormat="1" ht="15.75">
      <c r="A331" s="79"/>
      <c r="B331" s="80"/>
      <c r="C331" s="80"/>
      <c r="D331" s="80"/>
      <c r="E331" s="80"/>
      <c r="F331" s="80"/>
      <c r="G331" s="80"/>
      <c r="H331" s="80"/>
      <c r="I331" s="80"/>
      <c r="J331" s="80"/>
      <c r="K331" s="80"/>
      <c r="L331" s="80"/>
      <c r="M331" s="80"/>
      <c r="N331" s="80"/>
      <c r="O331" s="80"/>
      <c r="P331" s="606"/>
      <c r="Q331" s="640"/>
      <c r="R331" s="640"/>
      <c r="S331" s="640"/>
      <c r="T331" s="640"/>
      <c r="U331" s="640"/>
      <c r="V331" s="640"/>
      <c r="W331" s="640"/>
      <c r="X331" s="640"/>
      <c r="Y331" s="640"/>
      <c r="Z331" s="640"/>
      <c r="AA331" s="640"/>
      <c r="AB331" s="640"/>
      <c r="AC331" s="640"/>
      <c r="AD331" s="640"/>
      <c r="AE331" s="640"/>
      <c r="AF331" s="640"/>
      <c r="AG331" s="396"/>
    </row>
    <row r="332" spans="1:33" s="904" customFormat="1" ht="15.75">
      <c r="A332" s="79"/>
      <c r="B332" s="80"/>
      <c r="C332" s="80"/>
      <c r="D332" s="80"/>
      <c r="E332" s="80"/>
      <c r="F332" s="80"/>
      <c r="G332" s="80"/>
      <c r="H332" s="80"/>
      <c r="I332" s="80"/>
      <c r="J332" s="80"/>
      <c r="K332" s="80"/>
      <c r="L332" s="80"/>
      <c r="M332" s="80"/>
      <c r="N332" s="80"/>
      <c r="O332" s="80"/>
      <c r="P332" s="606"/>
      <c r="Q332" s="640"/>
      <c r="R332" s="640"/>
      <c r="S332" s="640"/>
      <c r="T332" s="640"/>
      <c r="U332" s="640"/>
      <c r="V332" s="640"/>
      <c r="W332" s="640"/>
      <c r="X332" s="640"/>
      <c r="Y332" s="640"/>
      <c r="Z332" s="640"/>
      <c r="AA332" s="640"/>
      <c r="AB332" s="640"/>
      <c r="AC332" s="640"/>
      <c r="AD332" s="640"/>
      <c r="AE332" s="640"/>
      <c r="AF332" s="640"/>
      <c r="AG332" s="396"/>
    </row>
    <row r="333" spans="1:33" s="904" customFormat="1" ht="15.75">
      <c r="A333" s="79"/>
      <c r="B333" s="80"/>
      <c r="C333" s="80"/>
      <c r="D333" s="80"/>
      <c r="E333" s="80"/>
      <c r="F333" s="80"/>
      <c r="G333" s="80"/>
      <c r="H333" s="80"/>
      <c r="I333" s="80"/>
      <c r="J333" s="80"/>
      <c r="K333" s="80"/>
      <c r="L333" s="80"/>
      <c r="M333" s="80"/>
      <c r="N333" s="80"/>
      <c r="O333" s="80"/>
      <c r="P333" s="606"/>
      <c r="Q333" s="640"/>
      <c r="R333" s="640"/>
      <c r="S333" s="640"/>
      <c r="T333" s="640"/>
      <c r="U333" s="640"/>
      <c r="V333" s="640"/>
      <c r="W333" s="640"/>
      <c r="X333" s="640"/>
      <c r="Y333" s="640"/>
      <c r="Z333" s="640"/>
      <c r="AA333" s="640"/>
      <c r="AB333" s="640"/>
      <c r="AC333" s="640"/>
      <c r="AD333" s="640"/>
      <c r="AE333" s="640"/>
      <c r="AF333" s="640"/>
      <c r="AG333" s="396"/>
    </row>
    <row r="334" spans="1:33" s="904" customFormat="1" ht="15.75">
      <c r="A334" s="79"/>
      <c r="B334" s="80"/>
      <c r="C334" s="80"/>
      <c r="D334" s="80"/>
      <c r="E334" s="80"/>
      <c r="F334" s="80"/>
      <c r="G334" s="80"/>
      <c r="H334" s="80"/>
      <c r="I334" s="80"/>
      <c r="J334" s="80"/>
      <c r="K334" s="80"/>
      <c r="L334" s="80"/>
      <c r="M334" s="80"/>
      <c r="N334" s="80"/>
      <c r="O334" s="80"/>
      <c r="P334" s="606"/>
      <c r="Q334" s="640"/>
      <c r="R334" s="640"/>
      <c r="S334" s="640"/>
      <c r="T334" s="640"/>
      <c r="U334" s="640"/>
      <c r="V334" s="640"/>
      <c r="W334" s="640"/>
      <c r="X334" s="640"/>
      <c r="Y334" s="640"/>
      <c r="Z334" s="640"/>
      <c r="AA334" s="640"/>
      <c r="AB334" s="640"/>
      <c r="AC334" s="640"/>
      <c r="AD334" s="640"/>
      <c r="AE334" s="640"/>
      <c r="AF334" s="640"/>
      <c r="AG334" s="396"/>
    </row>
    <row r="335" spans="1:33" s="904" customFormat="1" ht="15.75">
      <c r="A335" s="79"/>
      <c r="B335" s="80"/>
      <c r="C335" s="80"/>
      <c r="D335" s="80"/>
      <c r="E335" s="80"/>
      <c r="F335" s="80"/>
      <c r="G335" s="80"/>
      <c r="H335" s="80"/>
      <c r="I335" s="80"/>
      <c r="J335" s="80"/>
      <c r="K335" s="80"/>
      <c r="L335" s="80"/>
      <c r="M335" s="80"/>
      <c r="N335" s="80"/>
      <c r="O335" s="80"/>
      <c r="P335" s="606"/>
      <c r="Q335" s="640"/>
      <c r="R335" s="640"/>
      <c r="S335" s="640"/>
      <c r="T335" s="640"/>
      <c r="U335" s="640"/>
      <c r="V335" s="640"/>
      <c r="W335" s="640"/>
      <c r="X335" s="640"/>
      <c r="Y335" s="640"/>
      <c r="Z335" s="640"/>
      <c r="AA335" s="640"/>
      <c r="AB335" s="640"/>
      <c r="AC335" s="640"/>
      <c r="AD335" s="640"/>
      <c r="AE335" s="640"/>
      <c r="AF335" s="640"/>
      <c r="AG335" s="396"/>
    </row>
    <row r="336" spans="1:33" s="904" customFormat="1" ht="15.75">
      <c r="A336" s="79"/>
      <c r="B336" s="80"/>
      <c r="C336" s="80"/>
      <c r="D336" s="80"/>
      <c r="E336" s="80"/>
      <c r="F336" s="80"/>
      <c r="G336" s="80"/>
      <c r="H336" s="80"/>
      <c r="I336" s="80"/>
      <c r="J336" s="80"/>
      <c r="K336" s="80"/>
      <c r="L336" s="80"/>
      <c r="M336" s="80"/>
      <c r="N336" s="80"/>
      <c r="O336" s="80"/>
      <c r="P336" s="606"/>
      <c r="Q336" s="640"/>
      <c r="R336" s="640"/>
      <c r="S336" s="640"/>
      <c r="T336" s="640"/>
      <c r="U336" s="640"/>
      <c r="V336" s="640"/>
      <c r="W336" s="640"/>
      <c r="X336" s="640"/>
      <c r="Y336" s="640"/>
      <c r="Z336" s="640"/>
      <c r="AA336" s="640"/>
      <c r="AB336" s="640"/>
      <c r="AC336" s="640"/>
      <c r="AD336" s="640"/>
      <c r="AE336" s="640"/>
      <c r="AF336" s="640"/>
      <c r="AG336" s="396"/>
    </row>
    <row r="337" spans="1:33" s="904" customFormat="1" ht="15.75">
      <c r="A337" s="79"/>
      <c r="B337" s="80"/>
      <c r="C337" s="80"/>
      <c r="D337" s="80"/>
      <c r="E337" s="80"/>
      <c r="F337" s="80"/>
      <c r="G337" s="80"/>
      <c r="H337" s="80"/>
      <c r="I337" s="80"/>
      <c r="J337" s="80"/>
      <c r="K337" s="80"/>
      <c r="L337" s="80"/>
      <c r="M337" s="80"/>
      <c r="N337" s="80"/>
      <c r="O337" s="80"/>
      <c r="P337" s="606"/>
      <c r="Q337" s="640"/>
      <c r="R337" s="640"/>
      <c r="S337" s="640"/>
      <c r="T337" s="640"/>
      <c r="U337" s="640"/>
      <c r="V337" s="640"/>
      <c r="W337" s="640"/>
      <c r="X337" s="640"/>
      <c r="Y337" s="640"/>
      <c r="Z337" s="640"/>
      <c r="AA337" s="640"/>
      <c r="AB337" s="640"/>
      <c r="AC337" s="640"/>
      <c r="AD337" s="640"/>
      <c r="AE337" s="640"/>
      <c r="AF337" s="640"/>
      <c r="AG337" s="396"/>
    </row>
    <row r="338" spans="1:33" s="904" customFormat="1" ht="15.75">
      <c r="A338" s="79"/>
      <c r="B338" s="80"/>
      <c r="C338" s="80"/>
      <c r="D338" s="80"/>
      <c r="E338" s="80"/>
      <c r="F338" s="80"/>
      <c r="G338" s="80"/>
      <c r="H338" s="80"/>
      <c r="I338" s="80"/>
      <c r="J338" s="80"/>
      <c r="K338" s="80"/>
      <c r="L338" s="80"/>
      <c r="M338" s="80"/>
      <c r="N338" s="80"/>
      <c r="O338" s="80"/>
      <c r="P338" s="606"/>
      <c r="Q338" s="640"/>
      <c r="R338" s="640"/>
      <c r="S338" s="640"/>
      <c r="T338" s="640"/>
      <c r="U338" s="640"/>
      <c r="V338" s="640"/>
      <c r="W338" s="640"/>
      <c r="X338" s="640"/>
      <c r="Y338" s="640"/>
      <c r="Z338" s="640"/>
      <c r="AA338" s="640"/>
      <c r="AB338" s="640"/>
      <c r="AC338" s="640"/>
      <c r="AD338" s="640"/>
      <c r="AE338" s="640"/>
      <c r="AF338" s="640"/>
      <c r="AG338" s="396"/>
    </row>
    <row r="339" spans="1:33" s="904" customFormat="1" ht="15.75">
      <c r="A339" s="79"/>
      <c r="B339" s="80"/>
      <c r="C339" s="80"/>
      <c r="D339" s="80"/>
      <c r="E339" s="80"/>
      <c r="F339" s="80"/>
      <c r="G339" s="80"/>
      <c r="H339" s="80"/>
      <c r="I339" s="80"/>
      <c r="J339" s="80"/>
      <c r="K339" s="80"/>
      <c r="L339" s="80"/>
      <c r="M339" s="80"/>
      <c r="N339" s="80"/>
      <c r="O339" s="80"/>
      <c r="P339" s="606"/>
      <c r="Q339" s="640"/>
      <c r="R339" s="640"/>
      <c r="S339" s="640"/>
      <c r="T339" s="640"/>
      <c r="U339" s="640"/>
      <c r="V339" s="640"/>
      <c r="W339" s="640"/>
      <c r="X339" s="640"/>
      <c r="Y339" s="640"/>
      <c r="Z339" s="640"/>
      <c r="AA339" s="640"/>
      <c r="AB339" s="640"/>
      <c r="AC339" s="640"/>
      <c r="AD339" s="640"/>
      <c r="AE339" s="640"/>
      <c r="AF339" s="640"/>
      <c r="AG339" s="396"/>
    </row>
    <row r="340" spans="1:33" s="904" customFormat="1" ht="15.75">
      <c r="A340" s="79"/>
      <c r="B340" s="80"/>
      <c r="C340" s="80"/>
      <c r="D340" s="80"/>
      <c r="E340" s="80"/>
      <c r="F340" s="80"/>
      <c r="G340" s="80"/>
      <c r="H340" s="80"/>
      <c r="I340" s="80"/>
      <c r="J340" s="80"/>
      <c r="K340" s="80"/>
      <c r="L340" s="80"/>
      <c r="M340" s="80"/>
      <c r="N340" s="80"/>
      <c r="O340" s="80"/>
      <c r="P340" s="606"/>
      <c r="Q340" s="640"/>
      <c r="R340" s="640"/>
      <c r="S340" s="640"/>
      <c r="T340" s="640"/>
      <c r="U340" s="640"/>
      <c r="V340" s="640"/>
      <c r="W340" s="640"/>
      <c r="X340" s="640"/>
      <c r="Y340" s="640"/>
      <c r="Z340" s="640"/>
      <c r="AA340" s="640"/>
      <c r="AB340" s="640"/>
      <c r="AC340" s="640"/>
      <c r="AD340" s="640"/>
      <c r="AE340" s="640"/>
      <c r="AF340" s="640"/>
      <c r="AG340" s="396"/>
    </row>
    <row r="341" spans="1:33" s="904" customFormat="1" ht="15.75">
      <c r="A341" s="79"/>
      <c r="B341" s="80"/>
      <c r="C341" s="80"/>
      <c r="D341" s="80"/>
      <c r="E341" s="80"/>
      <c r="F341" s="80"/>
      <c r="G341" s="80"/>
      <c r="H341" s="80"/>
      <c r="I341" s="80"/>
      <c r="J341" s="80"/>
      <c r="K341" s="80"/>
      <c r="L341" s="80"/>
      <c r="M341" s="80"/>
      <c r="N341" s="80"/>
      <c r="O341" s="80"/>
      <c r="P341" s="606"/>
      <c r="Q341" s="640"/>
      <c r="R341" s="640"/>
      <c r="S341" s="640"/>
      <c r="T341" s="640"/>
      <c r="U341" s="640"/>
      <c r="V341" s="640"/>
      <c r="W341" s="640"/>
      <c r="X341" s="640"/>
      <c r="Y341" s="640"/>
      <c r="Z341" s="640"/>
      <c r="AA341" s="640"/>
      <c r="AB341" s="640"/>
      <c r="AC341" s="640"/>
      <c r="AD341" s="640"/>
      <c r="AE341" s="640"/>
      <c r="AF341" s="640"/>
      <c r="AG341" s="396"/>
    </row>
    <row r="342" spans="1:33" s="904" customFormat="1" ht="15.75">
      <c r="A342" s="79"/>
      <c r="B342" s="80"/>
      <c r="C342" s="80"/>
      <c r="D342" s="80"/>
      <c r="E342" s="80"/>
      <c r="F342" s="80"/>
      <c r="G342" s="80"/>
      <c r="H342" s="80"/>
      <c r="I342" s="80"/>
      <c r="J342" s="80"/>
      <c r="K342" s="80"/>
      <c r="L342" s="80"/>
      <c r="M342" s="80"/>
      <c r="N342" s="80"/>
      <c r="O342" s="80"/>
      <c r="P342" s="606"/>
      <c r="Q342" s="640"/>
      <c r="R342" s="640"/>
      <c r="S342" s="640"/>
      <c r="T342" s="640"/>
      <c r="U342" s="640"/>
      <c r="V342" s="640"/>
      <c r="W342" s="640"/>
      <c r="X342" s="640"/>
      <c r="Y342" s="640"/>
      <c r="Z342" s="640"/>
      <c r="AA342" s="640"/>
      <c r="AB342" s="640"/>
      <c r="AC342" s="640"/>
      <c r="AD342" s="640"/>
      <c r="AE342" s="640"/>
      <c r="AF342" s="640"/>
      <c r="AG342" s="396"/>
    </row>
    <row r="343" spans="1:33" s="904" customFormat="1" ht="15.75">
      <c r="A343" s="79"/>
      <c r="B343" s="80"/>
      <c r="C343" s="80"/>
      <c r="D343" s="80"/>
      <c r="E343" s="80"/>
      <c r="F343" s="80"/>
      <c r="G343" s="80"/>
      <c r="H343" s="80"/>
      <c r="I343" s="80"/>
      <c r="J343" s="80"/>
      <c r="K343" s="80"/>
      <c r="L343" s="80"/>
      <c r="M343" s="80"/>
      <c r="N343" s="80"/>
      <c r="O343" s="80"/>
      <c r="P343" s="606"/>
      <c r="Q343" s="640"/>
      <c r="R343" s="640"/>
      <c r="S343" s="640"/>
      <c r="T343" s="640"/>
      <c r="U343" s="640"/>
      <c r="V343" s="640"/>
      <c r="W343" s="640"/>
      <c r="X343" s="640"/>
      <c r="Y343" s="640"/>
      <c r="Z343" s="640"/>
      <c r="AA343" s="640"/>
      <c r="AB343" s="640"/>
      <c r="AC343" s="640"/>
      <c r="AD343" s="640"/>
      <c r="AE343" s="640"/>
      <c r="AF343" s="640"/>
      <c r="AG343" s="396"/>
    </row>
    <row r="344" spans="1:33" s="904" customFormat="1" ht="15.75">
      <c r="A344" s="79"/>
      <c r="B344" s="80"/>
      <c r="C344" s="80"/>
      <c r="D344" s="80"/>
      <c r="E344" s="80"/>
      <c r="F344" s="80"/>
      <c r="G344" s="80"/>
      <c r="H344" s="80"/>
      <c r="I344" s="80"/>
      <c r="J344" s="80"/>
      <c r="K344" s="80"/>
      <c r="L344" s="80"/>
      <c r="M344" s="80"/>
      <c r="N344" s="80"/>
      <c r="O344" s="80"/>
      <c r="P344" s="606"/>
      <c r="Q344" s="640"/>
      <c r="R344" s="640"/>
      <c r="S344" s="640"/>
      <c r="T344" s="640"/>
      <c r="U344" s="640"/>
      <c r="V344" s="640"/>
      <c r="W344" s="640"/>
      <c r="X344" s="640"/>
      <c r="Y344" s="640"/>
      <c r="Z344" s="640"/>
      <c r="AA344" s="640"/>
      <c r="AB344" s="640"/>
      <c r="AC344" s="640"/>
      <c r="AD344" s="640"/>
      <c r="AE344" s="640"/>
      <c r="AF344" s="640"/>
      <c r="AG344" s="396"/>
    </row>
    <row r="345" spans="1:33" s="904" customFormat="1" ht="15.75">
      <c r="A345" s="79"/>
      <c r="B345" s="80"/>
      <c r="C345" s="80"/>
      <c r="D345" s="80"/>
      <c r="E345" s="80"/>
      <c r="F345" s="80"/>
      <c r="G345" s="80"/>
      <c r="H345" s="80"/>
      <c r="I345" s="80"/>
      <c r="J345" s="80"/>
      <c r="K345" s="80"/>
      <c r="L345" s="80"/>
      <c r="M345" s="80"/>
      <c r="N345" s="80"/>
      <c r="O345" s="80"/>
      <c r="P345" s="606"/>
      <c r="Q345" s="640"/>
      <c r="R345" s="640"/>
      <c r="S345" s="640"/>
      <c r="T345" s="640"/>
      <c r="U345" s="640"/>
      <c r="V345" s="640"/>
      <c r="W345" s="640"/>
      <c r="X345" s="640"/>
      <c r="Y345" s="640"/>
      <c r="Z345" s="640"/>
      <c r="AA345" s="640"/>
      <c r="AB345" s="640"/>
      <c r="AC345" s="640"/>
      <c r="AD345" s="640"/>
      <c r="AE345" s="640"/>
      <c r="AF345" s="640"/>
      <c r="AG345" s="396"/>
    </row>
    <row r="346" spans="1:33" s="904" customFormat="1" ht="15.75">
      <c r="A346" s="79"/>
      <c r="B346" s="80"/>
      <c r="C346" s="80"/>
      <c r="D346" s="80"/>
      <c r="E346" s="80"/>
      <c r="F346" s="80"/>
      <c r="G346" s="80"/>
      <c r="H346" s="80"/>
      <c r="I346" s="80"/>
      <c r="J346" s="80"/>
      <c r="K346" s="80"/>
      <c r="L346" s="80"/>
      <c r="M346" s="80"/>
      <c r="N346" s="80"/>
      <c r="O346" s="80"/>
      <c r="P346" s="606"/>
      <c r="Q346" s="640"/>
      <c r="R346" s="640"/>
      <c r="S346" s="640"/>
      <c r="T346" s="640"/>
      <c r="U346" s="640"/>
      <c r="V346" s="640"/>
      <c r="W346" s="640"/>
      <c r="X346" s="640"/>
      <c r="Y346" s="640"/>
      <c r="Z346" s="640"/>
      <c r="AA346" s="640"/>
      <c r="AB346" s="640"/>
      <c r="AC346" s="640"/>
      <c r="AD346" s="640"/>
      <c r="AE346" s="640"/>
      <c r="AF346" s="640"/>
      <c r="AG346" s="396"/>
    </row>
    <row r="347" spans="1:33" s="904" customFormat="1" ht="15.75">
      <c r="A347" s="79"/>
      <c r="B347" s="80"/>
      <c r="C347" s="80"/>
      <c r="D347" s="80"/>
      <c r="E347" s="80"/>
      <c r="F347" s="80"/>
      <c r="G347" s="80"/>
      <c r="H347" s="80"/>
      <c r="I347" s="80"/>
      <c r="J347" s="80"/>
      <c r="K347" s="80"/>
      <c r="L347" s="80"/>
      <c r="M347" s="80"/>
      <c r="N347" s="80"/>
      <c r="O347" s="80"/>
      <c r="P347" s="606"/>
      <c r="Q347" s="640"/>
      <c r="R347" s="640"/>
      <c r="S347" s="640"/>
      <c r="T347" s="640"/>
      <c r="U347" s="640"/>
      <c r="V347" s="640"/>
      <c r="W347" s="640"/>
      <c r="X347" s="640"/>
      <c r="Y347" s="640"/>
      <c r="Z347" s="640"/>
      <c r="AA347" s="640"/>
      <c r="AB347" s="640"/>
      <c r="AC347" s="640"/>
      <c r="AD347" s="640"/>
      <c r="AE347" s="640"/>
      <c r="AF347" s="640"/>
      <c r="AG347" s="396"/>
    </row>
    <row r="348" spans="1:33" s="904" customFormat="1" ht="15.75">
      <c r="A348" s="79"/>
      <c r="B348" s="80"/>
      <c r="C348" s="80"/>
      <c r="D348" s="80"/>
      <c r="E348" s="80"/>
      <c r="F348" s="80"/>
      <c r="G348" s="80"/>
      <c r="H348" s="80"/>
      <c r="I348" s="80"/>
      <c r="J348" s="80"/>
      <c r="K348" s="80"/>
      <c r="L348" s="80"/>
      <c r="M348" s="80"/>
      <c r="N348" s="80"/>
      <c r="O348" s="80"/>
      <c r="P348" s="606"/>
      <c r="Q348" s="640"/>
      <c r="R348" s="640"/>
      <c r="S348" s="640"/>
      <c r="T348" s="640"/>
      <c r="U348" s="640"/>
      <c r="V348" s="640"/>
      <c r="W348" s="640"/>
      <c r="X348" s="640"/>
      <c r="Y348" s="640"/>
      <c r="Z348" s="640"/>
      <c r="AA348" s="640"/>
      <c r="AB348" s="640"/>
      <c r="AC348" s="640"/>
      <c r="AD348" s="640"/>
      <c r="AE348" s="640"/>
      <c r="AF348" s="640"/>
      <c r="AG348" s="396"/>
    </row>
    <row r="349" spans="1:33" s="904" customFormat="1" ht="15.75">
      <c r="A349" s="79"/>
      <c r="B349" s="80"/>
      <c r="C349" s="80"/>
      <c r="D349" s="80"/>
      <c r="E349" s="80"/>
      <c r="F349" s="80"/>
      <c r="G349" s="80"/>
      <c r="H349" s="80"/>
      <c r="I349" s="80"/>
      <c r="J349" s="80"/>
      <c r="K349" s="80"/>
      <c r="L349" s="80"/>
      <c r="M349" s="80"/>
      <c r="N349" s="80"/>
      <c r="O349" s="80"/>
      <c r="P349" s="606"/>
      <c r="Q349" s="640"/>
      <c r="R349" s="640"/>
      <c r="S349" s="640"/>
      <c r="T349" s="640"/>
      <c r="U349" s="640"/>
      <c r="V349" s="640"/>
      <c r="W349" s="640"/>
      <c r="X349" s="640"/>
      <c r="Y349" s="640"/>
      <c r="Z349" s="640"/>
      <c r="AA349" s="640"/>
      <c r="AB349" s="640"/>
      <c r="AC349" s="640"/>
      <c r="AD349" s="640"/>
      <c r="AE349" s="640"/>
      <c r="AF349" s="640"/>
      <c r="AG349" s="396"/>
    </row>
    <row r="350" spans="1:33" s="904" customFormat="1" ht="15.75">
      <c r="A350" s="79"/>
      <c r="B350" s="80"/>
      <c r="C350" s="80"/>
      <c r="D350" s="80"/>
      <c r="E350" s="80"/>
      <c r="F350" s="80"/>
      <c r="G350" s="80"/>
      <c r="H350" s="80"/>
      <c r="I350" s="80"/>
      <c r="J350" s="80"/>
      <c r="K350" s="80"/>
      <c r="L350" s="80"/>
      <c r="M350" s="80"/>
      <c r="N350" s="80"/>
      <c r="O350" s="80"/>
      <c r="P350" s="606"/>
      <c r="Q350" s="640"/>
      <c r="R350" s="640"/>
      <c r="S350" s="640"/>
      <c r="T350" s="640"/>
      <c r="U350" s="640"/>
      <c r="V350" s="640"/>
      <c r="W350" s="640"/>
      <c r="X350" s="640"/>
      <c r="Y350" s="640"/>
      <c r="Z350" s="640"/>
      <c r="AA350" s="640"/>
      <c r="AB350" s="640"/>
      <c r="AC350" s="640"/>
      <c r="AD350" s="640"/>
      <c r="AE350" s="640"/>
      <c r="AF350" s="640"/>
      <c r="AG350" s="396"/>
    </row>
    <row r="351" spans="1:33" s="904" customFormat="1" ht="15.75">
      <c r="A351" s="79"/>
      <c r="B351" s="80"/>
      <c r="C351" s="80"/>
      <c r="D351" s="80"/>
      <c r="E351" s="80"/>
      <c r="F351" s="80"/>
      <c r="G351" s="80"/>
      <c r="H351" s="80"/>
      <c r="I351" s="80"/>
      <c r="J351" s="80"/>
      <c r="K351" s="80"/>
      <c r="L351" s="80"/>
      <c r="M351" s="80"/>
      <c r="N351" s="80"/>
      <c r="O351" s="80"/>
      <c r="P351" s="606"/>
      <c r="Q351" s="640"/>
      <c r="R351" s="640"/>
      <c r="S351" s="640"/>
      <c r="T351" s="640"/>
      <c r="U351" s="640"/>
      <c r="V351" s="640"/>
      <c r="W351" s="640"/>
      <c r="X351" s="640"/>
      <c r="Y351" s="640"/>
      <c r="Z351" s="640"/>
      <c r="AA351" s="640"/>
      <c r="AB351" s="640"/>
      <c r="AC351" s="640"/>
      <c r="AD351" s="640"/>
      <c r="AE351" s="640"/>
      <c r="AF351" s="640"/>
      <c r="AG351" s="396"/>
    </row>
    <row r="352" spans="1:33" s="904" customFormat="1" ht="15.75">
      <c r="A352" s="79"/>
      <c r="B352" s="80"/>
      <c r="C352" s="80"/>
      <c r="D352" s="80"/>
      <c r="E352" s="80"/>
      <c r="F352" s="80"/>
      <c r="G352" s="80"/>
      <c r="H352" s="80"/>
      <c r="I352" s="80"/>
      <c r="J352" s="80"/>
      <c r="K352" s="80"/>
      <c r="L352" s="80"/>
      <c r="M352" s="80"/>
      <c r="N352" s="80"/>
      <c r="O352" s="80"/>
      <c r="P352" s="606"/>
      <c r="Q352" s="640"/>
      <c r="R352" s="640"/>
      <c r="S352" s="640"/>
      <c r="T352" s="640"/>
      <c r="U352" s="640"/>
      <c r="V352" s="640"/>
      <c r="W352" s="640"/>
      <c r="X352" s="640"/>
      <c r="Y352" s="640"/>
      <c r="Z352" s="640"/>
      <c r="AA352" s="640"/>
      <c r="AB352" s="640"/>
      <c r="AC352" s="640"/>
      <c r="AD352" s="640"/>
      <c r="AE352" s="640"/>
      <c r="AF352" s="640"/>
      <c r="AG352" s="396"/>
    </row>
    <row r="353" spans="1:33" s="904" customFormat="1" ht="15.75">
      <c r="A353" s="79"/>
      <c r="B353" s="80"/>
      <c r="C353" s="80"/>
      <c r="D353" s="80"/>
      <c r="E353" s="80"/>
      <c r="F353" s="80"/>
      <c r="G353" s="80"/>
      <c r="H353" s="80"/>
      <c r="I353" s="80"/>
      <c r="J353" s="80"/>
      <c r="K353" s="80"/>
      <c r="L353" s="80"/>
      <c r="M353" s="80"/>
      <c r="N353" s="80"/>
      <c r="O353" s="80"/>
      <c r="P353" s="606"/>
      <c r="Q353" s="640"/>
      <c r="R353" s="640"/>
      <c r="S353" s="640"/>
      <c r="T353" s="640"/>
      <c r="U353" s="640"/>
      <c r="V353" s="640"/>
      <c r="W353" s="640"/>
      <c r="X353" s="640"/>
      <c r="Y353" s="640"/>
      <c r="Z353" s="640"/>
      <c r="AA353" s="640"/>
      <c r="AB353" s="640"/>
      <c r="AC353" s="640"/>
      <c r="AD353" s="640"/>
      <c r="AE353" s="640"/>
      <c r="AF353" s="640"/>
      <c r="AG353" s="396"/>
    </row>
    <row r="354" spans="1:33" s="904" customFormat="1" ht="15.75">
      <c r="A354" s="79"/>
      <c r="B354" s="80"/>
      <c r="C354" s="80"/>
      <c r="D354" s="80"/>
      <c r="E354" s="80"/>
      <c r="F354" s="80"/>
      <c r="G354" s="80"/>
      <c r="H354" s="80"/>
      <c r="I354" s="80"/>
      <c r="J354" s="80"/>
      <c r="K354" s="80"/>
      <c r="L354" s="80"/>
      <c r="M354" s="80"/>
      <c r="N354" s="80"/>
      <c r="O354" s="80"/>
      <c r="P354" s="606"/>
      <c r="Q354" s="640"/>
      <c r="R354" s="640"/>
      <c r="S354" s="640"/>
      <c r="T354" s="640"/>
      <c r="U354" s="640"/>
      <c r="V354" s="640"/>
      <c r="W354" s="640"/>
      <c r="X354" s="640"/>
      <c r="Y354" s="640"/>
      <c r="Z354" s="640"/>
      <c r="AA354" s="640"/>
      <c r="AB354" s="640"/>
      <c r="AC354" s="640"/>
      <c r="AD354" s="640"/>
      <c r="AE354" s="640"/>
      <c r="AF354" s="640"/>
      <c r="AG354" s="396"/>
    </row>
    <row r="355" spans="1:33" s="904" customFormat="1" ht="15.75">
      <c r="A355" s="79"/>
      <c r="B355" s="80"/>
      <c r="C355" s="80"/>
      <c r="D355" s="80"/>
      <c r="E355" s="80"/>
      <c r="F355" s="80"/>
      <c r="G355" s="80"/>
      <c r="H355" s="80"/>
      <c r="I355" s="80"/>
      <c r="J355" s="80"/>
      <c r="K355" s="80"/>
      <c r="L355" s="80"/>
      <c r="M355" s="80"/>
      <c r="N355" s="80"/>
      <c r="O355" s="80"/>
      <c r="P355" s="606"/>
      <c r="Q355" s="80"/>
      <c r="R355" s="80"/>
      <c r="S355" s="80"/>
      <c r="T355" s="80"/>
      <c r="U355" s="80"/>
      <c r="V355" s="80"/>
      <c r="W355" s="80"/>
      <c r="X355" s="80"/>
      <c r="Y355" s="80"/>
      <c r="Z355" s="80"/>
      <c r="AA355" s="80"/>
      <c r="AB355" s="80"/>
      <c r="AC355" s="80"/>
      <c r="AD355" s="80"/>
      <c r="AE355" s="80"/>
      <c r="AF355" s="80"/>
      <c r="AG355" s="606"/>
    </row>
    <row r="356" spans="1:33" s="904" customFormat="1" ht="15.75">
      <c r="A356" s="79"/>
      <c r="B356" s="80"/>
      <c r="C356" s="80"/>
      <c r="D356" s="80"/>
      <c r="E356" s="80"/>
      <c r="F356" s="80"/>
      <c r="G356" s="80"/>
      <c r="H356" s="80"/>
      <c r="I356" s="80"/>
      <c r="J356" s="80"/>
      <c r="K356" s="80"/>
      <c r="L356" s="80"/>
      <c r="M356" s="80"/>
      <c r="N356" s="80"/>
      <c r="O356" s="80"/>
      <c r="P356" s="606"/>
      <c r="Q356" s="80"/>
      <c r="R356" s="80"/>
      <c r="S356" s="80"/>
      <c r="T356" s="80"/>
      <c r="U356" s="80"/>
      <c r="V356" s="80"/>
      <c r="W356" s="80"/>
      <c r="X356" s="80"/>
      <c r="Y356" s="80"/>
      <c r="Z356" s="80"/>
      <c r="AA356" s="80"/>
      <c r="AB356" s="80"/>
      <c r="AC356" s="80"/>
      <c r="AD356" s="80"/>
      <c r="AE356" s="80"/>
      <c r="AF356" s="80"/>
      <c r="AG356" s="606"/>
    </row>
    <row r="357" spans="1:33" s="904" customFormat="1" ht="15.75">
      <c r="A357" s="79"/>
      <c r="B357" s="80"/>
      <c r="C357" s="80"/>
      <c r="D357" s="80"/>
      <c r="E357" s="80"/>
      <c r="F357" s="80"/>
      <c r="G357" s="80"/>
      <c r="H357" s="80"/>
      <c r="I357" s="80"/>
      <c r="J357" s="80"/>
      <c r="K357" s="80"/>
      <c r="L357" s="80"/>
      <c r="M357" s="80"/>
      <c r="N357" s="80"/>
      <c r="O357" s="80"/>
      <c r="P357" s="606"/>
      <c r="Q357" s="80"/>
      <c r="R357" s="80"/>
      <c r="S357" s="80"/>
      <c r="T357" s="80"/>
      <c r="U357" s="80"/>
      <c r="V357" s="80"/>
      <c r="W357" s="80"/>
      <c r="X357" s="80"/>
      <c r="Y357" s="80"/>
      <c r="Z357" s="80"/>
      <c r="AA357" s="80"/>
      <c r="AB357" s="80"/>
      <c r="AC357" s="80"/>
      <c r="AD357" s="80"/>
      <c r="AE357" s="80"/>
      <c r="AF357" s="80"/>
      <c r="AG357" s="606"/>
    </row>
    <row r="358" spans="1:33" s="904" customFormat="1" ht="15.75">
      <c r="A358" s="79"/>
      <c r="B358" s="80"/>
      <c r="C358" s="80"/>
      <c r="D358" s="80"/>
      <c r="E358" s="80"/>
      <c r="F358" s="80"/>
      <c r="G358" s="80"/>
      <c r="H358" s="80"/>
      <c r="I358" s="80"/>
      <c r="J358" s="80"/>
      <c r="K358" s="80"/>
      <c r="L358" s="80"/>
      <c r="M358" s="80"/>
      <c r="N358" s="80"/>
      <c r="O358" s="80"/>
      <c r="P358" s="606"/>
      <c r="Q358" s="80"/>
      <c r="R358" s="80"/>
      <c r="S358" s="80"/>
      <c r="T358" s="80"/>
      <c r="U358" s="80"/>
      <c r="V358" s="80"/>
      <c r="W358" s="80"/>
      <c r="X358" s="80"/>
      <c r="Y358" s="80"/>
      <c r="Z358" s="80"/>
      <c r="AA358" s="80"/>
      <c r="AB358" s="80"/>
      <c r="AC358" s="80"/>
      <c r="AD358" s="80"/>
      <c r="AE358" s="80"/>
      <c r="AF358" s="80"/>
      <c r="AG358" s="606"/>
    </row>
    <row r="359" spans="1:33" s="904" customFormat="1" ht="15.75">
      <c r="A359" s="79"/>
      <c r="B359" s="80"/>
      <c r="C359" s="80"/>
      <c r="D359" s="80"/>
      <c r="E359" s="80"/>
      <c r="F359" s="80"/>
      <c r="G359" s="80"/>
      <c r="H359" s="80"/>
      <c r="I359" s="80"/>
      <c r="J359" s="80"/>
      <c r="K359" s="80"/>
      <c r="L359" s="80"/>
      <c r="M359" s="80"/>
      <c r="N359" s="80"/>
      <c r="O359" s="80"/>
      <c r="P359" s="606"/>
      <c r="Q359" s="80"/>
      <c r="R359" s="80"/>
      <c r="S359" s="80"/>
      <c r="T359" s="80"/>
      <c r="U359" s="80"/>
      <c r="V359" s="80"/>
      <c r="W359" s="80"/>
      <c r="X359" s="80"/>
      <c r="Y359" s="80"/>
      <c r="Z359" s="80"/>
      <c r="AA359" s="80"/>
      <c r="AB359" s="80"/>
      <c r="AC359" s="80"/>
      <c r="AD359" s="80"/>
      <c r="AE359" s="80"/>
      <c r="AF359" s="80"/>
      <c r="AG359" s="606"/>
    </row>
    <row r="360" spans="1:33" s="904" customFormat="1" ht="15.75">
      <c r="A360" s="79"/>
      <c r="B360" s="80"/>
      <c r="C360" s="80"/>
      <c r="D360" s="80"/>
      <c r="E360" s="80"/>
      <c r="F360" s="80"/>
      <c r="G360" s="80"/>
      <c r="H360" s="80"/>
      <c r="I360" s="80"/>
      <c r="J360" s="80"/>
      <c r="K360" s="80"/>
      <c r="L360" s="80"/>
      <c r="M360" s="80"/>
      <c r="N360" s="80"/>
      <c r="O360" s="80"/>
      <c r="P360" s="606"/>
      <c r="Q360" s="80"/>
      <c r="R360" s="80"/>
      <c r="S360" s="80"/>
      <c r="T360" s="80"/>
      <c r="U360" s="80"/>
      <c r="V360" s="80"/>
      <c r="W360" s="80"/>
      <c r="X360" s="80"/>
      <c r="Y360" s="80"/>
      <c r="Z360" s="80"/>
      <c r="AA360" s="80"/>
      <c r="AB360" s="80"/>
      <c r="AC360" s="80"/>
      <c r="AD360" s="80"/>
      <c r="AE360" s="80"/>
      <c r="AF360" s="80"/>
      <c r="AG360" s="606"/>
    </row>
    <row r="361" spans="1:33" s="904" customFormat="1" ht="15.75">
      <c r="A361" s="79"/>
      <c r="B361" s="80"/>
      <c r="C361" s="80"/>
      <c r="D361" s="80"/>
      <c r="E361" s="80"/>
      <c r="F361" s="80"/>
      <c r="G361" s="80"/>
      <c r="H361" s="80"/>
      <c r="I361" s="80"/>
      <c r="J361" s="80"/>
      <c r="K361" s="80"/>
      <c r="L361" s="80"/>
      <c r="M361" s="80"/>
      <c r="N361" s="80"/>
      <c r="O361" s="80"/>
      <c r="P361" s="606"/>
      <c r="Q361" s="80"/>
      <c r="R361" s="80"/>
      <c r="S361" s="80"/>
      <c r="T361" s="80"/>
      <c r="U361" s="80"/>
      <c r="V361" s="80"/>
      <c r="W361" s="80"/>
      <c r="X361" s="80"/>
      <c r="Y361" s="80"/>
      <c r="Z361" s="80"/>
      <c r="AA361" s="80"/>
      <c r="AB361" s="80"/>
      <c r="AC361" s="80"/>
      <c r="AD361" s="80"/>
      <c r="AE361" s="80"/>
      <c r="AF361" s="80"/>
      <c r="AG361" s="606"/>
    </row>
    <row r="362" spans="1:33" s="904" customFormat="1" ht="15.75">
      <c r="A362" s="79"/>
      <c r="B362" s="80"/>
      <c r="C362" s="80"/>
      <c r="D362" s="80"/>
      <c r="E362" s="80"/>
      <c r="F362" s="80"/>
      <c r="G362" s="80"/>
      <c r="H362" s="80"/>
      <c r="I362" s="80"/>
      <c r="J362" s="80"/>
      <c r="K362" s="80"/>
      <c r="L362" s="80"/>
      <c r="M362" s="80"/>
      <c r="N362" s="80"/>
      <c r="O362" s="80"/>
      <c r="P362" s="606"/>
      <c r="Q362" s="80"/>
      <c r="R362" s="80"/>
      <c r="S362" s="80"/>
      <c r="T362" s="80"/>
      <c r="U362" s="80"/>
      <c r="V362" s="80"/>
      <c r="W362" s="80"/>
      <c r="X362" s="80"/>
      <c r="Y362" s="80"/>
      <c r="Z362" s="80"/>
      <c r="AA362" s="80"/>
      <c r="AB362" s="80"/>
      <c r="AC362" s="80"/>
      <c r="AD362" s="80"/>
      <c r="AE362" s="80"/>
      <c r="AF362" s="80"/>
      <c r="AG362" s="606"/>
    </row>
    <row r="363" spans="1:33" s="904" customFormat="1" ht="15.75">
      <c r="A363" s="79"/>
      <c r="B363" s="80"/>
      <c r="C363" s="80"/>
      <c r="D363" s="80"/>
      <c r="E363" s="80"/>
      <c r="F363" s="80"/>
      <c r="G363" s="80"/>
      <c r="H363" s="80"/>
      <c r="I363" s="80"/>
      <c r="J363" s="80"/>
      <c r="K363" s="80"/>
      <c r="L363" s="80"/>
      <c r="M363" s="80"/>
      <c r="N363" s="80"/>
      <c r="O363" s="80"/>
      <c r="P363" s="606"/>
      <c r="Q363" s="80"/>
      <c r="R363" s="80"/>
      <c r="S363" s="80"/>
      <c r="T363" s="80"/>
      <c r="U363" s="80"/>
      <c r="V363" s="80"/>
      <c r="W363" s="80"/>
      <c r="X363" s="80"/>
      <c r="Y363" s="80"/>
      <c r="Z363" s="80"/>
      <c r="AA363" s="80"/>
      <c r="AB363" s="80"/>
      <c r="AC363" s="80"/>
      <c r="AD363" s="80"/>
      <c r="AE363" s="80"/>
      <c r="AF363" s="80"/>
      <c r="AG363" s="606"/>
    </row>
    <row r="364" spans="1:33" s="904" customFormat="1" ht="15.75">
      <c r="A364" s="79"/>
      <c r="B364" s="80"/>
      <c r="C364" s="80"/>
      <c r="D364" s="80"/>
      <c r="E364" s="80"/>
      <c r="F364" s="80"/>
      <c r="G364" s="80"/>
      <c r="H364" s="80"/>
      <c r="I364" s="80"/>
      <c r="J364" s="80"/>
      <c r="K364" s="80"/>
      <c r="L364" s="80"/>
      <c r="M364" s="80"/>
      <c r="N364" s="80"/>
      <c r="O364" s="80"/>
      <c r="P364" s="606"/>
      <c r="Q364" s="80"/>
      <c r="R364" s="80"/>
      <c r="S364" s="80"/>
      <c r="T364" s="80"/>
      <c r="U364" s="80"/>
      <c r="V364" s="80"/>
      <c r="W364" s="80"/>
      <c r="X364" s="80"/>
      <c r="Y364" s="80"/>
      <c r="Z364" s="80"/>
      <c r="AA364" s="80"/>
      <c r="AB364" s="80"/>
      <c r="AC364" s="80"/>
      <c r="AD364" s="80"/>
      <c r="AE364" s="80"/>
      <c r="AF364" s="80"/>
      <c r="AG364" s="606"/>
    </row>
    <row r="365" spans="1:33" s="904" customFormat="1" ht="15.75">
      <c r="A365" s="79"/>
      <c r="B365" s="80"/>
      <c r="C365" s="80"/>
      <c r="D365" s="80"/>
      <c r="E365" s="80"/>
      <c r="F365" s="80"/>
      <c r="G365" s="80"/>
      <c r="H365" s="80"/>
      <c r="I365" s="80"/>
      <c r="J365" s="80"/>
      <c r="K365" s="80"/>
      <c r="L365" s="80"/>
      <c r="M365" s="80"/>
      <c r="N365" s="80"/>
      <c r="O365" s="80"/>
      <c r="P365" s="606"/>
      <c r="Q365" s="80"/>
      <c r="R365" s="80"/>
      <c r="S365" s="80"/>
      <c r="T365" s="80"/>
      <c r="U365" s="80"/>
      <c r="V365" s="80"/>
      <c r="W365" s="80"/>
      <c r="X365" s="80"/>
      <c r="Y365" s="80"/>
      <c r="Z365" s="80"/>
      <c r="AA365" s="80"/>
      <c r="AB365" s="80"/>
      <c r="AC365" s="80"/>
      <c r="AD365" s="80"/>
      <c r="AE365" s="80"/>
      <c r="AF365" s="80"/>
      <c r="AG365" s="606"/>
    </row>
    <row r="366" spans="1:33" s="904" customFormat="1" ht="15.75">
      <c r="A366" s="79"/>
      <c r="B366" s="80"/>
      <c r="C366" s="80"/>
      <c r="D366" s="80"/>
      <c r="E366" s="80"/>
      <c r="F366" s="80"/>
      <c r="G366" s="80"/>
      <c r="H366" s="80"/>
      <c r="I366" s="80"/>
      <c r="J366" s="80"/>
      <c r="K366" s="80"/>
      <c r="L366" s="80"/>
      <c r="M366" s="80"/>
      <c r="N366" s="80"/>
      <c r="O366" s="80"/>
      <c r="P366" s="606"/>
      <c r="Q366" s="80"/>
      <c r="R366" s="80"/>
      <c r="S366" s="80"/>
      <c r="T366" s="80"/>
      <c r="U366" s="80"/>
      <c r="V366" s="80"/>
      <c r="W366" s="80"/>
      <c r="X366" s="80"/>
      <c r="Y366" s="80"/>
      <c r="Z366" s="80"/>
      <c r="AA366" s="80"/>
      <c r="AB366" s="80"/>
      <c r="AC366" s="80"/>
      <c r="AD366" s="80"/>
      <c r="AE366" s="80"/>
      <c r="AF366" s="80"/>
      <c r="AG366" s="606"/>
    </row>
    <row r="367" spans="1:33" s="904" customFormat="1" ht="15.75">
      <c r="A367" s="79"/>
      <c r="B367" s="80"/>
      <c r="C367" s="80"/>
      <c r="D367" s="80"/>
      <c r="E367" s="80"/>
      <c r="F367" s="80"/>
      <c r="G367" s="80"/>
      <c r="H367" s="80"/>
      <c r="I367" s="80"/>
      <c r="J367" s="80"/>
      <c r="K367" s="80"/>
      <c r="L367" s="80"/>
      <c r="M367" s="80"/>
      <c r="N367" s="80"/>
      <c r="O367" s="80"/>
      <c r="P367" s="606"/>
      <c r="Q367" s="80"/>
      <c r="R367" s="80"/>
      <c r="S367" s="80"/>
      <c r="T367" s="80"/>
      <c r="U367" s="80"/>
      <c r="V367" s="80"/>
      <c r="W367" s="80"/>
      <c r="X367" s="80"/>
      <c r="Y367" s="80"/>
      <c r="Z367" s="80"/>
      <c r="AA367" s="80"/>
      <c r="AB367" s="80"/>
      <c r="AC367" s="80"/>
      <c r="AD367" s="80"/>
      <c r="AE367" s="80"/>
      <c r="AF367" s="80"/>
      <c r="AG367" s="606"/>
    </row>
    <row r="368" spans="1:33" s="904" customFormat="1" ht="15.75">
      <c r="A368" s="79"/>
      <c r="B368" s="80"/>
      <c r="C368" s="80"/>
      <c r="D368" s="80"/>
      <c r="E368" s="80"/>
      <c r="F368" s="80"/>
      <c r="G368" s="80"/>
      <c r="H368" s="80"/>
      <c r="I368" s="80"/>
      <c r="J368" s="80"/>
      <c r="K368" s="80"/>
      <c r="L368" s="80"/>
      <c r="M368" s="80"/>
      <c r="N368" s="80"/>
      <c r="O368" s="80"/>
      <c r="P368" s="606"/>
      <c r="Q368" s="80"/>
      <c r="R368" s="80"/>
      <c r="S368" s="80"/>
      <c r="T368" s="80"/>
      <c r="U368" s="80"/>
      <c r="V368" s="80"/>
      <c r="W368" s="80"/>
      <c r="X368" s="80"/>
      <c r="Y368" s="80"/>
      <c r="Z368" s="80"/>
      <c r="AA368" s="80"/>
      <c r="AB368" s="80"/>
      <c r="AC368" s="80"/>
      <c r="AD368" s="80"/>
      <c r="AE368" s="80"/>
      <c r="AF368" s="80"/>
      <c r="AG368" s="606"/>
    </row>
    <row r="369" spans="1:33" s="904" customFormat="1" ht="15.75">
      <c r="A369" s="79"/>
      <c r="B369" s="80"/>
      <c r="C369" s="80"/>
      <c r="D369" s="80"/>
      <c r="E369" s="80"/>
      <c r="F369" s="80"/>
      <c r="G369" s="80"/>
      <c r="H369" s="80"/>
      <c r="I369" s="80"/>
      <c r="J369" s="80"/>
      <c r="K369" s="80"/>
      <c r="L369" s="80"/>
      <c r="M369" s="80"/>
      <c r="N369" s="80"/>
      <c r="O369" s="80"/>
      <c r="P369" s="606"/>
      <c r="Q369" s="80"/>
      <c r="R369" s="80"/>
      <c r="S369" s="80"/>
      <c r="T369" s="80"/>
      <c r="U369" s="80"/>
      <c r="V369" s="80"/>
      <c r="W369" s="80"/>
      <c r="X369" s="80"/>
      <c r="Y369" s="80"/>
      <c r="Z369" s="80"/>
      <c r="AA369" s="80"/>
      <c r="AB369" s="80"/>
      <c r="AC369" s="80"/>
      <c r="AD369" s="80"/>
      <c r="AE369" s="80"/>
      <c r="AF369" s="80"/>
      <c r="AG369" s="606"/>
    </row>
    <row r="370" spans="1:33" s="904" customFormat="1" ht="15.75">
      <c r="A370" s="79"/>
      <c r="B370" s="80"/>
      <c r="C370" s="80"/>
      <c r="D370" s="80"/>
      <c r="E370" s="80"/>
      <c r="F370" s="80"/>
      <c r="G370" s="80"/>
      <c r="H370" s="80"/>
      <c r="I370" s="80"/>
      <c r="J370" s="80"/>
      <c r="K370" s="80"/>
      <c r="L370" s="80"/>
      <c r="M370" s="80"/>
      <c r="N370" s="80"/>
      <c r="O370" s="80"/>
      <c r="P370" s="606"/>
      <c r="Q370" s="80"/>
      <c r="R370" s="80"/>
      <c r="S370" s="80"/>
      <c r="T370" s="80"/>
      <c r="U370" s="80"/>
      <c r="V370" s="80"/>
      <c r="W370" s="80"/>
      <c r="X370" s="80"/>
      <c r="Y370" s="80"/>
      <c r="Z370" s="80"/>
      <c r="AA370" s="80"/>
      <c r="AB370" s="80"/>
      <c r="AC370" s="80"/>
      <c r="AD370" s="80"/>
      <c r="AE370" s="80"/>
      <c r="AF370" s="80"/>
      <c r="AG370" s="606"/>
    </row>
    <row r="371" spans="1:33" s="904" customFormat="1" ht="15.75">
      <c r="A371" s="79"/>
      <c r="B371" s="80"/>
      <c r="C371" s="80"/>
      <c r="D371" s="80"/>
      <c r="E371" s="80"/>
      <c r="F371" s="80"/>
      <c r="G371" s="80"/>
      <c r="H371" s="80"/>
      <c r="I371" s="80"/>
      <c r="J371" s="80"/>
      <c r="K371" s="80"/>
      <c r="L371" s="80"/>
      <c r="M371" s="80"/>
      <c r="N371" s="80"/>
      <c r="O371" s="80"/>
      <c r="P371" s="606"/>
      <c r="Q371" s="80"/>
      <c r="R371" s="80"/>
      <c r="S371" s="80"/>
      <c r="T371" s="80"/>
      <c r="U371" s="80"/>
      <c r="V371" s="80"/>
      <c r="W371" s="80"/>
      <c r="X371" s="80"/>
      <c r="Y371" s="80"/>
      <c r="Z371" s="80"/>
      <c r="AA371" s="80"/>
      <c r="AB371" s="80"/>
      <c r="AC371" s="80"/>
      <c r="AD371" s="80"/>
      <c r="AE371" s="80"/>
      <c r="AF371" s="80"/>
      <c r="AG371" s="606"/>
    </row>
    <row r="372" spans="1:33" s="904" customFormat="1" ht="15.75">
      <c r="A372" s="79"/>
      <c r="B372" s="80"/>
      <c r="C372" s="80"/>
      <c r="D372" s="80"/>
      <c r="E372" s="80"/>
      <c r="F372" s="80"/>
      <c r="G372" s="80"/>
      <c r="H372" s="80"/>
      <c r="I372" s="80"/>
      <c r="J372" s="80"/>
      <c r="K372" s="80"/>
      <c r="L372" s="80"/>
      <c r="M372" s="80"/>
      <c r="N372" s="80"/>
      <c r="O372" s="80"/>
      <c r="P372" s="606"/>
      <c r="Q372" s="80"/>
      <c r="R372" s="80"/>
      <c r="S372" s="80"/>
      <c r="T372" s="80"/>
      <c r="U372" s="80"/>
      <c r="V372" s="80"/>
      <c r="W372" s="80"/>
      <c r="X372" s="80"/>
      <c r="Y372" s="80"/>
      <c r="Z372" s="80"/>
      <c r="AA372" s="80"/>
      <c r="AB372" s="80"/>
      <c r="AC372" s="80"/>
      <c r="AD372" s="80"/>
      <c r="AE372" s="80"/>
      <c r="AF372" s="80"/>
      <c r="AG372" s="606"/>
    </row>
    <row r="373" spans="1:33" s="904" customFormat="1" ht="15.75">
      <c r="A373" s="79"/>
      <c r="B373" s="80"/>
      <c r="C373" s="80"/>
      <c r="D373" s="80"/>
      <c r="E373" s="80"/>
      <c r="F373" s="80"/>
      <c r="G373" s="80"/>
      <c r="H373" s="80"/>
      <c r="I373" s="80"/>
      <c r="J373" s="80"/>
      <c r="K373" s="80"/>
      <c r="L373" s="80"/>
      <c r="M373" s="80"/>
      <c r="N373" s="80"/>
      <c r="O373" s="80"/>
      <c r="P373" s="606"/>
      <c r="Q373" s="80"/>
      <c r="R373" s="80"/>
      <c r="S373" s="80"/>
      <c r="T373" s="80"/>
      <c r="U373" s="80"/>
      <c r="V373" s="80"/>
      <c r="W373" s="80"/>
      <c r="X373" s="80"/>
      <c r="Y373" s="80"/>
      <c r="Z373" s="80"/>
      <c r="AA373" s="80"/>
      <c r="AB373" s="80"/>
      <c r="AC373" s="80"/>
      <c r="AD373" s="80"/>
      <c r="AE373" s="80"/>
      <c r="AF373" s="80"/>
      <c r="AG373" s="606"/>
    </row>
    <row r="374" spans="1:33" s="904" customFormat="1" ht="15.75">
      <c r="A374" s="79"/>
      <c r="B374" s="80"/>
      <c r="C374" s="80"/>
      <c r="D374" s="80"/>
      <c r="E374" s="80"/>
      <c r="F374" s="80"/>
      <c r="G374" s="80"/>
      <c r="H374" s="80"/>
      <c r="I374" s="80"/>
      <c r="J374" s="80"/>
      <c r="K374" s="80"/>
      <c r="L374" s="80"/>
      <c r="M374" s="80"/>
      <c r="N374" s="80"/>
      <c r="O374" s="80"/>
      <c r="P374" s="606"/>
      <c r="Q374" s="80"/>
      <c r="R374" s="80"/>
      <c r="S374" s="80"/>
      <c r="T374" s="80"/>
      <c r="U374" s="80"/>
      <c r="V374" s="80"/>
      <c r="W374" s="80"/>
      <c r="X374" s="80"/>
      <c r="Y374" s="80"/>
      <c r="Z374" s="80"/>
      <c r="AA374" s="80"/>
      <c r="AB374" s="80"/>
      <c r="AC374" s="80"/>
      <c r="AD374" s="80"/>
      <c r="AE374" s="80"/>
      <c r="AF374" s="80"/>
      <c r="AG374" s="606"/>
    </row>
    <row r="375" spans="1:33" s="904" customFormat="1" ht="15.75">
      <c r="A375" s="79"/>
      <c r="B375" s="80"/>
      <c r="C375" s="80"/>
      <c r="D375" s="80"/>
      <c r="E375" s="80"/>
      <c r="F375" s="80"/>
      <c r="G375" s="80"/>
      <c r="H375" s="80"/>
      <c r="I375" s="80"/>
      <c r="J375" s="80"/>
      <c r="K375" s="80"/>
      <c r="L375" s="80"/>
      <c r="M375" s="80"/>
      <c r="N375" s="80"/>
      <c r="O375" s="80"/>
      <c r="P375" s="606"/>
      <c r="Q375" s="80"/>
      <c r="R375" s="80"/>
      <c r="S375" s="80"/>
      <c r="T375" s="80"/>
      <c r="U375" s="80"/>
      <c r="V375" s="80"/>
      <c r="W375" s="80"/>
      <c r="X375" s="80"/>
      <c r="Y375" s="80"/>
      <c r="Z375" s="80"/>
      <c r="AA375" s="80"/>
      <c r="AB375" s="80"/>
      <c r="AC375" s="80"/>
      <c r="AD375" s="80"/>
      <c r="AE375" s="80"/>
      <c r="AF375" s="80"/>
      <c r="AG375" s="606"/>
    </row>
    <row r="376" spans="1:33" s="904" customFormat="1" ht="15.75">
      <c r="A376" s="79"/>
      <c r="B376" s="80"/>
      <c r="C376" s="80"/>
      <c r="D376" s="80"/>
      <c r="E376" s="80"/>
      <c r="F376" s="80"/>
      <c r="G376" s="80"/>
      <c r="H376" s="80"/>
      <c r="I376" s="80"/>
      <c r="J376" s="80"/>
      <c r="K376" s="80"/>
      <c r="L376" s="80"/>
      <c r="M376" s="80"/>
      <c r="N376" s="80"/>
      <c r="O376" s="80"/>
      <c r="P376" s="606"/>
      <c r="Q376" s="80"/>
      <c r="R376" s="80"/>
      <c r="S376" s="80"/>
      <c r="T376" s="80"/>
      <c r="U376" s="80"/>
      <c r="V376" s="80"/>
      <c r="W376" s="80"/>
      <c r="X376" s="80"/>
      <c r="Y376" s="80"/>
      <c r="Z376" s="80"/>
      <c r="AA376" s="80"/>
      <c r="AB376" s="80"/>
      <c r="AC376" s="80"/>
      <c r="AD376" s="80"/>
      <c r="AE376" s="80"/>
      <c r="AF376" s="80"/>
      <c r="AG376" s="606"/>
    </row>
    <row r="377" spans="1:33" s="904" customFormat="1" ht="15.75">
      <c r="A377" s="79"/>
      <c r="B377" s="80"/>
      <c r="C377" s="80"/>
      <c r="D377" s="80"/>
      <c r="E377" s="80"/>
      <c r="F377" s="80"/>
      <c r="G377" s="80"/>
      <c r="H377" s="80"/>
      <c r="I377" s="80"/>
      <c r="J377" s="80"/>
      <c r="K377" s="80"/>
      <c r="L377" s="80"/>
      <c r="M377" s="80"/>
      <c r="N377" s="80"/>
      <c r="O377" s="80"/>
      <c r="P377" s="606"/>
      <c r="Q377" s="80"/>
      <c r="R377" s="80"/>
      <c r="S377" s="80"/>
      <c r="T377" s="80"/>
      <c r="U377" s="80"/>
      <c r="V377" s="80"/>
      <c r="W377" s="80"/>
      <c r="X377" s="80"/>
      <c r="Y377" s="80"/>
      <c r="Z377" s="80"/>
      <c r="AA377" s="80"/>
      <c r="AB377" s="80"/>
      <c r="AC377" s="80"/>
      <c r="AD377" s="80"/>
      <c r="AE377" s="80"/>
      <c r="AF377" s="80"/>
      <c r="AG377" s="606"/>
    </row>
    <row r="378" spans="1:33" s="904" customFormat="1" ht="15.75">
      <c r="A378" s="79"/>
      <c r="B378" s="80"/>
      <c r="C378" s="80"/>
      <c r="D378" s="80"/>
      <c r="E378" s="80"/>
      <c r="F378" s="80"/>
      <c r="G378" s="80"/>
      <c r="H378" s="80"/>
      <c r="I378" s="80"/>
      <c r="J378" s="80"/>
      <c r="K378" s="80"/>
      <c r="L378" s="80"/>
      <c r="M378" s="80"/>
      <c r="N378" s="80"/>
      <c r="O378" s="80"/>
      <c r="P378" s="606"/>
      <c r="Q378" s="80"/>
      <c r="R378" s="80"/>
      <c r="S378" s="80"/>
      <c r="T378" s="80"/>
      <c r="U378" s="80"/>
      <c r="V378" s="80"/>
      <c r="W378" s="80"/>
      <c r="X378" s="80"/>
      <c r="Y378" s="80"/>
      <c r="Z378" s="80"/>
      <c r="AA378" s="80"/>
      <c r="AB378" s="80"/>
      <c r="AC378" s="80"/>
      <c r="AD378" s="80"/>
      <c r="AE378" s="80"/>
      <c r="AF378" s="80"/>
      <c r="AG378" s="606"/>
    </row>
    <row r="379" spans="1:33" s="904" customFormat="1" ht="15.75">
      <c r="A379" s="79"/>
      <c r="B379" s="80"/>
      <c r="C379" s="80"/>
      <c r="D379" s="80"/>
      <c r="E379" s="80"/>
      <c r="F379" s="80"/>
      <c r="G379" s="80"/>
      <c r="H379" s="80"/>
      <c r="I379" s="80"/>
      <c r="J379" s="80"/>
      <c r="K379" s="80"/>
      <c r="L379" s="80"/>
      <c r="M379" s="80"/>
      <c r="N379" s="80"/>
      <c r="O379" s="80"/>
      <c r="P379" s="606"/>
      <c r="Q379" s="80"/>
      <c r="R379" s="80"/>
      <c r="S379" s="80"/>
      <c r="T379" s="80"/>
      <c r="U379" s="80"/>
      <c r="V379" s="80"/>
      <c r="W379" s="80"/>
      <c r="X379" s="80"/>
      <c r="Y379" s="80"/>
      <c r="Z379" s="80"/>
      <c r="AA379" s="80"/>
      <c r="AB379" s="80"/>
      <c r="AC379" s="80"/>
      <c r="AD379" s="80"/>
      <c r="AE379" s="80"/>
      <c r="AF379" s="80"/>
      <c r="AG379" s="606"/>
    </row>
    <row r="380" spans="1:33" s="904" customFormat="1" ht="15.75">
      <c r="A380" s="79"/>
      <c r="B380" s="80"/>
      <c r="C380" s="80"/>
      <c r="D380" s="80"/>
      <c r="E380" s="80"/>
      <c r="F380" s="80"/>
      <c r="G380" s="80"/>
      <c r="H380" s="80"/>
      <c r="I380" s="80"/>
      <c r="J380" s="80"/>
      <c r="K380" s="80"/>
      <c r="L380" s="80"/>
      <c r="M380" s="80"/>
      <c r="N380" s="80"/>
      <c r="O380" s="80"/>
      <c r="P380" s="606"/>
      <c r="Q380" s="80"/>
      <c r="R380" s="80"/>
      <c r="S380" s="80"/>
      <c r="T380" s="80"/>
      <c r="U380" s="80"/>
      <c r="V380" s="80"/>
      <c r="W380" s="80"/>
      <c r="X380" s="80"/>
      <c r="Y380" s="80"/>
      <c r="Z380" s="80"/>
      <c r="AA380" s="80"/>
      <c r="AB380" s="80"/>
      <c r="AC380" s="80"/>
      <c r="AD380" s="80"/>
      <c r="AE380" s="80"/>
      <c r="AF380" s="80"/>
      <c r="AG380" s="606"/>
    </row>
    <row r="381" spans="1:33" s="904" customFormat="1" ht="15.75">
      <c r="A381" s="79"/>
      <c r="B381" s="80"/>
      <c r="C381" s="80"/>
      <c r="D381" s="80"/>
      <c r="E381" s="80"/>
      <c r="F381" s="80"/>
      <c r="G381" s="80"/>
      <c r="H381" s="80"/>
      <c r="I381" s="80"/>
      <c r="J381" s="80"/>
      <c r="K381" s="80"/>
      <c r="L381" s="80"/>
      <c r="M381" s="80"/>
      <c r="N381" s="80"/>
      <c r="O381" s="80"/>
      <c r="P381" s="606"/>
      <c r="Q381" s="80"/>
      <c r="R381" s="80"/>
      <c r="S381" s="80"/>
      <c r="T381" s="80"/>
      <c r="U381" s="80"/>
      <c r="V381" s="80"/>
      <c r="W381" s="80"/>
      <c r="X381" s="80"/>
      <c r="Y381" s="80"/>
      <c r="Z381" s="80"/>
      <c r="AA381" s="80"/>
      <c r="AB381" s="80"/>
      <c r="AC381" s="80"/>
      <c r="AD381" s="80"/>
      <c r="AE381" s="80"/>
      <c r="AF381" s="80"/>
      <c r="AG381" s="606"/>
    </row>
    <row r="382" spans="1:33" s="904" customFormat="1" ht="15.75">
      <c r="A382" s="79"/>
      <c r="B382" s="80"/>
      <c r="C382" s="80"/>
      <c r="D382" s="80"/>
      <c r="E382" s="80"/>
      <c r="F382" s="80"/>
      <c r="G382" s="80"/>
      <c r="H382" s="80"/>
      <c r="I382" s="80"/>
      <c r="J382" s="80"/>
      <c r="K382" s="80"/>
      <c r="L382" s="80"/>
      <c r="M382" s="80"/>
      <c r="N382" s="80"/>
      <c r="O382" s="80"/>
      <c r="P382" s="606"/>
      <c r="Q382" s="80"/>
      <c r="R382" s="80"/>
      <c r="S382" s="80"/>
      <c r="T382" s="80"/>
      <c r="U382" s="80"/>
      <c r="V382" s="80"/>
      <c r="W382" s="80"/>
      <c r="X382" s="80"/>
      <c r="Y382" s="80"/>
      <c r="Z382" s="80"/>
      <c r="AA382" s="80"/>
      <c r="AB382" s="80"/>
      <c r="AC382" s="80"/>
      <c r="AD382" s="80"/>
      <c r="AE382" s="80"/>
      <c r="AF382" s="80"/>
      <c r="AG382" s="606"/>
    </row>
    <row r="383" spans="1:33" s="904" customFormat="1" ht="15.75">
      <c r="A383" s="79"/>
      <c r="B383" s="80"/>
      <c r="C383" s="80"/>
      <c r="D383" s="80"/>
      <c r="E383" s="80"/>
      <c r="F383" s="80"/>
      <c r="G383" s="80"/>
      <c r="H383" s="80"/>
      <c r="I383" s="80"/>
      <c r="J383" s="80"/>
      <c r="K383" s="80"/>
      <c r="L383" s="80"/>
      <c r="M383" s="80"/>
      <c r="N383" s="80"/>
      <c r="O383" s="80"/>
      <c r="P383" s="606"/>
      <c r="Q383" s="80"/>
      <c r="R383" s="80"/>
      <c r="S383" s="80"/>
      <c r="T383" s="80"/>
      <c r="U383" s="80"/>
      <c r="V383" s="80"/>
      <c r="W383" s="80"/>
      <c r="X383" s="80"/>
      <c r="Y383" s="80"/>
      <c r="Z383" s="80"/>
      <c r="AA383" s="80"/>
      <c r="AB383" s="80"/>
      <c r="AC383" s="80"/>
      <c r="AD383" s="80"/>
      <c r="AE383" s="80"/>
      <c r="AF383" s="80"/>
      <c r="AG383" s="606"/>
    </row>
    <row r="384" spans="1:33" s="904" customFormat="1" ht="15.75">
      <c r="A384" s="79"/>
      <c r="B384" s="80"/>
      <c r="C384" s="80"/>
      <c r="D384" s="80"/>
      <c r="E384" s="80"/>
      <c r="F384" s="80"/>
      <c r="G384" s="80"/>
      <c r="H384" s="80"/>
      <c r="I384" s="80"/>
      <c r="J384" s="80"/>
      <c r="K384" s="80"/>
      <c r="L384" s="80"/>
      <c r="M384" s="80"/>
      <c r="N384" s="80"/>
      <c r="O384" s="80"/>
      <c r="P384" s="606"/>
      <c r="Q384" s="80"/>
      <c r="R384" s="80"/>
      <c r="S384" s="80"/>
      <c r="T384" s="80"/>
      <c r="U384" s="80"/>
      <c r="V384" s="80"/>
      <c r="W384" s="80"/>
      <c r="X384" s="80"/>
      <c r="Y384" s="80"/>
      <c r="Z384" s="80"/>
      <c r="AA384" s="80"/>
      <c r="AB384" s="80"/>
      <c r="AC384" s="80"/>
      <c r="AD384" s="80"/>
      <c r="AE384" s="80"/>
      <c r="AF384" s="80"/>
      <c r="AG384" s="606"/>
    </row>
    <row r="385" spans="1:33" s="904" customFormat="1" ht="15.75">
      <c r="A385" s="79"/>
      <c r="B385" s="80"/>
      <c r="C385" s="80"/>
      <c r="D385" s="80"/>
      <c r="E385" s="80"/>
      <c r="F385" s="80"/>
      <c r="G385" s="80"/>
      <c r="H385" s="80"/>
      <c r="I385" s="80"/>
      <c r="J385" s="80"/>
      <c r="K385" s="80"/>
      <c r="L385" s="80"/>
      <c r="M385" s="80"/>
      <c r="N385" s="80"/>
      <c r="O385" s="80"/>
      <c r="P385" s="606"/>
      <c r="Q385" s="80"/>
      <c r="R385" s="80"/>
      <c r="S385" s="80"/>
      <c r="T385" s="80"/>
      <c r="U385" s="80"/>
      <c r="V385" s="80"/>
      <c r="W385" s="80"/>
      <c r="X385" s="80"/>
      <c r="Y385" s="80"/>
      <c r="Z385" s="80"/>
      <c r="AA385" s="80"/>
      <c r="AB385" s="80"/>
      <c r="AC385" s="80"/>
      <c r="AD385" s="80"/>
      <c r="AE385" s="80"/>
      <c r="AF385" s="80"/>
      <c r="AG385" s="606"/>
    </row>
    <row r="386" spans="1:33" s="904" customFormat="1" ht="15.75">
      <c r="A386" s="79"/>
      <c r="B386" s="80"/>
      <c r="C386" s="80"/>
      <c r="D386" s="80"/>
      <c r="E386" s="80"/>
      <c r="F386" s="80"/>
      <c r="G386" s="80"/>
      <c r="H386" s="80"/>
      <c r="I386" s="80"/>
      <c r="J386" s="80"/>
      <c r="K386" s="80"/>
      <c r="L386" s="80"/>
      <c r="M386" s="80"/>
      <c r="N386" s="80"/>
      <c r="O386" s="80"/>
      <c r="P386" s="606"/>
      <c r="Q386" s="80"/>
      <c r="R386" s="80"/>
      <c r="S386" s="80"/>
      <c r="T386" s="80"/>
      <c r="U386" s="80"/>
      <c r="V386" s="80"/>
      <c r="W386" s="80"/>
      <c r="X386" s="80"/>
      <c r="Y386" s="80"/>
      <c r="Z386" s="80"/>
      <c r="AA386" s="80"/>
      <c r="AB386" s="80"/>
      <c r="AC386" s="80"/>
      <c r="AD386" s="80"/>
      <c r="AE386" s="80"/>
      <c r="AF386" s="80"/>
      <c r="AG386" s="606"/>
    </row>
    <row r="387" spans="1:33" s="904" customFormat="1" ht="15.75">
      <c r="A387" s="79"/>
      <c r="B387" s="80"/>
      <c r="C387" s="80"/>
      <c r="D387" s="80"/>
      <c r="E387" s="80"/>
      <c r="F387" s="80"/>
      <c r="G387" s="80"/>
      <c r="H387" s="80"/>
      <c r="I387" s="80"/>
      <c r="J387" s="80"/>
      <c r="K387" s="80"/>
      <c r="L387" s="80"/>
      <c r="M387" s="80"/>
      <c r="N387" s="80"/>
      <c r="O387" s="80"/>
      <c r="P387" s="606"/>
      <c r="Q387" s="80"/>
      <c r="R387" s="80"/>
      <c r="S387" s="80"/>
      <c r="T387" s="80"/>
      <c r="U387" s="80"/>
      <c r="V387" s="80"/>
      <c r="W387" s="80"/>
      <c r="X387" s="80"/>
      <c r="Y387" s="80"/>
      <c r="Z387" s="80"/>
      <c r="AA387" s="80"/>
      <c r="AB387" s="80"/>
      <c r="AC387" s="80"/>
      <c r="AD387" s="80"/>
      <c r="AE387" s="80"/>
      <c r="AF387" s="80"/>
      <c r="AG387" s="606"/>
    </row>
    <row r="388" spans="1:33" s="904" customFormat="1" ht="15.75">
      <c r="A388" s="79"/>
      <c r="B388" s="80"/>
      <c r="C388" s="80"/>
      <c r="D388" s="80"/>
      <c r="E388" s="80"/>
      <c r="F388" s="80"/>
      <c r="G388" s="80"/>
      <c r="H388" s="80"/>
      <c r="I388" s="80"/>
      <c r="J388" s="80"/>
      <c r="K388" s="80"/>
      <c r="L388" s="80"/>
      <c r="M388" s="80"/>
      <c r="N388" s="80"/>
      <c r="O388" s="80"/>
      <c r="P388" s="606"/>
      <c r="Q388" s="80"/>
      <c r="R388" s="80"/>
      <c r="S388" s="80"/>
      <c r="T388" s="80"/>
      <c r="U388" s="80"/>
      <c r="V388" s="80"/>
      <c r="W388" s="80"/>
      <c r="X388" s="80"/>
      <c r="Y388" s="80"/>
      <c r="Z388" s="80"/>
      <c r="AA388" s="80"/>
      <c r="AB388" s="80"/>
      <c r="AC388" s="80"/>
      <c r="AD388" s="80"/>
      <c r="AE388" s="80"/>
      <c r="AF388" s="80"/>
      <c r="AG388" s="606"/>
    </row>
    <row r="389" spans="1:33" s="904" customFormat="1" ht="15.75">
      <c r="A389" s="79"/>
      <c r="B389" s="80"/>
      <c r="C389" s="80"/>
      <c r="D389" s="80"/>
      <c r="E389" s="80"/>
      <c r="F389" s="80"/>
      <c r="G389" s="80"/>
      <c r="H389" s="80"/>
      <c r="I389" s="80"/>
      <c r="J389" s="80"/>
      <c r="K389" s="80"/>
      <c r="L389" s="80"/>
      <c r="M389" s="80"/>
      <c r="N389" s="80"/>
      <c r="O389" s="80"/>
      <c r="P389" s="606"/>
      <c r="Q389" s="80"/>
      <c r="R389" s="80"/>
      <c r="S389" s="80"/>
      <c r="T389" s="80"/>
      <c r="U389" s="80"/>
      <c r="V389" s="80"/>
      <c r="W389" s="80"/>
      <c r="X389" s="80"/>
      <c r="Y389" s="80"/>
      <c r="Z389" s="80"/>
      <c r="AA389" s="80"/>
      <c r="AB389" s="80"/>
      <c r="AC389" s="80"/>
      <c r="AD389" s="80"/>
      <c r="AE389" s="80"/>
      <c r="AF389" s="80"/>
      <c r="AG389" s="606"/>
    </row>
    <row r="390" spans="1:33" s="904" customFormat="1" ht="15.75">
      <c r="A390" s="79"/>
      <c r="B390" s="80"/>
      <c r="C390" s="80"/>
      <c r="D390" s="80"/>
      <c r="E390" s="80"/>
      <c r="F390" s="80"/>
      <c r="G390" s="80"/>
      <c r="H390" s="80"/>
      <c r="I390" s="80"/>
      <c r="J390" s="80"/>
      <c r="K390" s="80"/>
      <c r="L390" s="80"/>
      <c r="M390" s="80"/>
      <c r="N390" s="80"/>
      <c r="O390" s="80"/>
      <c r="P390" s="606"/>
      <c r="Q390" s="80"/>
      <c r="R390" s="80"/>
      <c r="S390" s="80"/>
      <c r="T390" s="80"/>
      <c r="U390" s="80"/>
      <c r="V390" s="80"/>
      <c r="W390" s="80"/>
      <c r="X390" s="80"/>
      <c r="Y390" s="80"/>
      <c r="Z390" s="80"/>
      <c r="AA390" s="80"/>
      <c r="AB390" s="80"/>
      <c r="AC390" s="80"/>
      <c r="AD390" s="80"/>
      <c r="AE390" s="80"/>
      <c r="AF390" s="80"/>
      <c r="AG390" s="606"/>
    </row>
    <row r="391" spans="1:33" s="904" customFormat="1" ht="15.75">
      <c r="A391" s="79"/>
      <c r="B391" s="80"/>
      <c r="C391" s="80"/>
      <c r="D391" s="80"/>
      <c r="E391" s="80"/>
      <c r="F391" s="80"/>
      <c r="G391" s="80"/>
      <c r="H391" s="80"/>
      <c r="I391" s="80"/>
      <c r="J391" s="80"/>
      <c r="K391" s="80"/>
      <c r="L391" s="80"/>
      <c r="M391" s="80"/>
      <c r="N391" s="80"/>
      <c r="O391" s="80"/>
      <c r="P391" s="606"/>
      <c r="Q391" s="80"/>
      <c r="R391" s="80"/>
      <c r="S391" s="80"/>
      <c r="T391" s="80"/>
      <c r="U391" s="80"/>
      <c r="V391" s="80"/>
      <c r="W391" s="80"/>
      <c r="X391" s="80"/>
      <c r="Y391" s="80"/>
      <c r="Z391" s="80"/>
      <c r="AA391" s="80"/>
      <c r="AB391" s="80"/>
      <c r="AC391" s="80"/>
      <c r="AD391" s="80"/>
      <c r="AE391" s="80"/>
      <c r="AF391" s="80"/>
      <c r="AG391" s="606"/>
    </row>
    <row r="392" spans="1:33" s="904" customFormat="1" ht="15.75">
      <c r="A392" s="79"/>
      <c r="B392" s="80"/>
      <c r="C392" s="80"/>
      <c r="D392" s="80"/>
      <c r="E392" s="80"/>
      <c r="F392" s="80"/>
      <c r="G392" s="80"/>
      <c r="H392" s="80"/>
      <c r="I392" s="80"/>
      <c r="J392" s="80"/>
      <c r="K392" s="80"/>
      <c r="L392" s="80"/>
      <c r="M392" s="80"/>
      <c r="N392" s="80"/>
      <c r="O392" s="80"/>
      <c r="P392" s="606"/>
      <c r="Q392" s="80"/>
      <c r="R392" s="80"/>
      <c r="S392" s="80"/>
      <c r="T392" s="80"/>
      <c r="U392" s="80"/>
      <c r="V392" s="80"/>
      <c r="W392" s="80"/>
      <c r="X392" s="80"/>
      <c r="Y392" s="80"/>
      <c r="Z392" s="80"/>
      <c r="AA392" s="80"/>
      <c r="AB392" s="80"/>
      <c r="AC392" s="80"/>
      <c r="AD392" s="80"/>
      <c r="AE392" s="80"/>
      <c r="AF392" s="80"/>
      <c r="AG392" s="606"/>
    </row>
    <row r="393" spans="1:33" s="904" customFormat="1" ht="15.75">
      <c r="A393" s="79"/>
      <c r="B393" s="80"/>
      <c r="C393" s="80"/>
      <c r="D393" s="80"/>
      <c r="E393" s="80"/>
      <c r="F393" s="80"/>
      <c r="G393" s="80"/>
      <c r="H393" s="80"/>
      <c r="I393" s="80"/>
      <c r="J393" s="80"/>
      <c r="K393" s="80"/>
      <c r="L393" s="80"/>
      <c r="M393" s="80"/>
      <c r="N393" s="80"/>
      <c r="O393" s="80"/>
      <c r="P393" s="606"/>
      <c r="Q393" s="80"/>
      <c r="R393" s="80"/>
      <c r="S393" s="80"/>
      <c r="T393" s="80"/>
      <c r="U393" s="80"/>
      <c r="V393" s="80"/>
      <c r="W393" s="80"/>
      <c r="X393" s="80"/>
      <c r="Y393" s="80"/>
      <c r="Z393" s="80"/>
      <c r="AA393" s="80"/>
      <c r="AB393" s="80"/>
      <c r="AC393" s="80"/>
      <c r="AD393" s="80"/>
      <c r="AE393" s="80"/>
      <c r="AF393" s="80"/>
      <c r="AG393" s="606"/>
    </row>
    <row r="394" spans="1:33" s="904" customFormat="1" ht="15.75">
      <c r="A394" s="79"/>
      <c r="B394" s="80"/>
      <c r="C394" s="80"/>
      <c r="D394" s="80"/>
      <c r="E394" s="80"/>
      <c r="F394" s="80"/>
      <c r="G394" s="80"/>
      <c r="H394" s="80"/>
      <c r="I394" s="80"/>
      <c r="J394" s="80"/>
      <c r="K394" s="80"/>
      <c r="L394" s="80"/>
      <c r="M394" s="80"/>
      <c r="N394" s="80"/>
      <c r="O394" s="80"/>
      <c r="P394" s="606"/>
      <c r="Q394" s="80"/>
      <c r="R394" s="80"/>
      <c r="S394" s="80"/>
      <c r="T394" s="80"/>
      <c r="U394" s="80"/>
      <c r="V394" s="80"/>
      <c r="W394" s="80"/>
      <c r="X394" s="80"/>
      <c r="Y394" s="80"/>
      <c r="Z394" s="80"/>
      <c r="AA394" s="80"/>
      <c r="AB394" s="80"/>
      <c r="AC394" s="80"/>
      <c r="AD394" s="80"/>
      <c r="AE394" s="80"/>
      <c r="AF394" s="80"/>
      <c r="AG394" s="606"/>
    </row>
    <row r="395" spans="1:33" s="904" customFormat="1" ht="15.75">
      <c r="A395" s="79"/>
      <c r="B395" s="80"/>
      <c r="C395" s="80"/>
      <c r="D395" s="80"/>
      <c r="E395" s="80"/>
      <c r="F395" s="80"/>
      <c r="G395" s="80"/>
      <c r="H395" s="80"/>
      <c r="I395" s="80"/>
      <c r="J395" s="80"/>
      <c r="K395" s="80"/>
      <c r="L395" s="80"/>
      <c r="M395" s="80"/>
      <c r="N395" s="80"/>
      <c r="O395" s="80"/>
      <c r="P395" s="606"/>
      <c r="Q395" s="80"/>
      <c r="R395" s="80"/>
      <c r="S395" s="80"/>
      <c r="T395" s="80"/>
      <c r="U395" s="80"/>
      <c r="V395" s="80"/>
      <c r="W395" s="80"/>
      <c r="X395" s="80"/>
      <c r="Y395" s="80"/>
      <c r="Z395" s="80"/>
      <c r="AA395" s="80"/>
      <c r="AB395" s="80"/>
      <c r="AC395" s="80"/>
      <c r="AD395" s="80"/>
      <c r="AE395" s="80"/>
      <c r="AF395" s="80"/>
      <c r="AG395" s="606"/>
    </row>
    <row r="396" spans="1:33" s="904" customFormat="1" ht="15.75">
      <c r="A396" s="79"/>
      <c r="B396" s="80"/>
      <c r="C396" s="80"/>
      <c r="D396" s="80"/>
      <c r="E396" s="80"/>
      <c r="F396" s="80"/>
      <c r="G396" s="80"/>
      <c r="H396" s="80"/>
      <c r="I396" s="80"/>
      <c r="J396" s="80"/>
      <c r="K396" s="80"/>
      <c r="L396" s="80"/>
      <c r="M396" s="80"/>
      <c r="N396" s="80"/>
      <c r="O396" s="80"/>
      <c r="P396" s="606"/>
      <c r="Q396" s="80"/>
      <c r="R396" s="80"/>
      <c r="S396" s="80"/>
      <c r="T396" s="80"/>
      <c r="U396" s="80"/>
      <c r="V396" s="80"/>
      <c r="W396" s="80"/>
      <c r="X396" s="80"/>
      <c r="Y396" s="80"/>
      <c r="Z396" s="80"/>
      <c r="AA396" s="80"/>
      <c r="AB396" s="80"/>
      <c r="AC396" s="80"/>
      <c r="AD396" s="80"/>
      <c r="AE396" s="80"/>
      <c r="AF396" s="80"/>
      <c r="AG396" s="606"/>
    </row>
    <row r="397" spans="1:33" s="904" customFormat="1" ht="15.75">
      <c r="A397" s="79"/>
      <c r="B397" s="80"/>
      <c r="C397" s="80"/>
      <c r="D397" s="80"/>
      <c r="E397" s="80"/>
      <c r="F397" s="80"/>
      <c r="G397" s="80"/>
      <c r="H397" s="80"/>
      <c r="I397" s="80"/>
      <c r="J397" s="80"/>
      <c r="K397" s="80"/>
      <c r="L397" s="80"/>
      <c r="M397" s="80"/>
      <c r="N397" s="80"/>
      <c r="O397" s="80"/>
      <c r="P397" s="606"/>
      <c r="Q397" s="80"/>
      <c r="R397" s="80"/>
      <c r="S397" s="80"/>
      <c r="T397" s="80"/>
      <c r="U397" s="80"/>
      <c r="V397" s="80"/>
      <c r="W397" s="80"/>
      <c r="X397" s="80"/>
      <c r="Y397" s="80"/>
      <c r="Z397" s="80"/>
      <c r="AA397" s="80"/>
      <c r="AB397" s="80"/>
      <c r="AC397" s="80"/>
      <c r="AD397" s="80"/>
      <c r="AE397" s="80"/>
      <c r="AF397" s="80"/>
      <c r="AG397" s="606"/>
    </row>
    <row r="398" spans="1:33" s="904" customFormat="1" ht="15.75">
      <c r="A398" s="79"/>
      <c r="B398" s="80"/>
      <c r="C398" s="80"/>
      <c r="D398" s="80"/>
      <c r="E398" s="80"/>
      <c r="F398" s="80"/>
      <c r="G398" s="80"/>
      <c r="H398" s="80"/>
      <c r="I398" s="80"/>
      <c r="J398" s="80"/>
      <c r="K398" s="80"/>
      <c r="L398" s="80"/>
      <c r="M398" s="80"/>
      <c r="N398" s="80"/>
      <c r="O398" s="80"/>
      <c r="P398" s="606"/>
      <c r="Q398" s="80"/>
      <c r="R398" s="80"/>
      <c r="S398" s="80"/>
      <c r="T398" s="80"/>
      <c r="U398" s="80"/>
      <c r="V398" s="80"/>
      <c r="W398" s="80"/>
      <c r="X398" s="80"/>
      <c r="Y398" s="80"/>
      <c r="Z398" s="80"/>
      <c r="AA398" s="80"/>
      <c r="AB398" s="80"/>
      <c r="AC398" s="80"/>
      <c r="AD398" s="80"/>
      <c r="AE398" s="80"/>
      <c r="AF398" s="80"/>
      <c r="AG398" s="606"/>
    </row>
    <row r="399" spans="1:33" s="904" customFormat="1" ht="15.75">
      <c r="A399" s="79"/>
      <c r="B399" s="80"/>
      <c r="C399" s="80"/>
      <c r="D399" s="80"/>
      <c r="E399" s="80"/>
      <c r="F399" s="80"/>
      <c r="G399" s="80"/>
      <c r="H399" s="80"/>
      <c r="I399" s="80"/>
      <c r="J399" s="80"/>
      <c r="K399" s="80"/>
      <c r="L399" s="80"/>
      <c r="M399" s="80"/>
      <c r="N399" s="80"/>
      <c r="O399" s="80"/>
      <c r="P399" s="606"/>
      <c r="Q399" s="80"/>
      <c r="R399" s="80"/>
      <c r="S399" s="80"/>
      <c r="T399" s="80"/>
      <c r="U399" s="80"/>
      <c r="V399" s="80"/>
      <c r="W399" s="80"/>
      <c r="X399" s="80"/>
      <c r="Y399" s="80"/>
      <c r="Z399" s="80"/>
      <c r="AA399" s="80"/>
      <c r="AB399" s="80"/>
      <c r="AC399" s="80"/>
      <c r="AD399" s="80"/>
      <c r="AE399" s="80"/>
      <c r="AF399" s="80"/>
      <c r="AG399" s="606"/>
    </row>
    <row r="400" spans="1:33" s="904" customFormat="1" ht="15.75">
      <c r="A400" s="79"/>
      <c r="B400" s="80"/>
      <c r="C400" s="80"/>
      <c r="D400" s="80"/>
      <c r="E400" s="80"/>
      <c r="F400" s="80"/>
      <c r="G400" s="80"/>
      <c r="H400" s="80"/>
      <c r="I400" s="80"/>
      <c r="J400" s="80"/>
      <c r="K400" s="80"/>
      <c r="L400" s="80"/>
      <c r="M400" s="80"/>
      <c r="N400" s="80"/>
      <c r="O400" s="80"/>
      <c r="P400" s="606"/>
      <c r="Q400" s="80"/>
      <c r="R400" s="80"/>
      <c r="S400" s="80"/>
      <c r="T400" s="80"/>
      <c r="U400" s="80"/>
      <c r="V400" s="80"/>
      <c r="W400" s="80"/>
      <c r="X400" s="80"/>
      <c r="Y400" s="80"/>
      <c r="Z400" s="80"/>
      <c r="AA400" s="80"/>
      <c r="AB400" s="80"/>
      <c r="AC400" s="80"/>
      <c r="AD400" s="80"/>
      <c r="AE400" s="80"/>
      <c r="AF400" s="80"/>
      <c r="AG400" s="606"/>
    </row>
    <row r="401" spans="1:33" s="904" customFormat="1" ht="15.75">
      <c r="A401" s="79"/>
      <c r="B401" s="80"/>
      <c r="C401" s="80"/>
      <c r="D401" s="80"/>
      <c r="E401" s="80"/>
      <c r="F401" s="80"/>
      <c r="G401" s="80"/>
      <c r="H401" s="80"/>
      <c r="I401" s="80"/>
      <c r="J401" s="80"/>
      <c r="K401" s="80"/>
      <c r="L401" s="80"/>
      <c r="M401" s="80"/>
      <c r="N401" s="80"/>
      <c r="O401" s="80"/>
      <c r="P401" s="606"/>
      <c r="Q401" s="80"/>
      <c r="R401" s="80"/>
      <c r="S401" s="80"/>
      <c r="T401" s="80"/>
      <c r="U401" s="80"/>
      <c r="V401" s="80"/>
      <c r="W401" s="80"/>
      <c r="X401" s="80"/>
      <c r="Y401" s="80"/>
      <c r="Z401" s="80"/>
      <c r="AA401" s="80"/>
      <c r="AB401" s="80"/>
      <c r="AC401" s="80"/>
      <c r="AD401" s="80"/>
      <c r="AE401" s="80"/>
      <c r="AF401" s="80"/>
      <c r="AG401" s="606"/>
    </row>
    <row r="402" spans="1:33" s="904" customFormat="1" ht="15.75">
      <c r="A402" s="79"/>
      <c r="B402" s="80"/>
      <c r="C402" s="80"/>
      <c r="D402" s="80"/>
      <c r="E402" s="80"/>
      <c r="F402" s="80"/>
      <c r="G402" s="80"/>
      <c r="H402" s="80"/>
      <c r="I402" s="80"/>
      <c r="J402" s="80"/>
      <c r="K402" s="80"/>
      <c r="L402" s="80"/>
      <c r="M402" s="80"/>
      <c r="N402" s="80"/>
      <c r="O402" s="80"/>
      <c r="P402" s="606"/>
      <c r="Q402" s="80"/>
      <c r="R402" s="80"/>
      <c r="S402" s="80"/>
      <c r="T402" s="80"/>
      <c r="U402" s="80"/>
      <c r="V402" s="80"/>
      <c r="W402" s="80"/>
      <c r="X402" s="80"/>
      <c r="Y402" s="80"/>
      <c r="Z402" s="80"/>
      <c r="AA402" s="80"/>
      <c r="AB402" s="80"/>
      <c r="AC402" s="80"/>
      <c r="AD402" s="80"/>
      <c r="AE402" s="80"/>
      <c r="AF402" s="80"/>
      <c r="AG402" s="606"/>
    </row>
    <row r="403" spans="1:33" s="904" customFormat="1" ht="15.75">
      <c r="A403" s="79"/>
      <c r="B403" s="80"/>
      <c r="C403" s="80"/>
      <c r="D403" s="80"/>
      <c r="E403" s="80"/>
      <c r="F403" s="80"/>
      <c r="G403" s="80"/>
      <c r="H403" s="80"/>
      <c r="I403" s="80"/>
      <c r="J403" s="80"/>
      <c r="K403" s="80"/>
      <c r="L403" s="80"/>
      <c r="M403" s="80"/>
      <c r="N403" s="80"/>
      <c r="O403" s="80"/>
      <c r="P403" s="606"/>
      <c r="Q403" s="80"/>
      <c r="R403" s="80"/>
      <c r="S403" s="80"/>
      <c r="T403" s="80"/>
      <c r="U403" s="80"/>
      <c r="V403" s="80"/>
      <c r="W403" s="80"/>
      <c r="X403" s="80"/>
      <c r="Y403" s="80"/>
      <c r="Z403" s="80"/>
      <c r="AA403" s="80"/>
      <c r="AB403" s="80"/>
      <c r="AC403" s="80"/>
      <c r="AD403" s="80"/>
      <c r="AE403" s="80"/>
      <c r="AF403" s="80"/>
      <c r="AG403" s="606"/>
    </row>
    <row r="404" spans="1:33" s="904" customFormat="1" ht="15.75">
      <c r="A404" s="79"/>
      <c r="B404" s="80"/>
      <c r="C404" s="80"/>
      <c r="D404" s="80"/>
      <c r="E404" s="80"/>
      <c r="F404" s="80"/>
      <c r="G404" s="80"/>
      <c r="H404" s="80"/>
      <c r="I404" s="80"/>
      <c r="J404" s="80"/>
      <c r="K404" s="80"/>
      <c r="L404" s="80"/>
      <c r="M404" s="80"/>
      <c r="N404" s="80"/>
      <c r="O404" s="80"/>
      <c r="P404" s="606"/>
      <c r="Q404" s="80"/>
      <c r="R404" s="80"/>
      <c r="S404" s="80"/>
      <c r="T404" s="80"/>
      <c r="U404" s="80"/>
      <c r="V404" s="80"/>
      <c r="W404" s="80"/>
      <c r="X404" s="80"/>
      <c r="Y404" s="80"/>
      <c r="Z404" s="80"/>
      <c r="AA404" s="80"/>
      <c r="AB404" s="80"/>
      <c r="AC404" s="80"/>
      <c r="AD404" s="80"/>
      <c r="AE404" s="80"/>
      <c r="AF404" s="80"/>
      <c r="AG404" s="606"/>
    </row>
    <row r="405" spans="1:33" s="904" customFormat="1" ht="15.75">
      <c r="A405" s="79"/>
      <c r="B405" s="80"/>
      <c r="C405" s="80"/>
      <c r="D405" s="80"/>
      <c r="E405" s="80"/>
      <c r="F405" s="80"/>
      <c r="G405" s="80"/>
      <c r="H405" s="80"/>
      <c r="I405" s="80"/>
      <c r="J405" s="80"/>
      <c r="K405" s="80"/>
      <c r="L405" s="80"/>
      <c r="M405" s="80"/>
      <c r="N405" s="80"/>
      <c r="O405" s="80"/>
      <c r="P405" s="606"/>
      <c r="Q405" s="80"/>
      <c r="R405" s="80"/>
      <c r="S405" s="80"/>
      <c r="T405" s="80"/>
      <c r="U405" s="80"/>
      <c r="V405" s="80"/>
      <c r="W405" s="80"/>
      <c r="X405" s="80"/>
      <c r="Y405" s="80"/>
      <c r="Z405" s="80"/>
      <c r="AA405" s="80"/>
      <c r="AB405" s="80"/>
      <c r="AC405" s="80"/>
      <c r="AD405" s="80"/>
      <c r="AE405" s="80"/>
      <c r="AF405" s="80"/>
      <c r="AG405" s="606"/>
    </row>
    <row r="406" spans="1:33" s="904" customFormat="1" ht="15.75">
      <c r="A406" s="79"/>
      <c r="B406" s="80"/>
      <c r="C406" s="80"/>
      <c r="D406" s="80"/>
      <c r="E406" s="80"/>
      <c r="F406" s="80"/>
      <c r="G406" s="80"/>
      <c r="H406" s="80"/>
      <c r="I406" s="80"/>
      <c r="J406" s="80"/>
      <c r="K406" s="80"/>
      <c r="L406" s="80"/>
      <c r="M406" s="80"/>
      <c r="N406" s="80"/>
      <c r="O406" s="80"/>
      <c r="P406" s="606"/>
      <c r="Q406" s="80"/>
      <c r="R406" s="80"/>
      <c r="S406" s="80"/>
      <c r="T406" s="80"/>
      <c r="U406" s="80"/>
      <c r="V406" s="80"/>
      <c r="W406" s="80"/>
      <c r="X406" s="80"/>
      <c r="Y406" s="80"/>
      <c r="Z406" s="80"/>
      <c r="AA406" s="80"/>
      <c r="AB406" s="80"/>
      <c r="AC406" s="80"/>
      <c r="AD406" s="80"/>
      <c r="AE406" s="80"/>
      <c r="AF406" s="80"/>
      <c r="AG406" s="606"/>
    </row>
    <row r="407" spans="1:33" s="904" customFormat="1" ht="15.75">
      <c r="A407" s="79"/>
      <c r="B407" s="80"/>
      <c r="C407" s="80"/>
      <c r="D407" s="80"/>
      <c r="E407" s="80"/>
      <c r="F407" s="80"/>
      <c r="G407" s="80"/>
      <c r="H407" s="80"/>
      <c r="I407" s="80"/>
      <c r="J407" s="80"/>
      <c r="K407" s="80"/>
      <c r="L407" s="80"/>
      <c r="M407" s="80"/>
      <c r="N407" s="80"/>
      <c r="O407" s="80"/>
      <c r="P407" s="606"/>
      <c r="Q407" s="80"/>
      <c r="R407" s="80"/>
      <c r="S407" s="80"/>
      <c r="T407" s="80"/>
      <c r="U407" s="80"/>
      <c r="V407" s="80"/>
      <c r="W407" s="80"/>
      <c r="X407" s="80"/>
      <c r="Y407" s="80"/>
      <c r="Z407" s="80"/>
      <c r="AA407" s="80"/>
      <c r="AB407" s="80"/>
      <c r="AC407" s="80"/>
      <c r="AD407" s="80"/>
      <c r="AE407" s="80"/>
      <c r="AF407" s="80"/>
      <c r="AG407" s="606"/>
    </row>
    <row r="408" spans="1:33" s="904" customFormat="1" ht="15.75">
      <c r="A408" s="79"/>
      <c r="B408" s="80"/>
      <c r="C408" s="80"/>
      <c r="D408" s="80"/>
      <c r="E408" s="80"/>
      <c r="F408" s="80"/>
      <c r="G408" s="80"/>
      <c r="H408" s="80"/>
      <c r="I408" s="80"/>
      <c r="J408" s="80"/>
      <c r="K408" s="80"/>
      <c r="L408" s="80"/>
      <c r="M408" s="80"/>
      <c r="N408" s="80"/>
      <c r="O408" s="80"/>
      <c r="P408" s="606"/>
      <c r="Q408" s="80"/>
      <c r="R408" s="80"/>
      <c r="S408" s="80"/>
      <c r="T408" s="80"/>
      <c r="U408" s="80"/>
      <c r="V408" s="80"/>
      <c r="W408" s="80"/>
      <c r="X408" s="80"/>
      <c r="Y408" s="80"/>
      <c r="Z408" s="80"/>
      <c r="AA408" s="80"/>
      <c r="AB408" s="80"/>
      <c r="AC408" s="80"/>
      <c r="AD408" s="80"/>
      <c r="AE408" s="80"/>
      <c r="AF408" s="80"/>
      <c r="AG408" s="606"/>
    </row>
    <row r="409" spans="1:33" s="904" customFormat="1" ht="15.75">
      <c r="A409" s="79"/>
      <c r="B409" s="80"/>
      <c r="C409" s="80"/>
      <c r="D409" s="80"/>
      <c r="E409" s="80"/>
      <c r="F409" s="80"/>
      <c r="G409" s="80"/>
      <c r="H409" s="80"/>
      <c r="I409" s="80"/>
      <c r="J409" s="80"/>
      <c r="K409" s="80"/>
      <c r="L409" s="80"/>
      <c r="M409" s="80"/>
      <c r="N409" s="80"/>
      <c r="O409" s="80"/>
      <c r="P409" s="606"/>
      <c r="Q409" s="80"/>
      <c r="R409" s="80"/>
      <c r="S409" s="80"/>
      <c r="T409" s="80"/>
      <c r="U409" s="80"/>
      <c r="V409" s="80"/>
      <c r="W409" s="80"/>
      <c r="X409" s="80"/>
      <c r="Y409" s="80"/>
      <c r="Z409" s="80"/>
      <c r="AA409" s="80"/>
      <c r="AB409" s="80"/>
      <c r="AC409" s="80"/>
      <c r="AD409" s="80"/>
      <c r="AE409" s="80"/>
      <c r="AF409" s="80"/>
      <c r="AG409" s="606"/>
    </row>
    <row r="410" spans="1:33" s="904" customFormat="1" ht="15.75">
      <c r="A410" s="79"/>
      <c r="B410" s="80"/>
      <c r="C410" s="80"/>
      <c r="D410" s="80"/>
      <c r="E410" s="80"/>
      <c r="F410" s="80"/>
      <c r="G410" s="80"/>
      <c r="H410" s="80"/>
      <c r="I410" s="80"/>
      <c r="J410" s="80"/>
      <c r="K410" s="80"/>
      <c r="L410" s="80"/>
      <c r="M410" s="80"/>
      <c r="N410" s="80"/>
      <c r="O410" s="80"/>
      <c r="P410" s="606"/>
      <c r="Q410" s="80"/>
      <c r="R410" s="80"/>
      <c r="S410" s="80"/>
      <c r="T410" s="80"/>
      <c r="U410" s="80"/>
      <c r="V410" s="80"/>
      <c r="W410" s="80"/>
      <c r="X410" s="80"/>
      <c r="Y410" s="80"/>
      <c r="Z410" s="80"/>
      <c r="AA410" s="80"/>
      <c r="AB410" s="80"/>
      <c r="AC410" s="80"/>
      <c r="AD410" s="80"/>
      <c r="AE410" s="80"/>
      <c r="AF410" s="80"/>
      <c r="AG410" s="606"/>
    </row>
    <row r="411" spans="1:33" s="904" customFormat="1" ht="15.75">
      <c r="A411" s="79"/>
      <c r="B411" s="80"/>
      <c r="C411" s="80"/>
      <c r="D411" s="80"/>
      <c r="E411" s="80"/>
      <c r="F411" s="80"/>
      <c r="G411" s="80"/>
      <c r="H411" s="80"/>
      <c r="I411" s="80"/>
      <c r="J411" s="80"/>
      <c r="K411" s="80"/>
      <c r="L411" s="80"/>
      <c r="M411" s="80"/>
      <c r="N411" s="80"/>
      <c r="O411" s="80"/>
      <c r="P411" s="606"/>
      <c r="Q411" s="80"/>
      <c r="R411" s="80"/>
      <c r="S411" s="80"/>
      <c r="T411" s="80"/>
      <c r="U411" s="80"/>
      <c r="V411" s="80"/>
      <c r="W411" s="80"/>
      <c r="X411" s="80"/>
      <c r="Y411" s="80"/>
      <c r="Z411" s="80"/>
      <c r="AA411" s="80"/>
      <c r="AB411" s="80"/>
      <c r="AC411" s="80"/>
      <c r="AD411" s="80"/>
      <c r="AE411" s="80"/>
      <c r="AF411" s="80"/>
      <c r="AG411" s="606"/>
    </row>
    <row r="412" spans="1:33" s="904" customFormat="1" ht="15.75">
      <c r="A412" s="79"/>
      <c r="B412" s="80"/>
      <c r="C412" s="80"/>
      <c r="D412" s="80"/>
      <c r="E412" s="80"/>
      <c r="F412" s="80"/>
      <c r="G412" s="80"/>
      <c r="H412" s="80"/>
      <c r="I412" s="80"/>
      <c r="J412" s="80"/>
      <c r="K412" s="80"/>
      <c r="L412" s="80"/>
      <c r="M412" s="80"/>
      <c r="N412" s="80"/>
      <c r="O412" s="80"/>
      <c r="P412" s="606"/>
      <c r="Q412" s="80"/>
      <c r="R412" s="80"/>
      <c r="S412" s="80"/>
      <c r="T412" s="80"/>
      <c r="U412" s="80"/>
      <c r="V412" s="80"/>
      <c r="W412" s="80"/>
      <c r="X412" s="80"/>
      <c r="Y412" s="80"/>
      <c r="Z412" s="80"/>
      <c r="AA412" s="80"/>
      <c r="AB412" s="80"/>
      <c r="AC412" s="80"/>
      <c r="AD412" s="80"/>
      <c r="AE412" s="80"/>
      <c r="AF412" s="80"/>
      <c r="AG412" s="606"/>
    </row>
    <row r="413" spans="1:33" s="904" customFormat="1" ht="15.75">
      <c r="A413" s="79"/>
      <c r="B413" s="80"/>
      <c r="C413" s="80"/>
      <c r="D413" s="80"/>
      <c r="E413" s="80"/>
      <c r="F413" s="80"/>
      <c r="G413" s="80"/>
      <c r="H413" s="80"/>
      <c r="I413" s="80"/>
      <c r="J413" s="80"/>
      <c r="K413" s="80"/>
      <c r="L413" s="80"/>
      <c r="M413" s="80"/>
      <c r="N413" s="80"/>
      <c r="O413" s="80"/>
      <c r="P413" s="606"/>
      <c r="Q413" s="80"/>
      <c r="R413" s="80"/>
      <c r="S413" s="80"/>
      <c r="T413" s="80"/>
      <c r="U413" s="80"/>
      <c r="V413" s="80"/>
      <c r="W413" s="80"/>
      <c r="X413" s="80"/>
      <c r="Y413" s="80"/>
      <c r="Z413" s="80"/>
      <c r="AA413" s="80"/>
      <c r="AB413" s="80"/>
      <c r="AC413" s="80"/>
      <c r="AD413" s="80"/>
      <c r="AE413" s="80"/>
      <c r="AF413" s="80"/>
      <c r="AG413" s="606"/>
    </row>
    <row r="414" spans="1:33" s="904" customFormat="1" ht="15.75">
      <c r="A414" s="79"/>
      <c r="B414" s="80"/>
      <c r="C414" s="80"/>
      <c r="D414" s="80"/>
      <c r="E414" s="80"/>
      <c r="F414" s="80"/>
      <c r="G414" s="80"/>
      <c r="H414" s="80"/>
      <c r="I414" s="80"/>
      <c r="J414" s="80"/>
      <c r="K414" s="80"/>
      <c r="L414" s="80"/>
      <c r="M414" s="80"/>
      <c r="N414" s="80"/>
      <c r="O414" s="80"/>
      <c r="P414" s="606"/>
      <c r="Q414" s="80"/>
      <c r="R414" s="80"/>
      <c r="S414" s="80"/>
      <c r="T414" s="80"/>
      <c r="U414" s="80"/>
      <c r="V414" s="80"/>
      <c r="W414" s="80"/>
      <c r="X414" s="80"/>
      <c r="Y414" s="80"/>
      <c r="Z414" s="80"/>
      <c r="AA414" s="80"/>
      <c r="AB414" s="80"/>
      <c r="AC414" s="80"/>
      <c r="AD414" s="80"/>
      <c r="AE414" s="80"/>
      <c r="AF414" s="80"/>
      <c r="AG414" s="606"/>
    </row>
    <row r="415" spans="1:33" s="904" customFormat="1" ht="15.75">
      <c r="A415" s="79"/>
      <c r="B415" s="80"/>
      <c r="C415" s="80"/>
      <c r="D415" s="80"/>
      <c r="E415" s="80"/>
      <c r="F415" s="80"/>
      <c r="G415" s="80"/>
      <c r="H415" s="80"/>
      <c r="I415" s="80"/>
      <c r="J415" s="80"/>
      <c r="K415" s="80"/>
      <c r="L415" s="80"/>
      <c r="M415" s="80"/>
      <c r="N415" s="80"/>
      <c r="O415" s="80"/>
      <c r="P415" s="606"/>
      <c r="Q415" s="80"/>
      <c r="R415" s="80"/>
      <c r="S415" s="80"/>
      <c r="T415" s="80"/>
      <c r="U415" s="80"/>
      <c r="V415" s="80"/>
      <c r="W415" s="80"/>
      <c r="X415" s="80"/>
      <c r="Y415" s="80"/>
      <c r="Z415" s="80"/>
      <c r="AA415" s="80"/>
      <c r="AB415" s="80"/>
      <c r="AC415" s="80"/>
      <c r="AD415" s="80"/>
      <c r="AE415" s="80"/>
      <c r="AF415" s="80"/>
      <c r="AG415" s="606"/>
    </row>
    <row r="416" spans="1:33" s="904" customFormat="1" ht="15.75">
      <c r="A416" s="79"/>
      <c r="B416" s="80"/>
      <c r="C416" s="80"/>
      <c r="D416" s="80"/>
      <c r="E416" s="80"/>
      <c r="F416" s="80"/>
      <c r="G416" s="80"/>
      <c r="H416" s="80"/>
      <c r="I416" s="80"/>
      <c r="J416" s="80"/>
      <c r="K416" s="80"/>
      <c r="L416" s="80"/>
      <c r="M416" s="80"/>
      <c r="N416" s="80"/>
      <c r="O416" s="80"/>
      <c r="P416" s="606"/>
      <c r="Q416" s="80"/>
      <c r="R416" s="80"/>
      <c r="S416" s="80"/>
      <c r="T416" s="80"/>
      <c r="U416" s="80"/>
      <c r="V416" s="80"/>
      <c r="W416" s="80"/>
      <c r="X416" s="80"/>
      <c r="Y416" s="80"/>
      <c r="Z416" s="80"/>
      <c r="AA416" s="80"/>
      <c r="AB416" s="80"/>
      <c r="AC416" s="80"/>
      <c r="AD416" s="80"/>
      <c r="AE416" s="80"/>
      <c r="AF416" s="80"/>
      <c r="AG416" s="606"/>
    </row>
    <row r="417" spans="1:33" s="904" customFormat="1" ht="15.75">
      <c r="A417" s="79"/>
      <c r="B417" s="80"/>
      <c r="C417" s="80"/>
      <c r="D417" s="80"/>
      <c r="E417" s="80"/>
      <c r="F417" s="80"/>
      <c r="G417" s="80"/>
      <c r="H417" s="80"/>
      <c r="I417" s="80"/>
      <c r="J417" s="80"/>
      <c r="K417" s="80"/>
      <c r="L417" s="80"/>
      <c r="M417" s="80"/>
      <c r="N417" s="80"/>
      <c r="O417" s="80"/>
      <c r="P417" s="606"/>
      <c r="Q417" s="80"/>
      <c r="R417" s="80"/>
      <c r="S417" s="80"/>
      <c r="T417" s="80"/>
      <c r="U417" s="80"/>
      <c r="V417" s="80"/>
      <c r="W417" s="80"/>
      <c r="X417" s="80"/>
      <c r="Y417" s="80"/>
      <c r="Z417" s="80"/>
      <c r="AA417" s="80"/>
      <c r="AB417" s="80"/>
      <c r="AC417" s="80"/>
      <c r="AD417" s="80"/>
      <c r="AE417" s="80"/>
      <c r="AF417" s="80"/>
      <c r="AG417" s="606"/>
    </row>
    <row r="418" spans="1:33" s="904" customFormat="1" ht="15.75">
      <c r="A418" s="79"/>
      <c r="B418" s="80"/>
      <c r="C418" s="80"/>
      <c r="D418" s="80"/>
      <c r="E418" s="80"/>
      <c r="F418" s="80"/>
      <c r="G418" s="80"/>
      <c r="H418" s="80"/>
      <c r="I418" s="80"/>
      <c r="J418" s="80"/>
      <c r="K418" s="80"/>
      <c r="L418" s="80"/>
      <c r="M418" s="80"/>
      <c r="N418" s="80"/>
      <c r="O418" s="80"/>
      <c r="P418" s="606"/>
      <c r="Q418" s="80"/>
      <c r="R418" s="80"/>
      <c r="S418" s="80"/>
      <c r="T418" s="80"/>
      <c r="U418" s="80"/>
      <c r="V418" s="80"/>
      <c r="W418" s="80"/>
      <c r="X418" s="80"/>
      <c r="Y418" s="80"/>
      <c r="Z418" s="80"/>
      <c r="AA418" s="80"/>
      <c r="AB418" s="80"/>
      <c r="AC418" s="80"/>
      <c r="AD418" s="80"/>
      <c r="AE418" s="80"/>
      <c r="AF418" s="80"/>
      <c r="AG418" s="606"/>
    </row>
    <row r="419" spans="1:33" s="904" customFormat="1" ht="15.75">
      <c r="A419" s="79"/>
      <c r="B419" s="80"/>
      <c r="C419" s="80"/>
      <c r="D419" s="80"/>
      <c r="E419" s="80"/>
      <c r="F419" s="80"/>
      <c r="G419" s="80"/>
      <c r="H419" s="80"/>
      <c r="I419" s="80"/>
      <c r="J419" s="80"/>
      <c r="K419" s="80"/>
      <c r="L419" s="80"/>
      <c r="M419" s="80"/>
      <c r="N419" s="80"/>
      <c r="O419" s="80"/>
      <c r="P419" s="606"/>
      <c r="Q419" s="80"/>
      <c r="R419" s="80"/>
      <c r="S419" s="80"/>
      <c r="T419" s="80"/>
      <c r="U419" s="80"/>
      <c r="V419" s="80"/>
      <c r="W419" s="80"/>
      <c r="X419" s="80"/>
      <c r="Y419" s="80"/>
      <c r="Z419" s="80"/>
      <c r="AA419" s="80"/>
      <c r="AB419" s="80"/>
      <c r="AC419" s="80"/>
      <c r="AD419" s="80"/>
      <c r="AE419" s="80"/>
      <c r="AF419" s="80"/>
      <c r="AG419" s="606"/>
    </row>
    <row r="420" spans="1:33" s="904" customFormat="1" ht="15.75">
      <c r="A420" s="79"/>
      <c r="B420" s="80"/>
      <c r="C420" s="80"/>
      <c r="D420" s="80"/>
      <c r="E420" s="80"/>
      <c r="F420" s="80"/>
      <c r="G420" s="80"/>
      <c r="H420" s="80"/>
      <c r="I420" s="80"/>
      <c r="J420" s="80"/>
      <c r="K420" s="80"/>
      <c r="L420" s="80"/>
      <c r="M420" s="80"/>
      <c r="N420" s="80"/>
      <c r="O420" s="80"/>
      <c r="P420" s="606"/>
      <c r="Q420" s="80"/>
      <c r="R420" s="80"/>
      <c r="S420" s="80"/>
      <c r="T420" s="80"/>
      <c r="U420" s="80"/>
      <c r="V420" s="80"/>
      <c r="W420" s="80"/>
      <c r="X420" s="80"/>
      <c r="Y420" s="80"/>
      <c r="Z420" s="80"/>
      <c r="AA420" s="80"/>
      <c r="AB420" s="80"/>
      <c r="AC420" s="80"/>
      <c r="AD420" s="80"/>
      <c r="AE420" s="80"/>
      <c r="AF420" s="80"/>
      <c r="AG420" s="606"/>
    </row>
    <row r="421" spans="1:33" s="904" customFormat="1" ht="15.75">
      <c r="A421" s="79"/>
      <c r="B421" s="80"/>
      <c r="C421" s="80"/>
      <c r="D421" s="80"/>
      <c r="E421" s="80"/>
      <c r="F421" s="80"/>
      <c r="G421" s="80"/>
      <c r="H421" s="80"/>
      <c r="I421" s="80"/>
      <c r="J421" s="80"/>
      <c r="K421" s="80"/>
      <c r="L421" s="80"/>
      <c r="M421" s="80"/>
      <c r="N421" s="80"/>
      <c r="O421" s="80"/>
      <c r="P421" s="606"/>
      <c r="Q421" s="80"/>
      <c r="R421" s="80"/>
      <c r="S421" s="80"/>
      <c r="T421" s="80"/>
      <c r="U421" s="80"/>
      <c r="V421" s="80"/>
      <c r="W421" s="80"/>
      <c r="X421" s="80"/>
      <c r="Y421" s="80"/>
      <c r="Z421" s="80"/>
      <c r="AA421" s="80"/>
      <c r="AB421" s="80"/>
      <c r="AC421" s="80"/>
      <c r="AD421" s="80"/>
      <c r="AE421" s="80"/>
      <c r="AF421" s="80"/>
      <c r="AG421" s="606"/>
    </row>
    <row r="422" spans="1:33" s="904" customFormat="1" ht="15.75">
      <c r="A422" s="79"/>
      <c r="B422" s="80"/>
      <c r="C422" s="80"/>
      <c r="D422" s="80"/>
      <c r="E422" s="80"/>
      <c r="F422" s="80"/>
      <c r="G422" s="80"/>
      <c r="H422" s="80"/>
      <c r="I422" s="80"/>
      <c r="J422" s="80"/>
      <c r="K422" s="80"/>
      <c r="L422" s="80"/>
      <c r="M422" s="80"/>
      <c r="N422" s="80"/>
      <c r="O422" s="80"/>
      <c r="P422" s="606"/>
      <c r="Q422" s="80"/>
      <c r="R422" s="80"/>
      <c r="S422" s="80"/>
      <c r="T422" s="80"/>
      <c r="U422" s="80"/>
      <c r="V422" s="80"/>
      <c r="W422" s="80"/>
      <c r="X422" s="80"/>
      <c r="Y422" s="80"/>
      <c r="Z422" s="80"/>
      <c r="AA422" s="80"/>
      <c r="AB422" s="80"/>
      <c r="AC422" s="80"/>
      <c r="AD422" s="80"/>
      <c r="AE422" s="80"/>
      <c r="AF422" s="80"/>
      <c r="AG422" s="606"/>
    </row>
    <row r="423" spans="1:33" s="904" customFormat="1" ht="15.75">
      <c r="A423" s="79"/>
      <c r="B423" s="80"/>
      <c r="C423" s="80"/>
      <c r="D423" s="80"/>
      <c r="E423" s="80"/>
      <c r="F423" s="80"/>
      <c r="G423" s="80"/>
      <c r="H423" s="80"/>
      <c r="I423" s="80"/>
      <c r="J423" s="80"/>
      <c r="K423" s="80"/>
      <c r="L423" s="80"/>
      <c r="M423" s="80"/>
      <c r="N423" s="80"/>
      <c r="O423" s="80"/>
      <c r="P423" s="606"/>
      <c r="Q423" s="80"/>
      <c r="R423" s="80"/>
      <c r="S423" s="80"/>
      <c r="T423" s="80"/>
      <c r="U423" s="80"/>
      <c r="V423" s="80"/>
      <c r="W423" s="80"/>
      <c r="X423" s="80"/>
      <c r="Y423" s="80"/>
      <c r="Z423" s="80"/>
      <c r="AA423" s="80"/>
      <c r="AB423" s="80"/>
      <c r="AC423" s="80"/>
      <c r="AD423" s="80"/>
      <c r="AE423" s="80"/>
      <c r="AF423" s="80"/>
      <c r="AG423" s="606"/>
    </row>
    <row r="424" spans="1:33" s="904" customFormat="1" ht="15.75">
      <c r="A424" s="79"/>
      <c r="B424" s="80"/>
      <c r="C424" s="80"/>
      <c r="D424" s="80"/>
      <c r="E424" s="80"/>
      <c r="F424" s="80"/>
      <c r="G424" s="80"/>
      <c r="H424" s="80"/>
      <c r="I424" s="80"/>
      <c r="J424" s="80"/>
      <c r="K424" s="80"/>
      <c r="L424" s="80"/>
      <c r="M424" s="80"/>
      <c r="N424" s="80"/>
      <c r="O424" s="80"/>
      <c r="P424" s="606"/>
      <c r="Q424" s="80"/>
      <c r="R424" s="80"/>
      <c r="S424" s="80"/>
      <c r="T424" s="80"/>
      <c r="U424" s="80"/>
      <c r="V424" s="80"/>
      <c r="W424" s="80"/>
      <c r="X424" s="80"/>
      <c r="Y424" s="80"/>
      <c r="Z424" s="80"/>
      <c r="AA424" s="80"/>
      <c r="AB424" s="80"/>
      <c r="AC424" s="80"/>
      <c r="AD424" s="80"/>
      <c r="AE424" s="80"/>
      <c r="AF424" s="80"/>
      <c r="AG424" s="606"/>
    </row>
    <row r="425" spans="1:33" s="904" customFormat="1" ht="15.75">
      <c r="A425" s="79"/>
      <c r="B425" s="80"/>
      <c r="C425" s="80"/>
      <c r="D425" s="80"/>
      <c r="E425" s="80"/>
      <c r="F425" s="80"/>
      <c r="G425" s="80"/>
      <c r="H425" s="80"/>
      <c r="I425" s="80"/>
      <c r="J425" s="80"/>
      <c r="K425" s="80"/>
      <c r="L425" s="80"/>
      <c r="M425" s="80"/>
      <c r="N425" s="80"/>
      <c r="O425" s="80"/>
      <c r="P425" s="606"/>
      <c r="Q425" s="80"/>
      <c r="R425" s="80"/>
      <c r="S425" s="80"/>
      <c r="T425" s="80"/>
      <c r="U425" s="80"/>
      <c r="V425" s="80"/>
      <c r="W425" s="80"/>
      <c r="X425" s="80"/>
      <c r="Y425" s="80"/>
      <c r="Z425" s="80"/>
      <c r="AA425" s="80"/>
      <c r="AB425" s="80"/>
      <c r="AC425" s="80"/>
      <c r="AD425" s="80"/>
      <c r="AE425" s="80"/>
      <c r="AF425" s="80"/>
      <c r="AG425" s="606"/>
    </row>
    <row r="426" spans="1:33" s="904" customFormat="1" ht="15.75">
      <c r="A426" s="79"/>
      <c r="B426" s="80"/>
      <c r="C426" s="80"/>
      <c r="D426" s="80"/>
      <c r="E426" s="80"/>
      <c r="F426" s="80"/>
      <c r="G426" s="80"/>
      <c r="H426" s="80"/>
      <c r="I426" s="80"/>
      <c r="J426" s="80"/>
      <c r="K426" s="80"/>
      <c r="L426" s="80"/>
      <c r="M426" s="80"/>
      <c r="N426" s="80"/>
      <c r="O426" s="80"/>
      <c r="P426" s="606"/>
      <c r="Q426" s="80"/>
      <c r="R426" s="80"/>
      <c r="S426" s="80"/>
      <c r="T426" s="80"/>
      <c r="U426" s="80"/>
      <c r="V426" s="80"/>
      <c r="W426" s="80"/>
      <c r="X426" s="80"/>
      <c r="Y426" s="80"/>
      <c r="Z426" s="80"/>
      <c r="AA426" s="80"/>
      <c r="AB426" s="80"/>
      <c r="AC426" s="80"/>
      <c r="AD426" s="80"/>
      <c r="AE426" s="80"/>
      <c r="AF426" s="80"/>
      <c r="AG426" s="606"/>
    </row>
    <row r="427" spans="1:33" s="904" customFormat="1" ht="15.75">
      <c r="A427" s="79"/>
      <c r="B427" s="80"/>
      <c r="C427" s="80"/>
      <c r="D427" s="80"/>
      <c r="E427" s="80"/>
      <c r="F427" s="80"/>
      <c r="G427" s="80"/>
      <c r="H427" s="80"/>
      <c r="I427" s="80"/>
      <c r="J427" s="80"/>
      <c r="K427" s="80"/>
      <c r="L427" s="80"/>
      <c r="M427" s="80"/>
      <c r="N427" s="80"/>
      <c r="O427" s="80"/>
      <c r="P427" s="606"/>
      <c r="Q427" s="80"/>
      <c r="R427" s="80"/>
      <c r="S427" s="80"/>
      <c r="T427" s="80"/>
      <c r="U427" s="80"/>
      <c r="V427" s="80"/>
      <c r="W427" s="80"/>
      <c r="X427" s="80"/>
      <c r="Y427" s="80"/>
      <c r="Z427" s="80"/>
      <c r="AA427" s="80"/>
      <c r="AB427" s="80"/>
      <c r="AC427" s="80"/>
      <c r="AD427" s="80"/>
      <c r="AE427" s="80"/>
      <c r="AF427" s="80"/>
      <c r="AG427" s="606"/>
    </row>
    <row r="428" spans="1:33" s="904" customFormat="1" ht="15.75">
      <c r="A428" s="79"/>
      <c r="B428" s="80"/>
      <c r="C428" s="80"/>
      <c r="D428" s="80"/>
      <c r="E428" s="80"/>
      <c r="F428" s="80"/>
      <c r="G428" s="80"/>
      <c r="H428" s="80"/>
      <c r="I428" s="80"/>
      <c r="J428" s="80"/>
      <c r="K428" s="80"/>
      <c r="L428" s="80"/>
      <c r="M428" s="80"/>
      <c r="N428" s="80"/>
      <c r="O428" s="80"/>
      <c r="P428" s="606"/>
      <c r="Q428" s="80"/>
      <c r="R428" s="80"/>
      <c r="S428" s="80"/>
      <c r="T428" s="80"/>
      <c r="U428" s="80"/>
      <c r="V428" s="80"/>
      <c r="W428" s="80"/>
      <c r="X428" s="80"/>
      <c r="Y428" s="80"/>
      <c r="Z428" s="80"/>
      <c r="AA428" s="80"/>
      <c r="AB428" s="80"/>
      <c r="AC428" s="80"/>
      <c r="AD428" s="80"/>
      <c r="AE428" s="80"/>
      <c r="AF428" s="80"/>
      <c r="AG428" s="606"/>
    </row>
    <row r="429" spans="1:33" s="904" customFormat="1" ht="15.75">
      <c r="A429" s="79"/>
      <c r="B429" s="80"/>
      <c r="C429" s="80"/>
      <c r="D429" s="80"/>
      <c r="E429" s="80"/>
      <c r="F429" s="80"/>
      <c r="G429" s="80"/>
      <c r="H429" s="80"/>
      <c r="I429" s="80"/>
      <c r="J429" s="80"/>
      <c r="K429" s="80"/>
      <c r="L429" s="80"/>
      <c r="M429" s="80"/>
      <c r="N429" s="80"/>
      <c r="O429" s="80"/>
      <c r="P429" s="606"/>
      <c r="Q429" s="80"/>
      <c r="R429" s="80"/>
      <c r="S429" s="80"/>
      <c r="T429" s="80"/>
      <c r="U429" s="80"/>
      <c r="V429" s="80"/>
      <c r="W429" s="80"/>
      <c r="X429" s="80"/>
      <c r="Y429" s="80"/>
      <c r="Z429" s="80"/>
      <c r="AA429" s="80"/>
      <c r="AB429" s="80"/>
      <c r="AC429" s="80"/>
      <c r="AD429" s="80"/>
      <c r="AE429" s="80"/>
      <c r="AF429" s="80"/>
      <c r="AG429" s="606"/>
    </row>
    <row r="430" spans="1:33" s="904" customFormat="1" ht="15.75">
      <c r="A430" s="79"/>
      <c r="B430" s="80"/>
      <c r="C430" s="80"/>
      <c r="D430" s="80"/>
      <c r="E430" s="80"/>
      <c r="F430" s="80"/>
      <c r="G430" s="80"/>
      <c r="H430" s="80"/>
      <c r="I430" s="80"/>
      <c r="J430" s="80"/>
      <c r="K430" s="80"/>
      <c r="L430" s="80"/>
      <c r="M430" s="80"/>
      <c r="N430" s="80"/>
      <c r="O430" s="80"/>
      <c r="P430" s="606"/>
      <c r="Q430" s="80"/>
      <c r="R430" s="80"/>
      <c r="S430" s="80"/>
      <c r="T430" s="80"/>
      <c r="U430" s="80"/>
      <c r="V430" s="80"/>
      <c r="W430" s="80"/>
      <c r="X430" s="80"/>
      <c r="Y430" s="80"/>
      <c r="Z430" s="80"/>
      <c r="AA430" s="80"/>
      <c r="AB430" s="80"/>
      <c r="AC430" s="80"/>
      <c r="AD430" s="80"/>
      <c r="AE430" s="80"/>
      <c r="AF430" s="80"/>
      <c r="AG430" s="606"/>
    </row>
    <row r="431" spans="1:33" s="904" customFormat="1" ht="15.75">
      <c r="A431" s="79"/>
      <c r="B431" s="80"/>
      <c r="C431" s="80"/>
      <c r="D431" s="80"/>
      <c r="E431" s="80"/>
      <c r="F431" s="80"/>
      <c r="G431" s="80"/>
      <c r="H431" s="80"/>
      <c r="I431" s="80"/>
      <c r="J431" s="80"/>
      <c r="K431" s="80"/>
      <c r="L431" s="80"/>
      <c r="M431" s="80"/>
      <c r="N431" s="80"/>
      <c r="O431" s="80"/>
      <c r="P431" s="606"/>
      <c r="Q431" s="80"/>
      <c r="R431" s="80"/>
      <c r="S431" s="80"/>
      <c r="T431" s="80"/>
      <c r="U431" s="80"/>
      <c r="V431" s="80"/>
      <c r="W431" s="80"/>
      <c r="X431" s="80"/>
      <c r="Y431" s="80"/>
      <c r="Z431" s="80"/>
      <c r="AA431" s="80"/>
      <c r="AB431" s="80"/>
      <c r="AC431" s="80"/>
      <c r="AD431" s="80"/>
      <c r="AE431" s="80"/>
      <c r="AF431" s="80"/>
      <c r="AG431" s="606"/>
    </row>
    <row r="432" spans="1:33" s="904" customFormat="1" ht="15.75">
      <c r="A432" s="79"/>
      <c r="B432" s="80"/>
      <c r="C432" s="80"/>
      <c r="D432" s="80"/>
      <c r="E432" s="80"/>
      <c r="F432" s="80"/>
      <c r="G432" s="80"/>
      <c r="H432" s="80"/>
      <c r="I432" s="80"/>
      <c r="J432" s="80"/>
      <c r="K432" s="80"/>
      <c r="L432" s="80"/>
      <c r="M432" s="80"/>
      <c r="N432" s="80"/>
      <c r="O432" s="80"/>
      <c r="P432" s="606"/>
      <c r="Q432" s="80"/>
      <c r="R432" s="80"/>
      <c r="S432" s="80"/>
      <c r="T432" s="80"/>
      <c r="U432" s="80"/>
      <c r="V432" s="80"/>
      <c r="W432" s="80"/>
      <c r="X432" s="80"/>
      <c r="Y432" s="80"/>
      <c r="Z432" s="80"/>
      <c r="AA432" s="80"/>
      <c r="AB432" s="80"/>
      <c r="AC432" s="80"/>
      <c r="AD432" s="80"/>
      <c r="AE432" s="80"/>
      <c r="AF432" s="80"/>
      <c r="AG432" s="606"/>
    </row>
    <row r="433" spans="1:33" s="904" customFormat="1" ht="15.75">
      <c r="A433" s="79"/>
      <c r="B433" s="80"/>
      <c r="C433" s="80"/>
      <c r="D433" s="80"/>
      <c r="E433" s="80"/>
      <c r="F433" s="80"/>
      <c r="G433" s="80"/>
      <c r="H433" s="80"/>
      <c r="I433" s="80"/>
      <c r="J433" s="80"/>
      <c r="K433" s="80"/>
      <c r="L433" s="80"/>
      <c r="M433" s="80"/>
      <c r="N433" s="80"/>
      <c r="O433" s="80"/>
      <c r="P433" s="606"/>
      <c r="Q433" s="80"/>
      <c r="R433" s="80"/>
      <c r="S433" s="80"/>
      <c r="T433" s="80"/>
      <c r="U433" s="80"/>
      <c r="V433" s="80"/>
      <c r="W433" s="80"/>
      <c r="X433" s="80"/>
      <c r="Y433" s="80"/>
      <c r="Z433" s="80"/>
      <c r="AA433" s="80"/>
      <c r="AB433" s="80"/>
      <c r="AC433" s="80"/>
      <c r="AD433" s="80"/>
      <c r="AE433" s="80"/>
      <c r="AF433" s="80"/>
      <c r="AG433" s="606"/>
    </row>
    <row r="434" spans="1:33" s="904" customFormat="1" ht="15.75">
      <c r="A434" s="79"/>
      <c r="B434" s="80"/>
      <c r="C434" s="80"/>
      <c r="D434" s="80"/>
      <c r="E434" s="80"/>
      <c r="F434" s="80"/>
      <c r="G434" s="80"/>
      <c r="H434" s="80"/>
      <c r="I434" s="80"/>
      <c r="J434" s="80"/>
      <c r="K434" s="80"/>
      <c r="L434" s="80"/>
      <c r="M434" s="80"/>
      <c r="N434" s="80"/>
      <c r="O434" s="80"/>
      <c r="P434" s="606"/>
      <c r="Q434" s="80"/>
      <c r="R434" s="80"/>
      <c r="S434" s="80"/>
      <c r="T434" s="80"/>
      <c r="U434" s="80"/>
      <c r="V434" s="80"/>
      <c r="W434" s="80"/>
      <c r="X434" s="80"/>
      <c r="Y434" s="80"/>
      <c r="Z434" s="80"/>
      <c r="AA434" s="80"/>
      <c r="AB434" s="80"/>
      <c r="AC434" s="80"/>
      <c r="AD434" s="80"/>
      <c r="AE434" s="80"/>
      <c r="AF434" s="80"/>
      <c r="AG434" s="606"/>
    </row>
    <row r="435" spans="1:33" s="904" customFormat="1" ht="15.75">
      <c r="A435" s="79"/>
      <c r="B435" s="80"/>
      <c r="C435" s="80"/>
      <c r="D435" s="80"/>
      <c r="E435" s="80"/>
      <c r="F435" s="80"/>
      <c r="G435" s="80"/>
      <c r="H435" s="80"/>
      <c r="I435" s="80"/>
      <c r="J435" s="80"/>
      <c r="K435" s="80"/>
      <c r="L435" s="80"/>
      <c r="M435" s="80"/>
      <c r="N435" s="80"/>
      <c r="O435" s="80"/>
      <c r="P435" s="606"/>
      <c r="Q435" s="80"/>
      <c r="R435" s="80"/>
      <c r="S435" s="80"/>
      <c r="T435" s="80"/>
      <c r="U435" s="80"/>
      <c r="V435" s="80"/>
      <c r="W435" s="80"/>
      <c r="X435" s="80"/>
      <c r="Y435" s="80"/>
      <c r="Z435" s="80"/>
      <c r="AA435" s="80"/>
      <c r="AB435" s="80"/>
      <c r="AC435" s="80"/>
      <c r="AD435" s="80"/>
      <c r="AE435" s="80"/>
      <c r="AF435" s="80"/>
      <c r="AG435" s="606"/>
    </row>
    <row r="436" spans="1:33" s="904" customFormat="1" ht="15.75">
      <c r="A436" s="79"/>
      <c r="B436" s="80"/>
      <c r="C436" s="80"/>
      <c r="D436" s="80"/>
      <c r="E436" s="80"/>
      <c r="F436" s="80"/>
      <c r="G436" s="80"/>
      <c r="H436" s="80"/>
      <c r="I436" s="80"/>
      <c r="J436" s="80"/>
      <c r="K436" s="80"/>
      <c r="L436" s="80"/>
      <c r="M436" s="80"/>
      <c r="N436" s="80"/>
      <c r="O436" s="80"/>
      <c r="P436" s="606"/>
      <c r="Q436" s="80"/>
      <c r="R436" s="80"/>
      <c r="S436" s="80"/>
      <c r="T436" s="80"/>
      <c r="U436" s="80"/>
      <c r="V436" s="80"/>
      <c r="W436" s="80"/>
      <c r="X436" s="80"/>
      <c r="Y436" s="80"/>
      <c r="Z436" s="80"/>
      <c r="AA436" s="80"/>
      <c r="AB436" s="80"/>
      <c r="AC436" s="80"/>
      <c r="AD436" s="80"/>
      <c r="AE436" s="80"/>
      <c r="AF436" s="80"/>
      <c r="AG436" s="606"/>
    </row>
    <row r="437" spans="1:33" s="904" customFormat="1" ht="15.75">
      <c r="A437" s="79"/>
      <c r="B437" s="80"/>
      <c r="C437" s="80"/>
      <c r="D437" s="80"/>
      <c r="E437" s="80"/>
      <c r="F437" s="80"/>
      <c r="G437" s="80"/>
      <c r="H437" s="80"/>
      <c r="I437" s="80"/>
      <c r="J437" s="80"/>
      <c r="K437" s="80"/>
      <c r="L437" s="80"/>
      <c r="M437" s="80"/>
      <c r="N437" s="80"/>
      <c r="O437" s="80"/>
      <c r="P437" s="606"/>
      <c r="Q437" s="80"/>
      <c r="R437" s="80"/>
      <c r="S437" s="80"/>
      <c r="T437" s="80"/>
      <c r="U437" s="80"/>
      <c r="V437" s="80"/>
      <c r="W437" s="80"/>
      <c r="X437" s="80"/>
      <c r="Y437" s="80"/>
      <c r="Z437" s="80"/>
      <c r="AA437" s="80"/>
      <c r="AB437" s="80"/>
      <c r="AC437" s="80"/>
      <c r="AD437" s="80"/>
      <c r="AE437" s="80"/>
      <c r="AF437" s="80"/>
      <c r="AG437" s="606"/>
    </row>
    <row r="438" spans="1:33" s="904" customFormat="1" ht="15.75">
      <c r="A438" s="79"/>
      <c r="B438" s="80"/>
      <c r="C438" s="80"/>
      <c r="D438" s="80"/>
      <c r="E438" s="80"/>
      <c r="F438" s="80"/>
      <c r="G438" s="80"/>
      <c r="H438" s="80"/>
      <c r="I438" s="80"/>
      <c r="J438" s="80"/>
      <c r="K438" s="80"/>
      <c r="L438" s="80"/>
      <c r="M438" s="80"/>
      <c r="N438" s="80"/>
      <c r="O438" s="80"/>
      <c r="P438" s="606"/>
      <c r="Q438" s="80"/>
      <c r="R438" s="80"/>
      <c r="S438" s="80"/>
      <c r="T438" s="80"/>
      <c r="U438" s="80"/>
      <c r="V438" s="80"/>
      <c r="W438" s="80"/>
      <c r="X438" s="80"/>
      <c r="Y438" s="80"/>
      <c r="Z438" s="80"/>
      <c r="AA438" s="80"/>
      <c r="AB438" s="80"/>
      <c r="AC438" s="80"/>
      <c r="AD438" s="80"/>
      <c r="AE438" s="80"/>
      <c r="AF438" s="80"/>
      <c r="AG438" s="606"/>
    </row>
    <row r="439" spans="1:33" s="904" customFormat="1" ht="15.75">
      <c r="A439" s="79"/>
      <c r="B439" s="80"/>
      <c r="C439" s="80"/>
      <c r="D439" s="80"/>
      <c r="E439" s="80"/>
      <c r="F439" s="80"/>
      <c r="G439" s="80"/>
      <c r="H439" s="80"/>
      <c r="I439" s="80"/>
      <c r="J439" s="80"/>
      <c r="K439" s="80"/>
      <c r="L439" s="80"/>
      <c r="M439" s="80"/>
      <c r="N439" s="80"/>
      <c r="O439" s="80"/>
      <c r="P439" s="606"/>
      <c r="Q439" s="80"/>
      <c r="R439" s="80"/>
      <c r="S439" s="80"/>
      <c r="T439" s="80"/>
      <c r="U439" s="80"/>
      <c r="V439" s="80"/>
      <c r="W439" s="80"/>
      <c r="X439" s="80"/>
      <c r="Y439" s="80"/>
      <c r="Z439" s="80"/>
      <c r="AA439" s="80"/>
      <c r="AB439" s="80"/>
      <c r="AC439" s="80"/>
      <c r="AD439" s="80"/>
      <c r="AE439" s="80"/>
      <c r="AF439" s="80"/>
      <c r="AG439" s="606"/>
    </row>
    <row r="440" spans="1:33" s="904" customFormat="1" ht="15.75">
      <c r="A440" s="79"/>
      <c r="B440" s="80"/>
      <c r="C440" s="80"/>
      <c r="D440" s="80"/>
      <c r="E440" s="80"/>
      <c r="F440" s="80"/>
      <c r="G440" s="80"/>
      <c r="H440" s="80"/>
      <c r="I440" s="80"/>
      <c r="J440" s="80"/>
      <c r="K440" s="80"/>
      <c r="L440" s="80"/>
      <c r="M440" s="80"/>
      <c r="N440" s="80"/>
      <c r="O440" s="80"/>
      <c r="P440" s="606"/>
      <c r="Q440" s="80"/>
      <c r="R440" s="80"/>
      <c r="S440" s="80"/>
      <c r="T440" s="80"/>
      <c r="U440" s="80"/>
      <c r="V440" s="80"/>
      <c r="W440" s="80"/>
      <c r="X440" s="80"/>
      <c r="Y440" s="80"/>
      <c r="Z440" s="80"/>
      <c r="AA440" s="80"/>
      <c r="AB440" s="80"/>
      <c r="AC440" s="80"/>
      <c r="AD440" s="80"/>
      <c r="AE440" s="80"/>
      <c r="AF440" s="80"/>
      <c r="AG440" s="606"/>
    </row>
    <row r="441" spans="1:33" s="904" customFormat="1" ht="15.75">
      <c r="A441" s="79"/>
      <c r="B441" s="80"/>
      <c r="C441" s="80"/>
      <c r="D441" s="80"/>
      <c r="E441" s="80"/>
      <c r="F441" s="80"/>
      <c r="G441" s="80"/>
      <c r="H441" s="80"/>
      <c r="I441" s="80"/>
      <c r="J441" s="80"/>
      <c r="K441" s="80"/>
      <c r="L441" s="80"/>
      <c r="M441" s="80"/>
      <c r="N441" s="80"/>
      <c r="O441" s="80"/>
      <c r="P441" s="606"/>
      <c r="Q441" s="80"/>
      <c r="R441" s="80"/>
      <c r="S441" s="80"/>
      <c r="T441" s="80"/>
      <c r="U441" s="80"/>
      <c r="V441" s="80"/>
      <c r="W441" s="80"/>
      <c r="X441" s="80"/>
      <c r="Y441" s="80"/>
      <c r="Z441" s="80"/>
      <c r="AA441" s="80"/>
      <c r="AB441" s="80"/>
      <c r="AC441" s="80"/>
      <c r="AD441" s="80"/>
      <c r="AE441" s="80"/>
      <c r="AF441" s="80"/>
      <c r="AG441" s="606"/>
    </row>
    <row r="442" spans="1:33" s="904" customFormat="1" ht="15.75">
      <c r="A442" s="79"/>
      <c r="B442" s="80"/>
      <c r="C442" s="80"/>
      <c r="D442" s="80"/>
      <c r="E442" s="80"/>
      <c r="F442" s="80"/>
      <c r="G442" s="80"/>
      <c r="H442" s="80"/>
      <c r="I442" s="80"/>
      <c r="J442" s="80"/>
      <c r="K442" s="80"/>
      <c r="L442" s="80"/>
      <c r="M442" s="80"/>
      <c r="N442" s="80"/>
      <c r="O442" s="80"/>
      <c r="P442" s="606"/>
      <c r="Q442" s="80"/>
      <c r="R442" s="80"/>
      <c r="S442" s="80"/>
      <c r="T442" s="80"/>
      <c r="U442" s="80"/>
      <c r="V442" s="80"/>
      <c r="W442" s="80"/>
      <c r="X442" s="80"/>
      <c r="Y442" s="80"/>
      <c r="Z442" s="80"/>
      <c r="AA442" s="80"/>
      <c r="AB442" s="80"/>
      <c r="AC442" s="80"/>
      <c r="AD442" s="80"/>
      <c r="AE442" s="80"/>
      <c r="AF442" s="80"/>
      <c r="AG442" s="606"/>
    </row>
    <row r="443" spans="1:33" s="904" customFormat="1" ht="15.75">
      <c r="A443" s="79"/>
      <c r="B443" s="80"/>
      <c r="C443" s="80"/>
      <c r="D443" s="80"/>
      <c r="E443" s="80"/>
      <c r="F443" s="80"/>
      <c r="G443" s="80"/>
      <c r="H443" s="80"/>
      <c r="I443" s="80"/>
      <c r="J443" s="80"/>
      <c r="K443" s="80"/>
      <c r="L443" s="80"/>
      <c r="M443" s="80"/>
      <c r="N443" s="80"/>
      <c r="O443" s="80"/>
      <c r="P443" s="606"/>
      <c r="Q443" s="80"/>
      <c r="R443" s="80"/>
      <c r="S443" s="80"/>
      <c r="T443" s="80"/>
      <c r="U443" s="80"/>
      <c r="V443" s="80"/>
      <c r="W443" s="80"/>
      <c r="X443" s="80"/>
      <c r="Y443" s="80"/>
      <c r="Z443" s="80"/>
      <c r="AA443" s="80"/>
      <c r="AB443" s="80"/>
      <c r="AC443" s="80"/>
      <c r="AD443" s="80"/>
      <c r="AE443" s="80"/>
      <c r="AF443" s="80"/>
      <c r="AG443" s="606"/>
    </row>
    <row r="444" spans="1:33" s="904" customFormat="1" ht="15.75">
      <c r="A444" s="79"/>
      <c r="B444" s="80"/>
      <c r="C444" s="80"/>
      <c r="D444" s="80"/>
      <c r="E444" s="80"/>
      <c r="F444" s="80"/>
      <c r="G444" s="80"/>
      <c r="H444" s="80"/>
      <c r="I444" s="80"/>
      <c r="J444" s="80"/>
      <c r="K444" s="80"/>
      <c r="L444" s="80"/>
      <c r="M444" s="80"/>
      <c r="N444" s="80"/>
      <c r="O444" s="80"/>
      <c r="P444" s="606"/>
      <c r="Q444" s="80"/>
      <c r="R444" s="80"/>
      <c r="S444" s="80"/>
      <c r="T444" s="80"/>
      <c r="U444" s="80"/>
      <c r="V444" s="80"/>
      <c r="W444" s="80"/>
      <c r="X444" s="80"/>
      <c r="Y444" s="80"/>
      <c r="Z444" s="80"/>
      <c r="AA444" s="80"/>
      <c r="AB444" s="80"/>
      <c r="AC444" s="80"/>
      <c r="AD444" s="80"/>
      <c r="AE444" s="80"/>
      <c r="AF444" s="80"/>
      <c r="AG444" s="606"/>
    </row>
    <row r="445" spans="1:33" s="904" customFormat="1" ht="15.75">
      <c r="A445" s="79"/>
      <c r="B445" s="80"/>
      <c r="C445" s="80"/>
      <c r="D445" s="80"/>
      <c r="E445" s="80"/>
      <c r="F445" s="80"/>
      <c r="G445" s="80"/>
      <c r="H445" s="80"/>
      <c r="I445" s="80"/>
      <c r="J445" s="80"/>
      <c r="K445" s="80"/>
      <c r="L445" s="80"/>
      <c r="M445" s="80"/>
      <c r="N445" s="80"/>
      <c r="O445" s="80"/>
      <c r="P445" s="606"/>
      <c r="Q445" s="80"/>
      <c r="R445" s="80"/>
      <c r="S445" s="80"/>
      <c r="T445" s="80"/>
      <c r="U445" s="80"/>
      <c r="V445" s="80"/>
      <c r="W445" s="80"/>
      <c r="X445" s="80"/>
      <c r="Y445" s="80"/>
      <c r="Z445" s="80"/>
      <c r="AA445" s="80"/>
      <c r="AB445" s="80"/>
      <c r="AC445" s="80"/>
      <c r="AD445" s="80"/>
      <c r="AE445" s="80"/>
      <c r="AF445" s="80"/>
      <c r="AG445" s="606"/>
    </row>
    <row r="446" spans="1:33" s="904" customFormat="1" ht="15.75">
      <c r="A446" s="79"/>
      <c r="B446" s="80"/>
      <c r="C446" s="80"/>
      <c r="D446" s="80"/>
      <c r="E446" s="80"/>
      <c r="F446" s="80"/>
      <c r="G446" s="80"/>
      <c r="H446" s="80"/>
      <c r="I446" s="80"/>
      <c r="J446" s="80"/>
      <c r="K446" s="80"/>
      <c r="L446" s="80"/>
      <c r="M446" s="80"/>
      <c r="N446" s="80"/>
      <c r="O446" s="80"/>
      <c r="P446" s="606"/>
      <c r="Q446" s="80"/>
      <c r="R446" s="80"/>
      <c r="S446" s="80"/>
      <c r="T446" s="80"/>
      <c r="U446" s="80"/>
      <c r="V446" s="80"/>
      <c r="W446" s="80"/>
      <c r="X446" s="80"/>
      <c r="Y446" s="80"/>
      <c r="Z446" s="80"/>
      <c r="AA446" s="80"/>
      <c r="AB446" s="80"/>
      <c r="AC446" s="80"/>
      <c r="AD446" s="80"/>
      <c r="AE446" s="80"/>
      <c r="AF446" s="80"/>
      <c r="AG446" s="606"/>
    </row>
    <row r="447" spans="1:33" s="904" customFormat="1" ht="15.75">
      <c r="A447" s="79"/>
      <c r="B447" s="80"/>
      <c r="C447" s="80"/>
      <c r="D447" s="80"/>
      <c r="E447" s="80"/>
      <c r="F447" s="80"/>
      <c r="G447" s="80"/>
      <c r="H447" s="80"/>
      <c r="I447" s="80"/>
      <c r="J447" s="80"/>
      <c r="K447" s="80"/>
      <c r="L447" s="80"/>
      <c r="M447" s="80"/>
      <c r="N447" s="80"/>
      <c r="O447" s="80"/>
      <c r="P447" s="606"/>
      <c r="Q447" s="80"/>
      <c r="R447" s="80"/>
      <c r="S447" s="80"/>
      <c r="T447" s="80"/>
      <c r="U447" s="80"/>
      <c r="V447" s="80"/>
      <c r="W447" s="80"/>
      <c r="X447" s="80"/>
      <c r="Y447" s="80"/>
      <c r="Z447" s="80"/>
      <c r="AA447" s="80"/>
      <c r="AB447" s="80"/>
      <c r="AC447" s="80"/>
      <c r="AD447" s="80"/>
      <c r="AE447" s="80"/>
      <c r="AF447" s="80"/>
      <c r="AG447" s="606"/>
    </row>
    <row r="448" spans="1:33" s="904" customFormat="1" ht="15.75">
      <c r="A448" s="79"/>
      <c r="B448" s="80"/>
      <c r="C448" s="80"/>
      <c r="D448" s="80"/>
      <c r="E448" s="80"/>
      <c r="F448" s="80"/>
      <c r="G448" s="80"/>
      <c r="H448" s="80"/>
      <c r="I448" s="80"/>
      <c r="J448" s="80"/>
      <c r="K448" s="80"/>
      <c r="L448" s="80"/>
      <c r="M448" s="80"/>
      <c r="N448" s="80"/>
      <c r="O448" s="80"/>
      <c r="P448" s="606"/>
      <c r="Q448" s="80"/>
      <c r="R448" s="80"/>
      <c r="S448" s="80"/>
      <c r="T448" s="80"/>
      <c r="U448" s="80"/>
      <c r="V448" s="80"/>
      <c r="W448" s="80"/>
      <c r="X448" s="80"/>
      <c r="Y448" s="80"/>
      <c r="Z448" s="80"/>
      <c r="AA448" s="80"/>
      <c r="AB448" s="80"/>
      <c r="AC448" s="80"/>
      <c r="AD448" s="80"/>
      <c r="AE448" s="80"/>
      <c r="AF448" s="80"/>
      <c r="AG448" s="606"/>
    </row>
    <row r="449" spans="1:33" s="904" customFormat="1" ht="15.75">
      <c r="A449" s="79"/>
      <c r="B449" s="80"/>
      <c r="C449" s="80"/>
      <c r="D449" s="80"/>
      <c r="E449" s="80"/>
      <c r="F449" s="80"/>
      <c r="G449" s="80"/>
      <c r="H449" s="80"/>
      <c r="I449" s="80"/>
      <c r="J449" s="80"/>
      <c r="K449" s="80"/>
      <c r="L449" s="80"/>
      <c r="M449" s="80"/>
      <c r="N449" s="80"/>
      <c r="O449" s="80"/>
      <c r="P449" s="606"/>
      <c r="Q449" s="80"/>
      <c r="R449" s="80"/>
      <c r="S449" s="80"/>
      <c r="T449" s="80"/>
      <c r="U449" s="80"/>
      <c r="V449" s="80"/>
      <c r="W449" s="80"/>
      <c r="X449" s="80"/>
      <c r="Y449" s="80"/>
      <c r="Z449" s="80"/>
      <c r="AA449" s="80"/>
      <c r="AB449" s="80"/>
      <c r="AC449" s="80"/>
      <c r="AD449" s="80"/>
      <c r="AE449" s="80"/>
      <c r="AF449" s="80"/>
      <c r="AG449" s="606"/>
    </row>
    <row r="450" spans="1:33" s="904" customFormat="1" ht="15.75">
      <c r="A450" s="79"/>
      <c r="B450" s="80"/>
      <c r="C450" s="80"/>
      <c r="D450" s="80"/>
      <c r="E450" s="80"/>
      <c r="F450" s="80"/>
      <c r="G450" s="80"/>
      <c r="H450" s="80"/>
      <c r="I450" s="80"/>
      <c r="J450" s="80"/>
      <c r="K450" s="80"/>
      <c r="L450" s="80"/>
      <c r="M450" s="80"/>
      <c r="N450" s="80"/>
      <c r="O450" s="80"/>
      <c r="P450" s="606"/>
      <c r="Q450" s="80"/>
      <c r="R450" s="80"/>
      <c r="S450" s="80"/>
      <c r="T450" s="80"/>
      <c r="U450" s="80"/>
      <c r="V450" s="80"/>
      <c r="W450" s="80"/>
      <c r="X450" s="80"/>
      <c r="Y450" s="80"/>
      <c r="Z450" s="80"/>
      <c r="AA450" s="80"/>
      <c r="AB450" s="80"/>
      <c r="AC450" s="80"/>
      <c r="AD450" s="80"/>
      <c r="AE450" s="80"/>
      <c r="AF450" s="80"/>
      <c r="AG450" s="606"/>
    </row>
    <row r="451" spans="1:33" s="904" customFormat="1" ht="15.75">
      <c r="A451" s="79"/>
      <c r="B451" s="80"/>
      <c r="C451" s="80"/>
      <c r="D451" s="80"/>
      <c r="E451" s="80"/>
      <c r="F451" s="80"/>
      <c r="G451" s="80"/>
      <c r="H451" s="80"/>
      <c r="I451" s="80"/>
      <c r="J451" s="80"/>
      <c r="K451" s="80"/>
      <c r="L451" s="80"/>
      <c r="M451" s="80"/>
      <c r="N451" s="80"/>
      <c r="O451" s="80"/>
      <c r="P451" s="606"/>
      <c r="Q451" s="80"/>
      <c r="R451" s="80"/>
      <c r="S451" s="80"/>
      <c r="T451" s="80"/>
      <c r="U451" s="80"/>
      <c r="V451" s="80"/>
      <c r="W451" s="80"/>
      <c r="X451" s="80"/>
      <c r="Y451" s="80"/>
      <c r="Z451" s="80"/>
      <c r="AA451" s="80"/>
      <c r="AB451" s="80"/>
      <c r="AC451" s="80"/>
      <c r="AD451" s="80"/>
      <c r="AE451" s="80"/>
      <c r="AF451" s="80"/>
      <c r="AG451" s="606"/>
    </row>
    <row r="452" spans="1:33" s="904" customFormat="1" ht="15.75">
      <c r="A452" s="79"/>
      <c r="B452" s="80"/>
      <c r="C452" s="80"/>
      <c r="D452" s="80"/>
      <c r="E452" s="80"/>
      <c r="F452" s="80"/>
      <c r="G452" s="80"/>
      <c r="H452" s="80"/>
      <c r="I452" s="80"/>
      <c r="J452" s="80"/>
      <c r="K452" s="80"/>
      <c r="L452" s="80"/>
      <c r="M452" s="80"/>
      <c r="N452" s="80"/>
      <c r="O452" s="80"/>
      <c r="P452" s="606"/>
      <c r="Q452" s="80"/>
      <c r="R452" s="80"/>
      <c r="S452" s="80"/>
      <c r="T452" s="80"/>
      <c r="U452" s="80"/>
      <c r="V452" s="80"/>
      <c r="W452" s="80"/>
      <c r="X452" s="80"/>
      <c r="Y452" s="80"/>
      <c r="Z452" s="80"/>
      <c r="AA452" s="80"/>
      <c r="AB452" s="80"/>
      <c r="AC452" s="80"/>
      <c r="AD452" s="80"/>
      <c r="AE452" s="80"/>
      <c r="AF452" s="80"/>
      <c r="AG452" s="606"/>
    </row>
    <row r="453" spans="1:33" s="904" customFormat="1" ht="15.75">
      <c r="A453" s="79"/>
      <c r="B453" s="80"/>
      <c r="C453" s="80"/>
      <c r="D453" s="80"/>
      <c r="E453" s="80"/>
      <c r="F453" s="80"/>
      <c r="G453" s="80"/>
      <c r="H453" s="80"/>
      <c r="I453" s="80"/>
      <c r="J453" s="80"/>
      <c r="K453" s="80"/>
      <c r="L453" s="80"/>
      <c r="M453" s="80"/>
      <c r="N453" s="80"/>
      <c r="O453" s="80"/>
      <c r="P453" s="606"/>
      <c r="Q453" s="80"/>
      <c r="R453" s="80"/>
      <c r="S453" s="80"/>
      <c r="T453" s="80"/>
      <c r="U453" s="80"/>
      <c r="V453" s="80"/>
      <c r="W453" s="80"/>
      <c r="X453" s="80"/>
      <c r="Y453" s="80"/>
      <c r="Z453" s="80"/>
      <c r="AA453" s="80"/>
      <c r="AB453" s="80"/>
      <c r="AC453" s="80"/>
      <c r="AD453" s="80"/>
      <c r="AE453" s="80"/>
      <c r="AF453" s="80"/>
      <c r="AG453" s="606"/>
    </row>
    <row r="454" spans="1:33" s="904" customFormat="1" ht="15.75">
      <c r="A454" s="79"/>
      <c r="B454" s="80"/>
      <c r="C454" s="80"/>
      <c r="D454" s="80"/>
      <c r="E454" s="80"/>
      <c r="F454" s="80"/>
      <c r="G454" s="80"/>
      <c r="H454" s="80"/>
      <c r="I454" s="80"/>
      <c r="J454" s="80"/>
      <c r="K454" s="80"/>
      <c r="L454" s="80"/>
      <c r="M454" s="80"/>
      <c r="N454" s="80"/>
      <c r="O454" s="80"/>
      <c r="P454" s="606"/>
      <c r="Q454" s="80"/>
      <c r="R454" s="80"/>
      <c r="S454" s="80"/>
      <c r="T454" s="80"/>
      <c r="U454" s="80"/>
      <c r="V454" s="80"/>
      <c r="W454" s="80"/>
      <c r="X454" s="80"/>
      <c r="Y454" s="80"/>
      <c r="Z454" s="80"/>
      <c r="AA454" s="80"/>
      <c r="AB454" s="80"/>
      <c r="AC454" s="80"/>
      <c r="AD454" s="80"/>
      <c r="AE454" s="80"/>
      <c r="AF454" s="80"/>
      <c r="AG454" s="606"/>
    </row>
    <row r="455" spans="1:33" s="904" customFormat="1" ht="15.75">
      <c r="A455" s="79"/>
      <c r="B455" s="80"/>
      <c r="C455" s="80"/>
      <c r="D455" s="80"/>
      <c r="E455" s="80"/>
      <c r="F455" s="80"/>
      <c r="G455" s="80"/>
      <c r="H455" s="80"/>
      <c r="I455" s="80"/>
      <c r="J455" s="80"/>
      <c r="K455" s="80"/>
      <c r="L455" s="80"/>
      <c r="M455" s="80"/>
      <c r="N455" s="80"/>
      <c r="O455" s="80"/>
      <c r="P455" s="606"/>
      <c r="Q455" s="80"/>
      <c r="R455" s="80"/>
      <c r="S455" s="80"/>
      <c r="T455" s="80"/>
      <c r="U455" s="80"/>
      <c r="V455" s="80"/>
      <c r="W455" s="80"/>
      <c r="X455" s="80"/>
      <c r="Y455" s="80"/>
      <c r="Z455" s="80"/>
      <c r="AA455" s="80"/>
      <c r="AB455" s="80"/>
      <c r="AC455" s="80"/>
      <c r="AD455" s="80"/>
      <c r="AE455" s="80"/>
      <c r="AF455" s="80"/>
      <c r="AG455" s="606"/>
    </row>
    <row r="456" spans="1:33" s="904" customFormat="1" ht="15.75">
      <c r="A456" s="79"/>
      <c r="B456" s="80"/>
      <c r="C456" s="80"/>
      <c r="D456" s="80"/>
      <c r="E456" s="80"/>
      <c r="F456" s="80"/>
      <c r="G456" s="80"/>
      <c r="H456" s="80"/>
      <c r="I456" s="80"/>
      <c r="J456" s="80"/>
      <c r="K456" s="80"/>
      <c r="L456" s="80"/>
      <c r="M456" s="80"/>
      <c r="N456" s="80"/>
      <c r="O456" s="80"/>
      <c r="P456" s="606"/>
      <c r="Q456" s="80"/>
      <c r="R456" s="80"/>
      <c r="S456" s="80"/>
      <c r="T456" s="80"/>
      <c r="U456" s="80"/>
      <c r="V456" s="80"/>
      <c r="W456" s="80"/>
      <c r="X456" s="80"/>
      <c r="Y456" s="80"/>
      <c r="Z456" s="80"/>
      <c r="AA456" s="80"/>
      <c r="AB456" s="80"/>
      <c r="AC456" s="80"/>
      <c r="AD456" s="80"/>
      <c r="AE456" s="80"/>
      <c r="AF456" s="80"/>
      <c r="AG456" s="606"/>
    </row>
    <row r="457" spans="1:33" s="904" customFormat="1" ht="15.75">
      <c r="A457" s="79"/>
      <c r="B457" s="80"/>
      <c r="C457" s="80"/>
      <c r="D457" s="80"/>
      <c r="E457" s="80"/>
      <c r="F457" s="80"/>
      <c r="G457" s="80"/>
      <c r="H457" s="80"/>
      <c r="I457" s="80"/>
      <c r="J457" s="80"/>
      <c r="K457" s="80"/>
      <c r="L457" s="80"/>
      <c r="M457" s="80"/>
      <c r="N457" s="80"/>
      <c r="O457" s="80"/>
      <c r="P457" s="606"/>
      <c r="Q457" s="80"/>
      <c r="R457" s="80"/>
      <c r="S457" s="80"/>
      <c r="T457" s="80"/>
      <c r="U457" s="80"/>
      <c r="V457" s="80"/>
      <c r="W457" s="80"/>
      <c r="X457" s="80"/>
      <c r="Y457" s="80"/>
      <c r="Z457" s="80"/>
      <c r="AA457" s="80"/>
      <c r="AB457" s="80"/>
      <c r="AC457" s="80"/>
      <c r="AD457" s="80"/>
      <c r="AE457" s="80"/>
      <c r="AF457" s="80"/>
      <c r="AG457" s="606"/>
    </row>
    <row r="458" spans="1:33" s="904" customFormat="1" ht="15.75">
      <c r="A458" s="79"/>
      <c r="B458" s="80"/>
      <c r="C458" s="80"/>
      <c r="D458" s="80"/>
      <c r="E458" s="80"/>
      <c r="F458" s="80"/>
      <c r="G458" s="80"/>
      <c r="H458" s="80"/>
      <c r="I458" s="80"/>
      <c r="J458" s="80"/>
      <c r="K458" s="80"/>
      <c r="L458" s="80"/>
      <c r="M458" s="80"/>
      <c r="N458" s="80"/>
      <c r="O458" s="80"/>
      <c r="P458" s="606"/>
      <c r="Q458" s="80"/>
      <c r="R458" s="80"/>
      <c r="S458" s="80"/>
      <c r="T458" s="80"/>
      <c r="U458" s="80"/>
      <c r="V458" s="80"/>
      <c r="W458" s="80"/>
      <c r="X458" s="80"/>
      <c r="Y458" s="80"/>
      <c r="Z458" s="80"/>
      <c r="AA458" s="80"/>
      <c r="AB458" s="80"/>
      <c r="AC458" s="80"/>
      <c r="AD458" s="80"/>
      <c r="AE458" s="80"/>
      <c r="AF458" s="80"/>
      <c r="AG458" s="606"/>
    </row>
    <row r="459" spans="1:33" s="904" customFormat="1" ht="15.75">
      <c r="A459" s="79"/>
      <c r="B459" s="80"/>
      <c r="C459" s="80"/>
      <c r="D459" s="80"/>
      <c r="E459" s="80"/>
      <c r="F459" s="80"/>
      <c r="G459" s="80"/>
      <c r="H459" s="80"/>
      <c r="I459" s="80"/>
      <c r="J459" s="80"/>
      <c r="K459" s="80"/>
      <c r="L459" s="80"/>
      <c r="M459" s="80"/>
      <c r="N459" s="80"/>
      <c r="O459" s="80"/>
      <c r="P459" s="606"/>
      <c r="Q459" s="80"/>
      <c r="R459" s="80"/>
      <c r="S459" s="80"/>
      <c r="T459" s="80"/>
      <c r="U459" s="80"/>
      <c r="V459" s="80"/>
      <c r="W459" s="80"/>
      <c r="X459" s="80"/>
      <c r="Y459" s="80"/>
      <c r="Z459" s="80"/>
      <c r="AA459" s="80"/>
      <c r="AB459" s="80"/>
      <c r="AC459" s="80"/>
      <c r="AD459" s="80"/>
      <c r="AE459" s="80"/>
      <c r="AF459" s="80"/>
      <c r="AG459" s="606"/>
    </row>
    <row r="460" spans="1:33" s="904" customFormat="1" ht="15.75">
      <c r="A460" s="79"/>
      <c r="B460" s="80"/>
      <c r="C460" s="80"/>
      <c r="D460" s="80"/>
      <c r="E460" s="80"/>
      <c r="F460" s="80"/>
      <c r="G460" s="80"/>
      <c r="H460" s="80"/>
      <c r="I460" s="80"/>
      <c r="J460" s="80"/>
      <c r="K460" s="80"/>
      <c r="L460" s="80"/>
      <c r="M460" s="80"/>
      <c r="N460" s="80"/>
      <c r="O460" s="80"/>
      <c r="P460" s="606"/>
      <c r="Q460" s="80"/>
      <c r="R460" s="80"/>
      <c r="S460" s="80"/>
      <c r="T460" s="80"/>
      <c r="U460" s="80"/>
      <c r="V460" s="80"/>
      <c r="W460" s="80"/>
      <c r="X460" s="80"/>
      <c r="Y460" s="80"/>
      <c r="Z460" s="80"/>
      <c r="AA460" s="80"/>
      <c r="AB460" s="80"/>
      <c r="AC460" s="80"/>
      <c r="AD460" s="80"/>
      <c r="AE460" s="80"/>
      <c r="AF460" s="80"/>
      <c r="AG460" s="606"/>
    </row>
    <row r="461" spans="1:33" s="904" customFormat="1" ht="15.75">
      <c r="A461" s="79"/>
      <c r="B461" s="80"/>
      <c r="C461" s="80"/>
      <c r="D461" s="80"/>
      <c r="E461" s="80"/>
      <c r="F461" s="80"/>
      <c r="G461" s="80"/>
      <c r="H461" s="80"/>
      <c r="I461" s="80"/>
      <c r="J461" s="80"/>
      <c r="K461" s="80"/>
      <c r="L461" s="80"/>
      <c r="M461" s="80"/>
      <c r="N461" s="80"/>
      <c r="O461" s="80"/>
      <c r="P461" s="606"/>
      <c r="Q461" s="80"/>
      <c r="R461" s="80"/>
      <c r="S461" s="80"/>
      <c r="T461" s="80"/>
      <c r="U461" s="80"/>
      <c r="V461" s="80"/>
      <c r="W461" s="80"/>
      <c r="X461" s="80"/>
      <c r="Y461" s="80"/>
      <c r="Z461" s="80"/>
      <c r="AA461" s="80"/>
      <c r="AB461" s="80"/>
      <c r="AC461" s="80"/>
      <c r="AD461" s="80"/>
      <c r="AE461" s="80"/>
      <c r="AF461" s="80"/>
      <c r="AG461" s="606"/>
    </row>
    <row r="462" spans="1:33" s="904" customFormat="1" ht="15.75">
      <c r="A462" s="79"/>
      <c r="B462" s="80"/>
      <c r="C462" s="80"/>
      <c r="D462" s="80"/>
      <c r="E462" s="80"/>
      <c r="F462" s="80"/>
      <c r="G462" s="80"/>
      <c r="H462" s="80"/>
      <c r="I462" s="80"/>
      <c r="J462" s="80"/>
      <c r="K462" s="80"/>
      <c r="L462" s="80"/>
      <c r="M462" s="80"/>
      <c r="N462" s="80"/>
      <c r="O462" s="80"/>
      <c r="P462" s="606"/>
      <c r="Q462" s="80"/>
      <c r="R462" s="80"/>
      <c r="S462" s="80"/>
      <c r="T462" s="80"/>
      <c r="U462" s="80"/>
      <c r="V462" s="80"/>
      <c r="W462" s="80"/>
      <c r="X462" s="80"/>
      <c r="Y462" s="80"/>
      <c r="Z462" s="80"/>
      <c r="AA462" s="80"/>
      <c r="AB462" s="80"/>
      <c r="AC462" s="80"/>
      <c r="AD462" s="80"/>
      <c r="AE462" s="80"/>
      <c r="AF462" s="80"/>
      <c r="AG462" s="606"/>
    </row>
    <row r="463" spans="1:33" s="904" customFormat="1" ht="15.75">
      <c r="A463" s="79"/>
      <c r="B463" s="80"/>
      <c r="C463" s="80"/>
      <c r="D463" s="80"/>
      <c r="E463" s="80"/>
      <c r="F463" s="80"/>
      <c r="G463" s="80"/>
      <c r="H463" s="80"/>
      <c r="I463" s="80"/>
      <c r="J463" s="80"/>
      <c r="K463" s="80"/>
      <c r="L463" s="80"/>
      <c r="M463" s="80"/>
      <c r="N463" s="80"/>
      <c r="O463" s="80"/>
      <c r="P463" s="606"/>
      <c r="Q463" s="80"/>
      <c r="R463" s="80"/>
      <c r="S463" s="80"/>
      <c r="T463" s="80"/>
      <c r="U463" s="80"/>
      <c r="V463" s="80"/>
      <c r="W463" s="80"/>
      <c r="X463" s="80"/>
      <c r="Y463" s="80"/>
      <c r="Z463" s="80"/>
      <c r="AA463" s="80"/>
      <c r="AB463" s="80"/>
      <c r="AC463" s="80"/>
      <c r="AD463" s="80"/>
      <c r="AE463" s="80"/>
      <c r="AF463" s="80"/>
      <c r="AG463" s="606"/>
    </row>
    <row r="464" spans="1:33" s="904" customFormat="1" ht="15.75">
      <c r="A464" s="79"/>
      <c r="B464" s="80"/>
      <c r="C464" s="80"/>
      <c r="D464" s="80"/>
      <c r="E464" s="80"/>
      <c r="F464" s="80"/>
      <c r="G464" s="80"/>
      <c r="H464" s="80"/>
      <c r="I464" s="80"/>
      <c r="J464" s="80"/>
      <c r="K464" s="80"/>
      <c r="L464" s="80"/>
      <c r="M464" s="80"/>
      <c r="N464" s="80"/>
      <c r="O464" s="80"/>
      <c r="P464" s="606"/>
      <c r="Q464" s="80"/>
      <c r="R464" s="80"/>
      <c r="S464" s="80"/>
      <c r="T464" s="80"/>
      <c r="U464" s="80"/>
      <c r="V464" s="80"/>
      <c r="W464" s="80"/>
      <c r="X464" s="80"/>
      <c r="Y464" s="80"/>
      <c r="Z464" s="80"/>
      <c r="AA464" s="80"/>
      <c r="AB464" s="80"/>
      <c r="AC464" s="80"/>
      <c r="AD464" s="80"/>
      <c r="AE464" s="80"/>
      <c r="AF464" s="80"/>
      <c r="AG464" s="606"/>
    </row>
    <row r="465" spans="1:33" s="904" customFormat="1" ht="15.75">
      <c r="A465" s="79"/>
      <c r="B465" s="80"/>
      <c r="C465" s="80"/>
      <c r="D465" s="80"/>
      <c r="E465" s="80"/>
      <c r="F465" s="80"/>
      <c r="G465" s="80"/>
      <c r="H465" s="80"/>
      <c r="I465" s="80"/>
      <c r="J465" s="80"/>
      <c r="K465" s="80"/>
      <c r="L465" s="80"/>
      <c r="M465" s="80"/>
      <c r="N465" s="80"/>
      <c r="O465" s="80"/>
      <c r="P465" s="606"/>
      <c r="Q465" s="80"/>
      <c r="R465" s="80"/>
      <c r="S465" s="80"/>
      <c r="T465" s="80"/>
      <c r="U465" s="80"/>
      <c r="V465" s="80"/>
      <c r="W465" s="80"/>
      <c r="X465" s="80"/>
      <c r="Y465" s="80"/>
      <c r="Z465" s="80"/>
      <c r="AA465" s="80"/>
      <c r="AB465" s="80"/>
      <c r="AC465" s="80"/>
      <c r="AD465" s="80"/>
      <c r="AE465" s="80"/>
      <c r="AF465" s="80"/>
      <c r="AG465" s="606"/>
    </row>
    <row r="466" spans="1:33" s="904" customFormat="1" ht="15.75">
      <c r="A466" s="79"/>
      <c r="B466" s="80"/>
      <c r="C466" s="80"/>
      <c r="D466" s="80"/>
      <c r="E466" s="80"/>
      <c r="F466" s="80"/>
      <c r="G466" s="80"/>
      <c r="H466" s="80"/>
      <c r="I466" s="80"/>
      <c r="J466" s="80"/>
      <c r="K466" s="80"/>
      <c r="L466" s="80"/>
      <c r="M466" s="80"/>
      <c r="N466" s="80"/>
      <c r="O466" s="80"/>
      <c r="P466" s="606"/>
      <c r="Q466" s="80"/>
      <c r="R466" s="80"/>
      <c r="S466" s="80"/>
      <c r="T466" s="80"/>
      <c r="U466" s="80"/>
      <c r="V466" s="80"/>
      <c r="W466" s="80"/>
      <c r="X466" s="80"/>
      <c r="Y466" s="80"/>
      <c r="Z466" s="80"/>
      <c r="AA466" s="80"/>
      <c r="AB466" s="80"/>
      <c r="AC466" s="80"/>
      <c r="AD466" s="80"/>
      <c r="AE466" s="80"/>
      <c r="AF466" s="80"/>
      <c r="AG466" s="606"/>
    </row>
    <row r="467" spans="1:33" s="904" customFormat="1" ht="15.75">
      <c r="A467" s="79"/>
      <c r="B467" s="80"/>
      <c r="C467" s="80"/>
      <c r="D467" s="80"/>
      <c r="E467" s="80"/>
      <c r="F467" s="80"/>
      <c r="G467" s="80"/>
      <c r="H467" s="80"/>
      <c r="I467" s="80"/>
      <c r="J467" s="80"/>
      <c r="K467" s="80"/>
      <c r="L467" s="80"/>
      <c r="M467" s="80"/>
      <c r="N467" s="80"/>
      <c r="O467" s="80"/>
      <c r="P467" s="606"/>
      <c r="Q467" s="80"/>
      <c r="R467" s="80"/>
      <c r="S467" s="80"/>
      <c r="T467" s="80"/>
      <c r="U467" s="80"/>
      <c r="V467" s="80"/>
      <c r="W467" s="80"/>
      <c r="X467" s="80"/>
      <c r="Y467" s="80"/>
      <c r="Z467" s="80"/>
      <c r="AA467" s="80"/>
      <c r="AB467" s="80"/>
      <c r="AC467" s="80"/>
      <c r="AD467" s="80"/>
      <c r="AE467" s="80"/>
      <c r="AF467" s="80"/>
      <c r="AG467" s="606"/>
    </row>
    <row r="468" spans="1:33" s="904" customFormat="1" ht="15.75">
      <c r="A468" s="79"/>
      <c r="B468" s="80"/>
      <c r="C468" s="80"/>
      <c r="D468" s="80"/>
      <c r="E468" s="80"/>
      <c r="F468" s="80"/>
      <c r="G468" s="80"/>
      <c r="H468" s="80"/>
      <c r="I468" s="80"/>
      <c r="J468" s="80"/>
      <c r="K468" s="80"/>
      <c r="L468" s="80"/>
      <c r="M468" s="80"/>
      <c r="N468" s="80"/>
      <c r="O468" s="80"/>
      <c r="P468" s="606"/>
      <c r="Q468" s="80"/>
      <c r="R468" s="80"/>
      <c r="S468" s="80"/>
      <c r="T468" s="80"/>
      <c r="U468" s="80"/>
      <c r="V468" s="80"/>
      <c r="W468" s="80"/>
      <c r="X468" s="80"/>
      <c r="Y468" s="80"/>
      <c r="Z468" s="80"/>
      <c r="AA468" s="80"/>
      <c r="AB468" s="80"/>
      <c r="AC468" s="80"/>
      <c r="AD468" s="80"/>
      <c r="AE468" s="80"/>
      <c r="AF468" s="80"/>
      <c r="AG468" s="606"/>
    </row>
    <row r="469" spans="1:33" s="904" customFormat="1" ht="15.75">
      <c r="A469" s="79"/>
      <c r="B469" s="80"/>
      <c r="C469" s="80"/>
      <c r="D469" s="80"/>
      <c r="E469" s="80"/>
      <c r="F469" s="80"/>
      <c r="G469" s="80"/>
      <c r="H469" s="80"/>
      <c r="I469" s="80"/>
      <c r="J469" s="80"/>
      <c r="K469" s="80"/>
      <c r="L469" s="80"/>
      <c r="M469" s="80"/>
      <c r="N469" s="80"/>
      <c r="O469" s="80"/>
      <c r="P469" s="606"/>
      <c r="Q469" s="80"/>
      <c r="R469" s="80"/>
      <c r="S469" s="80"/>
      <c r="T469" s="80"/>
      <c r="U469" s="80"/>
      <c r="V469" s="80"/>
      <c r="W469" s="80"/>
      <c r="X469" s="80"/>
      <c r="Y469" s="80"/>
      <c r="Z469" s="80"/>
      <c r="AA469" s="80"/>
      <c r="AB469" s="80"/>
      <c r="AC469" s="80"/>
      <c r="AD469" s="80"/>
      <c r="AE469" s="80"/>
      <c r="AF469" s="80"/>
      <c r="AG469" s="606"/>
    </row>
    <row r="470" spans="1:33" s="904" customFormat="1" ht="15.75">
      <c r="A470" s="79"/>
      <c r="B470" s="80"/>
      <c r="C470" s="80"/>
      <c r="D470" s="80"/>
      <c r="E470" s="80"/>
      <c r="F470" s="80"/>
      <c r="G470" s="80"/>
      <c r="H470" s="80"/>
      <c r="I470" s="80"/>
      <c r="J470" s="80"/>
      <c r="K470" s="80"/>
      <c r="L470" s="80"/>
      <c r="M470" s="80"/>
      <c r="N470" s="80"/>
      <c r="O470" s="80"/>
      <c r="P470" s="606"/>
      <c r="Q470" s="80"/>
      <c r="R470" s="80"/>
      <c r="S470" s="80"/>
      <c r="T470" s="80"/>
      <c r="U470" s="80"/>
      <c r="V470" s="80"/>
      <c r="W470" s="80"/>
      <c r="X470" s="80"/>
      <c r="Y470" s="80"/>
      <c r="Z470" s="80"/>
      <c r="AA470" s="80"/>
      <c r="AB470" s="80"/>
      <c r="AC470" s="80"/>
      <c r="AD470" s="80"/>
      <c r="AE470" s="80"/>
      <c r="AF470" s="80"/>
      <c r="AG470" s="606"/>
    </row>
    <row r="471" spans="1:33" s="904" customFormat="1" ht="15.75">
      <c r="A471" s="79"/>
      <c r="B471" s="80"/>
      <c r="C471" s="80"/>
      <c r="D471" s="80"/>
      <c r="E471" s="80"/>
      <c r="F471" s="80"/>
      <c r="G471" s="80"/>
      <c r="H471" s="80"/>
      <c r="I471" s="80"/>
      <c r="J471" s="80"/>
      <c r="K471" s="80"/>
      <c r="L471" s="80"/>
      <c r="M471" s="80"/>
      <c r="N471" s="80"/>
      <c r="O471" s="80"/>
      <c r="P471" s="606"/>
      <c r="Q471" s="80"/>
      <c r="R471" s="80"/>
      <c r="S471" s="80"/>
      <c r="T471" s="80"/>
      <c r="U471" s="80"/>
      <c r="V471" s="80"/>
      <c r="W471" s="80"/>
      <c r="X471" s="80"/>
      <c r="Y471" s="80"/>
      <c r="Z471" s="80"/>
      <c r="AA471" s="80"/>
      <c r="AB471" s="80"/>
      <c r="AC471" s="80"/>
      <c r="AD471" s="80"/>
      <c r="AE471" s="80"/>
      <c r="AF471" s="80"/>
      <c r="AG471" s="606"/>
    </row>
    <row r="472" spans="1:33" s="904" customFormat="1" ht="15.75">
      <c r="A472" s="79"/>
      <c r="B472" s="80"/>
      <c r="C472" s="80"/>
      <c r="D472" s="80"/>
      <c r="E472" s="80"/>
      <c r="F472" s="80"/>
      <c r="G472" s="80"/>
      <c r="H472" s="80"/>
      <c r="I472" s="80"/>
      <c r="J472" s="80"/>
      <c r="K472" s="80"/>
      <c r="L472" s="80"/>
      <c r="M472" s="80"/>
      <c r="N472" s="80"/>
      <c r="O472" s="80"/>
      <c r="P472" s="606"/>
      <c r="Q472" s="80"/>
      <c r="R472" s="80"/>
      <c r="S472" s="80"/>
      <c r="T472" s="80"/>
      <c r="U472" s="80"/>
      <c r="V472" s="80"/>
      <c r="W472" s="80"/>
      <c r="X472" s="80"/>
      <c r="Y472" s="80"/>
      <c r="Z472" s="80"/>
      <c r="AA472" s="80"/>
      <c r="AB472" s="80"/>
      <c r="AC472" s="80"/>
      <c r="AD472" s="80"/>
      <c r="AE472" s="80"/>
      <c r="AF472" s="80"/>
      <c r="AG472" s="606"/>
    </row>
    <row r="473" spans="1:33" s="904" customFormat="1" ht="15.75">
      <c r="A473" s="79"/>
      <c r="B473" s="80"/>
      <c r="C473" s="80"/>
      <c r="D473" s="80"/>
      <c r="E473" s="80"/>
      <c r="F473" s="80"/>
      <c r="G473" s="80"/>
      <c r="H473" s="80"/>
      <c r="I473" s="80"/>
      <c r="J473" s="80"/>
      <c r="K473" s="80"/>
      <c r="L473" s="80"/>
      <c r="M473" s="80"/>
      <c r="N473" s="80"/>
      <c r="O473" s="80"/>
      <c r="P473" s="606"/>
      <c r="Q473" s="80"/>
      <c r="R473" s="80"/>
      <c r="S473" s="80"/>
      <c r="T473" s="80"/>
      <c r="U473" s="80"/>
      <c r="V473" s="80"/>
      <c r="W473" s="80"/>
      <c r="X473" s="80"/>
      <c r="Y473" s="80"/>
      <c r="Z473" s="80"/>
      <c r="AA473" s="80"/>
      <c r="AB473" s="80"/>
      <c r="AC473" s="80"/>
      <c r="AD473" s="80"/>
      <c r="AE473" s="80"/>
      <c r="AF473" s="80"/>
      <c r="AG473" s="606"/>
    </row>
    <row r="474" spans="1:33" s="904" customFormat="1" ht="15.75">
      <c r="A474" s="79"/>
      <c r="B474" s="80"/>
      <c r="C474" s="80"/>
      <c r="D474" s="80"/>
      <c r="E474" s="80"/>
      <c r="F474" s="80"/>
      <c r="G474" s="80"/>
      <c r="H474" s="80"/>
      <c r="I474" s="80"/>
      <c r="J474" s="80"/>
      <c r="K474" s="80"/>
      <c r="L474" s="80"/>
      <c r="M474" s="80"/>
      <c r="N474" s="80"/>
      <c r="O474" s="80"/>
      <c r="P474" s="606"/>
      <c r="Q474" s="80"/>
      <c r="R474" s="80"/>
      <c r="S474" s="80"/>
      <c r="T474" s="80"/>
      <c r="U474" s="80"/>
      <c r="V474" s="80"/>
      <c r="W474" s="80"/>
      <c r="X474" s="80"/>
      <c r="Y474" s="80"/>
      <c r="Z474" s="80"/>
      <c r="AA474" s="80"/>
      <c r="AB474" s="80"/>
      <c r="AC474" s="80"/>
      <c r="AD474" s="80"/>
      <c r="AE474" s="80"/>
      <c r="AF474" s="80"/>
      <c r="AG474" s="606"/>
    </row>
    <row r="475" spans="1:33" s="904" customFormat="1" ht="15.75">
      <c r="A475" s="79"/>
      <c r="B475" s="80"/>
      <c r="C475" s="80"/>
      <c r="D475" s="80"/>
      <c r="E475" s="80"/>
      <c r="F475" s="80"/>
      <c r="G475" s="80"/>
      <c r="H475" s="80"/>
      <c r="I475" s="80"/>
      <c r="J475" s="80"/>
      <c r="K475" s="80"/>
      <c r="L475" s="80"/>
      <c r="M475" s="80"/>
      <c r="N475" s="80"/>
      <c r="O475" s="80"/>
      <c r="P475" s="606"/>
      <c r="Q475" s="80"/>
      <c r="R475" s="80"/>
      <c r="S475" s="80"/>
      <c r="T475" s="80"/>
      <c r="U475" s="80"/>
      <c r="V475" s="80"/>
      <c r="W475" s="80"/>
      <c r="X475" s="80"/>
      <c r="Y475" s="80"/>
      <c r="Z475" s="80"/>
      <c r="AA475" s="80"/>
      <c r="AB475" s="80"/>
      <c r="AC475" s="80"/>
      <c r="AD475" s="80"/>
      <c r="AE475" s="80"/>
      <c r="AF475" s="80"/>
      <c r="AG475" s="606"/>
    </row>
    <row r="476" spans="1:33" s="904" customFormat="1" ht="15.75">
      <c r="A476" s="79"/>
      <c r="B476" s="80"/>
      <c r="C476" s="80"/>
      <c r="D476" s="80"/>
      <c r="E476" s="80"/>
      <c r="F476" s="80"/>
      <c r="G476" s="80"/>
      <c r="H476" s="80"/>
      <c r="I476" s="80"/>
      <c r="J476" s="80"/>
      <c r="K476" s="80"/>
      <c r="L476" s="80"/>
      <c r="M476" s="80"/>
      <c r="N476" s="80"/>
      <c r="O476" s="80"/>
      <c r="P476" s="606"/>
      <c r="Q476" s="80"/>
      <c r="R476" s="80"/>
      <c r="S476" s="80"/>
      <c r="T476" s="80"/>
      <c r="U476" s="80"/>
      <c r="V476" s="80"/>
      <c r="W476" s="80"/>
      <c r="X476" s="80"/>
      <c r="Y476" s="80"/>
      <c r="Z476" s="80"/>
      <c r="AA476" s="80"/>
      <c r="AB476" s="80"/>
      <c r="AC476" s="80"/>
      <c r="AD476" s="80"/>
      <c r="AE476" s="80"/>
      <c r="AF476" s="80"/>
      <c r="AG476" s="606"/>
    </row>
    <row r="477" spans="1:33" s="904" customFormat="1" ht="15.75">
      <c r="A477" s="79"/>
      <c r="B477" s="80"/>
      <c r="C477" s="80"/>
      <c r="D477" s="80"/>
      <c r="E477" s="80"/>
      <c r="F477" s="80"/>
      <c r="G477" s="80"/>
      <c r="H477" s="80"/>
      <c r="I477" s="80"/>
      <c r="J477" s="80"/>
      <c r="K477" s="80"/>
      <c r="L477" s="80"/>
      <c r="M477" s="80"/>
      <c r="N477" s="80"/>
      <c r="O477" s="80"/>
      <c r="P477" s="606"/>
      <c r="Q477" s="80"/>
      <c r="R477" s="80"/>
      <c r="S477" s="80"/>
      <c r="T477" s="80"/>
      <c r="U477" s="80"/>
      <c r="V477" s="80"/>
      <c r="W477" s="80"/>
      <c r="X477" s="80"/>
      <c r="Y477" s="80"/>
      <c r="Z477" s="80"/>
      <c r="AA477" s="80"/>
      <c r="AB477" s="80"/>
      <c r="AC477" s="80"/>
      <c r="AD477" s="80"/>
      <c r="AE477" s="80"/>
      <c r="AF477" s="80"/>
      <c r="AG477" s="606"/>
    </row>
    <row r="478" spans="1:33" s="904" customFormat="1" ht="15.75">
      <c r="A478" s="79"/>
      <c r="B478" s="80"/>
      <c r="C478" s="80"/>
      <c r="D478" s="80"/>
      <c r="E478" s="80"/>
      <c r="F478" s="80"/>
      <c r="G478" s="80"/>
      <c r="H478" s="80"/>
      <c r="I478" s="80"/>
      <c r="J478" s="80"/>
      <c r="K478" s="80"/>
      <c r="L478" s="80"/>
      <c r="M478" s="80"/>
      <c r="N478" s="80"/>
      <c r="O478" s="80"/>
      <c r="P478" s="606"/>
      <c r="Q478" s="80"/>
      <c r="R478" s="80"/>
      <c r="S478" s="80"/>
      <c r="T478" s="80"/>
      <c r="U478" s="80"/>
      <c r="V478" s="80"/>
      <c r="W478" s="80"/>
      <c r="X478" s="80"/>
      <c r="Y478" s="80"/>
      <c r="Z478" s="80"/>
      <c r="AA478" s="80"/>
      <c r="AB478" s="80"/>
      <c r="AC478" s="80"/>
      <c r="AD478" s="80"/>
      <c r="AE478" s="80"/>
      <c r="AF478" s="80"/>
      <c r="AG478" s="606"/>
    </row>
    <row r="479" spans="1:33" s="904" customFormat="1" ht="15.75">
      <c r="A479" s="79"/>
      <c r="B479" s="80"/>
      <c r="C479" s="80"/>
      <c r="D479" s="80"/>
      <c r="E479" s="80"/>
      <c r="F479" s="80"/>
      <c r="G479" s="80"/>
      <c r="H479" s="80"/>
      <c r="I479" s="80"/>
      <c r="J479" s="80"/>
      <c r="K479" s="80"/>
      <c r="L479" s="80"/>
      <c r="M479" s="80"/>
      <c r="N479" s="80"/>
      <c r="O479" s="80"/>
      <c r="P479" s="606"/>
      <c r="Q479" s="80"/>
      <c r="R479" s="80"/>
      <c r="S479" s="80"/>
      <c r="T479" s="80"/>
      <c r="U479" s="80"/>
      <c r="V479" s="80"/>
      <c r="W479" s="80"/>
      <c r="X479" s="80"/>
      <c r="Y479" s="80"/>
      <c r="Z479" s="80"/>
      <c r="AA479" s="80"/>
      <c r="AB479" s="80"/>
      <c r="AC479" s="80"/>
      <c r="AD479" s="80"/>
      <c r="AE479" s="80"/>
      <c r="AF479" s="80"/>
      <c r="AG479" s="606"/>
    </row>
    <row r="480" spans="1:33" s="904" customFormat="1" ht="15.75">
      <c r="A480" s="79"/>
      <c r="B480" s="80"/>
      <c r="C480" s="80"/>
      <c r="D480" s="80"/>
      <c r="E480" s="80"/>
      <c r="F480" s="80"/>
      <c r="G480" s="80"/>
      <c r="H480" s="80"/>
      <c r="I480" s="80"/>
      <c r="J480" s="80"/>
      <c r="K480" s="80"/>
      <c r="L480" s="80"/>
      <c r="M480" s="80"/>
      <c r="N480" s="80"/>
      <c r="O480" s="80"/>
      <c r="P480" s="606"/>
      <c r="Q480" s="80"/>
      <c r="R480" s="80"/>
      <c r="S480" s="80"/>
      <c r="T480" s="80"/>
      <c r="U480" s="80"/>
      <c r="V480" s="80"/>
      <c r="W480" s="80"/>
      <c r="X480" s="80"/>
      <c r="Y480" s="80"/>
      <c r="Z480" s="80"/>
      <c r="AA480" s="80"/>
      <c r="AB480" s="80"/>
      <c r="AC480" s="80"/>
      <c r="AD480" s="80"/>
      <c r="AE480" s="80"/>
      <c r="AF480" s="80"/>
      <c r="AG480" s="606"/>
    </row>
    <row r="481" spans="1:33" s="904" customFormat="1" ht="15.75">
      <c r="A481" s="79"/>
      <c r="B481" s="80"/>
      <c r="C481" s="80"/>
      <c r="D481" s="80"/>
      <c r="E481" s="80"/>
      <c r="F481" s="80"/>
      <c r="G481" s="80"/>
      <c r="H481" s="80"/>
      <c r="I481" s="80"/>
      <c r="J481" s="80"/>
      <c r="K481" s="80"/>
      <c r="L481" s="80"/>
      <c r="M481" s="80"/>
      <c r="N481" s="80"/>
      <c r="O481" s="80"/>
      <c r="P481" s="606"/>
      <c r="Q481" s="80"/>
      <c r="R481" s="80"/>
      <c r="S481" s="80"/>
      <c r="T481" s="80"/>
      <c r="U481" s="80"/>
      <c r="V481" s="80"/>
      <c r="W481" s="80"/>
      <c r="X481" s="80"/>
      <c r="Y481" s="80"/>
      <c r="Z481" s="80"/>
      <c r="AA481" s="80"/>
      <c r="AB481" s="80"/>
      <c r="AC481" s="80"/>
      <c r="AD481" s="80"/>
      <c r="AE481" s="80"/>
      <c r="AF481" s="80"/>
      <c r="AG481" s="606"/>
    </row>
    <row r="482" spans="1:33" s="904" customFormat="1" ht="15.75">
      <c r="A482" s="79"/>
      <c r="B482" s="80"/>
      <c r="C482" s="80"/>
      <c r="D482" s="80"/>
      <c r="E482" s="80"/>
      <c r="F482" s="80"/>
      <c r="G482" s="80"/>
      <c r="H482" s="80"/>
      <c r="I482" s="80"/>
      <c r="J482" s="80"/>
      <c r="K482" s="80"/>
      <c r="L482" s="80"/>
      <c r="M482" s="80"/>
      <c r="N482" s="80"/>
      <c r="O482" s="80"/>
      <c r="P482" s="606"/>
      <c r="Q482" s="80"/>
      <c r="R482" s="80"/>
      <c r="S482" s="80"/>
      <c r="T482" s="80"/>
      <c r="U482" s="80"/>
      <c r="V482" s="80"/>
      <c r="W482" s="80"/>
      <c r="X482" s="80"/>
      <c r="Y482" s="80"/>
      <c r="Z482" s="80"/>
      <c r="AA482" s="80"/>
      <c r="AB482" s="80"/>
      <c r="AC482" s="80"/>
      <c r="AD482" s="80"/>
      <c r="AE482" s="80"/>
      <c r="AF482" s="80"/>
      <c r="AG482" s="606"/>
    </row>
    <row r="483" spans="1:33" s="904" customFormat="1" ht="15.75">
      <c r="A483" s="79"/>
      <c r="B483" s="80"/>
      <c r="C483" s="80"/>
      <c r="D483" s="80"/>
      <c r="E483" s="80"/>
      <c r="F483" s="80"/>
      <c r="G483" s="80"/>
      <c r="H483" s="80"/>
      <c r="I483" s="80"/>
      <c r="J483" s="80"/>
      <c r="K483" s="80"/>
      <c r="L483" s="80"/>
      <c r="M483" s="80"/>
      <c r="N483" s="80"/>
      <c r="O483" s="80"/>
      <c r="P483" s="606"/>
      <c r="Q483" s="80"/>
      <c r="R483" s="80"/>
      <c r="S483" s="80"/>
      <c r="T483" s="80"/>
      <c r="U483" s="80"/>
      <c r="V483" s="80"/>
      <c r="W483" s="80"/>
      <c r="X483" s="80"/>
      <c r="Y483" s="80"/>
      <c r="Z483" s="80"/>
      <c r="AA483" s="80"/>
      <c r="AB483" s="80"/>
      <c r="AC483" s="80"/>
      <c r="AD483" s="80"/>
      <c r="AE483" s="80"/>
      <c r="AF483" s="80"/>
      <c r="AG483" s="606"/>
    </row>
    <row r="484" spans="1:33" s="904" customFormat="1" ht="15.75">
      <c r="A484" s="79"/>
      <c r="B484" s="80"/>
      <c r="C484" s="80"/>
      <c r="D484" s="80"/>
      <c r="E484" s="80"/>
      <c r="F484" s="80"/>
      <c r="G484" s="80"/>
      <c r="H484" s="80"/>
      <c r="I484" s="80"/>
      <c r="J484" s="80"/>
      <c r="K484" s="80"/>
      <c r="L484" s="80"/>
      <c r="M484" s="80"/>
      <c r="N484" s="80"/>
      <c r="O484" s="80"/>
      <c r="P484" s="606"/>
      <c r="Q484" s="80"/>
      <c r="R484" s="80"/>
      <c r="S484" s="80"/>
      <c r="T484" s="80"/>
      <c r="U484" s="80"/>
      <c r="V484" s="80"/>
      <c r="W484" s="80"/>
      <c r="X484" s="80"/>
      <c r="Y484" s="80"/>
      <c r="Z484" s="80"/>
      <c r="AA484" s="80"/>
      <c r="AB484" s="80"/>
      <c r="AC484" s="80"/>
      <c r="AD484" s="80"/>
      <c r="AE484" s="80"/>
      <c r="AF484" s="80"/>
      <c r="AG484" s="606"/>
    </row>
    <row r="485" spans="1:33" s="904" customFormat="1" ht="15.75">
      <c r="A485" s="79"/>
      <c r="B485" s="80"/>
      <c r="C485" s="80"/>
      <c r="D485" s="80"/>
      <c r="E485" s="80"/>
      <c r="F485" s="80"/>
      <c r="G485" s="80"/>
      <c r="H485" s="80"/>
      <c r="I485" s="80"/>
      <c r="J485" s="80"/>
      <c r="K485" s="80"/>
      <c r="L485" s="80"/>
      <c r="M485" s="80"/>
      <c r="N485" s="80"/>
      <c r="O485" s="80"/>
      <c r="P485" s="606"/>
      <c r="Q485" s="80"/>
      <c r="R485" s="80"/>
      <c r="S485" s="80"/>
      <c r="T485" s="80"/>
      <c r="U485" s="80"/>
      <c r="V485" s="80"/>
      <c r="W485" s="80"/>
      <c r="X485" s="80"/>
      <c r="Y485" s="80"/>
      <c r="Z485" s="80"/>
      <c r="AA485" s="80"/>
      <c r="AB485" s="80"/>
      <c r="AC485" s="80"/>
      <c r="AD485" s="80"/>
      <c r="AE485" s="80"/>
      <c r="AF485" s="80"/>
      <c r="AG485" s="606"/>
    </row>
    <row r="486" spans="1:33" s="904" customFormat="1" ht="15.75">
      <c r="A486" s="79"/>
      <c r="B486" s="80"/>
      <c r="C486" s="80"/>
      <c r="D486" s="80"/>
      <c r="E486" s="80"/>
      <c r="F486" s="80"/>
      <c r="G486" s="80"/>
      <c r="H486" s="80"/>
      <c r="I486" s="80"/>
      <c r="J486" s="80"/>
      <c r="K486" s="80"/>
      <c r="L486" s="80"/>
      <c r="M486" s="80"/>
      <c r="N486" s="80"/>
      <c r="O486" s="80"/>
      <c r="P486" s="606"/>
      <c r="Q486" s="80"/>
      <c r="R486" s="80"/>
      <c r="S486" s="80"/>
      <c r="T486" s="80"/>
      <c r="U486" s="80"/>
      <c r="V486" s="80"/>
      <c r="W486" s="80"/>
      <c r="X486" s="80"/>
      <c r="Y486" s="80"/>
      <c r="Z486" s="80"/>
      <c r="AA486" s="80"/>
      <c r="AB486" s="80"/>
      <c r="AC486" s="80"/>
      <c r="AD486" s="80"/>
      <c r="AE486" s="80"/>
      <c r="AF486" s="80"/>
      <c r="AG486" s="606"/>
    </row>
    <row r="487" spans="1:33" s="904" customFormat="1" ht="15.75">
      <c r="A487" s="79"/>
      <c r="B487" s="80"/>
      <c r="C487" s="80"/>
      <c r="D487" s="80"/>
      <c r="E487" s="80"/>
      <c r="F487" s="80"/>
      <c r="G487" s="80"/>
      <c r="H487" s="80"/>
      <c r="I487" s="80"/>
      <c r="J487" s="80"/>
      <c r="K487" s="80"/>
      <c r="L487" s="80"/>
      <c r="M487" s="80"/>
      <c r="N487" s="80"/>
      <c r="O487" s="80"/>
      <c r="P487" s="606"/>
      <c r="Q487" s="80"/>
      <c r="R487" s="80"/>
      <c r="S487" s="80"/>
      <c r="T487" s="80"/>
      <c r="U487" s="80"/>
      <c r="V487" s="80"/>
      <c r="W487" s="80"/>
      <c r="X487" s="80"/>
      <c r="Y487" s="80"/>
      <c r="Z487" s="80"/>
      <c r="AA487" s="80"/>
      <c r="AB487" s="80"/>
      <c r="AC487" s="80"/>
      <c r="AD487" s="80"/>
      <c r="AE487" s="80"/>
      <c r="AF487" s="80"/>
      <c r="AG487" s="606"/>
    </row>
    <row r="488" spans="1:33" s="904" customFormat="1" ht="15.75">
      <c r="A488" s="79"/>
      <c r="B488" s="80"/>
      <c r="C488" s="80"/>
      <c r="D488" s="80"/>
      <c r="E488" s="80"/>
      <c r="F488" s="80"/>
      <c r="G488" s="80"/>
      <c r="H488" s="80"/>
      <c r="I488" s="80"/>
      <c r="J488" s="80"/>
      <c r="K488" s="80"/>
      <c r="L488" s="80"/>
      <c r="M488" s="80"/>
      <c r="N488" s="80"/>
      <c r="O488" s="80"/>
      <c r="P488" s="606"/>
      <c r="Q488" s="80"/>
      <c r="R488" s="80"/>
      <c r="S488" s="80"/>
      <c r="T488" s="80"/>
      <c r="U488" s="80"/>
      <c r="V488" s="80"/>
      <c r="W488" s="80"/>
      <c r="X488" s="80"/>
      <c r="Y488" s="80"/>
      <c r="Z488" s="80"/>
      <c r="AA488" s="80"/>
      <c r="AB488" s="80"/>
      <c r="AC488" s="80"/>
      <c r="AD488" s="80"/>
      <c r="AE488" s="80"/>
      <c r="AF488" s="80"/>
      <c r="AG488" s="606"/>
    </row>
    <row r="489" spans="1:33" s="904" customFormat="1" ht="15.75">
      <c r="A489" s="79"/>
      <c r="B489" s="80"/>
      <c r="C489" s="80"/>
      <c r="D489" s="80"/>
      <c r="E489" s="80"/>
      <c r="F489" s="80"/>
      <c r="G489" s="80"/>
      <c r="H489" s="80"/>
      <c r="I489" s="80"/>
      <c r="J489" s="80"/>
      <c r="K489" s="80"/>
      <c r="L489" s="80"/>
      <c r="M489" s="80"/>
      <c r="N489" s="80"/>
      <c r="O489" s="80"/>
      <c r="P489" s="606"/>
      <c r="Q489" s="80"/>
      <c r="R489" s="80"/>
      <c r="S489" s="80"/>
      <c r="T489" s="80"/>
      <c r="U489" s="80"/>
      <c r="V489" s="80"/>
      <c r="W489" s="80"/>
      <c r="X489" s="80"/>
      <c r="Y489" s="80"/>
      <c r="Z489" s="80"/>
      <c r="AA489" s="80"/>
      <c r="AB489" s="80"/>
      <c r="AC489" s="80"/>
      <c r="AD489" s="80"/>
      <c r="AE489" s="80"/>
      <c r="AF489" s="80"/>
      <c r="AG489" s="606"/>
    </row>
    <row r="490" spans="1:33" s="904" customFormat="1" ht="15.75">
      <c r="A490" s="79"/>
      <c r="B490" s="80"/>
      <c r="C490" s="80"/>
      <c r="D490" s="80"/>
      <c r="E490" s="80"/>
      <c r="F490" s="80"/>
      <c r="G490" s="80"/>
      <c r="H490" s="80"/>
      <c r="I490" s="80"/>
      <c r="J490" s="80"/>
      <c r="K490" s="80"/>
      <c r="L490" s="80"/>
      <c r="M490" s="80"/>
      <c r="N490" s="80"/>
      <c r="O490" s="80"/>
      <c r="P490" s="606"/>
      <c r="Q490" s="80"/>
      <c r="R490" s="80"/>
      <c r="S490" s="80"/>
      <c r="T490" s="80"/>
      <c r="U490" s="80"/>
      <c r="V490" s="80"/>
      <c r="W490" s="80"/>
      <c r="X490" s="80"/>
      <c r="Y490" s="80"/>
      <c r="Z490" s="80"/>
      <c r="AA490" s="80"/>
      <c r="AB490" s="80"/>
      <c r="AC490" s="80"/>
      <c r="AD490" s="80"/>
      <c r="AE490" s="80"/>
      <c r="AF490" s="80"/>
      <c r="AG490" s="606"/>
    </row>
    <row r="491" spans="1:33" s="904" customFormat="1" ht="15.75">
      <c r="A491" s="79"/>
      <c r="B491" s="80"/>
      <c r="C491" s="80"/>
      <c r="D491" s="80"/>
      <c r="E491" s="80"/>
      <c r="F491" s="80"/>
      <c r="G491" s="80"/>
      <c r="H491" s="80"/>
      <c r="I491" s="80"/>
      <c r="J491" s="80"/>
      <c r="K491" s="80"/>
      <c r="L491" s="80"/>
      <c r="M491" s="80"/>
      <c r="N491" s="80"/>
      <c r="O491" s="80"/>
      <c r="P491" s="606"/>
      <c r="Q491" s="80"/>
      <c r="R491" s="80"/>
      <c r="S491" s="80"/>
      <c r="T491" s="80"/>
      <c r="U491" s="80"/>
      <c r="V491" s="80"/>
      <c r="W491" s="80"/>
      <c r="X491" s="80"/>
      <c r="Y491" s="80"/>
      <c r="Z491" s="80"/>
      <c r="AA491" s="80"/>
      <c r="AB491" s="80"/>
      <c r="AC491" s="80"/>
      <c r="AD491" s="80"/>
      <c r="AE491" s="80"/>
      <c r="AF491" s="80"/>
      <c r="AG491" s="606"/>
    </row>
    <row r="492" spans="1:33" s="904" customFormat="1" ht="15.75">
      <c r="A492" s="79"/>
      <c r="B492" s="80"/>
      <c r="C492" s="80"/>
      <c r="D492" s="80"/>
      <c r="E492" s="80"/>
      <c r="F492" s="80"/>
      <c r="G492" s="80"/>
      <c r="H492" s="80"/>
      <c r="I492" s="80"/>
      <c r="J492" s="80"/>
      <c r="K492" s="80"/>
      <c r="L492" s="80"/>
      <c r="M492" s="80"/>
      <c r="N492" s="80"/>
      <c r="O492" s="80"/>
      <c r="P492" s="606"/>
      <c r="Q492" s="80"/>
      <c r="R492" s="80"/>
      <c r="S492" s="80"/>
      <c r="T492" s="80"/>
      <c r="U492" s="80"/>
      <c r="V492" s="80"/>
      <c r="W492" s="80"/>
      <c r="X492" s="80"/>
      <c r="Y492" s="80"/>
      <c r="Z492" s="80"/>
      <c r="AA492" s="80"/>
      <c r="AB492" s="80"/>
      <c r="AC492" s="80"/>
      <c r="AD492" s="80"/>
      <c r="AE492" s="80"/>
      <c r="AF492" s="80"/>
      <c r="AG492" s="606"/>
    </row>
    <row r="493" spans="1:33" s="904" customFormat="1" ht="15.75">
      <c r="A493" s="79"/>
      <c r="B493" s="80"/>
      <c r="C493" s="80"/>
      <c r="D493" s="80"/>
      <c r="E493" s="80"/>
      <c r="F493" s="80"/>
      <c r="G493" s="80"/>
      <c r="H493" s="80"/>
      <c r="I493" s="80"/>
      <c r="J493" s="80"/>
      <c r="K493" s="80"/>
      <c r="L493" s="80"/>
      <c r="M493" s="80"/>
      <c r="N493" s="80"/>
      <c r="O493" s="80"/>
      <c r="P493" s="606"/>
      <c r="Q493" s="80"/>
      <c r="R493" s="80"/>
      <c r="S493" s="80"/>
      <c r="T493" s="80"/>
      <c r="U493" s="80"/>
      <c r="V493" s="80"/>
      <c r="W493" s="80"/>
      <c r="X493" s="80"/>
      <c r="Y493" s="80"/>
      <c r="Z493" s="80"/>
      <c r="AA493" s="80"/>
      <c r="AB493" s="80"/>
      <c r="AC493" s="80"/>
      <c r="AD493" s="80"/>
      <c r="AE493" s="80"/>
      <c r="AF493" s="80"/>
      <c r="AG493" s="606"/>
    </row>
    <row r="494" spans="1:33" s="904" customFormat="1" ht="15.75">
      <c r="A494" s="79"/>
      <c r="B494" s="80"/>
      <c r="C494" s="80"/>
      <c r="D494" s="80"/>
      <c r="E494" s="80"/>
      <c r="F494" s="80"/>
      <c r="G494" s="80"/>
      <c r="H494" s="80"/>
      <c r="I494" s="80"/>
      <c r="J494" s="80"/>
      <c r="K494" s="80"/>
      <c r="L494" s="80"/>
      <c r="M494" s="80"/>
      <c r="N494" s="80"/>
      <c r="O494" s="80"/>
      <c r="P494" s="606"/>
      <c r="Q494" s="80"/>
      <c r="R494" s="80"/>
      <c r="S494" s="80"/>
      <c r="T494" s="80"/>
      <c r="U494" s="80"/>
      <c r="V494" s="80"/>
      <c r="W494" s="80"/>
      <c r="X494" s="80"/>
      <c r="Y494" s="80"/>
      <c r="Z494" s="80"/>
      <c r="AA494" s="80"/>
      <c r="AB494" s="80"/>
      <c r="AC494" s="80"/>
      <c r="AD494" s="80"/>
      <c r="AE494" s="80"/>
      <c r="AF494" s="80"/>
      <c r="AG494" s="606"/>
    </row>
    <row r="495" spans="1:33" s="904" customFormat="1" ht="15.75">
      <c r="A495" s="79"/>
      <c r="B495" s="80"/>
      <c r="C495" s="80"/>
      <c r="D495" s="80"/>
      <c r="E495" s="80"/>
      <c r="F495" s="80"/>
      <c r="G495" s="80"/>
      <c r="H495" s="80"/>
      <c r="I495" s="80"/>
      <c r="J495" s="80"/>
      <c r="K495" s="80"/>
      <c r="L495" s="80"/>
      <c r="M495" s="80"/>
      <c r="N495" s="80"/>
      <c r="O495" s="80"/>
      <c r="P495" s="606"/>
      <c r="Q495" s="80"/>
      <c r="R495" s="80"/>
      <c r="S495" s="80"/>
      <c r="T495" s="80"/>
      <c r="U495" s="80"/>
      <c r="V495" s="80"/>
      <c r="W495" s="80"/>
      <c r="X495" s="80"/>
      <c r="Y495" s="80"/>
      <c r="Z495" s="80"/>
      <c r="AA495" s="80"/>
      <c r="AB495" s="80"/>
      <c r="AC495" s="80"/>
      <c r="AD495" s="80"/>
      <c r="AE495" s="80"/>
      <c r="AF495" s="80"/>
      <c r="AG495" s="606"/>
    </row>
    <row r="496" spans="1:33" s="904" customFormat="1" ht="15.75">
      <c r="A496" s="79"/>
      <c r="B496" s="80"/>
      <c r="C496" s="80"/>
      <c r="D496" s="80"/>
      <c r="E496" s="80"/>
      <c r="F496" s="80"/>
      <c r="G496" s="80"/>
      <c r="H496" s="80"/>
      <c r="I496" s="80"/>
      <c r="J496" s="80"/>
      <c r="K496" s="80"/>
      <c r="L496" s="80"/>
      <c r="M496" s="80"/>
      <c r="N496" s="80"/>
      <c r="O496" s="80"/>
      <c r="P496" s="606"/>
      <c r="Q496" s="80"/>
      <c r="R496" s="80"/>
      <c r="S496" s="80"/>
      <c r="T496" s="80"/>
      <c r="U496" s="80"/>
      <c r="V496" s="80"/>
      <c r="W496" s="80"/>
      <c r="X496" s="80"/>
      <c r="Y496" s="80"/>
      <c r="Z496" s="80"/>
      <c r="AA496" s="80"/>
      <c r="AB496" s="80"/>
      <c r="AC496" s="80"/>
      <c r="AD496" s="80"/>
      <c r="AE496" s="80"/>
      <c r="AF496" s="80"/>
      <c r="AG496" s="606"/>
    </row>
    <row r="497" spans="1:33" s="904" customFormat="1" ht="15.75">
      <c r="A497" s="79"/>
      <c r="B497" s="80"/>
      <c r="C497" s="80"/>
      <c r="D497" s="80"/>
      <c r="E497" s="80"/>
      <c r="F497" s="80"/>
      <c r="G497" s="80"/>
      <c r="H497" s="80"/>
      <c r="I497" s="80"/>
      <c r="J497" s="80"/>
      <c r="K497" s="80"/>
      <c r="L497" s="80"/>
      <c r="M497" s="80"/>
      <c r="N497" s="80"/>
      <c r="O497" s="80"/>
      <c r="P497" s="606"/>
      <c r="Q497" s="80"/>
      <c r="R497" s="80"/>
      <c r="S497" s="80"/>
      <c r="T497" s="80"/>
      <c r="U497" s="80"/>
      <c r="V497" s="80"/>
      <c r="W497" s="80"/>
      <c r="X497" s="80"/>
      <c r="Y497" s="80"/>
      <c r="Z497" s="80"/>
      <c r="AA497" s="80"/>
      <c r="AB497" s="80"/>
      <c r="AC497" s="80"/>
      <c r="AD497" s="80"/>
      <c r="AE497" s="80"/>
      <c r="AF497" s="80"/>
      <c r="AG497" s="606"/>
    </row>
    <row r="498" spans="1:33" s="904" customFormat="1" ht="15.75">
      <c r="A498" s="79"/>
      <c r="B498" s="80"/>
      <c r="C498" s="80"/>
      <c r="D498" s="80"/>
      <c r="E498" s="80"/>
      <c r="F498" s="80"/>
      <c r="G498" s="80"/>
      <c r="H498" s="80"/>
      <c r="I498" s="80"/>
      <c r="J498" s="80"/>
      <c r="K498" s="80"/>
      <c r="L498" s="80"/>
      <c r="M498" s="80"/>
      <c r="N498" s="80"/>
      <c r="O498" s="80"/>
      <c r="P498" s="606"/>
      <c r="Q498" s="80"/>
      <c r="R498" s="80"/>
      <c r="S498" s="80"/>
      <c r="T498" s="80"/>
      <c r="U498" s="80"/>
      <c r="V498" s="80"/>
      <c r="W498" s="80"/>
      <c r="X498" s="80"/>
      <c r="Y498" s="80"/>
      <c r="Z498" s="80"/>
      <c r="AA498" s="80"/>
      <c r="AB498" s="80"/>
      <c r="AC498" s="80"/>
      <c r="AD498" s="80"/>
      <c r="AE498" s="80"/>
      <c r="AF498" s="80"/>
      <c r="AG498" s="606"/>
    </row>
    <row r="499" spans="1:33" s="904" customFormat="1" ht="15.75">
      <c r="A499" s="79"/>
      <c r="B499" s="80"/>
      <c r="C499" s="80"/>
      <c r="D499" s="80"/>
      <c r="E499" s="80"/>
      <c r="F499" s="80"/>
      <c r="G499" s="80"/>
      <c r="H499" s="80"/>
      <c r="I499" s="80"/>
      <c r="J499" s="80"/>
      <c r="K499" s="80"/>
      <c r="L499" s="80"/>
      <c r="M499" s="80"/>
      <c r="N499" s="80"/>
      <c r="O499" s="80"/>
      <c r="P499" s="606"/>
      <c r="Q499" s="80"/>
      <c r="R499" s="80"/>
      <c r="S499" s="80"/>
      <c r="T499" s="80"/>
      <c r="U499" s="80"/>
      <c r="V499" s="80"/>
      <c r="W499" s="80"/>
      <c r="X499" s="80"/>
      <c r="Y499" s="80"/>
      <c r="Z499" s="80"/>
      <c r="AA499" s="80"/>
      <c r="AB499" s="80"/>
      <c r="AC499" s="80"/>
      <c r="AD499" s="80"/>
      <c r="AE499" s="80"/>
      <c r="AF499" s="80"/>
      <c r="AG499" s="606"/>
    </row>
    <row r="500" spans="1:33" s="904" customFormat="1" ht="15.75">
      <c r="A500" s="79"/>
      <c r="B500" s="80"/>
      <c r="C500" s="80"/>
      <c r="D500" s="80"/>
      <c r="E500" s="80"/>
      <c r="F500" s="80"/>
      <c r="G500" s="80"/>
      <c r="H500" s="80"/>
      <c r="I500" s="80"/>
      <c r="J500" s="80"/>
      <c r="K500" s="80"/>
      <c r="L500" s="80"/>
      <c r="M500" s="80"/>
      <c r="N500" s="80"/>
      <c r="O500" s="80"/>
      <c r="P500" s="606"/>
      <c r="Q500" s="80"/>
      <c r="R500" s="80"/>
      <c r="S500" s="80"/>
      <c r="T500" s="80"/>
      <c r="U500" s="80"/>
      <c r="V500" s="80"/>
      <c r="W500" s="80"/>
      <c r="X500" s="80"/>
      <c r="Y500" s="80"/>
      <c r="Z500" s="80"/>
      <c r="AA500" s="80"/>
      <c r="AB500" s="80"/>
      <c r="AC500" s="80"/>
      <c r="AD500" s="80"/>
      <c r="AE500" s="80"/>
      <c r="AF500" s="80"/>
      <c r="AG500" s="606"/>
    </row>
    <row r="501" spans="1:33" s="904" customFormat="1" ht="15.75">
      <c r="A501" s="79"/>
      <c r="B501" s="80"/>
      <c r="C501" s="80"/>
      <c r="D501" s="80"/>
      <c r="E501" s="80"/>
      <c r="F501" s="80"/>
      <c r="G501" s="80"/>
      <c r="H501" s="80"/>
      <c r="I501" s="80"/>
      <c r="J501" s="80"/>
      <c r="K501" s="80"/>
      <c r="L501" s="80"/>
      <c r="M501" s="80"/>
      <c r="N501" s="80"/>
      <c r="O501" s="80"/>
      <c r="P501" s="606"/>
      <c r="Q501" s="80"/>
      <c r="R501" s="80"/>
      <c r="S501" s="80"/>
      <c r="T501" s="80"/>
      <c r="U501" s="80"/>
      <c r="V501" s="80"/>
      <c r="W501" s="80"/>
      <c r="X501" s="80"/>
      <c r="Y501" s="80"/>
      <c r="Z501" s="80"/>
      <c r="AA501" s="80"/>
      <c r="AB501" s="80"/>
      <c r="AC501" s="80"/>
      <c r="AD501" s="80"/>
      <c r="AE501" s="80"/>
      <c r="AF501" s="80"/>
      <c r="AG501" s="606"/>
    </row>
    <row r="502" spans="1:33" s="904" customFormat="1" ht="15.75">
      <c r="A502" s="79"/>
      <c r="B502" s="80"/>
      <c r="C502" s="80"/>
      <c r="D502" s="80"/>
      <c r="E502" s="80"/>
      <c r="F502" s="80"/>
      <c r="G502" s="80"/>
      <c r="H502" s="80"/>
      <c r="I502" s="80"/>
      <c r="J502" s="80"/>
      <c r="K502" s="80"/>
      <c r="L502" s="80"/>
      <c r="M502" s="80"/>
      <c r="N502" s="80"/>
      <c r="O502" s="80"/>
      <c r="P502" s="606"/>
      <c r="Q502" s="80"/>
      <c r="R502" s="80"/>
      <c r="S502" s="80"/>
      <c r="T502" s="80"/>
      <c r="U502" s="80"/>
      <c r="V502" s="80"/>
      <c r="W502" s="80"/>
      <c r="X502" s="80"/>
      <c r="Y502" s="80"/>
      <c r="Z502" s="80"/>
      <c r="AA502" s="80"/>
      <c r="AB502" s="80"/>
      <c r="AC502" s="80"/>
      <c r="AD502" s="80"/>
      <c r="AE502" s="80"/>
      <c r="AF502" s="80"/>
      <c r="AG502" s="606"/>
    </row>
    <row r="503" spans="1:33" s="904" customFormat="1" ht="15.75">
      <c r="A503" s="79"/>
      <c r="B503" s="80"/>
      <c r="C503" s="80"/>
      <c r="D503" s="80"/>
      <c r="E503" s="80"/>
      <c r="F503" s="80"/>
      <c r="G503" s="80"/>
      <c r="H503" s="80"/>
      <c r="I503" s="80"/>
      <c r="J503" s="80"/>
      <c r="K503" s="80"/>
      <c r="L503" s="80"/>
      <c r="M503" s="80"/>
      <c r="N503" s="80"/>
      <c r="O503" s="80"/>
      <c r="P503" s="606"/>
      <c r="Q503" s="80"/>
      <c r="R503" s="80"/>
      <c r="S503" s="80"/>
      <c r="T503" s="80"/>
      <c r="U503" s="80"/>
      <c r="V503" s="80"/>
      <c r="W503" s="80"/>
      <c r="X503" s="80"/>
      <c r="Y503" s="80"/>
      <c r="Z503" s="80"/>
      <c r="AA503" s="80"/>
      <c r="AB503" s="80"/>
      <c r="AC503" s="80"/>
      <c r="AD503" s="80"/>
      <c r="AE503" s="80"/>
      <c r="AF503" s="80"/>
      <c r="AG503" s="606"/>
    </row>
    <row r="504" spans="1:33" s="904" customFormat="1" ht="15.75">
      <c r="A504" s="79"/>
      <c r="B504" s="80"/>
      <c r="C504" s="80"/>
      <c r="D504" s="80"/>
      <c r="E504" s="80"/>
      <c r="F504" s="80"/>
      <c r="G504" s="80"/>
      <c r="H504" s="80"/>
      <c r="I504" s="80"/>
      <c r="J504" s="80"/>
      <c r="K504" s="80"/>
      <c r="L504" s="80"/>
      <c r="M504" s="80"/>
      <c r="N504" s="80"/>
      <c r="O504" s="80"/>
      <c r="P504" s="606"/>
      <c r="Q504" s="80"/>
      <c r="R504" s="80"/>
      <c r="S504" s="80"/>
      <c r="T504" s="80"/>
      <c r="U504" s="80"/>
      <c r="V504" s="80"/>
      <c r="W504" s="80"/>
      <c r="X504" s="80"/>
      <c r="Y504" s="80"/>
      <c r="Z504" s="80"/>
      <c r="AA504" s="80"/>
      <c r="AB504" s="80"/>
      <c r="AC504" s="80"/>
      <c r="AD504" s="80"/>
      <c r="AE504" s="80"/>
      <c r="AF504" s="80"/>
      <c r="AG504" s="606"/>
    </row>
    <row r="505" spans="1:33" s="904" customFormat="1" ht="15.75">
      <c r="A505" s="79"/>
      <c r="B505" s="80"/>
      <c r="C505" s="80"/>
      <c r="D505" s="80"/>
      <c r="E505" s="80"/>
      <c r="F505" s="80"/>
      <c r="G505" s="80"/>
      <c r="H505" s="80"/>
      <c r="I505" s="80"/>
      <c r="J505" s="80"/>
      <c r="K505" s="80"/>
      <c r="L505" s="80"/>
      <c r="M505" s="80"/>
      <c r="N505" s="80"/>
      <c r="O505" s="80"/>
      <c r="P505" s="606"/>
      <c r="Q505" s="80"/>
      <c r="R505" s="80"/>
      <c r="S505" s="80"/>
      <c r="T505" s="80"/>
      <c r="U505" s="80"/>
      <c r="V505" s="80"/>
      <c r="W505" s="80"/>
      <c r="X505" s="80"/>
      <c r="Y505" s="80"/>
      <c r="Z505" s="80"/>
      <c r="AA505" s="80"/>
      <c r="AB505" s="80"/>
      <c r="AC505" s="80"/>
      <c r="AD505" s="80"/>
      <c r="AE505" s="80"/>
      <c r="AF505" s="80"/>
      <c r="AG505" s="606"/>
    </row>
    <row r="506" spans="1:33" s="904" customFormat="1" ht="15.75">
      <c r="A506" s="79"/>
      <c r="B506" s="80"/>
      <c r="C506" s="80"/>
      <c r="D506" s="80"/>
      <c r="E506" s="80"/>
      <c r="F506" s="80"/>
      <c r="G506" s="80"/>
      <c r="H506" s="80"/>
      <c r="I506" s="80"/>
      <c r="J506" s="80"/>
      <c r="K506" s="80"/>
      <c r="L506" s="80"/>
      <c r="M506" s="80"/>
      <c r="N506" s="80"/>
      <c r="O506" s="80"/>
      <c r="P506" s="606"/>
      <c r="Q506" s="80"/>
      <c r="R506" s="80"/>
      <c r="S506" s="80"/>
      <c r="T506" s="80"/>
      <c r="U506" s="80"/>
      <c r="V506" s="80"/>
      <c r="W506" s="80"/>
      <c r="X506" s="80"/>
      <c r="Y506" s="80"/>
      <c r="Z506" s="80"/>
      <c r="AA506" s="80"/>
      <c r="AB506" s="80"/>
      <c r="AC506" s="80"/>
      <c r="AD506" s="80"/>
      <c r="AE506" s="80"/>
      <c r="AF506" s="80"/>
      <c r="AG506" s="606"/>
    </row>
    <row r="507" spans="1:33" s="904" customFormat="1" ht="15.75">
      <c r="A507" s="79"/>
      <c r="B507" s="80"/>
      <c r="C507" s="80"/>
      <c r="D507" s="80"/>
      <c r="E507" s="80"/>
      <c r="F507" s="80"/>
      <c r="G507" s="80"/>
      <c r="H507" s="80"/>
      <c r="I507" s="80"/>
      <c r="J507" s="80"/>
      <c r="K507" s="80"/>
      <c r="L507" s="80"/>
      <c r="M507" s="80"/>
      <c r="N507" s="80"/>
      <c r="O507" s="80"/>
      <c r="P507" s="606"/>
      <c r="Q507" s="80"/>
      <c r="R507" s="80"/>
      <c r="S507" s="80"/>
      <c r="T507" s="80"/>
      <c r="U507" s="80"/>
      <c r="V507" s="80"/>
      <c r="W507" s="80"/>
      <c r="X507" s="80"/>
      <c r="Y507" s="80"/>
      <c r="Z507" s="80"/>
      <c r="AA507" s="80"/>
      <c r="AB507" s="80"/>
      <c r="AC507" s="80"/>
      <c r="AD507" s="80"/>
      <c r="AE507" s="80"/>
      <c r="AF507" s="80"/>
      <c r="AG507" s="606"/>
    </row>
    <row r="508" spans="1:33" s="904" customFormat="1" ht="15.75">
      <c r="A508" s="79"/>
      <c r="B508" s="80"/>
      <c r="C508" s="80"/>
      <c r="D508" s="80"/>
      <c r="E508" s="80"/>
      <c r="F508" s="80"/>
      <c r="G508" s="80"/>
      <c r="H508" s="80"/>
      <c r="I508" s="80"/>
      <c r="J508" s="80"/>
      <c r="K508" s="80"/>
      <c r="L508" s="80"/>
      <c r="M508" s="80"/>
      <c r="N508" s="80"/>
      <c r="O508" s="80"/>
      <c r="P508" s="606"/>
      <c r="Q508" s="80"/>
      <c r="R508" s="80"/>
      <c r="S508" s="80"/>
      <c r="T508" s="80"/>
      <c r="U508" s="80"/>
      <c r="V508" s="80"/>
      <c r="W508" s="80"/>
      <c r="X508" s="80"/>
      <c r="Y508" s="80"/>
      <c r="Z508" s="80"/>
      <c r="AA508" s="80"/>
      <c r="AB508" s="80"/>
      <c r="AC508" s="80"/>
      <c r="AD508" s="80"/>
      <c r="AE508" s="80"/>
      <c r="AF508" s="80"/>
      <c r="AG508" s="606"/>
    </row>
    <row r="509" spans="1:33" s="904" customFormat="1" ht="15.75">
      <c r="A509" s="79"/>
      <c r="B509" s="80"/>
      <c r="C509" s="80"/>
      <c r="D509" s="80"/>
      <c r="E509" s="80"/>
      <c r="F509" s="80"/>
      <c r="G509" s="80"/>
      <c r="H509" s="80"/>
      <c r="I509" s="80"/>
      <c r="J509" s="80"/>
      <c r="K509" s="80"/>
      <c r="L509" s="80"/>
      <c r="M509" s="80"/>
      <c r="N509" s="80"/>
      <c r="O509" s="80"/>
      <c r="P509" s="606"/>
      <c r="Q509" s="80"/>
      <c r="R509" s="80"/>
      <c r="S509" s="80"/>
      <c r="T509" s="80"/>
      <c r="U509" s="80"/>
      <c r="V509" s="80"/>
      <c r="W509" s="80"/>
      <c r="X509" s="80"/>
      <c r="Y509" s="80"/>
      <c r="Z509" s="80"/>
      <c r="AA509" s="80"/>
      <c r="AB509" s="80"/>
      <c r="AC509" s="80"/>
      <c r="AD509" s="80"/>
      <c r="AE509" s="80"/>
      <c r="AF509" s="80"/>
      <c r="AG509" s="606"/>
    </row>
    <row r="510" spans="1:33" s="904" customFormat="1" ht="15.75">
      <c r="A510" s="79"/>
      <c r="B510" s="80"/>
      <c r="C510" s="80"/>
      <c r="D510" s="80"/>
      <c r="E510" s="80"/>
      <c r="F510" s="80"/>
      <c r="G510" s="80"/>
      <c r="H510" s="80"/>
      <c r="I510" s="80"/>
      <c r="J510" s="80"/>
      <c r="K510" s="80"/>
      <c r="L510" s="80"/>
      <c r="M510" s="80"/>
      <c r="N510" s="80"/>
      <c r="O510" s="80"/>
      <c r="P510" s="606"/>
      <c r="Q510" s="80"/>
      <c r="R510" s="80"/>
      <c r="S510" s="80"/>
      <c r="T510" s="80"/>
      <c r="U510" s="80"/>
      <c r="V510" s="80"/>
      <c r="W510" s="80"/>
      <c r="X510" s="80"/>
      <c r="Y510" s="80"/>
      <c r="Z510" s="80"/>
      <c r="AA510" s="80"/>
      <c r="AB510" s="80"/>
      <c r="AC510" s="80"/>
      <c r="AD510" s="80"/>
      <c r="AE510" s="80"/>
      <c r="AF510" s="80"/>
      <c r="AG510" s="606"/>
    </row>
    <row r="511" spans="1:33" s="904" customFormat="1" ht="15.75">
      <c r="A511" s="79"/>
      <c r="B511" s="80"/>
      <c r="C511" s="80"/>
      <c r="D511" s="80"/>
      <c r="E511" s="80"/>
      <c r="F511" s="80"/>
      <c r="G511" s="80"/>
      <c r="H511" s="80"/>
      <c r="I511" s="80"/>
      <c r="J511" s="80"/>
      <c r="K511" s="80"/>
      <c r="L511" s="80"/>
      <c r="M511" s="80"/>
      <c r="N511" s="80"/>
      <c r="O511" s="80"/>
      <c r="P511" s="606"/>
      <c r="Q511" s="80"/>
      <c r="R511" s="80"/>
      <c r="S511" s="80"/>
      <c r="T511" s="80"/>
      <c r="U511" s="80"/>
      <c r="V511" s="80"/>
      <c r="W511" s="80"/>
      <c r="X511" s="80"/>
      <c r="Y511" s="80"/>
      <c r="Z511" s="80"/>
      <c r="AA511" s="80"/>
      <c r="AB511" s="80"/>
      <c r="AC511" s="80"/>
      <c r="AD511" s="80"/>
      <c r="AE511" s="80"/>
      <c r="AF511" s="80"/>
      <c r="AG511" s="606"/>
    </row>
    <row r="512" spans="1:33" s="904" customFormat="1" ht="15.75">
      <c r="A512" s="79"/>
      <c r="B512" s="80"/>
      <c r="C512" s="80"/>
      <c r="D512" s="80"/>
      <c r="E512" s="80"/>
      <c r="F512" s="80"/>
      <c r="G512" s="80"/>
      <c r="H512" s="80"/>
      <c r="I512" s="80"/>
      <c r="J512" s="80"/>
      <c r="K512" s="80"/>
      <c r="L512" s="80"/>
      <c r="M512" s="80"/>
      <c r="N512" s="80"/>
      <c r="O512" s="80"/>
      <c r="P512" s="606"/>
      <c r="Q512" s="80"/>
      <c r="R512" s="80"/>
      <c r="S512" s="80"/>
      <c r="T512" s="80"/>
      <c r="U512" s="80"/>
      <c r="V512" s="80"/>
      <c r="W512" s="80"/>
      <c r="X512" s="80"/>
      <c r="Y512" s="80"/>
      <c r="Z512" s="80"/>
      <c r="AA512" s="80"/>
      <c r="AB512" s="80"/>
      <c r="AC512" s="80"/>
      <c r="AD512" s="80"/>
      <c r="AE512" s="80"/>
      <c r="AF512" s="80"/>
      <c r="AG512" s="606"/>
    </row>
    <row r="513" spans="1:33" s="904" customFormat="1" ht="15.75">
      <c r="A513" s="79"/>
      <c r="B513" s="80"/>
      <c r="C513" s="80"/>
      <c r="D513" s="80"/>
      <c r="E513" s="80"/>
      <c r="F513" s="80"/>
      <c r="G513" s="80"/>
      <c r="H513" s="80"/>
      <c r="I513" s="80"/>
      <c r="J513" s="80"/>
      <c r="K513" s="80"/>
      <c r="L513" s="80"/>
      <c r="M513" s="80"/>
      <c r="N513" s="80"/>
      <c r="O513" s="80"/>
      <c r="P513" s="606"/>
      <c r="Q513" s="80"/>
      <c r="R513" s="80"/>
      <c r="S513" s="80"/>
      <c r="T513" s="80"/>
      <c r="U513" s="80"/>
      <c r="V513" s="80"/>
      <c r="W513" s="80"/>
      <c r="X513" s="80"/>
      <c r="Y513" s="80"/>
      <c r="Z513" s="80"/>
      <c r="AA513" s="80"/>
      <c r="AB513" s="80"/>
      <c r="AC513" s="80"/>
      <c r="AD513" s="80"/>
      <c r="AE513" s="80"/>
      <c r="AF513" s="80"/>
      <c r="AG513" s="606"/>
    </row>
    <row r="514" spans="1:33" s="904" customFormat="1" ht="15.75">
      <c r="A514" s="79"/>
      <c r="B514" s="80"/>
      <c r="C514" s="80"/>
      <c r="D514" s="80"/>
      <c r="E514" s="80"/>
      <c r="F514" s="80"/>
      <c r="G514" s="80"/>
      <c r="H514" s="80"/>
      <c r="I514" s="80"/>
      <c r="J514" s="80"/>
      <c r="K514" s="80"/>
      <c r="L514" s="80"/>
      <c r="M514" s="80"/>
      <c r="N514" s="80"/>
      <c r="O514" s="80"/>
      <c r="P514" s="606"/>
      <c r="Q514" s="80"/>
      <c r="R514" s="80"/>
      <c r="S514" s="80"/>
      <c r="T514" s="80"/>
      <c r="U514" s="80"/>
      <c r="V514" s="80"/>
      <c r="W514" s="80"/>
      <c r="X514" s="80"/>
      <c r="Y514" s="80"/>
      <c r="Z514" s="80"/>
      <c r="AA514" s="80"/>
      <c r="AB514" s="80"/>
      <c r="AC514" s="80"/>
      <c r="AD514" s="80"/>
      <c r="AE514" s="80"/>
      <c r="AF514" s="80"/>
      <c r="AG514" s="606"/>
    </row>
    <row r="515" spans="1:33" s="904" customFormat="1" ht="15.75">
      <c r="A515" s="79"/>
      <c r="B515" s="80"/>
      <c r="C515" s="80"/>
      <c r="D515" s="80"/>
      <c r="E515" s="80"/>
      <c r="F515" s="80"/>
      <c r="G515" s="80"/>
      <c r="H515" s="80"/>
      <c r="I515" s="80"/>
      <c r="J515" s="80"/>
      <c r="K515" s="80"/>
      <c r="L515" s="80"/>
      <c r="M515" s="80"/>
      <c r="N515" s="80"/>
      <c r="O515" s="80"/>
      <c r="P515" s="606"/>
      <c r="Q515" s="80"/>
      <c r="R515" s="80"/>
      <c r="S515" s="80"/>
      <c r="T515" s="80"/>
      <c r="U515" s="80"/>
      <c r="V515" s="80"/>
      <c r="W515" s="80"/>
      <c r="X515" s="80"/>
      <c r="Y515" s="80"/>
      <c r="Z515" s="80"/>
      <c r="AA515" s="80"/>
      <c r="AB515" s="80"/>
      <c r="AC515" s="80"/>
      <c r="AD515" s="80"/>
      <c r="AE515" s="80"/>
      <c r="AF515" s="80"/>
      <c r="AG515" s="606"/>
    </row>
    <row r="516" spans="1:33" s="904" customFormat="1" ht="15.75">
      <c r="A516" s="79"/>
      <c r="B516" s="80"/>
      <c r="C516" s="80"/>
      <c r="D516" s="80"/>
      <c r="E516" s="80"/>
      <c r="F516" s="80"/>
      <c r="G516" s="80"/>
      <c r="H516" s="80"/>
      <c r="I516" s="80"/>
      <c r="J516" s="80"/>
      <c r="K516" s="80"/>
      <c r="L516" s="80"/>
      <c r="M516" s="80"/>
      <c r="N516" s="80"/>
      <c r="O516" s="80"/>
      <c r="P516" s="606"/>
      <c r="Q516" s="80"/>
      <c r="R516" s="80"/>
      <c r="S516" s="80"/>
      <c r="T516" s="80"/>
      <c r="U516" s="80"/>
      <c r="V516" s="80"/>
      <c r="W516" s="80"/>
      <c r="X516" s="80"/>
      <c r="Y516" s="80"/>
      <c r="Z516" s="80"/>
      <c r="AA516" s="80"/>
      <c r="AB516" s="80"/>
      <c r="AC516" s="80"/>
      <c r="AD516" s="80"/>
      <c r="AE516" s="80"/>
      <c r="AF516" s="80"/>
      <c r="AG516" s="606"/>
    </row>
    <row r="517" spans="1:33" s="904" customFormat="1" ht="15.75">
      <c r="A517" s="79"/>
      <c r="B517" s="80"/>
      <c r="C517" s="80"/>
      <c r="D517" s="80"/>
      <c r="E517" s="80"/>
      <c r="F517" s="80"/>
      <c r="G517" s="80"/>
      <c r="H517" s="80"/>
      <c r="I517" s="80"/>
      <c r="J517" s="80"/>
      <c r="K517" s="80"/>
      <c r="L517" s="80"/>
      <c r="M517" s="80"/>
      <c r="N517" s="80"/>
      <c r="O517" s="80"/>
      <c r="P517" s="606"/>
      <c r="Q517" s="80"/>
      <c r="R517" s="80"/>
      <c r="S517" s="80"/>
      <c r="T517" s="80"/>
      <c r="U517" s="80"/>
      <c r="V517" s="80"/>
      <c r="W517" s="80"/>
      <c r="X517" s="80"/>
      <c r="Y517" s="80"/>
      <c r="Z517" s="80"/>
      <c r="AA517" s="80"/>
      <c r="AB517" s="80"/>
      <c r="AC517" s="80"/>
      <c r="AD517" s="80"/>
      <c r="AE517" s="80"/>
      <c r="AF517" s="80"/>
      <c r="AG517" s="606"/>
    </row>
    <row r="518" spans="1:33" s="904" customFormat="1" ht="15.75">
      <c r="A518" s="79"/>
      <c r="B518" s="80"/>
      <c r="C518" s="80"/>
      <c r="D518" s="80"/>
      <c r="E518" s="80"/>
      <c r="F518" s="80"/>
      <c r="G518" s="80"/>
      <c r="H518" s="80"/>
      <c r="I518" s="80"/>
      <c r="J518" s="80"/>
      <c r="K518" s="80"/>
      <c r="L518" s="80"/>
      <c r="M518" s="80"/>
      <c r="N518" s="80"/>
      <c r="O518" s="80"/>
      <c r="P518" s="606"/>
      <c r="Q518" s="80"/>
      <c r="R518" s="80"/>
      <c r="S518" s="80"/>
      <c r="T518" s="80"/>
      <c r="U518" s="80"/>
      <c r="V518" s="80"/>
      <c r="W518" s="80"/>
      <c r="X518" s="80"/>
      <c r="Y518" s="80"/>
      <c r="Z518" s="80"/>
      <c r="AA518" s="80"/>
      <c r="AB518" s="80"/>
      <c r="AC518" s="80"/>
      <c r="AD518" s="80"/>
      <c r="AE518" s="80"/>
      <c r="AF518" s="80"/>
      <c r="AG518" s="606"/>
    </row>
    <row r="519" spans="1:33" s="904" customFormat="1" ht="15.75">
      <c r="A519" s="79"/>
      <c r="B519" s="80"/>
      <c r="C519" s="80"/>
      <c r="D519" s="80"/>
      <c r="E519" s="80"/>
      <c r="F519" s="80"/>
      <c r="G519" s="80"/>
      <c r="H519" s="80"/>
      <c r="I519" s="80"/>
      <c r="J519" s="80"/>
      <c r="K519" s="80"/>
      <c r="L519" s="80"/>
      <c r="M519" s="80"/>
      <c r="N519" s="80"/>
      <c r="O519" s="80"/>
      <c r="P519" s="606"/>
      <c r="Q519" s="80"/>
      <c r="R519" s="80"/>
      <c r="S519" s="80"/>
      <c r="T519" s="80"/>
      <c r="U519" s="80"/>
      <c r="V519" s="80"/>
      <c r="W519" s="80"/>
      <c r="X519" s="80"/>
      <c r="Y519" s="80"/>
      <c r="Z519" s="80"/>
      <c r="AA519" s="80"/>
      <c r="AB519" s="80"/>
      <c r="AC519" s="80"/>
      <c r="AD519" s="80"/>
      <c r="AE519" s="80"/>
      <c r="AF519" s="80"/>
      <c r="AG519" s="606"/>
    </row>
    <row r="520" spans="1:33" s="904" customFormat="1" ht="15.75">
      <c r="A520" s="79"/>
      <c r="B520" s="80"/>
      <c r="C520" s="80"/>
      <c r="D520" s="80"/>
      <c r="E520" s="80"/>
      <c r="F520" s="80"/>
      <c r="G520" s="80"/>
      <c r="H520" s="80"/>
      <c r="I520" s="80"/>
      <c r="J520" s="80"/>
      <c r="K520" s="80"/>
      <c r="L520" s="80"/>
      <c r="M520" s="80"/>
      <c r="N520" s="80"/>
      <c r="O520" s="80"/>
      <c r="P520" s="606"/>
      <c r="Q520" s="80"/>
      <c r="R520" s="80"/>
      <c r="S520" s="80"/>
      <c r="T520" s="80"/>
      <c r="U520" s="80"/>
      <c r="V520" s="80"/>
      <c r="W520" s="80"/>
      <c r="X520" s="80"/>
      <c r="Y520" s="80"/>
      <c r="Z520" s="80"/>
      <c r="AA520" s="80"/>
      <c r="AB520" s="80"/>
      <c r="AC520" s="80"/>
      <c r="AD520" s="80"/>
      <c r="AE520" s="80"/>
      <c r="AF520" s="80"/>
      <c r="AG520" s="606"/>
    </row>
    <row r="521" spans="1:33" s="904" customFormat="1" ht="15.75">
      <c r="A521" s="79"/>
      <c r="B521" s="80"/>
      <c r="C521" s="80"/>
      <c r="D521" s="80"/>
      <c r="E521" s="80"/>
      <c r="F521" s="80"/>
      <c r="G521" s="80"/>
      <c r="H521" s="80"/>
      <c r="I521" s="80"/>
      <c r="J521" s="80"/>
      <c r="K521" s="80"/>
      <c r="L521" s="80"/>
      <c r="M521" s="80"/>
      <c r="N521" s="80"/>
      <c r="O521" s="80"/>
      <c r="P521" s="606"/>
      <c r="Q521" s="80"/>
      <c r="R521" s="80"/>
      <c r="S521" s="80"/>
      <c r="T521" s="80"/>
      <c r="U521" s="80"/>
      <c r="V521" s="80"/>
      <c r="W521" s="80"/>
      <c r="X521" s="80"/>
      <c r="Y521" s="80"/>
      <c r="Z521" s="80"/>
      <c r="AA521" s="80"/>
      <c r="AB521" s="80"/>
      <c r="AC521" s="80"/>
      <c r="AD521" s="80"/>
      <c r="AE521" s="80"/>
      <c r="AF521" s="80"/>
      <c r="AG521" s="606"/>
    </row>
    <row r="522" spans="1:33" s="904" customFormat="1" ht="15.75">
      <c r="A522" s="79"/>
      <c r="B522" s="80"/>
      <c r="C522" s="80"/>
      <c r="D522" s="80"/>
      <c r="E522" s="80"/>
      <c r="F522" s="80"/>
      <c r="G522" s="80"/>
      <c r="H522" s="80"/>
      <c r="I522" s="80"/>
      <c r="J522" s="80"/>
      <c r="K522" s="80"/>
      <c r="L522" s="80"/>
      <c r="M522" s="80"/>
      <c r="N522" s="80"/>
      <c r="O522" s="80"/>
      <c r="P522" s="606"/>
      <c r="Q522" s="80"/>
      <c r="R522" s="80"/>
      <c r="S522" s="80"/>
      <c r="T522" s="80"/>
      <c r="U522" s="80"/>
      <c r="V522" s="80"/>
      <c r="W522" s="80"/>
      <c r="X522" s="80"/>
      <c r="Y522" s="80"/>
      <c r="Z522" s="80"/>
      <c r="AA522" s="80"/>
      <c r="AB522" s="80"/>
      <c r="AC522" s="80"/>
      <c r="AD522" s="80"/>
      <c r="AE522" s="80"/>
      <c r="AF522" s="80"/>
      <c r="AG522" s="606"/>
    </row>
    <row r="523" spans="1:33" s="904" customFormat="1" ht="15.75">
      <c r="A523" s="79"/>
      <c r="B523" s="80"/>
      <c r="C523" s="80"/>
      <c r="D523" s="80"/>
      <c r="E523" s="80"/>
      <c r="F523" s="80"/>
      <c r="G523" s="80"/>
      <c r="H523" s="80"/>
      <c r="I523" s="80"/>
      <c r="J523" s="80"/>
      <c r="K523" s="80"/>
      <c r="L523" s="80"/>
      <c r="M523" s="80"/>
      <c r="N523" s="80"/>
      <c r="O523" s="80"/>
      <c r="P523" s="606"/>
      <c r="Q523" s="80"/>
      <c r="R523" s="80"/>
      <c r="S523" s="80"/>
      <c r="T523" s="80"/>
      <c r="U523" s="80"/>
      <c r="V523" s="80"/>
      <c r="W523" s="80"/>
      <c r="X523" s="80"/>
      <c r="Y523" s="80"/>
      <c r="Z523" s="80"/>
      <c r="AA523" s="80"/>
      <c r="AB523" s="80"/>
      <c r="AC523" s="80"/>
      <c r="AD523" s="80"/>
      <c r="AE523" s="80"/>
      <c r="AF523" s="80"/>
      <c r="AG523" s="606"/>
    </row>
    <row r="524" spans="1:33" s="904" customFormat="1" ht="15.75">
      <c r="A524" s="79"/>
      <c r="B524" s="80"/>
      <c r="C524" s="80"/>
      <c r="D524" s="80"/>
      <c r="E524" s="80"/>
      <c r="F524" s="80"/>
      <c r="G524" s="80"/>
      <c r="H524" s="80"/>
      <c r="I524" s="80"/>
      <c r="J524" s="80"/>
      <c r="K524" s="80"/>
      <c r="L524" s="80"/>
      <c r="M524" s="80"/>
      <c r="N524" s="80"/>
      <c r="O524" s="80"/>
      <c r="P524" s="606"/>
      <c r="Q524" s="80"/>
      <c r="R524" s="80"/>
      <c r="S524" s="80"/>
      <c r="T524" s="80"/>
      <c r="U524" s="80"/>
      <c r="V524" s="80"/>
      <c r="W524" s="80"/>
      <c r="X524" s="80"/>
      <c r="Y524" s="80"/>
      <c r="Z524" s="80"/>
      <c r="AA524" s="80"/>
      <c r="AB524" s="80"/>
      <c r="AC524" s="80"/>
      <c r="AD524" s="80"/>
      <c r="AE524" s="80"/>
      <c r="AF524" s="80"/>
      <c r="AG524" s="606"/>
    </row>
    <row r="525" spans="1:33" s="904" customFormat="1" ht="15.75">
      <c r="A525" s="79"/>
      <c r="B525" s="80"/>
      <c r="C525" s="80"/>
      <c r="D525" s="80"/>
      <c r="E525" s="80"/>
      <c r="F525" s="80"/>
      <c r="G525" s="80"/>
      <c r="H525" s="80"/>
      <c r="I525" s="80"/>
      <c r="J525" s="80"/>
      <c r="K525" s="80"/>
      <c r="L525" s="80"/>
      <c r="M525" s="80"/>
      <c r="N525" s="80"/>
      <c r="O525" s="80"/>
      <c r="P525" s="606"/>
      <c r="Q525" s="80"/>
      <c r="R525" s="80"/>
      <c r="S525" s="80"/>
      <c r="T525" s="80"/>
      <c r="U525" s="80"/>
      <c r="V525" s="80"/>
      <c r="W525" s="80"/>
      <c r="X525" s="80"/>
      <c r="Y525" s="80"/>
      <c r="Z525" s="80"/>
      <c r="AA525" s="80"/>
      <c r="AB525" s="80"/>
      <c r="AC525" s="80"/>
      <c r="AD525" s="80"/>
      <c r="AE525" s="80"/>
      <c r="AF525" s="80"/>
      <c r="AG525" s="606"/>
    </row>
    <row r="526" spans="1:33" s="904" customFormat="1" ht="15.75">
      <c r="A526" s="79"/>
      <c r="B526" s="80"/>
      <c r="C526" s="80"/>
      <c r="D526" s="80"/>
      <c r="E526" s="80"/>
      <c r="F526" s="80"/>
      <c r="G526" s="80"/>
      <c r="H526" s="80"/>
      <c r="I526" s="80"/>
      <c r="J526" s="80"/>
      <c r="K526" s="80"/>
      <c r="L526" s="80"/>
      <c r="M526" s="80"/>
      <c r="N526" s="80"/>
      <c r="O526" s="80"/>
      <c r="P526" s="606"/>
      <c r="Q526" s="80"/>
      <c r="R526" s="80"/>
      <c r="S526" s="80"/>
      <c r="T526" s="80"/>
      <c r="U526" s="80"/>
      <c r="V526" s="80"/>
      <c r="W526" s="80"/>
      <c r="X526" s="80"/>
      <c r="Y526" s="80"/>
      <c r="Z526" s="80"/>
      <c r="AA526" s="80"/>
      <c r="AB526" s="80"/>
      <c r="AC526" s="80"/>
      <c r="AD526" s="80"/>
      <c r="AE526" s="80"/>
      <c r="AF526" s="80"/>
      <c r="AG526" s="606"/>
    </row>
    <row r="527" spans="1:33" s="904" customFormat="1" ht="15.75">
      <c r="A527" s="79"/>
      <c r="B527" s="80"/>
      <c r="C527" s="80"/>
      <c r="D527" s="80"/>
      <c r="E527" s="80"/>
      <c r="F527" s="80"/>
      <c r="G527" s="80"/>
      <c r="H527" s="80"/>
      <c r="I527" s="80"/>
      <c r="J527" s="80"/>
      <c r="K527" s="80"/>
      <c r="L527" s="80"/>
      <c r="M527" s="80"/>
      <c r="N527" s="80"/>
      <c r="O527" s="80"/>
      <c r="P527" s="606"/>
      <c r="Q527" s="80"/>
      <c r="R527" s="80"/>
      <c r="S527" s="80"/>
      <c r="T527" s="80"/>
      <c r="U527" s="80"/>
      <c r="V527" s="80"/>
      <c r="W527" s="80"/>
      <c r="X527" s="80"/>
      <c r="Y527" s="80"/>
      <c r="Z527" s="80"/>
      <c r="AA527" s="80"/>
      <c r="AB527" s="80"/>
      <c r="AC527" s="80"/>
      <c r="AD527" s="80"/>
      <c r="AE527" s="80"/>
      <c r="AF527" s="80"/>
      <c r="AG527" s="606"/>
    </row>
    <row r="528" spans="1:33" s="904" customFormat="1" ht="15.75">
      <c r="A528" s="79"/>
      <c r="B528" s="80"/>
      <c r="C528" s="80"/>
      <c r="D528" s="80"/>
      <c r="E528" s="80"/>
      <c r="F528" s="80"/>
      <c r="G528" s="80"/>
      <c r="H528" s="80"/>
      <c r="I528" s="80"/>
      <c r="J528" s="80"/>
      <c r="K528" s="80"/>
      <c r="L528" s="80"/>
      <c r="M528" s="80"/>
      <c r="N528" s="80"/>
      <c r="O528" s="80"/>
      <c r="P528" s="606"/>
      <c r="Q528" s="80"/>
      <c r="R528" s="80"/>
      <c r="S528" s="80"/>
      <c r="T528" s="80"/>
      <c r="U528" s="80"/>
      <c r="V528" s="80"/>
      <c r="W528" s="80"/>
      <c r="X528" s="80"/>
      <c r="Y528" s="80"/>
      <c r="Z528" s="80"/>
      <c r="AA528" s="80"/>
      <c r="AB528" s="80"/>
      <c r="AC528" s="80"/>
      <c r="AD528" s="80"/>
      <c r="AE528" s="80"/>
      <c r="AF528" s="80"/>
      <c r="AG528" s="606"/>
    </row>
    <row r="529" spans="1:33" s="904" customFormat="1" ht="15.75">
      <c r="A529" s="79"/>
      <c r="B529" s="80"/>
      <c r="C529" s="80"/>
      <c r="D529" s="80"/>
      <c r="E529" s="80"/>
      <c r="F529" s="80"/>
      <c r="G529" s="80"/>
      <c r="H529" s="80"/>
      <c r="I529" s="80"/>
      <c r="J529" s="80"/>
      <c r="K529" s="80"/>
      <c r="L529" s="80"/>
      <c r="M529" s="80"/>
      <c r="N529" s="80"/>
      <c r="O529" s="80"/>
      <c r="P529" s="606"/>
      <c r="Q529" s="80"/>
      <c r="R529" s="80"/>
      <c r="S529" s="80"/>
      <c r="T529" s="80"/>
      <c r="U529" s="80"/>
      <c r="V529" s="80"/>
      <c r="W529" s="80"/>
      <c r="X529" s="80"/>
      <c r="Y529" s="80"/>
      <c r="Z529" s="80"/>
      <c r="AA529" s="80"/>
      <c r="AB529" s="80"/>
      <c r="AC529" s="80"/>
      <c r="AD529" s="80"/>
      <c r="AE529" s="80"/>
      <c r="AF529" s="80"/>
      <c r="AG529" s="606"/>
    </row>
    <row r="530" spans="1:33" s="904" customFormat="1" ht="15.75">
      <c r="A530" s="79"/>
      <c r="B530" s="80"/>
      <c r="C530" s="80"/>
      <c r="D530" s="80"/>
      <c r="E530" s="80"/>
      <c r="F530" s="80"/>
      <c r="G530" s="80"/>
      <c r="H530" s="80"/>
      <c r="I530" s="80"/>
      <c r="J530" s="80"/>
      <c r="K530" s="80"/>
      <c r="L530" s="80"/>
      <c r="M530" s="80"/>
      <c r="N530" s="80"/>
      <c r="O530" s="80"/>
      <c r="P530" s="606"/>
      <c r="Q530" s="80"/>
      <c r="R530" s="80"/>
      <c r="S530" s="80"/>
      <c r="T530" s="80"/>
      <c r="U530" s="80"/>
      <c r="V530" s="80"/>
      <c r="W530" s="80"/>
      <c r="X530" s="80"/>
      <c r="Y530" s="80"/>
      <c r="Z530" s="80"/>
      <c r="AA530" s="80"/>
      <c r="AB530" s="80"/>
      <c r="AC530" s="80"/>
      <c r="AD530" s="80"/>
      <c r="AE530" s="80"/>
      <c r="AF530" s="80"/>
      <c r="AG530" s="606"/>
    </row>
    <row r="531" spans="1:33" s="904" customFormat="1" ht="15.75">
      <c r="A531" s="79"/>
      <c r="B531" s="80"/>
      <c r="C531" s="80"/>
      <c r="D531" s="80"/>
      <c r="E531" s="80"/>
      <c r="F531" s="80"/>
      <c r="G531" s="80"/>
      <c r="H531" s="80"/>
      <c r="I531" s="80"/>
      <c r="J531" s="80"/>
      <c r="K531" s="80"/>
      <c r="L531" s="80"/>
      <c r="M531" s="80"/>
      <c r="N531" s="80"/>
      <c r="O531" s="80"/>
      <c r="P531" s="606"/>
      <c r="Q531" s="80"/>
      <c r="R531" s="80"/>
      <c r="S531" s="80"/>
      <c r="T531" s="80"/>
      <c r="U531" s="80"/>
      <c r="V531" s="80"/>
      <c r="W531" s="80"/>
      <c r="X531" s="80"/>
      <c r="Y531" s="80"/>
      <c r="Z531" s="80"/>
      <c r="AA531" s="80"/>
      <c r="AB531" s="80"/>
      <c r="AC531" s="80"/>
      <c r="AD531" s="80"/>
      <c r="AE531" s="80"/>
      <c r="AF531" s="80"/>
      <c r="AG531" s="606"/>
    </row>
    <row r="532" spans="1:33" s="904" customFormat="1" ht="15.75">
      <c r="A532" s="79"/>
      <c r="B532" s="80"/>
      <c r="C532" s="80"/>
      <c r="D532" s="80"/>
      <c r="E532" s="80"/>
      <c r="F532" s="80"/>
      <c r="G532" s="80"/>
      <c r="H532" s="80"/>
      <c r="I532" s="80"/>
      <c r="J532" s="80"/>
      <c r="K532" s="80"/>
      <c r="L532" s="80"/>
      <c r="M532" s="80"/>
      <c r="N532" s="80"/>
      <c r="O532" s="80"/>
      <c r="P532" s="606"/>
      <c r="Q532" s="80"/>
      <c r="R532" s="80"/>
      <c r="S532" s="80"/>
      <c r="T532" s="80"/>
      <c r="U532" s="80"/>
      <c r="V532" s="80"/>
      <c r="W532" s="80"/>
      <c r="X532" s="80"/>
      <c r="Y532" s="80"/>
      <c r="Z532" s="80"/>
      <c r="AA532" s="80"/>
      <c r="AB532" s="80"/>
      <c r="AC532" s="80"/>
      <c r="AD532" s="80"/>
      <c r="AE532" s="80"/>
      <c r="AF532" s="80"/>
      <c r="AG532" s="606"/>
    </row>
    <row r="533" spans="1:33" s="904" customFormat="1" ht="15.75">
      <c r="A533" s="79"/>
      <c r="B533" s="80"/>
      <c r="C533" s="80"/>
      <c r="D533" s="80"/>
      <c r="E533" s="80"/>
      <c r="F533" s="80"/>
      <c r="G533" s="80"/>
      <c r="H533" s="80"/>
      <c r="I533" s="80"/>
      <c r="J533" s="80"/>
      <c r="K533" s="80"/>
      <c r="L533" s="80"/>
      <c r="M533" s="80"/>
      <c r="N533" s="80"/>
      <c r="O533" s="80"/>
      <c r="P533" s="606"/>
      <c r="Q533" s="80"/>
      <c r="R533" s="80"/>
      <c r="S533" s="80"/>
      <c r="T533" s="80"/>
      <c r="U533" s="80"/>
      <c r="V533" s="80"/>
      <c r="W533" s="80"/>
      <c r="X533" s="80"/>
      <c r="Y533" s="80"/>
      <c r="Z533" s="80"/>
      <c r="AA533" s="80"/>
      <c r="AB533" s="80"/>
      <c r="AC533" s="80"/>
      <c r="AD533" s="80"/>
      <c r="AE533" s="80"/>
      <c r="AF533" s="80"/>
      <c r="AG533" s="606"/>
    </row>
    <row r="534" spans="1:33" s="904" customFormat="1" ht="15.75">
      <c r="A534" s="79"/>
      <c r="B534" s="80"/>
      <c r="C534" s="80"/>
      <c r="D534" s="80"/>
      <c r="E534" s="80"/>
      <c r="F534" s="80"/>
      <c r="G534" s="80"/>
      <c r="H534" s="80"/>
      <c r="I534" s="80"/>
      <c r="J534" s="80"/>
      <c r="K534" s="80"/>
      <c r="L534" s="80"/>
      <c r="M534" s="80"/>
      <c r="N534" s="80"/>
      <c r="O534" s="80"/>
      <c r="P534" s="606"/>
      <c r="Q534" s="80"/>
      <c r="R534" s="80"/>
      <c r="S534" s="80"/>
      <c r="T534" s="80"/>
      <c r="U534" s="80"/>
      <c r="V534" s="80"/>
      <c r="W534" s="80"/>
      <c r="X534" s="80"/>
      <c r="Y534" s="80"/>
      <c r="Z534" s="80"/>
      <c r="AA534" s="80"/>
      <c r="AB534" s="80"/>
      <c r="AC534" s="80"/>
      <c r="AD534" s="80"/>
      <c r="AE534" s="80"/>
      <c r="AF534" s="80"/>
      <c r="AG534" s="606"/>
    </row>
    <row r="535" spans="1:33" s="904" customFormat="1" ht="15.75">
      <c r="A535" s="79"/>
      <c r="B535" s="80"/>
      <c r="C535" s="80"/>
      <c r="D535" s="80"/>
      <c r="E535" s="80"/>
      <c r="F535" s="80"/>
      <c r="G535" s="80"/>
      <c r="H535" s="80"/>
      <c r="I535" s="80"/>
      <c r="J535" s="80"/>
      <c r="K535" s="80"/>
      <c r="L535" s="80"/>
      <c r="M535" s="80"/>
      <c r="N535" s="80"/>
      <c r="O535" s="80"/>
      <c r="P535" s="606"/>
      <c r="Q535" s="80"/>
      <c r="R535" s="80"/>
      <c r="S535" s="80"/>
      <c r="T535" s="80"/>
      <c r="U535" s="80"/>
      <c r="V535" s="80"/>
      <c r="W535" s="80"/>
      <c r="X535" s="80"/>
      <c r="Y535" s="80"/>
      <c r="Z535" s="80"/>
      <c r="AA535" s="80"/>
      <c r="AB535" s="80"/>
      <c r="AC535" s="80"/>
      <c r="AD535" s="80"/>
      <c r="AE535" s="80"/>
      <c r="AF535" s="80"/>
      <c r="AG535" s="606"/>
    </row>
    <row r="536" spans="1:33" s="904" customFormat="1" ht="15.75">
      <c r="A536" s="79"/>
      <c r="B536" s="80"/>
      <c r="C536" s="80"/>
      <c r="D536" s="80"/>
      <c r="E536" s="80"/>
      <c r="F536" s="80"/>
      <c r="G536" s="80"/>
      <c r="H536" s="80"/>
      <c r="I536" s="80"/>
      <c r="J536" s="80"/>
      <c r="K536" s="80"/>
      <c r="L536" s="80"/>
      <c r="M536" s="80"/>
      <c r="N536" s="80"/>
      <c r="O536" s="80"/>
      <c r="P536" s="606"/>
      <c r="Q536" s="80"/>
      <c r="R536" s="80"/>
      <c r="S536" s="80"/>
      <c r="T536" s="80"/>
      <c r="U536" s="80"/>
      <c r="V536" s="80"/>
      <c r="W536" s="80"/>
      <c r="X536" s="80"/>
      <c r="Y536" s="80"/>
      <c r="Z536" s="80"/>
      <c r="AA536" s="80"/>
      <c r="AB536" s="80"/>
      <c r="AC536" s="80"/>
      <c r="AD536" s="80"/>
      <c r="AE536" s="80"/>
      <c r="AF536" s="80"/>
      <c r="AG536" s="606"/>
    </row>
    <row r="537" spans="1:33" s="904" customFormat="1" ht="15.75">
      <c r="A537" s="79"/>
      <c r="B537" s="80"/>
      <c r="C537" s="80"/>
      <c r="D537" s="80"/>
      <c r="E537" s="80"/>
      <c r="F537" s="80"/>
      <c r="G537" s="80"/>
      <c r="H537" s="80"/>
      <c r="I537" s="80"/>
      <c r="J537" s="80"/>
      <c r="K537" s="80"/>
      <c r="L537" s="80"/>
      <c r="M537" s="80"/>
      <c r="N537" s="80"/>
      <c r="O537" s="80"/>
      <c r="P537" s="606"/>
      <c r="Q537" s="80"/>
      <c r="R537" s="80"/>
      <c r="S537" s="80"/>
      <c r="T537" s="80"/>
      <c r="U537" s="80"/>
      <c r="V537" s="80"/>
      <c r="W537" s="80"/>
      <c r="X537" s="80"/>
      <c r="Y537" s="80"/>
      <c r="Z537" s="80"/>
      <c r="AA537" s="80"/>
      <c r="AB537" s="80"/>
      <c r="AC537" s="80"/>
      <c r="AD537" s="80"/>
      <c r="AE537" s="80"/>
      <c r="AF537" s="80"/>
      <c r="AG537" s="606"/>
    </row>
    <row r="538" spans="1:33" s="904" customFormat="1" ht="15.75">
      <c r="A538" s="79"/>
      <c r="B538" s="80"/>
      <c r="C538" s="80"/>
      <c r="D538" s="80"/>
      <c r="E538" s="80"/>
      <c r="F538" s="80"/>
      <c r="G538" s="80"/>
      <c r="H538" s="80"/>
      <c r="I538" s="80"/>
      <c r="J538" s="80"/>
      <c r="K538" s="80"/>
      <c r="L538" s="80"/>
      <c r="M538" s="80"/>
      <c r="N538" s="80"/>
      <c r="O538" s="80"/>
      <c r="P538" s="606"/>
      <c r="Q538" s="80"/>
      <c r="R538" s="80"/>
      <c r="S538" s="80"/>
      <c r="T538" s="80"/>
      <c r="U538" s="80"/>
      <c r="V538" s="80"/>
      <c r="W538" s="80"/>
      <c r="X538" s="80"/>
      <c r="Y538" s="80"/>
      <c r="Z538" s="80"/>
      <c r="AA538" s="80"/>
      <c r="AB538" s="80"/>
      <c r="AC538" s="80"/>
      <c r="AD538" s="80"/>
      <c r="AE538" s="80"/>
      <c r="AF538" s="80"/>
      <c r="AG538" s="606"/>
    </row>
    <row r="539" spans="1:33" s="904" customFormat="1" ht="15.75">
      <c r="A539" s="79"/>
      <c r="B539" s="80"/>
      <c r="C539" s="80"/>
      <c r="D539" s="80"/>
      <c r="E539" s="80"/>
      <c r="F539" s="80"/>
      <c r="G539" s="80"/>
      <c r="H539" s="80"/>
      <c r="I539" s="80"/>
      <c r="J539" s="80"/>
      <c r="K539" s="80"/>
      <c r="L539" s="80"/>
      <c r="M539" s="80"/>
      <c r="N539" s="80"/>
      <c r="O539" s="80"/>
      <c r="P539" s="606"/>
      <c r="Q539" s="80"/>
      <c r="R539" s="80"/>
      <c r="S539" s="80"/>
      <c r="T539" s="80"/>
      <c r="U539" s="80"/>
      <c r="V539" s="80"/>
      <c r="W539" s="80"/>
      <c r="X539" s="80"/>
      <c r="Y539" s="80"/>
      <c r="Z539" s="80"/>
      <c r="AA539" s="80"/>
      <c r="AB539" s="80"/>
      <c r="AC539" s="80"/>
      <c r="AD539" s="80"/>
      <c r="AE539" s="80"/>
      <c r="AF539" s="80"/>
      <c r="AG539" s="606"/>
    </row>
    <row r="540" spans="1:33" s="904" customFormat="1" ht="15.75">
      <c r="A540" s="79"/>
      <c r="B540" s="80"/>
      <c r="C540" s="80"/>
      <c r="D540" s="80"/>
      <c r="E540" s="80"/>
      <c r="F540" s="80"/>
      <c r="G540" s="80"/>
      <c r="H540" s="80"/>
      <c r="I540" s="80"/>
      <c r="J540" s="80"/>
      <c r="K540" s="80"/>
      <c r="L540" s="80"/>
      <c r="M540" s="80"/>
      <c r="N540" s="80"/>
      <c r="O540" s="80"/>
      <c r="P540" s="606"/>
      <c r="Q540" s="80"/>
      <c r="R540" s="80"/>
      <c r="S540" s="80"/>
      <c r="T540" s="80"/>
      <c r="U540" s="80"/>
      <c r="V540" s="80"/>
      <c r="W540" s="80"/>
      <c r="X540" s="80"/>
      <c r="Y540" s="80"/>
      <c r="Z540" s="80"/>
      <c r="AA540" s="80"/>
      <c r="AB540" s="80"/>
      <c r="AC540" s="80"/>
      <c r="AD540" s="80"/>
      <c r="AE540" s="80"/>
      <c r="AF540" s="80"/>
      <c r="AG540" s="606"/>
    </row>
    <row r="541" spans="1:33" s="904" customFormat="1" ht="15.75">
      <c r="A541" s="79"/>
      <c r="B541" s="80"/>
      <c r="C541" s="80"/>
      <c r="D541" s="80"/>
      <c r="E541" s="80"/>
      <c r="F541" s="80"/>
      <c r="G541" s="80"/>
      <c r="H541" s="80"/>
      <c r="I541" s="80"/>
      <c r="J541" s="80"/>
      <c r="K541" s="80"/>
      <c r="L541" s="80"/>
      <c r="M541" s="80"/>
      <c r="N541" s="80"/>
      <c r="O541" s="80"/>
      <c r="P541" s="606"/>
      <c r="Q541" s="80"/>
      <c r="R541" s="80"/>
      <c r="S541" s="80"/>
      <c r="T541" s="80"/>
      <c r="U541" s="80"/>
      <c r="V541" s="80"/>
      <c r="W541" s="80"/>
      <c r="X541" s="80"/>
      <c r="Y541" s="80"/>
      <c r="Z541" s="80"/>
      <c r="AA541" s="80"/>
      <c r="AB541" s="80"/>
      <c r="AC541" s="80"/>
      <c r="AD541" s="80"/>
      <c r="AE541" s="80"/>
      <c r="AF541" s="80"/>
      <c r="AG541" s="606"/>
    </row>
    <row r="542" spans="1:33" s="904" customFormat="1" ht="15.75">
      <c r="A542" s="79"/>
      <c r="B542" s="80"/>
      <c r="C542" s="80"/>
      <c r="D542" s="80"/>
      <c r="E542" s="80"/>
      <c r="F542" s="80"/>
      <c r="G542" s="80"/>
      <c r="H542" s="80"/>
      <c r="I542" s="80"/>
      <c r="J542" s="80"/>
      <c r="K542" s="80"/>
      <c r="L542" s="80"/>
      <c r="M542" s="80"/>
      <c r="N542" s="80"/>
      <c r="O542" s="80"/>
      <c r="P542" s="606"/>
      <c r="Q542" s="80"/>
      <c r="R542" s="80"/>
      <c r="S542" s="80"/>
      <c r="T542" s="80"/>
      <c r="U542" s="80"/>
      <c r="V542" s="80"/>
      <c r="W542" s="80"/>
      <c r="X542" s="80"/>
      <c r="Y542" s="80"/>
      <c r="Z542" s="80"/>
      <c r="AA542" s="80"/>
      <c r="AB542" s="80"/>
      <c r="AC542" s="80"/>
      <c r="AD542" s="80"/>
      <c r="AE542" s="80"/>
      <c r="AF542" s="80"/>
      <c r="AG542" s="606"/>
    </row>
    <row r="543" spans="1:33" s="904" customFormat="1" ht="15.75">
      <c r="A543" s="79"/>
      <c r="B543" s="80"/>
      <c r="C543" s="80"/>
      <c r="D543" s="80"/>
      <c r="E543" s="80"/>
      <c r="F543" s="80"/>
      <c r="G543" s="80"/>
      <c r="H543" s="80"/>
      <c r="I543" s="80"/>
      <c r="J543" s="80"/>
      <c r="K543" s="80"/>
      <c r="L543" s="80"/>
      <c r="M543" s="80"/>
      <c r="N543" s="80"/>
      <c r="O543" s="80"/>
      <c r="P543" s="606"/>
      <c r="Q543" s="80"/>
      <c r="R543" s="80"/>
      <c r="S543" s="80"/>
      <c r="T543" s="80"/>
      <c r="U543" s="80"/>
      <c r="V543" s="80"/>
      <c r="W543" s="80"/>
      <c r="X543" s="80"/>
      <c r="Y543" s="80"/>
      <c r="Z543" s="80"/>
      <c r="AA543" s="80"/>
      <c r="AB543" s="80"/>
      <c r="AC543" s="80"/>
      <c r="AD543" s="80"/>
      <c r="AE543" s="80"/>
      <c r="AF543" s="80"/>
      <c r="AG543" s="606"/>
    </row>
    <row r="544" spans="1:33" s="904" customFormat="1" ht="15.75">
      <c r="A544" s="79"/>
      <c r="B544" s="80"/>
      <c r="C544" s="80"/>
      <c r="D544" s="80"/>
      <c r="E544" s="80"/>
      <c r="F544" s="80"/>
      <c r="G544" s="80"/>
      <c r="H544" s="80"/>
      <c r="I544" s="80"/>
      <c r="J544" s="80"/>
      <c r="K544" s="80"/>
      <c r="L544" s="80"/>
      <c r="M544" s="80"/>
      <c r="N544" s="80"/>
      <c r="O544" s="80"/>
      <c r="P544" s="606"/>
      <c r="Q544" s="80"/>
      <c r="R544" s="80"/>
      <c r="S544" s="80"/>
      <c r="T544" s="80"/>
      <c r="U544" s="80"/>
      <c r="V544" s="80"/>
      <c r="W544" s="80"/>
      <c r="X544" s="80"/>
      <c r="Y544" s="80"/>
      <c r="Z544" s="80"/>
      <c r="AA544" s="80"/>
      <c r="AB544" s="80"/>
      <c r="AC544" s="80"/>
      <c r="AD544" s="80"/>
      <c r="AE544" s="80"/>
      <c r="AF544" s="80"/>
      <c r="AG544" s="606"/>
    </row>
    <row r="545" spans="1:33" s="904" customFormat="1" ht="15.75">
      <c r="A545" s="79"/>
      <c r="B545" s="80"/>
      <c r="C545" s="80"/>
      <c r="D545" s="80"/>
      <c r="E545" s="80"/>
      <c r="F545" s="80"/>
      <c r="G545" s="80"/>
      <c r="H545" s="80"/>
      <c r="I545" s="80"/>
      <c r="J545" s="80"/>
      <c r="K545" s="80"/>
      <c r="L545" s="80"/>
      <c r="M545" s="80"/>
      <c r="N545" s="80"/>
      <c r="O545" s="80"/>
      <c r="P545" s="606"/>
      <c r="Q545" s="80"/>
      <c r="R545" s="80"/>
      <c r="S545" s="80"/>
      <c r="T545" s="80"/>
      <c r="U545" s="80"/>
      <c r="V545" s="80"/>
      <c r="W545" s="80"/>
      <c r="X545" s="80"/>
      <c r="Y545" s="80"/>
      <c r="Z545" s="80"/>
      <c r="AA545" s="80"/>
      <c r="AB545" s="80"/>
      <c r="AC545" s="80"/>
      <c r="AD545" s="80"/>
      <c r="AE545" s="80"/>
      <c r="AF545" s="80"/>
      <c r="AG545" s="606"/>
    </row>
    <row r="546" spans="1:33" s="904" customFormat="1" ht="15.75">
      <c r="A546" s="79"/>
      <c r="B546" s="80"/>
      <c r="C546" s="80"/>
      <c r="D546" s="80"/>
      <c r="E546" s="80"/>
      <c r="F546" s="80"/>
      <c r="G546" s="80"/>
      <c r="H546" s="80"/>
      <c r="I546" s="80"/>
      <c r="J546" s="80"/>
      <c r="K546" s="80"/>
      <c r="L546" s="80"/>
      <c r="M546" s="80"/>
      <c r="N546" s="80"/>
      <c r="O546" s="80"/>
      <c r="P546" s="606"/>
      <c r="Q546" s="80"/>
      <c r="R546" s="80"/>
      <c r="S546" s="80"/>
      <c r="T546" s="80"/>
      <c r="U546" s="80"/>
      <c r="V546" s="80"/>
      <c r="W546" s="80"/>
      <c r="X546" s="80"/>
      <c r="Y546" s="80"/>
      <c r="Z546" s="80"/>
      <c r="AA546" s="80"/>
      <c r="AB546" s="80"/>
      <c r="AC546" s="80"/>
      <c r="AD546" s="80"/>
      <c r="AE546" s="80"/>
      <c r="AF546" s="80"/>
      <c r="AG546" s="606"/>
    </row>
    <row r="547" spans="1:33" s="904" customFormat="1" ht="15.75">
      <c r="A547" s="79"/>
      <c r="B547" s="80"/>
      <c r="C547" s="80"/>
      <c r="D547" s="80"/>
      <c r="E547" s="80"/>
      <c r="F547" s="80"/>
      <c r="G547" s="80"/>
      <c r="H547" s="80"/>
      <c r="I547" s="80"/>
      <c r="J547" s="80"/>
      <c r="K547" s="80"/>
      <c r="L547" s="80"/>
      <c r="M547" s="80"/>
      <c r="N547" s="80"/>
      <c r="O547" s="80"/>
      <c r="P547" s="606"/>
      <c r="Q547" s="80"/>
      <c r="R547" s="80"/>
      <c r="S547" s="80"/>
      <c r="T547" s="80"/>
      <c r="U547" s="80"/>
      <c r="V547" s="80"/>
      <c r="W547" s="80"/>
      <c r="X547" s="80"/>
      <c r="Y547" s="80"/>
      <c r="Z547" s="80"/>
      <c r="AA547" s="80"/>
      <c r="AB547" s="80"/>
      <c r="AC547" s="80"/>
      <c r="AD547" s="80"/>
      <c r="AE547" s="80"/>
      <c r="AF547" s="80"/>
      <c r="AG547" s="606"/>
    </row>
    <row r="548" spans="1:33" s="904" customFormat="1" ht="15.75">
      <c r="A548" s="79"/>
      <c r="B548" s="80"/>
      <c r="C548" s="80"/>
      <c r="D548" s="80"/>
      <c r="E548" s="80"/>
      <c r="F548" s="80"/>
      <c r="G548" s="80"/>
      <c r="H548" s="80"/>
      <c r="I548" s="80"/>
      <c r="J548" s="80"/>
      <c r="K548" s="80"/>
      <c r="L548" s="80"/>
      <c r="M548" s="80"/>
      <c r="N548" s="80"/>
      <c r="O548" s="80"/>
      <c r="P548" s="606"/>
      <c r="Q548" s="80"/>
      <c r="R548" s="80"/>
      <c r="S548" s="80"/>
      <c r="T548" s="80"/>
      <c r="U548" s="80"/>
      <c r="V548" s="80"/>
      <c r="W548" s="80"/>
      <c r="X548" s="80"/>
      <c r="Y548" s="80"/>
      <c r="Z548" s="80"/>
      <c r="AA548" s="80"/>
      <c r="AB548" s="80"/>
      <c r="AC548" s="80"/>
      <c r="AD548" s="80"/>
      <c r="AE548" s="80"/>
      <c r="AF548" s="80"/>
      <c r="AG548" s="606"/>
    </row>
    <row r="549" spans="1:33" s="904" customFormat="1" ht="15.75">
      <c r="A549" s="79"/>
      <c r="B549" s="80"/>
      <c r="C549" s="80"/>
      <c r="D549" s="80"/>
      <c r="E549" s="80"/>
      <c r="F549" s="80"/>
      <c r="G549" s="80"/>
      <c r="H549" s="80"/>
      <c r="I549" s="80"/>
      <c r="J549" s="80"/>
      <c r="K549" s="80"/>
      <c r="L549" s="80"/>
      <c r="M549" s="80"/>
      <c r="N549" s="80"/>
      <c r="O549" s="80"/>
      <c r="P549" s="606"/>
      <c r="Q549" s="80"/>
      <c r="R549" s="80"/>
      <c r="S549" s="80"/>
      <c r="T549" s="80"/>
      <c r="U549" s="80"/>
      <c r="V549" s="80"/>
      <c r="W549" s="80"/>
      <c r="X549" s="80"/>
      <c r="Y549" s="80"/>
      <c r="Z549" s="80"/>
      <c r="AA549" s="80"/>
      <c r="AB549" s="80"/>
      <c r="AC549" s="80"/>
      <c r="AD549" s="80"/>
      <c r="AE549" s="80"/>
      <c r="AF549" s="80"/>
      <c r="AG549" s="606"/>
    </row>
    <row r="550" spans="1:33" s="904" customFormat="1" ht="15.75">
      <c r="A550" s="79"/>
      <c r="B550" s="80"/>
      <c r="C550" s="80"/>
      <c r="D550" s="80"/>
      <c r="E550" s="80"/>
      <c r="F550" s="80"/>
      <c r="G550" s="80"/>
      <c r="H550" s="80"/>
      <c r="I550" s="80"/>
      <c r="J550" s="80"/>
      <c r="K550" s="80"/>
      <c r="L550" s="80"/>
      <c r="M550" s="80"/>
      <c r="N550" s="80"/>
      <c r="O550" s="80"/>
      <c r="P550" s="606"/>
      <c r="Q550" s="80"/>
      <c r="R550" s="80"/>
      <c r="S550" s="80"/>
      <c r="T550" s="80"/>
      <c r="U550" s="80"/>
      <c r="V550" s="80"/>
      <c r="W550" s="80"/>
      <c r="X550" s="80"/>
      <c r="Y550" s="80"/>
      <c r="Z550" s="80"/>
      <c r="AA550" s="80"/>
      <c r="AB550" s="80"/>
      <c r="AC550" s="80"/>
      <c r="AD550" s="80"/>
      <c r="AE550" s="80"/>
      <c r="AF550" s="80"/>
      <c r="AG550" s="606"/>
    </row>
    <row r="551" spans="1:33" s="904" customFormat="1" ht="15.75">
      <c r="A551" s="79"/>
      <c r="B551" s="80"/>
      <c r="C551" s="80"/>
      <c r="D551" s="80"/>
      <c r="E551" s="80"/>
      <c r="F551" s="80"/>
      <c r="G551" s="80"/>
      <c r="H551" s="80"/>
      <c r="I551" s="80"/>
      <c r="J551" s="80"/>
      <c r="K551" s="80"/>
      <c r="L551" s="80"/>
      <c r="M551" s="80"/>
      <c r="N551" s="80"/>
      <c r="O551" s="80"/>
      <c r="P551" s="606"/>
      <c r="Q551" s="80"/>
      <c r="R551" s="80"/>
      <c r="S551" s="80"/>
      <c r="T551" s="80"/>
      <c r="U551" s="80"/>
      <c r="V551" s="80"/>
      <c r="W551" s="80"/>
      <c r="X551" s="80"/>
      <c r="Y551" s="80"/>
      <c r="Z551" s="80"/>
      <c r="AA551" s="80"/>
      <c r="AB551" s="80"/>
      <c r="AC551" s="80"/>
      <c r="AD551" s="80"/>
      <c r="AE551" s="80"/>
      <c r="AF551" s="80"/>
      <c r="AG551" s="606"/>
    </row>
    <row r="552" spans="1:33" s="904" customFormat="1" ht="15.75">
      <c r="A552" s="79"/>
      <c r="B552" s="80"/>
      <c r="C552" s="80"/>
      <c r="D552" s="80"/>
      <c r="E552" s="80"/>
      <c r="F552" s="80"/>
      <c r="G552" s="80"/>
      <c r="H552" s="80"/>
      <c r="I552" s="80"/>
      <c r="J552" s="80"/>
      <c r="K552" s="80"/>
      <c r="L552" s="80"/>
      <c r="M552" s="80"/>
      <c r="N552" s="80"/>
      <c r="O552" s="80"/>
      <c r="P552" s="606"/>
      <c r="Q552" s="80"/>
      <c r="R552" s="80"/>
      <c r="S552" s="80"/>
      <c r="T552" s="80"/>
      <c r="U552" s="80"/>
      <c r="V552" s="80"/>
      <c r="W552" s="80"/>
      <c r="X552" s="80"/>
      <c r="Y552" s="80"/>
      <c r="Z552" s="80"/>
      <c r="AA552" s="80"/>
      <c r="AB552" s="80"/>
      <c r="AC552" s="80"/>
      <c r="AD552" s="80"/>
      <c r="AE552" s="80"/>
      <c r="AF552" s="80"/>
      <c r="AG552" s="606"/>
    </row>
    <row r="553" spans="1:33" s="904" customFormat="1" ht="15.75">
      <c r="A553" s="79"/>
      <c r="B553" s="80"/>
      <c r="C553" s="80"/>
      <c r="D553" s="80"/>
      <c r="E553" s="80"/>
      <c r="F553" s="80"/>
      <c r="G553" s="80"/>
      <c r="H553" s="80"/>
      <c r="I553" s="80"/>
      <c r="J553" s="80"/>
      <c r="K553" s="80"/>
      <c r="L553" s="80"/>
      <c r="M553" s="80"/>
      <c r="N553" s="80"/>
      <c r="O553" s="80"/>
      <c r="P553" s="606"/>
      <c r="Q553" s="80"/>
      <c r="R553" s="80"/>
      <c r="S553" s="80"/>
      <c r="T553" s="80"/>
      <c r="U553" s="80"/>
      <c r="V553" s="80"/>
      <c r="W553" s="80"/>
      <c r="X553" s="80"/>
      <c r="Y553" s="80"/>
      <c r="Z553" s="80"/>
      <c r="AA553" s="80"/>
      <c r="AB553" s="80"/>
      <c r="AC553" s="80"/>
      <c r="AD553" s="80"/>
      <c r="AE553" s="80"/>
      <c r="AF553" s="80"/>
      <c r="AG553" s="606"/>
    </row>
    <row r="554" spans="1:33" s="904" customFormat="1" ht="15.75">
      <c r="A554" s="79"/>
      <c r="B554" s="80"/>
      <c r="C554" s="80"/>
      <c r="D554" s="80"/>
      <c r="E554" s="80"/>
      <c r="F554" s="80"/>
      <c r="G554" s="80"/>
      <c r="H554" s="80"/>
      <c r="I554" s="80"/>
      <c r="J554" s="80"/>
      <c r="K554" s="80"/>
      <c r="L554" s="80"/>
      <c r="M554" s="80"/>
      <c r="N554" s="80"/>
      <c r="O554" s="80"/>
      <c r="P554" s="606"/>
      <c r="Q554" s="80"/>
      <c r="R554" s="80"/>
      <c r="S554" s="80"/>
      <c r="T554" s="80"/>
      <c r="U554" s="80"/>
      <c r="V554" s="80"/>
      <c r="W554" s="80"/>
      <c r="X554" s="80"/>
      <c r="Y554" s="80"/>
      <c r="Z554" s="80"/>
      <c r="AA554" s="80"/>
      <c r="AB554" s="80"/>
      <c r="AC554" s="80"/>
      <c r="AD554" s="80"/>
      <c r="AE554" s="80"/>
      <c r="AF554" s="80"/>
      <c r="AG554" s="606"/>
    </row>
    <row r="555" spans="1:33" s="904" customFormat="1" ht="15.75">
      <c r="A555" s="79"/>
      <c r="B555" s="80"/>
      <c r="C555" s="80"/>
      <c r="D555" s="80"/>
      <c r="E555" s="80"/>
      <c r="F555" s="80"/>
      <c r="G555" s="80"/>
      <c r="H555" s="80"/>
      <c r="I555" s="80"/>
      <c r="J555" s="80"/>
      <c r="K555" s="80"/>
      <c r="L555" s="80"/>
      <c r="M555" s="80"/>
      <c r="N555" s="80"/>
      <c r="O555" s="80"/>
      <c r="P555" s="606"/>
      <c r="Q555" s="80"/>
      <c r="R555" s="80"/>
      <c r="S555" s="80"/>
      <c r="T555" s="80"/>
      <c r="U555" s="80"/>
      <c r="V555" s="80"/>
      <c r="W555" s="80"/>
      <c r="X555" s="80"/>
      <c r="Y555" s="80"/>
      <c r="Z555" s="80"/>
      <c r="AA555" s="80"/>
      <c r="AB555" s="80"/>
      <c r="AC555" s="80"/>
      <c r="AD555" s="80"/>
      <c r="AE555" s="80"/>
      <c r="AF555" s="80"/>
      <c r="AG555" s="606"/>
    </row>
    <row r="556" spans="1:33" s="904" customFormat="1" ht="15.75">
      <c r="A556" s="79"/>
      <c r="B556" s="80"/>
      <c r="C556" s="80"/>
      <c r="D556" s="80"/>
      <c r="E556" s="80"/>
      <c r="F556" s="80"/>
      <c r="G556" s="80"/>
      <c r="H556" s="80"/>
      <c r="I556" s="80"/>
      <c r="J556" s="80"/>
      <c r="K556" s="80"/>
      <c r="L556" s="80"/>
      <c r="M556" s="80"/>
      <c r="N556" s="80"/>
      <c r="O556" s="80"/>
      <c r="P556" s="606"/>
      <c r="Q556" s="80"/>
      <c r="R556" s="80"/>
      <c r="S556" s="80"/>
      <c r="T556" s="80"/>
      <c r="U556" s="80"/>
      <c r="V556" s="80"/>
      <c r="W556" s="80"/>
      <c r="X556" s="80"/>
      <c r="Y556" s="80"/>
      <c r="Z556" s="80"/>
      <c r="AA556" s="80"/>
      <c r="AB556" s="80"/>
      <c r="AC556" s="80"/>
      <c r="AD556" s="80"/>
      <c r="AE556" s="80"/>
      <c r="AF556" s="80"/>
      <c r="AG556" s="606"/>
    </row>
    <row r="557" spans="1:33" s="904" customFormat="1" ht="15.75">
      <c r="A557" s="79"/>
      <c r="B557" s="80"/>
      <c r="C557" s="80"/>
      <c r="D557" s="80"/>
      <c r="E557" s="80"/>
      <c r="F557" s="80"/>
      <c r="G557" s="80"/>
      <c r="H557" s="80"/>
      <c r="I557" s="80"/>
      <c r="J557" s="80"/>
      <c r="K557" s="80"/>
      <c r="L557" s="80"/>
      <c r="M557" s="80"/>
      <c r="N557" s="80"/>
      <c r="O557" s="80"/>
      <c r="P557" s="606"/>
      <c r="Q557" s="80"/>
      <c r="R557" s="80"/>
      <c r="S557" s="80"/>
      <c r="T557" s="80"/>
      <c r="U557" s="80"/>
      <c r="V557" s="80"/>
      <c r="W557" s="80"/>
      <c r="X557" s="80"/>
      <c r="Y557" s="80"/>
      <c r="Z557" s="80"/>
      <c r="AA557" s="80"/>
      <c r="AB557" s="80"/>
      <c r="AC557" s="80"/>
      <c r="AD557" s="80"/>
      <c r="AE557" s="80"/>
      <c r="AF557" s="80"/>
      <c r="AG557" s="606"/>
    </row>
    <row r="558" spans="1:33" s="904" customFormat="1" ht="15.75">
      <c r="A558" s="79"/>
      <c r="B558" s="80"/>
      <c r="C558" s="80"/>
      <c r="D558" s="80"/>
      <c r="E558" s="80"/>
      <c r="F558" s="80"/>
      <c r="G558" s="80"/>
      <c r="H558" s="80"/>
      <c r="I558" s="80"/>
      <c r="J558" s="80"/>
      <c r="K558" s="80"/>
      <c r="L558" s="80"/>
      <c r="M558" s="80"/>
      <c r="N558" s="80"/>
      <c r="O558" s="80"/>
      <c r="P558" s="606"/>
      <c r="Q558" s="80"/>
      <c r="R558" s="80"/>
      <c r="S558" s="80"/>
      <c r="T558" s="80"/>
      <c r="U558" s="80"/>
      <c r="V558" s="80"/>
      <c r="W558" s="80"/>
      <c r="X558" s="80"/>
      <c r="Y558" s="80"/>
      <c r="Z558" s="80"/>
      <c r="AA558" s="80"/>
      <c r="AB558" s="80"/>
      <c r="AC558" s="80"/>
      <c r="AD558" s="80"/>
      <c r="AE558" s="80"/>
      <c r="AF558" s="80"/>
      <c r="AG558" s="606"/>
    </row>
    <row r="559" spans="1:33" s="904" customFormat="1" ht="15.75">
      <c r="A559" s="79"/>
      <c r="B559" s="80"/>
      <c r="C559" s="80"/>
      <c r="D559" s="80"/>
      <c r="E559" s="80"/>
      <c r="F559" s="80"/>
      <c r="G559" s="80"/>
      <c r="H559" s="80"/>
      <c r="I559" s="80"/>
      <c r="J559" s="80"/>
      <c r="K559" s="80"/>
      <c r="L559" s="80"/>
      <c r="M559" s="80"/>
      <c r="N559" s="80"/>
      <c r="O559" s="80"/>
      <c r="P559" s="606"/>
      <c r="Q559" s="80"/>
      <c r="R559" s="80"/>
      <c r="S559" s="80"/>
      <c r="T559" s="80"/>
      <c r="U559" s="80"/>
      <c r="V559" s="80"/>
      <c r="W559" s="80"/>
      <c r="X559" s="80"/>
      <c r="Y559" s="80"/>
      <c r="Z559" s="80"/>
      <c r="AA559" s="80"/>
      <c r="AB559" s="80"/>
      <c r="AC559" s="80"/>
      <c r="AD559" s="80"/>
      <c r="AE559" s="80"/>
      <c r="AF559" s="80"/>
      <c r="AG559" s="606"/>
    </row>
    <row r="560" spans="1:33" s="904" customFormat="1" ht="15.75">
      <c r="A560" s="79"/>
      <c r="B560" s="80"/>
      <c r="C560" s="80"/>
      <c r="D560" s="80"/>
      <c r="E560" s="80"/>
      <c r="F560" s="80"/>
      <c r="G560" s="80"/>
      <c r="H560" s="80"/>
      <c r="I560" s="80"/>
      <c r="J560" s="80"/>
      <c r="K560" s="80"/>
      <c r="L560" s="80"/>
      <c r="M560" s="80"/>
      <c r="N560" s="80"/>
      <c r="O560" s="80"/>
      <c r="P560" s="606"/>
      <c r="Q560" s="80"/>
      <c r="R560" s="80"/>
      <c r="S560" s="80"/>
      <c r="T560" s="80"/>
      <c r="U560" s="80"/>
      <c r="V560" s="80"/>
      <c r="W560" s="80"/>
      <c r="X560" s="80"/>
      <c r="Y560" s="80"/>
      <c r="Z560" s="80"/>
      <c r="AA560" s="80"/>
      <c r="AB560" s="80"/>
      <c r="AC560" s="80"/>
      <c r="AD560" s="80"/>
      <c r="AE560" s="80"/>
      <c r="AF560" s="80"/>
      <c r="AG560" s="606"/>
    </row>
    <row r="561" spans="1:33" s="904" customFormat="1" ht="15.75">
      <c r="A561" s="79"/>
      <c r="B561" s="80"/>
      <c r="C561" s="80"/>
      <c r="D561" s="80"/>
      <c r="E561" s="80"/>
      <c r="F561" s="80"/>
      <c r="G561" s="80"/>
      <c r="H561" s="80"/>
      <c r="I561" s="80"/>
      <c r="J561" s="80"/>
      <c r="K561" s="80"/>
      <c r="L561" s="80"/>
      <c r="M561" s="80"/>
      <c r="N561" s="80"/>
      <c r="O561" s="80"/>
      <c r="P561" s="606"/>
      <c r="Q561" s="80"/>
      <c r="R561" s="80"/>
      <c r="S561" s="80"/>
      <c r="T561" s="80"/>
      <c r="U561" s="80"/>
      <c r="V561" s="80"/>
      <c r="W561" s="80"/>
      <c r="X561" s="80"/>
      <c r="Y561" s="80"/>
      <c r="Z561" s="80"/>
      <c r="AA561" s="80"/>
      <c r="AB561" s="80"/>
      <c r="AC561" s="80"/>
      <c r="AD561" s="80"/>
      <c r="AE561" s="80"/>
      <c r="AF561" s="80"/>
      <c r="AG561" s="606"/>
    </row>
    <row r="562" spans="1:33" s="904" customFormat="1" ht="15.75">
      <c r="A562" s="79"/>
      <c r="B562" s="80"/>
      <c r="C562" s="80"/>
      <c r="D562" s="80"/>
      <c r="E562" s="80"/>
      <c r="F562" s="80"/>
      <c r="G562" s="80"/>
      <c r="H562" s="80"/>
      <c r="I562" s="80"/>
      <c r="J562" s="80"/>
      <c r="K562" s="80"/>
      <c r="L562" s="80"/>
      <c r="M562" s="80"/>
      <c r="N562" s="80"/>
      <c r="O562" s="80"/>
      <c r="P562" s="606"/>
      <c r="Q562" s="80"/>
      <c r="R562" s="80"/>
      <c r="S562" s="80"/>
      <c r="T562" s="80"/>
      <c r="U562" s="80"/>
      <c r="V562" s="80"/>
      <c r="W562" s="80"/>
      <c r="X562" s="80"/>
      <c r="Y562" s="80"/>
      <c r="Z562" s="80"/>
      <c r="AA562" s="80"/>
      <c r="AB562" s="80"/>
      <c r="AC562" s="80"/>
      <c r="AD562" s="80"/>
      <c r="AE562" s="80"/>
      <c r="AF562" s="80"/>
      <c r="AG562" s="606"/>
    </row>
    <row r="563" spans="1:33" s="904" customFormat="1" ht="15.75">
      <c r="A563" s="79"/>
      <c r="B563" s="80"/>
      <c r="C563" s="80"/>
      <c r="D563" s="80"/>
      <c r="E563" s="80"/>
      <c r="F563" s="80"/>
      <c r="G563" s="80"/>
      <c r="H563" s="80"/>
      <c r="I563" s="80"/>
      <c r="J563" s="80"/>
      <c r="K563" s="80"/>
      <c r="L563" s="80"/>
      <c r="M563" s="80"/>
      <c r="N563" s="80"/>
      <c r="O563" s="80"/>
      <c r="P563" s="606"/>
      <c r="Q563" s="80"/>
      <c r="R563" s="80"/>
      <c r="S563" s="80"/>
      <c r="T563" s="80"/>
      <c r="U563" s="80"/>
      <c r="V563" s="80"/>
      <c r="W563" s="80"/>
      <c r="X563" s="80"/>
      <c r="Y563" s="80"/>
      <c r="Z563" s="80"/>
      <c r="AA563" s="80"/>
      <c r="AB563" s="80"/>
      <c r="AC563" s="80"/>
      <c r="AD563" s="80"/>
      <c r="AE563" s="80"/>
      <c r="AF563" s="80"/>
      <c r="AG563" s="606"/>
    </row>
    <row r="564" spans="1:33" s="904" customFormat="1" ht="15.75">
      <c r="A564" s="79"/>
      <c r="B564" s="80"/>
      <c r="C564" s="80"/>
      <c r="D564" s="80"/>
      <c r="E564" s="80"/>
      <c r="F564" s="80"/>
      <c r="G564" s="80"/>
      <c r="H564" s="80"/>
      <c r="I564" s="80"/>
      <c r="J564" s="80"/>
      <c r="K564" s="80"/>
      <c r="L564" s="80"/>
      <c r="M564" s="80"/>
      <c r="N564" s="80"/>
      <c r="O564" s="80"/>
      <c r="P564" s="606"/>
      <c r="Q564" s="80"/>
      <c r="R564" s="80"/>
      <c r="S564" s="80"/>
      <c r="T564" s="80"/>
      <c r="U564" s="80"/>
      <c r="V564" s="80"/>
      <c r="W564" s="80"/>
      <c r="X564" s="80"/>
      <c r="Y564" s="80"/>
      <c r="Z564" s="80"/>
      <c r="AA564" s="80"/>
      <c r="AB564" s="80"/>
      <c r="AC564" s="80"/>
      <c r="AD564" s="80"/>
      <c r="AE564" s="80"/>
      <c r="AF564" s="80"/>
      <c r="AG564" s="606"/>
    </row>
    <row r="565" spans="1:33" s="904" customFormat="1" ht="15.75">
      <c r="A565" s="79"/>
      <c r="B565" s="80"/>
      <c r="C565" s="80"/>
      <c r="D565" s="80"/>
      <c r="E565" s="80"/>
      <c r="F565" s="80"/>
      <c r="G565" s="80"/>
      <c r="H565" s="80"/>
      <c r="I565" s="80"/>
      <c r="J565" s="80"/>
      <c r="K565" s="80"/>
      <c r="L565" s="80"/>
      <c r="M565" s="80"/>
      <c r="N565" s="80"/>
      <c r="O565" s="80"/>
      <c r="P565" s="606"/>
      <c r="Q565" s="80"/>
      <c r="R565" s="80"/>
      <c r="S565" s="80"/>
      <c r="T565" s="80"/>
      <c r="U565" s="80"/>
      <c r="V565" s="80"/>
      <c r="W565" s="80"/>
      <c r="X565" s="80"/>
      <c r="Y565" s="80"/>
      <c r="Z565" s="80"/>
      <c r="AA565" s="80"/>
      <c r="AB565" s="80"/>
      <c r="AC565" s="80"/>
      <c r="AD565" s="80"/>
      <c r="AE565" s="80"/>
      <c r="AF565" s="80"/>
      <c r="AG565" s="606"/>
    </row>
    <row r="566" spans="1:33" s="904" customFormat="1" ht="15.75">
      <c r="A566" s="79"/>
      <c r="B566" s="80"/>
      <c r="C566" s="80"/>
      <c r="D566" s="80"/>
      <c r="E566" s="80"/>
      <c r="F566" s="80"/>
      <c r="G566" s="80"/>
      <c r="H566" s="80"/>
      <c r="I566" s="80"/>
      <c r="J566" s="80"/>
      <c r="K566" s="80"/>
      <c r="L566" s="80"/>
      <c r="M566" s="80"/>
      <c r="N566" s="80"/>
      <c r="O566" s="80"/>
      <c r="P566" s="606"/>
      <c r="Q566" s="80"/>
      <c r="R566" s="80"/>
      <c r="S566" s="80"/>
      <c r="T566" s="80"/>
      <c r="U566" s="80"/>
      <c r="V566" s="80"/>
      <c r="W566" s="80"/>
      <c r="X566" s="80"/>
      <c r="Y566" s="80"/>
      <c r="Z566" s="80"/>
      <c r="AA566" s="80"/>
      <c r="AB566" s="80"/>
      <c r="AC566" s="80"/>
      <c r="AD566" s="80"/>
      <c r="AE566" s="80"/>
      <c r="AF566" s="80"/>
      <c r="AG566" s="606"/>
    </row>
    <row r="567" spans="1:33" s="904" customFormat="1" ht="15.75">
      <c r="A567" s="79"/>
      <c r="B567" s="80"/>
      <c r="C567" s="80"/>
      <c r="D567" s="80"/>
      <c r="E567" s="80"/>
      <c r="F567" s="80"/>
      <c r="G567" s="80"/>
      <c r="H567" s="80"/>
      <c r="I567" s="80"/>
      <c r="J567" s="80"/>
      <c r="K567" s="80"/>
      <c r="L567" s="80"/>
      <c r="M567" s="80"/>
      <c r="N567" s="80"/>
      <c r="O567" s="80"/>
      <c r="P567" s="606"/>
      <c r="Q567" s="80"/>
      <c r="R567" s="80"/>
      <c r="S567" s="80"/>
      <c r="T567" s="80"/>
      <c r="U567" s="80"/>
      <c r="V567" s="80"/>
      <c r="W567" s="80"/>
      <c r="X567" s="80"/>
      <c r="Y567" s="80"/>
      <c r="Z567" s="80"/>
      <c r="AA567" s="80"/>
      <c r="AB567" s="80"/>
      <c r="AC567" s="80"/>
      <c r="AD567" s="80"/>
      <c r="AE567" s="80"/>
      <c r="AF567" s="80"/>
      <c r="AG567" s="606"/>
    </row>
    <row r="568" spans="1:33" s="904" customFormat="1" ht="15.75">
      <c r="A568" s="79"/>
      <c r="B568" s="80"/>
      <c r="C568" s="80"/>
      <c r="D568" s="80"/>
      <c r="E568" s="80"/>
      <c r="F568" s="80"/>
      <c r="G568" s="80"/>
      <c r="H568" s="80"/>
      <c r="I568" s="80"/>
      <c r="J568" s="80"/>
      <c r="K568" s="80"/>
      <c r="L568" s="80"/>
      <c r="M568" s="80"/>
      <c r="N568" s="80"/>
      <c r="O568" s="80"/>
      <c r="P568" s="606"/>
      <c r="Q568" s="80"/>
      <c r="R568" s="80"/>
      <c r="S568" s="80"/>
      <c r="T568" s="80"/>
      <c r="U568" s="80"/>
      <c r="V568" s="80"/>
      <c r="W568" s="80"/>
      <c r="X568" s="80"/>
      <c r="Y568" s="80"/>
      <c r="Z568" s="80"/>
      <c r="AA568" s="80"/>
      <c r="AB568" s="80"/>
      <c r="AC568" s="80"/>
      <c r="AD568" s="80"/>
      <c r="AE568" s="80"/>
      <c r="AF568" s="80"/>
      <c r="AG568" s="606"/>
    </row>
    <row r="569" spans="1:33" s="904" customFormat="1" ht="15.75">
      <c r="A569" s="79"/>
      <c r="B569" s="80"/>
      <c r="C569" s="80"/>
      <c r="D569" s="80"/>
      <c r="E569" s="80"/>
      <c r="F569" s="80"/>
      <c r="G569" s="80"/>
      <c r="H569" s="80"/>
      <c r="I569" s="80"/>
      <c r="J569" s="80"/>
      <c r="K569" s="80"/>
      <c r="L569" s="80"/>
      <c r="M569" s="80"/>
      <c r="N569" s="80"/>
      <c r="O569" s="80"/>
      <c r="P569" s="606"/>
      <c r="Q569" s="80"/>
      <c r="R569" s="80"/>
      <c r="S569" s="80"/>
      <c r="T569" s="80"/>
      <c r="U569" s="80"/>
      <c r="V569" s="80"/>
      <c r="W569" s="80"/>
      <c r="X569" s="80"/>
      <c r="Y569" s="80"/>
      <c r="Z569" s="80"/>
      <c r="AA569" s="80"/>
      <c r="AB569" s="80"/>
      <c r="AC569" s="80"/>
      <c r="AD569" s="80"/>
      <c r="AE569" s="80"/>
      <c r="AF569" s="80"/>
      <c r="AG569" s="606"/>
    </row>
    <row r="570" spans="1:33" s="904" customFormat="1" ht="15.75">
      <c r="A570" s="79"/>
      <c r="B570" s="80"/>
      <c r="C570" s="80"/>
      <c r="D570" s="80"/>
      <c r="E570" s="80"/>
      <c r="F570" s="80"/>
      <c r="G570" s="80"/>
      <c r="H570" s="80"/>
      <c r="I570" s="80"/>
      <c r="J570" s="80"/>
      <c r="K570" s="80"/>
      <c r="L570" s="80"/>
      <c r="M570" s="80"/>
      <c r="N570" s="80"/>
      <c r="O570" s="80"/>
      <c r="P570" s="606"/>
      <c r="Q570" s="80"/>
      <c r="R570" s="80"/>
      <c r="S570" s="80"/>
      <c r="T570" s="80"/>
      <c r="U570" s="80"/>
      <c r="V570" s="80"/>
      <c r="W570" s="80"/>
      <c r="X570" s="80"/>
      <c r="Y570" s="80"/>
      <c r="Z570" s="80"/>
      <c r="AA570" s="80"/>
      <c r="AB570" s="80"/>
      <c r="AC570" s="80"/>
      <c r="AD570" s="80"/>
      <c r="AE570" s="80"/>
      <c r="AF570" s="80"/>
      <c r="AG570" s="606"/>
    </row>
    <row r="571" spans="1:33" s="904" customFormat="1" ht="15.75">
      <c r="A571" s="79"/>
      <c r="B571" s="80"/>
      <c r="C571" s="80"/>
      <c r="D571" s="80"/>
      <c r="E571" s="80"/>
      <c r="F571" s="80"/>
      <c r="G571" s="80"/>
      <c r="H571" s="80"/>
      <c r="I571" s="80"/>
      <c r="J571" s="80"/>
      <c r="K571" s="80"/>
      <c r="L571" s="80"/>
      <c r="M571" s="80"/>
      <c r="N571" s="80"/>
      <c r="O571" s="80"/>
      <c r="P571" s="606"/>
      <c r="Q571" s="80"/>
      <c r="R571" s="80"/>
      <c r="S571" s="80"/>
      <c r="T571" s="80"/>
      <c r="U571" s="80"/>
      <c r="V571" s="80"/>
      <c r="W571" s="80"/>
      <c r="X571" s="80"/>
      <c r="Y571" s="80"/>
      <c r="Z571" s="80"/>
      <c r="AA571" s="80"/>
      <c r="AB571" s="80"/>
      <c r="AC571" s="80"/>
      <c r="AD571" s="80"/>
      <c r="AE571" s="80"/>
      <c r="AF571" s="80"/>
      <c r="AG571" s="606"/>
    </row>
    <row r="572" spans="1:33" s="904" customFormat="1" ht="15.75">
      <c r="A572" s="79"/>
      <c r="B572" s="80"/>
      <c r="C572" s="80"/>
      <c r="D572" s="80"/>
      <c r="E572" s="80"/>
      <c r="F572" s="80"/>
      <c r="G572" s="80"/>
      <c r="H572" s="80"/>
      <c r="I572" s="80"/>
      <c r="J572" s="80"/>
      <c r="K572" s="80"/>
      <c r="L572" s="80"/>
      <c r="M572" s="80"/>
      <c r="N572" s="80"/>
      <c r="O572" s="80"/>
      <c r="P572" s="606"/>
      <c r="Q572" s="80"/>
      <c r="R572" s="80"/>
      <c r="S572" s="80"/>
      <c r="T572" s="80"/>
      <c r="U572" s="80"/>
      <c r="V572" s="80"/>
      <c r="W572" s="80"/>
      <c r="X572" s="80"/>
      <c r="Y572" s="80"/>
      <c r="Z572" s="80"/>
      <c r="AA572" s="80"/>
      <c r="AB572" s="80"/>
      <c r="AC572" s="80"/>
      <c r="AD572" s="80"/>
      <c r="AE572" s="80"/>
      <c r="AF572" s="80"/>
      <c r="AG572" s="606"/>
    </row>
    <row r="573" spans="1:33" s="904" customFormat="1" ht="15.75">
      <c r="A573" s="79"/>
      <c r="B573" s="80"/>
      <c r="C573" s="80"/>
      <c r="D573" s="80"/>
      <c r="E573" s="80"/>
      <c r="F573" s="80"/>
      <c r="G573" s="80"/>
      <c r="H573" s="80"/>
      <c r="I573" s="80"/>
      <c r="J573" s="80"/>
      <c r="K573" s="80"/>
      <c r="L573" s="80"/>
      <c r="M573" s="80"/>
      <c r="N573" s="80"/>
      <c r="O573" s="80"/>
      <c r="P573" s="606"/>
      <c r="Q573" s="80"/>
      <c r="R573" s="80"/>
      <c r="S573" s="80"/>
      <c r="T573" s="80"/>
      <c r="U573" s="80"/>
      <c r="V573" s="80"/>
      <c r="W573" s="80"/>
      <c r="X573" s="80"/>
      <c r="Y573" s="80"/>
      <c r="Z573" s="80"/>
      <c r="AA573" s="80"/>
      <c r="AB573" s="80"/>
      <c r="AC573" s="80"/>
      <c r="AD573" s="80"/>
      <c r="AE573" s="80"/>
      <c r="AF573" s="80"/>
      <c r="AG573" s="606"/>
    </row>
    <row r="574" spans="1:33" s="904" customFormat="1" ht="15.75">
      <c r="A574" s="79"/>
      <c r="B574" s="80"/>
      <c r="C574" s="80"/>
      <c r="D574" s="80"/>
      <c r="E574" s="80"/>
      <c r="F574" s="80"/>
      <c r="G574" s="80"/>
      <c r="H574" s="80"/>
      <c r="I574" s="80"/>
      <c r="J574" s="80"/>
      <c r="K574" s="80"/>
      <c r="L574" s="80"/>
      <c r="M574" s="80"/>
      <c r="N574" s="80"/>
      <c r="O574" s="80"/>
      <c r="P574" s="606"/>
      <c r="Q574" s="80"/>
      <c r="R574" s="80"/>
      <c r="S574" s="80"/>
      <c r="T574" s="80"/>
      <c r="U574" s="80"/>
      <c r="V574" s="80"/>
      <c r="W574" s="80"/>
      <c r="X574" s="80"/>
      <c r="Y574" s="80"/>
      <c r="Z574" s="80"/>
      <c r="AA574" s="80"/>
      <c r="AB574" s="80"/>
      <c r="AC574" s="80"/>
      <c r="AD574" s="80"/>
      <c r="AE574" s="80"/>
      <c r="AF574" s="80"/>
      <c r="AG574" s="606"/>
    </row>
    <row r="575" spans="1:33" s="904" customFormat="1" ht="15.75">
      <c r="A575" s="79"/>
      <c r="B575" s="80"/>
      <c r="C575" s="80"/>
      <c r="D575" s="80"/>
      <c r="E575" s="80"/>
      <c r="F575" s="80"/>
      <c r="G575" s="80"/>
      <c r="H575" s="80"/>
      <c r="I575" s="80"/>
      <c r="J575" s="80"/>
      <c r="K575" s="80"/>
      <c r="L575" s="80"/>
      <c r="M575" s="80"/>
      <c r="N575" s="80"/>
      <c r="O575" s="80"/>
      <c r="P575" s="606"/>
      <c r="Q575" s="80"/>
      <c r="R575" s="80"/>
      <c r="S575" s="80"/>
      <c r="T575" s="80"/>
      <c r="U575" s="80"/>
      <c r="V575" s="80"/>
      <c r="W575" s="80"/>
      <c r="X575" s="80"/>
      <c r="Y575" s="80"/>
      <c r="Z575" s="80"/>
      <c r="AA575" s="80"/>
      <c r="AB575" s="80"/>
      <c r="AC575" s="80"/>
      <c r="AD575" s="80"/>
      <c r="AE575" s="80"/>
      <c r="AF575" s="80"/>
      <c r="AG575" s="606"/>
    </row>
    <row r="576" spans="1:33" s="904" customFormat="1" ht="15.75">
      <c r="A576" s="79"/>
      <c r="B576" s="80"/>
      <c r="C576" s="80"/>
      <c r="D576" s="80"/>
      <c r="E576" s="80"/>
      <c r="F576" s="80"/>
      <c r="G576" s="80"/>
      <c r="H576" s="80"/>
      <c r="I576" s="80"/>
      <c r="J576" s="80"/>
      <c r="K576" s="80"/>
      <c r="L576" s="80"/>
      <c r="M576" s="80"/>
      <c r="N576" s="80"/>
      <c r="O576" s="80"/>
      <c r="P576" s="606"/>
      <c r="Q576" s="80"/>
      <c r="R576" s="80"/>
      <c r="S576" s="80"/>
      <c r="T576" s="80"/>
      <c r="U576" s="80"/>
      <c r="V576" s="80"/>
      <c r="W576" s="80"/>
      <c r="X576" s="80"/>
      <c r="Y576" s="80"/>
      <c r="Z576" s="80"/>
      <c r="AA576" s="80"/>
      <c r="AB576" s="80"/>
      <c r="AC576" s="80"/>
      <c r="AD576" s="80"/>
      <c r="AE576" s="80"/>
      <c r="AF576" s="80"/>
      <c r="AG576" s="606"/>
    </row>
    <row r="577" spans="1:33" s="904" customFormat="1" ht="15.75">
      <c r="A577" s="79"/>
      <c r="B577" s="80"/>
      <c r="C577" s="80"/>
      <c r="D577" s="80"/>
      <c r="E577" s="80"/>
      <c r="F577" s="80"/>
      <c r="G577" s="80"/>
      <c r="H577" s="80"/>
      <c r="I577" s="80"/>
      <c r="J577" s="80"/>
      <c r="K577" s="80"/>
      <c r="L577" s="80"/>
      <c r="M577" s="80"/>
      <c r="N577" s="80"/>
      <c r="O577" s="80"/>
      <c r="P577" s="606"/>
      <c r="Q577" s="80"/>
      <c r="R577" s="80"/>
      <c r="S577" s="80"/>
      <c r="T577" s="80"/>
      <c r="U577" s="80"/>
      <c r="V577" s="80"/>
      <c r="W577" s="80"/>
      <c r="X577" s="80"/>
      <c r="Y577" s="80"/>
      <c r="Z577" s="80"/>
      <c r="AA577" s="80"/>
      <c r="AB577" s="80"/>
      <c r="AC577" s="80"/>
      <c r="AD577" s="80"/>
      <c r="AE577" s="80"/>
      <c r="AF577" s="80"/>
      <c r="AG577" s="606"/>
    </row>
    <row r="578" spans="1:33" s="904" customFormat="1" ht="15.75">
      <c r="A578" s="79"/>
      <c r="B578" s="80"/>
      <c r="C578" s="80"/>
      <c r="D578" s="80"/>
      <c r="E578" s="80"/>
      <c r="F578" s="80"/>
      <c r="G578" s="80"/>
      <c r="H578" s="80"/>
      <c r="I578" s="80"/>
      <c r="J578" s="80"/>
      <c r="K578" s="80"/>
      <c r="L578" s="80"/>
      <c r="M578" s="80"/>
      <c r="N578" s="80"/>
      <c r="O578" s="80"/>
      <c r="P578" s="606"/>
      <c r="Q578" s="80"/>
      <c r="R578" s="80"/>
      <c r="S578" s="80"/>
      <c r="T578" s="80"/>
      <c r="U578" s="80"/>
      <c r="V578" s="80"/>
      <c r="W578" s="80"/>
      <c r="X578" s="80"/>
      <c r="Y578" s="80"/>
      <c r="Z578" s="80"/>
      <c r="AA578" s="80"/>
      <c r="AB578" s="80"/>
      <c r="AC578" s="80"/>
      <c r="AD578" s="80"/>
      <c r="AE578" s="80"/>
      <c r="AF578" s="80"/>
      <c r="AG578" s="606"/>
    </row>
    <row r="579" spans="1:33" s="904" customFormat="1" ht="15.75">
      <c r="A579" s="79"/>
      <c r="B579" s="80"/>
      <c r="C579" s="80"/>
      <c r="D579" s="80"/>
      <c r="E579" s="80"/>
      <c r="F579" s="80"/>
      <c r="G579" s="80"/>
      <c r="H579" s="80"/>
      <c r="I579" s="80"/>
      <c r="J579" s="80"/>
      <c r="K579" s="80"/>
      <c r="L579" s="80"/>
      <c r="M579" s="80"/>
      <c r="N579" s="80"/>
      <c r="O579" s="80"/>
      <c r="P579" s="606"/>
      <c r="Q579" s="80"/>
      <c r="R579" s="80"/>
      <c r="S579" s="80"/>
      <c r="T579" s="80"/>
      <c r="U579" s="80"/>
      <c r="V579" s="80"/>
      <c r="W579" s="80"/>
      <c r="X579" s="80"/>
      <c r="Y579" s="80"/>
      <c r="Z579" s="80"/>
      <c r="AA579" s="80"/>
      <c r="AB579" s="80"/>
      <c r="AC579" s="80"/>
      <c r="AD579" s="80"/>
      <c r="AE579" s="80"/>
      <c r="AF579" s="80"/>
      <c r="AG579" s="606"/>
    </row>
    <row r="580" spans="1:33" s="904" customFormat="1" ht="15.75">
      <c r="A580" s="79"/>
      <c r="B580" s="80"/>
      <c r="C580" s="80"/>
      <c r="D580" s="80"/>
      <c r="E580" s="80"/>
      <c r="F580" s="80"/>
      <c r="G580" s="80"/>
      <c r="H580" s="80"/>
      <c r="I580" s="80"/>
      <c r="J580" s="80"/>
      <c r="K580" s="80"/>
      <c r="L580" s="80"/>
      <c r="M580" s="80"/>
      <c r="N580" s="80"/>
      <c r="O580" s="80"/>
      <c r="P580" s="606"/>
      <c r="Q580" s="80"/>
      <c r="R580" s="80"/>
      <c r="S580" s="80"/>
      <c r="T580" s="80"/>
      <c r="U580" s="80"/>
      <c r="V580" s="80"/>
      <c r="W580" s="80"/>
      <c r="X580" s="80"/>
      <c r="Y580" s="80"/>
      <c r="Z580" s="80"/>
      <c r="AA580" s="80"/>
      <c r="AB580" s="80"/>
      <c r="AC580" s="80"/>
      <c r="AD580" s="80"/>
      <c r="AE580" s="80"/>
      <c r="AF580" s="80"/>
      <c r="AG580" s="606"/>
    </row>
    <row r="581" spans="1:33" s="904" customFormat="1" ht="15.75">
      <c r="A581" s="79"/>
      <c r="B581" s="80"/>
      <c r="C581" s="80"/>
      <c r="D581" s="80"/>
      <c r="E581" s="80"/>
      <c r="F581" s="80"/>
      <c r="G581" s="80"/>
      <c r="H581" s="80"/>
      <c r="I581" s="80"/>
      <c r="J581" s="80"/>
      <c r="K581" s="80"/>
      <c r="L581" s="80"/>
      <c r="M581" s="80"/>
      <c r="N581" s="80"/>
      <c r="O581" s="80"/>
      <c r="P581" s="606"/>
      <c r="Q581" s="80"/>
      <c r="R581" s="80"/>
      <c r="S581" s="80"/>
      <c r="T581" s="80"/>
      <c r="U581" s="80"/>
      <c r="V581" s="80"/>
      <c r="W581" s="80"/>
      <c r="X581" s="80"/>
      <c r="Y581" s="80"/>
      <c r="Z581" s="80"/>
      <c r="AA581" s="80"/>
      <c r="AB581" s="80"/>
      <c r="AC581" s="80"/>
      <c r="AD581" s="80"/>
      <c r="AE581" s="80"/>
      <c r="AF581" s="80"/>
      <c r="AG581" s="606"/>
    </row>
    <row r="582" spans="1:33" s="904" customFormat="1" ht="15.75">
      <c r="A582" s="79"/>
      <c r="B582" s="80"/>
      <c r="C582" s="80"/>
      <c r="D582" s="80"/>
      <c r="E582" s="80"/>
      <c r="F582" s="80"/>
      <c r="G582" s="80"/>
      <c r="H582" s="80"/>
      <c r="I582" s="80"/>
      <c r="J582" s="80"/>
      <c r="K582" s="80"/>
      <c r="L582" s="80"/>
      <c r="M582" s="80"/>
      <c r="N582" s="80"/>
      <c r="O582" s="80"/>
      <c r="P582" s="606"/>
      <c r="Q582" s="80"/>
      <c r="R582" s="80"/>
      <c r="S582" s="80"/>
      <c r="T582" s="80"/>
      <c r="U582" s="80"/>
      <c r="V582" s="80"/>
      <c r="W582" s="80"/>
      <c r="X582" s="80"/>
      <c r="Y582" s="80"/>
      <c r="Z582" s="80"/>
      <c r="AA582" s="80"/>
      <c r="AB582" s="80"/>
      <c r="AC582" s="80"/>
      <c r="AD582" s="80"/>
      <c r="AE582" s="80"/>
      <c r="AF582" s="80"/>
      <c r="AG582" s="606"/>
    </row>
    <row r="583" spans="1:33" s="904" customFormat="1" ht="15.75">
      <c r="A583" s="79"/>
      <c r="B583" s="80"/>
      <c r="C583" s="80"/>
      <c r="D583" s="80"/>
      <c r="E583" s="80"/>
      <c r="F583" s="80"/>
      <c r="G583" s="80"/>
      <c r="H583" s="80"/>
      <c r="I583" s="80"/>
      <c r="J583" s="80"/>
      <c r="K583" s="80"/>
      <c r="L583" s="80"/>
      <c r="M583" s="80"/>
      <c r="N583" s="80"/>
      <c r="O583" s="80"/>
      <c r="P583" s="606"/>
      <c r="Q583" s="80"/>
      <c r="R583" s="80"/>
      <c r="S583" s="80"/>
      <c r="T583" s="80"/>
      <c r="U583" s="80"/>
      <c r="V583" s="80"/>
      <c r="W583" s="80"/>
      <c r="X583" s="80"/>
      <c r="Y583" s="80"/>
      <c r="Z583" s="80"/>
      <c r="AA583" s="80"/>
      <c r="AB583" s="80"/>
      <c r="AC583" s="80"/>
      <c r="AD583" s="80"/>
      <c r="AE583" s="80"/>
      <c r="AF583" s="80"/>
      <c r="AG583" s="606"/>
    </row>
    <row r="584" spans="1:33" s="904" customFormat="1" ht="15.75">
      <c r="A584" s="79"/>
      <c r="B584" s="80"/>
      <c r="C584" s="80"/>
      <c r="D584" s="80"/>
      <c r="E584" s="80"/>
      <c r="F584" s="80"/>
      <c r="G584" s="80"/>
      <c r="H584" s="80"/>
      <c r="I584" s="80"/>
      <c r="J584" s="80"/>
      <c r="K584" s="80"/>
      <c r="L584" s="80"/>
      <c r="M584" s="80"/>
      <c r="N584" s="80"/>
      <c r="O584" s="80"/>
      <c r="P584" s="606"/>
      <c r="Q584" s="80"/>
      <c r="R584" s="80"/>
      <c r="S584" s="80"/>
      <c r="T584" s="80"/>
      <c r="U584" s="80"/>
      <c r="V584" s="80"/>
      <c r="W584" s="80"/>
      <c r="X584" s="80"/>
      <c r="Y584" s="80"/>
      <c r="Z584" s="80"/>
      <c r="AA584" s="80"/>
      <c r="AB584" s="80"/>
      <c r="AC584" s="80"/>
      <c r="AD584" s="80"/>
      <c r="AE584" s="80"/>
      <c r="AF584" s="80"/>
      <c r="AG584" s="606"/>
    </row>
    <row r="585" spans="1:33" s="904" customFormat="1" ht="15.75">
      <c r="A585" s="79"/>
      <c r="B585" s="80"/>
      <c r="C585" s="80"/>
      <c r="D585" s="80"/>
      <c r="E585" s="80"/>
      <c r="F585" s="80"/>
      <c r="G585" s="80"/>
      <c r="H585" s="80"/>
      <c r="I585" s="80"/>
      <c r="J585" s="80"/>
      <c r="K585" s="80"/>
      <c r="L585" s="80"/>
      <c r="M585" s="80"/>
      <c r="N585" s="80"/>
      <c r="O585" s="80"/>
      <c r="P585" s="606"/>
      <c r="Q585" s="80"/>
      <c r="R585" s="80"/>
      <c r="S585" s="80"/>
      <c r="T585" s="80"/>
      <c r="U585" s="80"/>
      <c r="V585" s="80"/>
      <c r="W585" s="80"/>
      <c r="X585" s="80"/>
      <c r="Y585" s="80"/>
      <c r="Z585" s="80"/>
      <c r="AA585" s="80"/>
      <c r="AB585" s="80"/>
      <c r="AC585" s="80"/>
      <c r="AD585" s="80"/>
      <c r="AE585" s="80"/>
      <c r="AF585" s="80"/>
      <c r="AG585" s="606"/>
    </row>
    <row r="586" spans="1:33" s="904" customFormat="1" ht="15.75">
      <c r="A586" s="79"/>
      <c r="B586" s="80"/>
      <c r="C586" s="80"/>
      <c r="D586" s="80"/>
      <c r="E586" s="80"/>
      <c r="F586" s="80"/>
      <c r="G586" s="80"/>
      <c r="H586" s="80"/>
      <c r="I586" s="80"/>
      <c r="J586" s="80"/>
      <c r="K586" s="80"/>
      <c r="L586" s="80"/>
      <c r="M586" s="80"/>
      <c r="N586" s="80"/>
      <c r="O586" s="80"/>
      <c r="P586" s="606"/>
      <c r="Q586" s="80"/>
      <c r="R586" s="80"/>
      <c r="S586" s="80"/>
      <c r="T586" s="80"/>
      <c r="U586" s="80"/>
      <c r="V586" s="80"/>
      <c r="W586" s="80"/>
      <c r="X586" s="80"/>
      <c r="Y586" s="80"/>
      <c r="Z586" s="80"/>
      <c r="AA586" s="80"/>
      <c r="AB586" s="80"/>
      <c r="AC586" s="80"/>
      <c r="AD586" s="80"/>
      <c r="AE586" s="80"/>
      <c r="AF586" s="80"/>
      <c r="AG586" s="606"/>
    </row>
    <row r="587" spans="1:33" s="904" customFormat="1" ht="15.75">
      <c r="A587" s="79"/>
      <c r="B587" s="80"/>
      <c r="C587" s="80"/>
      <c r="D587" s="80"/>
      <c r="E587" s="80"/>
      <c r="F587" s="80"/>
      <c r="G587" s="80"/>
      <c r="H587" s="80"/>
      <c r="I587" s="80"/>
      <c r="J587" s="80"/>
      <c r="K587" s="80"/>
      <c r="L587" s="80"/>
      <c r="M587" s="80"/>
      <c r="N587" s="80"/>
      <c r="O587" s="80"/>
      <c r="P587" s="606"/>
      <c r="Q587" s="80"/>
      <c r="R587" s="80"/>
      <c r="S587" s="80"/>
      <c r="T587" s="80"/>
      <c r="U587" s="80"/>
      <c r="V587" s="80"/>
      <c r="W587" s="80"/>
      <c r="X587" s="80"/>
      <c r="Y587" s="80"/>
      <c r="Z587" s="80"/>
      <c r="AA587" s="80"/>
      <c r="AB587" s="80"/>
      <c r="AC587" s="80"/>
      <c r="AD587" s="80"/>
      <c r="AE587" s="80"/>
      <c r="AF587" s="80"/>
      <c r="AG587" s="606"/>
    </row>
    <row r="588" spans="1:33" s="904" customFormat="1" ht="15.75">
      <c r="A588" s="79"/>
      <c r="B588" s="80"/>
      <c r="C588" s="80"/>
      <c r="D588" s="80"/>
      <c r="E588" s="80"/>
      <c r="F588" s="80"/>
      <c r="G588" s="80"/>
      <c r="H588" s="80"/>
      <c r="I588" s="80"/>
      <c r="J588" s="80"/>
      <c r="K588" s="80"/>
      <c r="L588" s="80"/>
      <c r="M588" s="80"/>
      <c r="N588" s="80"/>
      <c r="O588" s="80"/>
      <c r="P588" s="606"/>
      <c r="Q588" s="80"/>
      <c r="R588" s="80"/>
      <c r="S588" s="80"/>
      <c r="T588" s="80"/>
      <c r="U588" s="80"/>
      <c r="V588" s="80"/>
      <c r="W588" s="80"/>
      <c r="X588" s="80"/>
      <c r="Y588" s="80"/>
      <c r="Z588" s="80"/>
      <c r="AA588" s="80"/>
      <c r="AB588" s="80"/>
      <c r="AC588" s="80"/>
      <c r="AD588" s="80"/>
      <c r="AE588" s="80"/>
      <c r="AF588" s="80"/>
      <c r="AG588" s="606"/>
    </row>
    <row r="589" spans="1:33" s="904" customFormat="1" ht="15.75">
      <c r="A589" s="79"/>
      <c r="B589" s="80"/>
      <c r="C589" s="80"/>
      <c r="D589" s="80"/>
      <c r="E589" s="80"/>
      <c r="F589" s="80"/>
      <c r="G589" s="80"/>
      <c r="H589" s="80"/>
      <c r="I589" s="80"/>
      <c r="J589" s="80"/>
      <c r="K589" s="80"/>
      <c r="L589" s="80"/>
      <c r="M589" s="80"/>
      <c r="N589" s="80"/>
      <c r="O589" s="80"/>
      <c r="P589" s="606"/>
      <c r="Q589" s="80"/>
      <c r="R589" s="80"/>
      <c r="S589" s="80"/>
      <c r="T589" s="80"/>
      <c r="U589" s="80"/>
      <c r="V589" s="80"/>
      <c r="W589" s="80"/>
      <c r="X589" s="80"/>
      <c r="Y589" s="80"/>
      <c r="Z589" s="80"/>
      <c r="AA589" s="80"/>
      <c r="AB589" s="80"/>
      <c r="AC589" s="80"/>
      <c r="AD589" s="80"/>
      <c r="AE589" s="80"/>
      <c r="AF589" s="80"/>
      <c r="AG589" s="606"/>
    </row>
    <row r="590" spans="1:33" s="904" customFormat="1" ht="15.75">
      <c r="A590" s="79"/>
      <c r="B590" s="80"/>
      <c r="C590" s="80"/>
      <c r="D590" s="80"/>
      <c r="E590" s="80"/>
      <c r="F590" s="80"/>
      <c r="G590" s="80"/>
      <c r="H590" s="80"/>
      <c r="I590" s="80"/>
      <c r="J590" s="80"/>
      <c r="K590" s="80"/>
      <c r="L590" s="80"/>
      <c r="M590" s="80"/>
      <c r="N590" s="80"/>
      <c r="O590" s="80"/>
      <c r="P590" s="606"/>
      <c r="Q590" s="80"/>
      <c r="R590" s="80"/>
      <c r="S590" s="80"/>
      <c r="T590" s="80"/>
      <c r="U590" s="80"/>
      <c r="V590" s="80"/>
      <c r="W590" s="80"/>
      <c r="X590" s="80"/>
      <c r="Y590" s="80"/>
      <c r="Z590" s="80"/>
      <c r="AA590" s="80"/>
      <c r="AB590" s="80"/>
      <c r="AC590" s="80"/>
      <c r="AD590" s="80"/>
      <c r="AE590" s="80"/>
      <c r="AF590" s="80"/>
      <c r="AG590" s="606"/>
    </row>
    <row r="591" spans="1:33" s="904" customFormat="1" ht="15.75">
      <c r="A591" s="79"/>
      <c r="B591" s="80"/>
      <c r="C591" s="80"/>
      <c r="D591" s="80"/>
      <c r="E591" s="80"/>
      <c r="F591" s="80"/>
      <c r="G591" s="80"/>
      <c r="H591" s="80"/>
      <c r="I591" s="80"/>
      <c r="J591" s="80"/>
      <c r="K591" s="80"/>
      <c r="L591" s="80"/>
      <c r="M591" s="80"/>
      <c r="N591" s="80"/>
      <c r="O591" s="80"/>
      <c r="P591" s="606"/>
      <c r="Q591" s="80"/>
      <c r="R591" s="80"/>
      <c r="S591" s="80"/>
      <c r="T591" s="80"/>
      <c r="U591" s="80"/>
      <c r="V591" s="80"/>
      <c r="W591" s="80"/>
      <c r="X591" s="80"/>
      <c r="Y591" s="80"/>
      <c r="Z591" s="80"/>
      <c r="AA591" s="80"/>
      <c r="AB591" s="80"/>
      <c r="AC591" s="80"/>
      <c r="AD591" s="80"/>
      <c r="AE591" s="80"/>
      <c r="AF591" s="80"/>
      <c r="AG591" s="606"/>
    </row>
    <row r="592" spans="1:33" s="904" customFormat="1" ht="15.75">
      <c r="A592" s="79"/>
      <c r="B592" s="80"/>
      <c r="C592" s="80"/>
      <c r="D592" s="80"/>
      <c r="E592" s="80"/>
      <c r="F592" s="80"/>
      <c r="G592" s="80"/>
      <c r="H592" s="80"/>
      <c r="I592" s="80"/>
      <c r="J592" s="80"/>
      <c r="K592" s="80"/>
      <c r="L592" s="80"/>
      <c r="M592" s="80"/>
      <c r="N592" s="80"/>
      <c r="O592" s="80"/>
      <c r="P592" s="606"/>
      <c r="Q592" s="80"/>
      <c r="R592" s="80"/>
      <c r="S592" s="80"/>
      <c r="T592" s="80"/>
      <c r="U592" s="80"/>
      <c r="V592" s="80"/>
      <c r="W592" s="80"/>
      <c r="X592" s="80"/>
      <c r="Y592" s="80"/>
      <c r="Z592" s="80"/>
      <c r="AA592" s="80"/>
      <c r="AB592" s="80"/>
      <c r="AC592" s="80"/>
      <c r="AD592" s="80"/>
      <c r="AE592" s="80"/>
      <c r="AF592" s="80"/>
      <c r="AG592" s="606"/>
    </row>
    <row r="593" spans="1:33" s="904" customFormat="1" ht="15.75">
      <c r="A593" s="79"/>
      <c r="B593" s="80"/>
      <c r="C593" s="80"/>
      <c r="D593" s="80"/>
      <c r="E593" s="80"/>
      <c r="F593" s="80"/>
      <c r="G593" s="80"/>
      <c r="H593" s="80"/>
      <c r="I593" s="80"/>
      <c r="J593" s="80"/>
      <c r="K593" s="80"/>
      <c r="L593" s="80"/>
      <c r="M593" s="80"/>
      <c r="N593" s="80"/>
      <c r="O593" s="80"/>
      <c r="P593" s="606"/>
      <c r="Q593" s="80"/>
      <c r="R593" s="80"/>
      <c r="S593" s="80"/>
      <c r="T593" s="80"/>
      <c r="U593" s="80"/>
      <c r="V593" s="80"/>
      <c r="W593" s="80"/>
      <c r="X593" s="80"/>
      <c r="Y593" s="80"/>
      <c r="Z593" s="80"/>
      <c r="AA593" s="80"/>
      <c r="AB593" s="80"/>
      <c r="AC593" s="80"/>
      <c r="AD593" s="80"/>
      <c r="AE593" s="80"/>
      <c r="AF593" s="80"/>
      <c r="AG593" s="606"/>
    </row>
    <row r="594" spans="1:33" s="904" customFormat="1" ht="15.75">
      <c r="A594" s="79"/>
      <c r="B594" s="80"/>
      <c r="C594" s="80"/>
      <c r="D594" s="80"/>
      <c r="E594" s="80"/>
      <c r="F594" s="80"/>
      <c r="G594" s="80"/>
      <c r="H594" s="80"/>
      <c r="I594" s="80"/>
      <c r="J594" s="80"/>
      <c r="K594" s="80"/>
      <c r="L594" s="80"/>
      <c r="M594" s="80"/>
      <c r="N594" s="80"/>
      <c r="O594" s="80"/>
      <c r="P594" s="606"/>
      <c r="Q594" s="80"/>
      <c r="R594" s="80"/>
      <c r="S594" s="80"/>
      <c r="T594" s="80"/>
      <c r="U594" s="80"/>
      <c r="V594" s="80"/>
      <c r="W594" s="80"/>
      <c r="X594" s="80"/>
      <c r="Y594" s="80"/>
      <c r="Z594" s="80"/>
      <c r="AA594" s="80"/>
      <c r="AB594" s="80"/>
      <c r="AC594" s="80"/>
      <c r="AD594" s="80"/>
      <c r="AE594" s="80"/>
      <c r="AF594" s="80"/>
      <c r="AG594" s="606"/>
    </row>
    <row r="595" spans="1:33" s="904" customFormat="1" ht="15.75">
      <c r="A595" s="79"/>
      <c r="B595" s="80"/>
      <c r="C595" s="80"/>
      <c r="D595" s="80"/>
      <c r="E595" s="80"/>
      <c r="F595" s="80"/>
      <c r="G595" s="80"/>
      <c r="H595" s="80"/>
      <c r="I595" s="80"/>
      <c r="J595" s="80"/>
      <c r="K595" s="80"/>
      <c r="L595" s="80"/>
      <c r="M595" s="80"/>
      <c r="N595" s="80"/>
      <c r="O595" s="80"/>
      <c r="P595" s="606"/>
      <c r="Q595" s="80"/>
      <c r="R595" s="80"/>
      <c r="S595" s="80"/>
      <c r="T595" s="80"/>
      <c r="U595" s="80"/>
      <c r="V595" s="80"/>
      <c r="W595" s="80"/>
      <c r="X595" s="80"/>
      <c r="Y595" s="80"/>
      <c r="Z595" s="80"/>
      <c r="AA595" s="80"/>
      <c r="AB595" s="80"/>
      <c r="AC595" s="80"/>
      <c r="AD595" s="80"/>
      <c r="AE595" s="80"/>
      <c r="AF595" s="80"/>
      <c r="AG595" s="606"/>
    </row>
    <row r="596" spans="1:33" s="904" customFormat="1" ht="15.75">
      <c r="A596" s="79"/>
      <c r="B596" s="80"/>
      <c r="C596" s="80"/>
      <c r="D596" s="80"/>
      <c r="E596" s="80"/>
      <c r="F596" s="80"/>
      <c r="G596" s="80"/>
      <c r="H596" s="80"/>
      <c r="I596" s="80"/>
      <c r="J596" s="80"/>
      <c r="K596" s="80"/>
      <c r="L596" s="80"/>
      <c r="M596" s="80"/>
      <c r="N596" s="80"/>
      <c r="O596" s="80"/>
      <c r="P596" s="606"/>
      <c r="Q596" s="80"/>
      <c r="R596" s="80"/>
      <c r="S596" s="80"/>
      <c r="T596" s="80"/>
      <c r="U596" s="80"/>
      <c r="V596" s="80"/>
      <c r="W596" s="80"/>
      <c r="X596" s="80"/>
      <c r="Y596" s="80"/>
      <c r="Z596" s="80"/>
      <c r="AA596" s="80"/>
      <c r="AB596" s="80"/>
      <c r="AC596" s="80"/>
      <c r="AD596" s="80"/>
      <c r="AE596" s="80"/>
      <c r="AF596" s="80"/>
      <c r="AG596" s="606"/>
    </row>
    <row r="597" spans="1:33" s="904" customFormat="1" ht="15.75">
      <c r="A597" s="79"/>
      <c r="B597" s="80"/>
      <c r="C597" s="80"/>
      <c r="D597" s="80"/>
      <c r="E597" s="80"/>
      <c r="F597" s="80"/>
      <c r="G597" s="80"/>
      <c r="H597" s="80"/>
      <c r="I597" s="80"/>
      <c r="J597" s="80"/>
      <c r="K597" s="80"/>
      <c r="L597" s="80"/>
      <c r="M597" s="80"/>
      <c r="N597" s="80"/>
      <c r="O597" s="80"/>
      <c r="P597" s="606"/>
      <c r="Q597" s="80"/>
      <c r="R597" s="80"/>
      <c r="S597" s="80"/>
      <c r="T597" s="80"/>
      <c r="U597" s="80"/>
      <c r="V597" s="80"/>
      <c r="W597" s="80"/>
      <c r="X597" s="80"/>
      <c r="Y597" s="80"/>
      <c r="Z597" s="80"/>
      <c r="AA597" s="80"/>
      <c r="AB597" s="80"/>
      <c r="AC597" s="80"/>
      <c r="AD597" s="80"/>
      <c r="AE597" s="80"/>
      <c r="AF597" s="80"/>
      <c r="AG597" s="606"/>
    </row>
    <row r="598" spans="1:33" s="904" customFormat="1" ht="15.75">
      <c r="A598" s="79"/>
      <c r="B598" s="80"/>
      <c r="C598" s="80"/>
      <c r="D598" s="80"/>
      <c r="E598" s="80"/>
      <c r="F598" s="80"/>
      <c r="G598" s="80"/>
      <c r="H598" s="80"/>
      <c r="I598" s="80"/>
      <c r="J598" s="80"/>
      <c r="K598" s="80"/>
      <c r="L598" s="80"/>
      <c r="M598" s="80"/>
      <c r="N598" s="80"/>
      <c r="O598" s="80"/>
      <c r="P598" s="606"/>
      <c r="Q598" s="80"/>
      <c r="R598" s="80"/>
      <c r="S598" s="80"/>
      <c r="T598" s="80"/>
      <c r="U598" s="80"/>
      <c r="V598" s="80"/>
      <c r="W598" s="80"/>
      <c r="X598" s="80"/>
      <c r="Y598" s="80"/>
      <c r="Z598" s="80"/>
      <c r="AA598" s="80"/>
      <c r="AB598" s="80"/>
      <c r="AC598" s="80"/>
      <c r="AD598" s="80"/>
      <c r="AE598" s="80"/>
      <c r="AF598" s="80"/>
      <c r="AG598" s="606"/>
    </row>
    <row r="599" spans="1:33" s="904" customFormat="1" ht="15.75">
      <c r="A599" s="79"/>
      <c r="B599" s="80"/>
      <c r="C599" s="80"/>
      <c r="D599" s="80"/>
      <c r="E599" s="80"/>
      <c r="F599" s="80"/>
      <c r="G599" s="80"/>
      <c r="H599" s="80"/>
      <c r="I599" s="80"/>
      <c r="J599" s="80"/>
      <c r="K599" s="80"/>
      <c r="L599" s="80"/>
      <c r="M599" s="80"/>
      <c r="N599" s="80"/>
      <c r="O599" s="80"/>
      <c r="P599" s="606"/>
      <c r="Q599" s="80"/>
      <c r="R599" s="80"/>
      <c r="S599" s="80"/>
      <c r="T599" s="80"/>
      <c r="U599" s="80"/>
      <c r="V599" s="80"/>
      <c r="W599" s="80"/>
      <c r="X599" s="80"/>
      <c r="Y599" s="80"/>
      <c r="Z599" s="80"/>
      <c r="AA599" s="80"/>
      <c r="AB599" s="80"/>
      <c r="AC599" s="80"/>
      <c r="AD599" s="80"/>
      <c r="AE599" s="80"/>
      <c r="AF599" s="80"/>
      <c r="AG599" s="606"/>
    </row>
    <row r="600" spans="1:33" s="904" customFormat="1" ht="15.75">
      <c r="A600" s="79"/>
      <c r="B600" s="80"/>
      <c r="C600" s="80"/>
      <c r="D600" s="80"/>
      <c r="E600" s="80"/>
      <c r="F600" s="80"/>
      <c r="G600" s="80"/>
      <c r="H600" s="80"/>
      <c r="I600" s="80"/>
      <c r="J600" s="80"/>
      <c r="K600" s="80"/>
      <c r="L600" s="80"/>
      <c r="M600" s="80"/>
      <c r="N600" s="80"/>
      <c r="O600" s="80"/>
      <c r="P600" s="606"/>
      <c r="Q600" s="80"/>
      <c r="R600" s="80"/>
      <c r="S600" s="80"/>
      <c r="T600" s="80"/>
      <c r="U600" s="80"/>
      <c r="V600" s="80"/>
      <c r="W600" s="80"/>
      <c r="X600" s="80"/>
      <c r="Y600" s="80"/>
      <c r="Z600" s="80"/>
      <c r="AA600" s="80"/>
      <c r="AB600" s="80"/>
      <c r="AC600" s="80"/>
      <c r="AD600" s="80"/>
      <c r="AE600" s="80"/>
      <c r="AF600" s="80"/>
      <c r="AG600" s="606"/>
    </row>
    <row r="601" spans="1:33" s="904" customFormat="1" ht="15.75">
      <c r="A601" s="79"/>
      <c r="B601" s="80"/>
      <c r="C601" s="80"/>
      <c r="D601" s="80"/>
      <c r="E601" s="80"/>
      <c r="F601" s="80"/>
      <c r="G601" s="80"/>
      <c r="H601" s="80"/>
      <c r="I601" s="80"/>
      <c r="J601" s="80"/>
      <c r="K601" s="80"/>
      <c r="L601" s="80"/>
      <c r="M601" s="80"/>
      <c r="N601" s="80"/>
      <c r="O601" s="80"/>
      <c r="P601" s="606"/>
      <c r="Q601" s="80"/>
      <c r="R601" s="80"/>
      <c r="S601" s="80"/>
      <c r="T601" s="80"/>
      <c r="U601" s="80"/>
      <c r="V601" s="80"/>
      <c r="W601" s="80"/>
      <c r="X601" s="80"/>
      <c r="Y601" s="80"/>
      <c r="Z601" s="80"/>
      <c r="AA601" s="80"/>
      <c r="AB601" s="80"/>
      <c r="AC601" s="80"/>
      <c r="AD601" s="80"/>
      <c r="AE601" s="80"/>
      <c r="AF601" s="80"/>
      <c r="AG601" s="606"/>
    </row>
    <row r="602" spans="1:33" s="904" customFormat="1" ht="15.75">
      <c r="A602" s="79"/>
      <c r="B602" s="80"/>
      <c r="C602" s="80"/>
      <c r="D602" s="80"/>
      <c r="E602" s="80"/>
      <c r="F602" s="80"/>
      <c r="G602" s="80"/>
      <c r="H602" s="80"/>
      <c r="I602" s="80"/>
      <c r="J602" s="80"/>
      <c r="K602" s="80"/>
      <c r="L602" s="80"/>
      <c r="M602" s="80"/>
      <c r="N602" s="80"/>
      <c r="O602" s="80"/>
      <c r="P602" s="606"/>
      <c r="Q602" s="80"/>
      <c r="R602" s="80"/>
      <c r="S602" s="80"/>
      <c r="T602" s="80"/>
      <c r="U602" s="80"/>
      <c r="V602" s="80"/>
      <c r="W602" s="80"/>
      <c r="X602" s="80"/>
      <c r="Y602" s="80"/>
      <c r="Z602" s="80"/>
      <c r="AA602" s="80"/>
      <c r="AB602" s="80"/>
      <c r="AC602" s="80"/>
      <c r="AD602" s="80"/>
      <c r="AE602" s="80"/>
      <c r="AF602" s="80"/>
      <c r="AG602" s="606"/>
    </row>
    <row r="603" spans="1:33" s="904" customFormat="1" ht="15.75">
      <c r="A603" s="79"/>
      <c r="B603" s="80"/>
      <c r="C603" s="80"/>
      <c r="D603" s="80"/>
      <c r="E603" s="80"/>
      <c r="F603" s="80"/>
      <c r="G603" s="80"/>
      <c r="H603" s="80"/>
      <c r="I603" s="80"/>
      <c r="J603" s="80"/>
      <c r="K603" s="80"/>
      <c r="L603" s="80"/>
      <c r="M603" s="80"/>
      <c r="N603" s="80"/>
      <c r="O603" s="80"/>
      <c r="P603" s="606"/>
      <c r="Q603" s="80"/>
      <c r="R603" s="80"/>
      <c r="S603" s="80"/>
      <c r="T603" s="80"/>
      <c r="U603" s="80"/>
      <c r="V603" s="80"/>
      <c r="W603" s="80"/>
      <c r="X603" s="80"/>
      <c r="Y603" s="80"/>
      <c r="Z603" s="80"/>
      <c r="AA603" s="80"/>
      <c r="AB603" s="80"/>
      <c r="AC603" s="80"/>
      <c r="AD603" s="80"/>
      <c r="AE603" s="80"/>
      <c r="AF603" s="80"/>
      <c r="AG603" s="606"/>
    </row>
    <row r="604" spans="1:33" s="904" customFormat="1" ht="15.75">
      <c r="A604" s="79"/>
      <c r="B604" s="80"/>
      <c r="C604" s="80"/>
      <c r="D604" s="80"/>
      <c r="E604" s="80"/>
      <c r="F604" s="80"/>
      <c r="G604" s="80"/>
      <c r="H604" s="80"/>
      <c r="I604" s="80"/>
      <c r="J604" s="80"/>
      <c r="K604" s="80"/>
      <c r="L604" s="80"/>
      <c r="M604" s="80"/>
      <c r="N604" s="80"/>
      <c r="O604" s="80"/>
      <c r="P604" s="606"/>
      <c r="Q604" s="80"/>
      <c r="R604" s="80"/>
      <c r="S604" s="80"/>
      <c r="T604" s="80"/>
      <c r="U604" s="80"/>
      <c r="V604" s="80"/>
      <c r="W604" s="80"/>
      <c r="X604" s="80"/>
      <c r="Y604" s="80"/>
      <c r="Z604" s="80"/>
      <c r="AA604" s="80"/>
      <c r="AB604" s="80"/>
      <c r="AC604" s="80"/>
      <c r="AD604" s="80"/>
      <c r="AE604" s="80"/>
      <c r="AF604" s="80"/>
      <c r="AG604" s="606"/>
    </row>
    <row r="605" spans="1:33" s="904" customFormat="1" ht="15.75">
      <c r="A605" s="79"/>
      <c r="B605" s="80"/>
      <c r="C605" s="80"/>
      <c r="D605" s="80"/>
      <c r="E605" s="80"/>
      <c r="F605" s="80"/>
      <c r="G605" s="80"/>
      <c r="H605" s="80"/>
      <c r="I605" s="80"/>
      <c r="J605" s="80"/>
      <c r="K605" s="80"/>
      <c r="L605" s="80"/>
      <c r="M605" s="80"/>
      <c r="N605" s="80"/>
      <c r="O605" s="80"/>
      <c r="P605" s="606"/>
      <c r="Q605" s="80"/>
      <c r="R605" s="80"/>
      <c r="S605" s="80"/>
      <c r="T605" s="80"/>
      <c r="U605" s="80"/>
      <c r="V605" s="80"/>
      <c r="W605" s="80"/>
      <c r="X605" s="80"/>
      <c r="Y605" s="80"/>
      <c r="Z605" s="80"/>
      <c r="AA605" s="80"/>
      <c r="AB605" s="80"/>
      <c r="AC605" s="80"/>
      <c r="AD605" s="80"/>
      <c r="AE605" s="80"/>
      <c r="AF605" s="80"/>
      <c r="AG605" s="606"/>
    </row>
    <row r="606" spans="1:33" s="904" customFormat="1" ht="15.75">
      <c r="A606" s="79"/>
      <c r="B606" s="80"/>
      <c r="C606" s="80"/>
      <c r="D606" s="80"/>
      <c r="E606" s="80"/>
      <c r="F606" s="80"/>
      <c r="G606" s="80"/>
      <c r="H606" s="80"/>
      <c r="I606" s="80"/>
      <c r="J606" s="80"/>
      <c r="K606" s="80"/>
      <c r="L606" s="80"/>
      <c r="M606" s="80"/>
      <c r="N606" s="80"/>
      <c r="O606" s="80"/>
      <c r="P606" s="606"/>
      <c r="Q606" s="80"/>
      <c r="R606" s="80"/>
      <c r="S606" s="80"/>
      <c r="T606" s="80"/>
      <c r="U606" s="80"/>
      <c r="V606" s="80"/>
      <c r="W606" s="80"/>
      <c r="X606" s="80"/>
      <c r="Y606" s="80"/>
      <c r="Z606" s="80"/>
      <c r="AA606" s="80"/>
      <c r="AB606" s="80"/>
      <c r="AC606" s="80"/>
      <c r="AD606" s="80"/>
      <c r="AE606" s="80"/>
      <c r="AF606" s="80"/>
      <c r="AG606" s="606"/>
    </row>
    <row r="607" spans="1:33" s="904" customFormat="1" ht="15.75">
      <c r="A607" s="79"/>
      <c r="B607" s="80"/>
      <c r="C607" s="80"/>
      <c r="D607" s="80"/>
      <c r="E607" s="80"/>
      <c r="F607" s="80"/>
      <c r="G607" s="80"/>
      <c r="H607" s="80"/>
      <c r="I607" s="80"/>
      <c r="J607" s="80"/>
      <c r="K607" s="80"/>
      <c r="L607" s="80"/>
      <c r="M607" s="80"/>
      <c r="N607" s="80"/>
      <c r="O607" s="80"/>
      <c r="P607" s="606"/>
      <c r="Q607" s="80"/>
      <c r="R607" s="80"/>
      <c r="S607" s="80"/>
      <c r="T607" s="80"/>
      <c r="U607" s="80"/>
      <c r="V607" s="80"/>
      <c r="W607" s="80"/>
      <c r="X607" s="80"/>
      <c r="Y607" s="80"/>
      <c r="Z607" s="80"/>
      <c r="AA607" s="80"/>
      <c r="AB607" s="80"/>
      <c r="AC607" s="80"/>
      <c r="AD607" s="80"/>
      <c r="AE607" s="80"/>
      <c r="AF607" s="80"/>
      <c r="AG607" s="606"/>
    </row>
    <row r="608" spans="1:33" s="904" customFormat="1" ht="15.75">
      <c r="A608" s="79"/>
      <c r="B608" s="80"/>
      <c r="C608" s="80"/>
      <c r="D608" s="80"/>
      <c r="E608" s="80"/>
      <c r="F608" s="80"/>
      <c r="G608" s="80"/>
      <c r="H608" s="80"/>
      <c r="I608" s="80"/>
      <c r="J608" s="80"/>
      <c r="K608" s="80"/>
      <c r="L608" s="80"/>
      <c r="M608" s="80"/>
      <c r="N608" s="80"/>
      <c r="O608" s="80"/>
      <c r="P608" s="606"/>
      <c r="Q608" s="80"/>
      <c r="R608" s="80"/>
      <c r="S608" s="80"/>
      <c r="T608" s="80"/>
      <c r="U608" s="80"/>
      <c r="V608" s="80"/>
      <c r="W608" s="80"/>
      <c r="X608" s="80"/>
      <c r="Y608" s="80"/>
      <c r="Z608" s="80"/>
      <c r="AA608" s="80"/>
      <c r="AB608" s="80"/>
      <c r="AC608" s="80"/>
      <c r="AD608" s="80"/>
      <c r="AE608" s="80"/>
      <c r="AF608" s="80"/>
      <c r="AG608" s="606"/>
    </row>
    <row r="609" spans="1:33" s="904" customFormat="1" ht="15.75">
      <c r="A609" s="79"/>
      <c r="B609" s="80"/>
      <c r="C609" s="80"/>
      <c r="D609" s="80"/>
      <c r="E609" s="80"/>
      <c r="F609" s="80"/>
      <c r="G609" s="80"/>
      <c r="H609" s="80"/>
      <c r="I609" s="80"/>
      <c r="J609" s="80"/>
      <c r="K609" s="80"/>
      <c r="L609" s="80"/>
      <c r="M609" s="80"/>
      <c r="N609" s="80"/>
      <c r="O609" s="80"/>
      <c r="P609" s="606"/>
      <c r="Q609" s="80"/>
      <c r="R609" s="80"/>
      <c r="S609" s="80"/>
      <c r="T609" s="80"/>
      <c r="U609" s="80"/>
      <c r="V609" s="80"/>
      <c r="W609" s="80"/>
      <c r="X609" s="80"/>
      <c r="Y609" s="80"/>
      <c r="Z609" s="80"/>
      <c r="AA609" s="80"/>
      <c r="AB609" s="80"/>
      <c r="AC609" s="80"/>
      <c r="AD609" s="80"/>
      <c r="AE609" s="80"/>
      <c r="AF609" s="80"/>
      <c r="AG609" s="606"/>
    </row>
    <row r="610" spans="1:33" s="904" customFormat="1" ht="15.75">
      <c r="A610" s="79"/>
      <c r="B610" s="80"/>
      <c r="C610" s="80"/>
      <c r="D610" s="80"/>
      <c r="E610" s="80"/>
      <c r="F610" s="80"/>
      <c r="G610" s="80"/>
      <c r="H610" s="80"/>
      <c r="I610" s="80"/>
      <c r="J610" s="80"/>
      <c r="K610" s="80"/>
      <c r="L610" s="80"/>
      <c r="M610" s="80"/>
      <c r="N610" s="80"/>
      <c r="O610" s="80"/>
      <c r="P610" s="606"/>
      <c r="Q610" s="80"/>
      <c r="R610" s="80"/>
      <c r="S610" s="80"/>
      <c r="T610" s="80"/>
      <c r="U610" s="80"/>
      <c r="V610" s="80"/>
      <c r="W610" s="80"/>
      <c r="X610" s="80"/>
      <c r="Y610" s="80"/>
      <c r="Z610" s="80"/>
      <c r="AA610" s="80"/>
      <c r="AB610" s="80"/>
      <c r="AC610" s="80"/>
      <c r="AD610" s="80"/>
      <c r="AE610" s="80"/>
      <c r="AF610" s="80"/>
      <c r="AG610" s="606"/>
    </row>
    <row r="611" spans="1:33" s="904" customFormat="1" ht="15.75">
      <c r="A611" s="79"/>
      <c r="B611" s="80"/>
      <c r="C611" s="80"/>
      <c r="D611" s="80"/>
      <c r="E611" s="80"/>
      <c r="F611" s="80"/>
      <c r="G611" s="80"/>
      <c r="H611" s="80"/>
      <c r="I611" s="80"/>
      <c r="J611" s="80"/>
      <c r="K611" s="80"/>
      <c r="L611" s="80"/>
      <c r="M611" s="80"/>
      <c r="N611" s="80"/>
      <c r="O611" s="80"/>
      <c r="P611" s="606"/>
      <c r="Q611" s="80"/>
      <c r="R611" s="80"/>
      <c r="S611" s="80"/>
      <c r="T611" s="80"/>
      <c r="U611" s="80"/>
      <c r="V611" s="80"/>
      <c r="W611" s="80"/>
      <c r="X611" s="80"/>
      <c r="Y611" s="80"/>
      <c r="Z611" s="80"/>
      <c r="AA611" s="80"/>
      <c r="AB611" s="80"/>
      <c r="AC611" s="80"/>
      <c r="AD611" s="80"/>
      <c r="AE611" s="80"/>
      <c r="AF611" s="80"/>
      <c r="AG611" s="606"/>
    </row>
    <row r="612" spans="1:33" s="904" customFormat="1" ht="15.75">
      <c r="A612" s="79"/>
      <c r="B612" s="80"/>
      <c r="C612" s="80"/>
      <c r="D612" s="80"/>
      <c r="E612" s="80"/>
      <c r="F612" s="80"/>
      <c r="G612" s="80"/>
      <c r="H612" s="80"/>
      <c r="I612" s="80"/>
      <c r="J612" s="80"/>
      <c r="K612" s="80"/>
      <c r="L612" s="80"/>
      <c r="M612" s="80"/>
      <c r="N612" s="80"/>
      <c r="O612" s="80"/>
      <c r="P612" s="606"/>
      <c r="Q612" s="80"/>
      <c r="R612" s="80"/>
      <c r="S612" s="80"/>
      <c r="T612" s="80"/>
      <c r="U612" s="80"/>
      <c r="V612" s="80"/>
      <c r="W612" s="80"/>
      <c r="X612" s="80"/>
      <c r="Y612" s="80"/>
      <c r="Z612" s="80"/>
      <c r="AA612" s="80"/>
      <c r="AB612" s="80"/>
      <c r="AC612" s="80"/>
      <c r="AD612" s="80"/>
      <c r="AE612" s="80"/>
      <c r="AF612" s="80"/>
      <c r="AG612" s="606"/>
    </row>
    <row r="613" spans="1:33" s="904" customFormat="1" ht="15.75">
      <c r="A613" s="79"/>
      <c r="B613" s="80"/>
      <c r="C613" s="80"/>
      <c r="D613" s="80"/>
      <c r="E613" s="80"/>
      <c r="F613" s="80"/>
      <c r="G613" s="80"/>
      <c r="H613" s="80"/>
      <c r="I613" s="80"/>
      <c r="J613" s="80"/>
      <c r="K613" s="80"/>
      <c r="L613" s="80"/>
      <c r="M613" s="80"/>
      <c r="N613" s="80"/>
      <c r="O613" s="80"/>
      <c r="P613" s="606"/>
      <c r="Q613" s="80"/>
      <c r="R613" s="80"/>
      <c r="S613" s="80"/>
      <c r="T613" s="80"/>
      <c r="U613" s="80"/>
      <c r="V613" s="80"/>
      <c r="W613" s="80"/>
      <c r="X613" s="80"/>
      <c r="Y613" s="80"/>
      <c r="Z613" s="80"/>
      <c r="AA613" s="80"/>
      <c r="AB613" s="80"/>
      <c r="AC613" s="80"/>
      <c r="AD613" s="80"/>
      <c r="AE613" s="80"/>
      <c r="AF613" s="80"/>
      <c r="AG613" s="606"/>
    </row>
    <row r="614" spans="1:33" s="904" customFormat="1" ht="15.75">
      <c r="A614" s="79"/>
      <c r="B614" s="80"/>
      <c r="C614" s="80"/>
      <c r="D614" s="80"/>
      <c r="E614" s="80"/>
      <c r="F614" s="80"/>
      <c r="G614" s="80"/>
      <c r="H614" s="80"/>
      <c r="I614" s="80"/>
      <c r="J614" s="80"/>
      <c r="K614" s="80"/>
      <c r="L614" s="80"/>
      <c r="M614" s="80"/>
      <c r="N614" s="80"/>
      <c r="O614" s="80"/>
      <c r="P614" s="606"/>
      <c r="Q614" s="80"/>
      <c r="R614" s="80"/>
      <c r="S614" s="80"/>
      <c r="T614" s="80"/>
      <c r="U614" s="80"/>
      <c r="V614" s="80"/>
      <c r="W614" s="80"/>
      <c r="X614" s="80"/>
      <c r="Y614" s="80"/>
      <c r="Z614" s="80"/>
      <c r="AA614" s="80"/>
      <c r="AB614" s="80"/>
      <c r="AC614" s="80"/>
      <c r="AD614" s="80"/>
      <c r="AE614" s="80"/>
      <c r="AF614" s="80"/>
      <c r="AG614" s="606"/>
    </row>
    <row r="615" spans="1:33" s="904" customFormat="1" ht="15.75">
      <c r="A615" s="79"/>
      <c r="B615" s="80"/>
      <c r="C615" s="80"/>
      <c r="D615" s="80"/>
      <c r="E615" s="80"/>
      <c r="F615" s="80"/>
      <c r="G615" s="80"/>
      <c r="H615" s="80"/>
      <c r="I615" s="80"/>
      <c r="J615" s="80"/>
      <c r="K615" s="80"/>
      <c r="L615" s="80"/>
      <c r="M615" s="80"/>
      <c r="N615" s="80"/>
      <c r="O615" s="80"/>
      <c r="P615" s="606"/>
      <c r="Q615" s="80"/>
      <c r="R615" s="80"/>
      <c r="S615" s="80"/>
      <c r="T615" s="80"/>
      <c r="U615" s="80"/>
      <c r="V615" s="80"/>
      <c r="W615" s="80"/>
      <c r="X615" s="80"/>
      <c r="Y615" s="80"/>
      <c r="Z615" s="80"/>
      <c r="AA615" s="80"/>
      <c r="AB615" s="80"/>
      <c r="AC615" s="80"/>
      <c r="AD615" s="80"/>
      <c r="AE615" s="80"/>
      <c r="AF615" s="80"/>
      <c r="AG615" s="606"/>
    </row>
    <row r="616" spans="1:33" s="904" customFormat="1" ht="15.75">
      <c r="A616" s="79"/>
      <c r="B616" s="80"/>
      <c r="C616" s="80"/>
      <c r="D616" s="80"/>
      <c r="E616" s="80"/>
      <c r="F616" s="80"/>
      <c r="G616" s="80"/>
      <c r="H616" s="80"/>
      <c r="I616" s="80"/>
      <c r="J616" s="80"/>
      <c r="K616" s="80"/>
      <c r="L616" s="80"/>
      <c r="M616" s="80"/>
      <c r="N616" s="80"/>
      <c r="O616" s="80"/>
      <c r="P616" s="606"/>
      <c r="Q616" s="80"/>
      <c r="R616" s="80"/>
      <c r="S616" s="80"/>
      <c r="T616" s="80"/>
      <c r="U616" s="80"/>
      <c r="V616" s="80"/>
      <c r="W616" s="80"/>
      <c r="X616" s="80"/>
      <c r="Y616" s="80"/>
      <c r="Z616" s="80"/>
      <c r="AA616" s="80"/>
      <c r="AB616" s="80"/>
      <c r="AC616" s="80"/>
      <c r="AD616" s="80"/>
      <c r="AE616" s="80"/>
      <c r="AF616" s="80"/>
      <c r="AG616" s="606"/>
    </row>
    <row r="617" spans="1:33" s="904" customFormat="1" ht="15.75">
      <c r="A617" s="79"/>
      <c r="B617" s="80"/>
      <c r="C617" s="80"/>
      <c r="D617" s="80"/>
      <c r="E617" s="80"/>
      <c r="F617" s="80"/>
      <c r="G617" s="80"/>
      <c r="H617" s="80"/>
      <c r="I617" s="80"/>
      <c r="J617" s="80"/>
      <c r="K617" s="80"/>
      <c r="L617" s="80"/>
      <c r="M617" s="80"/>
      <c r="N617" s="80"/>
      <c r="O617" s="80"/>
      <c r="P617" s="606"/>
      <c r="Q617" s="80"/>
      <c r="R617" s="80"/>
      <c r="S617" s="80"/>
      <c r="T617" s="80"/>
      <c r="U617" s="80"/>
      <c r="V617" s="80"/>
      <c r="W617" s="80"/>
      <c r="X617" s="80"/>
      <c r="Y617" s="80"/>
      <c r="Z617" s="80"/>
      <c r="AA617" s="80"/>
      <c r="AB617" s="80"/>
      <c r="AC617" s="80"/>
      <c r="AD617" s="80"/>
      <c r="AE617" s="80"/>
      <c r="AF617" s="80"/>
      <c r="AG617" s="606"/>
    </row>
    <row r="618" spans="1:33" s="904" customFormat="1" ht="15.75">
      <c r="A618" s="79"/>
      <c r="B618" s="80"/>
      <c r="C618" s="80"/>
      <c r="D618" s="80"/>
      <c r="E618" s="80"/>
      <c r="F618" s="80"/>
      <c r="G618" s="80"/>
      <c r="H618" s="80"/>
      <c r="I618" s="80"/>
      <c r="J618" s="80"/>
      <c r="K618" s="80"/>
      <c r="L618" s="80"/>
      <c r="M618" s="80"/>
      <c r="N618" s="80"/>
      <c r="O618" s="80"/>
      <c r="P618" s="606"/>
      <c r="Q618" s="80"/>
      <c r="R618" s="80"/>
      <c r="S618" s="80"/>
      <c r="T618" s="80"/>
      <c r="U618" s="80"/>
      <c r="V618" s="80"/>
      <c r="W618" s="80"/>
      <c r="X618" s="80"/>
      <c r="Y618" s="80"/>
      <c r="Z618" s="80"/>
      <c r="AA618" s="80"/>
      <c r="AB618" s="80"/>
      <c r="AC618" s="80"/>
      <c r="AD618" s="80"/>
      <c r="AE618" s="80"/>
      <c r="AF618" s="80"/>
      <c r="AG618" s="606"/>
    </row>
    <row r="619" spans="1:33" s="904" customFormat="1" ht="15.75">
      <c r="A619" s="79"/>
      <c r="B619" s="80"/>
      <c r="C619" s="80"/>
      <c r="D619" s="80"/>
      <c r="E619" s="80"/>
      <c r="F619" s="80"/>
      <c r="G619" s="80"/>
      <c r="H619" s="80"/>
      <c r="I619" s="80"/>
      <c r="J619" s="80"/>
      <c r="K619" s="80"/>
      <c r="L619" s="80"/>
      <c r="M619" s="80"/>
      <c r="N619" s="80"/>
      <c r="O619" s="80"/>
      <c r="P619" s="606"/>
      <c r="Q619" s="80"/>
      <c r="R619" s="80"/>
      <c r="S619" s="80"/>
      <c r="T619" s="80"/>
      <c r="U619" s="80"/>
      <c r="V619" s="80"/>
      <c r="W619" s="80"/>
      <c r="X619" s="80"/>
      <c r="Y619" s="80"/>
      <c r="Z619" s="80"/>
      <c r="AA619" s="80"/>
      <c r="AB619" s="80"/>
      <c r="AC619" s="80"/>
      <c r="AD619" s="80"/>
      <c r="AE619" s="80"/>
      <c r="AF619" s="80"/>
      <c r="AG619" s="606"/>
    </row>
    <row r="620" spans="1:33" s="904" customFormat="1" ht="15.75">
      <c r="A620" s="79"/>
      <c r="B620" s="80"/>
      <c r="C620" s="80"/>
      <c r="D620" s="80"/>
      <c r="E620" s="80"/>
      <c r="F620" s="80"/>
      <c r="G620" s="80"/>
      <c r="H620" s="80"/>
      <c r="I620" s="80"/>
      <c r="J620" s="80"/>
      <c r="K620" s="80"/>
      <c r="L620" s="80"/>
      <c r="M620" s="80"/>
      <c r="N620" s="80"/>
      <c r="O620" s="80"/>
      <c r="P620" s="606"/>
      <c r="Q620" s="80"/>
      <c r="R620" s="80"/>
      <c r="S620" s="80"/>
      <c r="T620" s="80"/>
      <c r="U620" s="80"/>
      <c r="V620" s="80"/>
      <c r="W620" s="80"/>
      <c r="X620" s="80"/>
      <c r="Y620" s="80"/>
      <c r="Z620" s="80"/>
      <c r="AA620" s="80"/>
      <c r="AB620" s="80"/>
      <c r="AC620" s="80"/>
      <c r="AD620" s="80"/>
      <c r="AE620" s="80"/>
      <c r="AF620" s="80"/>
      <c r="AG620" s="606"/>
    </row>
    <row r="621" spans="1:33" s="904" customFormat="1" ht="15.75">
      <c r="A621" s="79"/>
      <c r="B621" s="80"/>
      <c r="C621" s="80"/>
      <c r="D621" s="80"/>
      <c r="E621" s="80"/>
      <c r="F621" s="80"/>
      <c r="G621" s="80"/>
      <c r="H621" s="80"/>
      <c r="I621" s="80"/>
      <c r="J621" s="80"/>
      <c r="K621" s="80"/>
      <c r="L621" s="80"/>
      <c r="M621" s="80"/>
      <c r="N621" s="80"/>
      <c r="O621" s="80"/>
      <c r="P621" s="606"/>
      <c r="Q621" s="80"/>
      <c r="R621" s="80"/>
      <c r="S621" s="80"/>
      <c r="T621" s="80"/>
      <c r="U621" s="80"/>
      <c r="V621" s="80"/>
      <c r="W621" s="80"/>
      <c r="X621" s="80"/>
      <c r="Y621" s="80"/>
      <c r="Z621" s="80"/>
      <c r="AA621" s="80"/>
      <c r="AB621" s="80"/>
      <c r="AC621" s="80"/>
      <c r="AD621" s="80"/>
      <c r="AE621" s="80"/>
      <c r="AF621" s="80"/>
      <c r="AG621" s="606"/>
    </row>
    <row r="622" spans="1:33" s="904" customFormat="1" ht="15.75">
      <c r="A622" s="79"/>
      <c r="B622" s="80"/>
      <c r="C622" s="80"/>
      <c r="D622" s="80"/>
      <c r="E622" s="80"/>
      <c r="F622" s="80"/>
      <c r="G622" s="80"/>
      <c r="H622" s="80"/>
      <c r="I622" s="80"/>
      <c r="J622" s="80"/>
      <c r="K622" s="80"/>
      <c r="L622" s="80"/>
      <c r="M622" s="80"/>
      <c r="N622" s="80"/>
      <c r="O622" s="80"/>
      <c r="P622" s="606"/>
      <c r="Q622" s="80"/>
      <c r="R622" s="80"/>
      <c r="S622" s="80"/>
      <c r="T622" s="80"/>
      <c r="U622" s="80"/>
      <c r="V622" s="80"/>
      <c r="W622" s="80"/>
      <c r="X622" s="80"/>
      <c r="Y622" s="80"/>
      <c r="Z622" s="80"/>
      <c r="AA622" s="80"/>
      <c r="AB622" s="80"/>
      <c r="AC622" s="80"/>
      <c r="AD622" s="80"/>
      <c r="AE622" s="80"/>
      <c r="AF622" s="80"/>
      <c r="AG622" s="606"/>
    </row>
    <row r="623" spans="1:33" s="904" customFormat="1" ht="15.75">
      <c r="A623" s="79"/>
      <c r="B623" s="80"/>
      <c r="C623" s="80"/>
      <c r="D623" s="80"/>
      <c r="E623" s="80"/>
      <c r="F623" s="80"/>
      <c r="G623" s="80"/>
      <c r="H623" s="80"/>
      <c r="I623" s="80"/>
      <c r="J623" s="80"/>
      <c r="K623" s="80"/>
      <c r="L623" s="80"/>
      <c r="M623" s="80"/>
      <c r="N623" s="80"/>
      <c r="O623" s="80"/>
      <c r="P623" s="606"/>
      <c r="Q623" s="80"/>
      <c r="R623" s="80"/>
      <c r="S623" s="80"/>
      <c r="T623" s="80"/>
      <c r="U623" s="80"/>
      <c r="V623" s="80"/>
      <c r="W623" s="80"/>
      <c r="X623" s="80"/>
      <c r="Y623" s="80"/>
      <c r="Z623" s="80"/>
      <c r="AA623" s="80"/>
      <c r="AB623" s="80"/>
      <c r="AC623" s="80"/>
      <c r="AD623" s="80"/>
      <c r="AE623" s="80"/>
      <c r="AF623" s="80"/>
      <c r="AG623" s="606"/>
    </row>
    <row r="624" spans="1:33" s="904" customFormat="1" ht="15.75">
      <c r="A624" s="79"/>
      <c r="B624" s="80"/>
      <c r="C624" s="80"/>
      <c r="D624" s="80"/>
      <c r="E624" s="80"/>
      <c r="F624" s="80"/>
      <c r="G624" s="80"/>
      <c r="H624" s="80"/>
      <c r="I624" s="80"/>
      <c r="J624" s="80"/>
      <c r="K624" s="80"/>
      <c r="L624" s="80"/>
      <c r="M624" s="80"/>
      <c r="N624" s="80"/>
      <c r="O624" s="80"/>
      <c r="P624" s="606"/>
      <c r="Q624" s="80"/>
      <c r="R624" s="80"/>
      <c r="S624" s="80"/>
      <c r="T624" s="80"/>
      <c r="U624" s="80"/>
      <c r="V624" s="80"/>
      <c r="W624" s="80"/>
      <c r="X624" s="80"/>
      <c r="Y624" s="80"/>
      <c r="Z624" s="80"/>
      <c r="AA624" s="80"/>
      <c r="AB624" s="80"/>
      <c r="AC624" s="80"/>
      <c r="AD624" s="80"/>
      <c r="AE624" s="80"/>
      <c r="AF624" s="80"/>
      <c r="AG624" s="606"/>
    </row>
    <row r="625" spans="1:33" s="904" customFormat="1" ht="15.75">
      <c r="A625" s="79"/>
      <c r="B625" s="80"/>
      <c r="C625" s="80"/>
      <c r="D625" s="80"/>
      <c r="E625" s="80"/>
      <c r="F625" s="80"/>
      <c r="G625" s="80"/>
      <c r="H625" s="80"/>
      <c r="I625" s="80"/>
      <c r="J625" s="80"/>
      <c r="K625" s="80"/>
      <c r="L625" s="80"/>
      <c r="M625" s="80"/>
      <c r="N625" s="80"/>
      <c r="O625" s="80"/>
      <c r="P625" s="606"/>
      <c r="Q625" s="80"/>
      <c r="R625" s="80"/>
      <c r="S625" s="80"/>
      <c r="T625" s="80"/>
      <c r="U625" s="80"/>
      <c r="V625" s="80"/>
      <c r="W625" s="80"/>
      <c r="X625" s="80"/>
      <c r="Y625" s="80"/>
      <c r="Z625" s="80"/>
      <c r="AA625" s="80"/>
      <c r="AB625" s="80"/>
      <c r="AC625" s="80"/>
      <c r="AD625" s="80"/>
      <c r="AE625" s="80"/>
      <c r="AF625" s="80"/>
      <c r="AG625" s="606"/>
    </row>
    <row r="626" spans="1:33" s="904" customFormat="1" ht="15.75">
      <c r="A626" s="79"/>
      <c r="B626" s="80"/>
      <c r="C626" s="80"/>
      <c r="D626" s="80"/>
      <c r="E626" s="80"/>
      <c r="F626" s="80"/>
      <c r="G626" s="80"/>
      <c r="H626" s="80"/>
      <c r="I626" s="80"/>
      <c r="J626" s="80"/>
      <c r="K626" s="80"/>
      <c r="L626" s="80"/>
      <c r="M626" s="80"/>
      <c r="N626" s="80"/>
      <c r="O626" s="80"/>
      <c r="P626" s="606"/>
      <c r="Q626" s="80"/>
      <c r="R626" s="80"/>
      <c r="S626" s="80"/>
      <c r="T626" s="80"/>
      <c r="U626" s="80"/>
      <c r="V626" s="80"/>
      <c r="W626" s="80"/>
      <c r="X626" s="80"/>
      <c r="Y626" s="80"/>
      <c r="Z626" s="80"/>
      <c r="AA626" s="80"/>
      <c r="AB626" s="80"/>
      <c r="AC626" s="80"/>
      <c r="AD626" s="80"/>
      <c r="AE626" s="80"/>
      <c r="AF626" s="80"/>
      <c r="AG626" s="606"/>
    </row>
    <row r="627" spans="1:33" s="904" customFormat="1" ht="15.75">
      <c r="A627" s="79"/>
      <c r="B627" s="80"/>
      <c r="C627" s="80"/>
      <c r="D627" s="80"/>
      <c r="E627" s="80"/>
      <c r="F627" s="80"/>
      <c r="G627" s="80"/>
      <c r="H627" s="80"/>
      <c r="I627" s="80"/>
      <c r="J627" s="80"/>
      <c r="K627" s="80"/>
      <c r="L627" s="80"/>
      <c r="M627" s="80"/>
      <c r="N627" s="80"/>
      <c r="O627" s="80"/>
      <c r="P627" s="606"/>
      <c r="Q627" s="80"/>
      <c r="R627" s="80"/>
      <c r="S627" s="80"/>
      <c r="T627" s="80"/>
      <c r="U627" s="80"/>
      <c r="V627" s="80"/>
      <c r="W627" s="80"/>
      <c r="X627" s="80"/>
      <c r="Y627" s="80"/>
      <c r="Z627" s="80"/>
      <c r="AA627" s="80"/>
      <c r="AB627" s="80"/>
      <c r="AC627" s="80"/>
      <c r="AD627" s="80"/>
      <c r="AE627" s="80"/>
      <c r="AF627" s="80"/>
      <c r="AG627" s="606"/>
    </row>
    <row r="628" spans="1:33" s="904" customFormat="1" ht="15.75">
      <c r="A628" s="79"/>
      <c r="B628" s="80"/>
      <c r="C628" s="80"/>
      <c r="D628" s="80"/>
      <c r="E628" s="80"/>
      <c r="F628" s="80"/>
      <c r="G628" s="80"/>
      <c r="H628" s="80"/>
      <c r="I628" s="80"/>
      <c r="J628" s="80"/>
      <c r="K628" s="80"/>
      <c r="L628" s="80"/>
      <c r="M628" s="80"/>
      <c r="N628" s="80"/>
      <c r="O628" s="80"/>
      <c r="P628" s="606"/>
      <c r="Q628" s="80"/>
      <c r="R628" s="80"/>
      <c r="S628" s="80"/>
      <c r="T628" s="80"/>
      <c r="U628" s="80"/>
      <c r="V628" s="80"/>
      <c r="W628" s="80"/>
      <c r="X628" s="80"/>
      <c r="Y628" s="80"/>
      <c r="Z628" s="80"/>
      <c r="AA628" s="80"/>
      <c r="AB628" s="80"/>
      <c r="AC628" s="80"/>
      <c r="AD628" s="80"/>
      <c r="AE628" s="80"/>
      <c r="AF628" s="80"/>
      <c r="AG628" s="606"/>
    </row>
    <row r="629" spans="1:33" s="904" customFormat="1" ht="15.75">
      <c r="A629" s="79"/>
      <c r="B629" s="80"/>
      <c r="C629" s="80"/>
      <c r="D629" s="80"/>
      <c r="E629" s="80"/>
      <c r="F629" s="80"/>
      <c r="G629" s="80"/>
      <c r="H629" s="80"/>
      <c r="I629" s="80"/>
      <c r="J629" s="80"/>
      <c r="K629" s="80"/>
      <c r="L629" s="80"/>
      <c r="M629" s="80"/>
      <c r="N629" s="80"/>
      <c r="O629" s="80"/>
      <c r="P629" s="606"/>
      <c r="Q629" s="80"/>
      <c r="R629" s="80"/>
      <c r="S629" s="80"/>
      <c r="T629" s="80"/>
      <c r="U629" s="80"/>
      <c r="V629" s="80"/>
      <c r="W629" s="80"/>
      <c r="X629" s="80"/>
      <c r="Y629" s="80"/>
      <c r="Z629" s="80"/>
      <c r="AA629" s="80"/>
      <c r="AB629" s="80"/>
      <c r="AC629" s="80"/>
      <c r="AD629" s="80"/>
      <c r="AE629" s="80"/>
      <c r="AF629" s="80"/>
      <c r="AG629" s="606"/>
    </row>
    <row r="630" spans="1:33" s="904" customFormat="1" ht="15.75">
      <c r="A630" s="79"/>
      <c r="B630" s="80"/>
      <c r="C630" s="80"/>
      <c r="D630" s="80"/>
      <c r="E630" s="80"/>
      <c r="F630" s="80"/>
      <c r="G630" s="80"/>
      <c r="H630" s="80"/>
      <c r="I630" s="80"/>
      <c r="J630" s="80"/>
      <c r="K630" s="80"/>
      <c r="L630" s="80"/>
      <c r="M630" s="80"/>
      <c r="N630" s="80"/>
      <c r="O630" s="80"/>
      <c r="P630" s="606"/>
      <c r="Q630" s="80"/>
      <c r="R630" s="80"/>
      <c r="S630" s="80"/>
      <c r="T630" s="80"/>
      <c r="U630" s="80"/>
      <c r="V630" s="80"/>
      <c r="W630" s="80"/>
      <c r="X630" s="80"/>
      <c r="Y630" s="80"/>
      <c r="Z630" s="80"/>
      <c r="AA630" s="80"/>
      <c r="AB630" s="80"/>
      <c r="AC630" s="80"/>
      <c r="AD630" s="80"/>
      <c r="AE630" s="80"/>
      <c r="AF630" s="80"/>
      <c r="AG630" s="606"/>
    </row>
    <row r="631" spans="1:33" s="904" customFormat="1" ht="15.75">
      <c r="A631" s="79"/>
      <c r="B631" s="80"/>
      <c r="C631" s="80"/>
      <c r="D631" s="80"/>
      <c r="E631" s="80"/>
      <c r="F631" s="80"/>
      <c r="G631" s="80"/>
      <c r="H631" s="80"/>
      <c r="I631" s="80"/>
      <c r="J631" s="80"/>
      <c r="K631" s="80"/>
      <c r="L631" s="80"/>
      <c r="M631" s="80"/>
      <c r="N631" s="80"/>
      <c r="O631" s="80"/>
      <c r="P631" s="606"/>
      <c r="Q631" s="80"/>
      <c r="R631" s="80"/>
      <c r="S631" s="80"/>
      <c r="T631" s="80"/>
      <c r="U631" s="80"/>
      <c r="V631" s="80"/>
      <c r="W631" s="80"/>
      <c r="X631" s="80"/>
      <c r="Y631" s="80"/>
      <c r="Z631" s="80"/>
      <c r="AA631" s="80"/>
      <c r="AB631" s="80"/>
      <c r="AC631" s="80"/>
      <c r="AD631" s="80"/>
      <c r="AE631" s="80"/>
      <c r="AF631" s="80"/>
      <c r="AG631" s="606"/>
    </row>
    <row r="632" spans="1:33" s="904" customFormat="1" ht="15.75">
      <c r="A632" s="79"/>
      <c r="B632" s="80"/>
      <c r="C632" s="80"/>
      <c r="D632" s="80"/>
      <c r="E632" s="80"/>
      <c r="F632" s="80"/>
      <c r="G632" s="80"/>
      <c r="H632" s="80"/>
      <c r="I632" s="80"/>
      <c r="J632" s="80"/>
      <c r="K632" s="80"/>
      <c r="L632" s="80"/>
      <c r="M632" s="80"/>
      <c r="N632" s="80"/>
      <c r="O632" s="80"/>
      <c r="P632" s="606"/>
      <c r="Q632" s="80"/>
      <c r="R632" s="80"/>
      <c r="S632" s="80"/>
      <c r="T632" s="80"/>
      <c r="U632" s="80"/>
      <c r="V632" s="80"/>
      <c r="W632" s="80"/>
      <c r="X632" s="80"/>
      <c r="Y632" s="80"/>
      <c r="Z632" s="80"/>
      <c r="AA632" s="80"/>
      <c r="AB632" s="80"/>
      <c r="AC632" s="80"/>
      <c r="AD632" s="80"/>
      <c r="AE632" s="80"/>
      <c r="AF632" s="80"/>
      <c r="AG632" s="606"/>
    </row>
    <row r="633" spans="1:33" s="904" customFormat="1" ht="15.75">
      <c r="A633" s="79"/>
      <c r="B633" s="80"/>
      <c r="C633" s="80"/>
      <c r="D633" s="80"/>
      <c r="E633" s="80"/>
      <c r="F633" s="80"/>
      <c r="G633" s="80"/>
      <c r="H633" s="80"/>
      <c r="I633" s="80"/>
      <c r="J633" s="80"/>
      <c r="K633" s="80"/>
      <c r="L633" s="80"/>
      <c r="M633" s="80"/>
      <c r="N633" s="80"/>
      <c r="O633" s="80"/>
      <c r="P633" s="606"/>
      <c r="Q633" s="80"/>
      <c r="R633" s="80"/>
      <c r="S633" s="80"/>
      <c r="T633" s="80"/>
      <c r="U633" s="80"/>
      <c r="V633" s="80"/>
      <c r="W633" s="80"/>
      <c r="X633" s="80"/>
      <c r="Y633" s="80"/>
      <c r="Z633" s="80"/>
      <c r="AA633" s="80"/>
      <c r="AB633" s="80"/>
      <c r="AC633" s="80"/>
      <c r="AD633" s="80"/>
      <c r="AE633" s="80"/>
      <c r="AF633" s="80"/>
      <c r="AG633" s="606"/>
    </row>
    <row r="634" spans="1:33" s="904" customFormat="1" ht="15.75">
      <c r="A634" s="79"/>
      <c r="B634" s="80"/>
      <c r="C634" s="80"/>
      <c r="D634" s="80"/>
      <c r="E634" s="80"/>
      <c r="F634" s="80"/>
      <c r="G634" s="80"/>
      <c r="H634" s="80"/>
      <c r="I634" s="80"/>
      <c r="J634" s="80"/>
      <c r="K634" s="80"/>
      <c r="L634" s="80"/>
      <c r="M634" s="80"/>
      <c r="N634" s="80"/>
      <c r="O634" s="80"/>
      <c r="P634" s="606"/>
      <c r="Q634" s="80"/>
      <c r="R634" s="80"/>
      <c r="S634" s="80"/>
      <c r="T634" s="80"/>
      <c r="U634" s="80"/>
      <c r="V634" s="80"/>
      <c r="W634" s="80"/>
      <c r="X634" s="80"/>
      <c r="Y634" s="80"/>
      <c r="Z634" s="80"/>
      <c r="AA634" s="80"/>
      <c r="AB634" s="80"/>
      <c r="AC634" s="80"/>
      <c r="AD634" s="80"/>
      <c r="AE634" s="80"/>
      <c r="AF634" s="80"/>
      <c r="AG634" s="606"/>
    </row>
    <row r="635" spans="1:33" s="904" customFormat="1" ht="15.75">
      <c r="A635" s="79"/>
      <c r="B635" s="80"/>
      <c r="C635" s="80"/>
      <c r="D635" s="80"/>
      <c r="E635" s="80"/>
      <c r="F635" s="80"/>
      <c r="G635" s="80"/>
      <c r="H635" s="80"/>
      <c r="I635" s="80"/>
      <c r="J635" s="80"/>
      <c r="K635" s="80"/>
      <c r="L635" s="80"/>
      <c r="M635" s="80"/>
      <c r="N635" s="80"/>
      <c r="O635" s="80"/>
      <c r="P635" s="606"/>
      <c r="Q635" s="80"/>
      <c r="R635" s="80"/>
      <c r="S635" s="80"/>
      <c r="T635" s="80"/>
      <c r="U635" s="80"/>
      <c r="V635" s="80"/>
      <c r="W635" s="80"/>
      <c r="X635" s="80"/>
      <c r="Y635" s="80"/>
      <c r="Z635" s="80"/>
      <c r="AA635" s="80"/>
      <c r="AB635" s="80"/>
      <c r="AC635" s="80"/>
      <c r="AD635" s="80"/>
      <c r="AE635" s="80"/>
      <c r="AF635" s="80"/>
      <c r="AG635" s="606"/>
    </row>
    <row r="636" spans="1:33" s="904" customFormat="1" ht="15.75">
      <c r="A636" s="79"/>
      <c r="B636" s="80"/>
      <c r="C636" s="80"/>
      <c r="D636" s="80"/>
      <c r="E636" s="80"/>
      <c r="F636" s="80"/>
      <c r="G636" s="80"/>
      <c r="H636" s="80"/>
      <c r="I636" s="80"/>
      <c r="J636" s="80"/>
      <c r="K636" s="80"/>
      <c r="L636" s="80"/>
      <c r="M636" s="80"/>
      <c r="N636" s="80"/>
      <c r="O636" s="80"/>
      <c r="P636" s="606"/>
      <c r="Q636" s="80"/>
      <c r="R636" s="80"/>
      <c r="S636" s="80"/>
      <c r="T636" s="80"/>
      <c r="U636" s="80"/>
      <c r="V636" s="80"/>
      <c r="W636" s="80"/>
      <c r="X636" s="80"/>
      <c r="Y636" s="80"/>
      <c r="Z636" s="80"/>
      <c r="AA636" s="80"/>
      <c r="AB636" s="80"/>
      <c r="AC636" s="80"/>
      <c r="AD636" s="80"/>
      <c r="AE636" s="80"/>
      <c r="AF636" s="80"/>
      <c r="AG636" s="606"/>
    </row>
    <row r="637" spans="1:33" s="904" customFormat="1" ht="15.75">
      <c r="A637" s="79"/>
      <c r="B637" s="80"/>
      <c r="C637" s="80"/>
      <c r="D637" s="80"/>
      <c r="E637" s="80"/>
      <c r="F637" s="80"/>
      <c r="G637" s="80"/>
      <c r="H637" s="80"/>
      <c r="I637" s="80"/>
      <c r="J637" s="80"/>
      <c r="K637" s="80"/>
      <c r="L637" s="80"/>
      <c r="M637" s="80"/>
      <c r="N637" s="80"/>
      <c r="O637" s="80"/>
      <c r="P637" s="606"/>
      <c r="Q637" s="80"/>
      <c r="R637" s="80"/>
      <c r="S637" s="80"/>
      <c r="T637" s="80"/>
      <c r="U637" s="80"/>
      <c r="V637" s="80"/>
      <c r="W637" s="80"/>
      <c r="X637" s="80"/>
      <c r="Y637" s="80"/>
      <c r="Z637" s="80"/>
      <c r="AA637" s="80"/>
      <c r="AB637" s="80"/>
      <c r="AC637" s="80"/>
      <c r="AD637" s="80"/>
      <c r="AE637" s="80"/>
      <c r="AF637" s="80"/>
      <c r="AG637" s="606"/>
    </row>
    <row r="638" spans="1:33" s="904" customFormat="1" ht="15.75">
      <c r="A638" s="79"/>
      <c r="B638" s="80"/>
      <c r="C638" s="80"/>
      <c r="D638" s="80"/>
      <c r="E638" s="80"/>
      <c r="F638" s="80"/>
      <c r="G638" s="80"/>
      <c r="H638" s="80"/>
      <c r="I638" s="80"/>
      <c r="J638" s="80"/>
      <c r="K638" s="80"/>
      <c r="L638" s="80"/>
      <c r="M638" s="80"/>
      <c r="N638" s="80"/>
      <c r="O638" s="80"/>
      <c r="P638" s="606"/>
      <c r="Q638" s="80"/>
      <c r="R638" s="80"/>
      <c r="S638" s="80"/>
      <c r="T638" s="80"/>
      <c r="U638" s="80"/>
      <c r="V638" s="80"/>
      <c r="W638" s="80"/>
      <c r="X638" s="80"/>
      <c r="Y638" s="80"/>
      <c r="Z638" s="80"/>
      <c r="AA638" s="80"/>
      <c r="AB638" s="80"/>
      <c r="AC638" s="80"/>
      <c r="AD638" s="80"/>
      <c r="AE638" s="80"/>
      <c r="AF638" s="80"/>
      <c r="AG638" s="606"/>
    </row>
    <row r="639" spans="1:33" s="904" customFormat="1" ht="15.75">
      <c r="A639" s="79"/>
      <c r="B639" s="80"/>
      <c r="C639" s="80"/>
      <c r="D639" s="80"/>
      <c r="E639" s="80"/>
      <c r="F639" s="80"/>
      <c r="G639" s="80"/>
      <c r="H639" s="80"/>
      <c r="I639" s="80"/>
      <c r="J639" s="80"/>
      <c r="K639" s="80"/>
      <c r="L639" s="80"/>
      <c r="M639" s="80"/>
      <c r="N639" s="80"/>
      <c r="O639" s="80"/>
      <c r="P639" s="606"/>
      <c r="Q639" s="80"/>
      <c r="R639" s="80"/>
      <c r="S639" s="80"/>
      <c r="T639" s="80"/>
      <c r="U639" s="80"/>
      <c r="V639" s="80"/>
      <c r="W639" s="80"/>
      <c r="X639" s="80"/>
      <c r="Y639" s="80"/>
      <c r="Z639" s="80"/>
      <c r="AA639" s="80"/>
      <c r="AB639" s="80"/>
      <c r="AC639" s="80"/>
      <c r="AD639" s="80"/>
      <c r="AE639" s="80"/>
      <c r="AF639" s="80"/>
      <c r="AG639" s="606"/>
    </row>
    <row r="640" spans="1:33" s="904" customFormat="1" ht="15.75">
      <c r="A640" s="79"/>
      <c r="B640" s="80"/>
      <c r="C640" s="80"/>
      <c r="D640" s="80"/>
      <c r="E640" s="80"/>
      <c r="F640" s="80"/>
      <c r="G640" s="80"/>
      <c r="H640" s="80"/>
      <c r="I640" s="80"/>
      <c r="J640" s="80"/>
      <c r="K640" s="80"/>
      <c r="L640" s="80"/>
      <c r="M640" s="80"/>
      <c r="N640" s="80"/>
      <c r="O640" s="80"/>
      <c r="P640" s="606"/>
      <c r="Q640" s="80"/>
      <c r="R640" s="80"/>
      <c r="S640" s="80"/>
      <c r="T640" s="80"/>
      <c r="U640" s="80"/>
      <c r="V640" s="80"/>
      <c r="W640" s="80"/>
      <c r="X640" s="80"/>
      <c r="Y640" s="80"/>
      <c r="Z640" s="80"/>
      <c r="AA640" s="80"/>
      <c r="AB640" s="80"/>
      <c r="AC640" s="80"/>
      <c r="AD640" s="80"/>
      <c r="AE640" s="80"/>
      <c r="AF640" s="80"/>
      <c r="AG640" s="606"/>
    </row>
    <row r="641" spans="1:33" s="904" customFormat="1" ht="15.75">
      <c r="A641" s="79"/>
      <c r="B641" s="80"/>
      <c r="C641" s="80"/>
      <c r="D641" s="80"/>
      <c r="E641" s="80"/>
      <c r="F641" s="80"/>
      <c r="G641" s="80"/>
      <c r="H641" s="80"/>
      <c r="I641" s="80"/>
      <c r="J641" s="80"/>
      <c r="K641" s="80"/>
      <c r="L641" s="80"/>
      <c r="M641" s="80"/>
      <c r="N641" s="80"/>
      <c r="O641" s="80"/>
      <c r="P641" s="606"/>
      <c r="Q641" s="80"/>
      <c r="R641" s="80"/>
      <c r="S641" s="80"/>
      <c r="T641" s="80"/>
      <c r="U641" s="80"/>
      <c r="V641" s="80"/>
      <c r="W641" s="80"/>
      <c r="X641" s="80"/>
      <c r="Y641" s="80"/>
      <c r="Z641" s="80"/>
      <c r="AA641" s="80"/>
      <c r="AB641" s="80"/>
      <c r="AC641" s="80"/>
      <c r="AD641" s="80"/>
      <c r="AE641" s="80"/>
      <c r="AF641" s="80"/>
      <c r="AG641" s="606"/>
    </row>
    <row r="642" spans="1:33" s="904" customFormat="1" ht="15.75">
      <c r="A642" s="79"/>
      <c r="B642" s="80"/>
      <c r="C642" s="80"/>
      <c r="D642" s="80"/>
      <c r="E642" s="80"/>
      <c r="F642" s="80"/>
      <c r="G642" s="80"/>
      <c r="H642" s="80"/>
      <c r="I642" s="80"/>
      <c r="J642" s="80"/>
      <c r="K642" s="80"/>
      <c r="L642" s="80"/>
      <c r="M642" s="80"/>
      <c r="N642" s="80"/>
      <c r="O642" s="80"/>
      <c r="P642" s="606"/>
      <c r="Q642" s="80"/>
      <c r="R642" s="80"/>
      <c r="S642" s="80"/>
      <c r="T642" s="80"/>
      <c r="U642" s="80"/>
      <c r="V642" s="80"/>
      <c r="W642" s="80"/>
      <c r="X642" s="80"/>
      <c r="Y642" s="80"/>
      <c r="Z642" s="80"/>
      <c r="AA642" s="80"/>
      <c r="AB642" s="80"/>
      <c r="AC642" s="80"/>
      <c r="AD642" s="80"/>
      <c r="AE642" s="80"/>
      <c r="AF642" s="80"/>
      <c r="AG642" s="606"/>
    </row>
    <row r="643" spans="1:33" s="904" customFormat="1" ht="15.75">
      <c r="A643" s="79"/>
      <c r="B643" s="80"/>
      <c r="C643" s="80"/>
      <c r="D643" s="80"/>
      <c r="E643" s="80"/>
      <c r="F643" s="80"/>
      <c r="G643" s="80"/>
      <c r="H643" s="80"/>
      <c r="I643" s="80"/>
      <c r="J643" s="80"/>
      <c r="K643" s="80"/>
      <c r="L643" s="80"/>
      <c r="M643" s="80"/>
      <c r="N643" s="80"/>
      <c r="O643" s="80"/>
      <c r="P643" s="606"/>
      <c r="Q643" s="80"/>
      <c r="R643" s="80"/>
      <c r="S643" s="80"/>
      <c r="T643" s="80"/>
      <c r="U643" s="80"/>
      <c r="V643" s="80"/>
      <c r="W643" s="80"/>
      <c r="X643" s="80"/>
      <c r="Y643" s="80"/>
      <c r="Z643" s="80"/>
      <c r="AA643" s="80"/>
      <c r="AB643" s="80"/>
      <c r="AC643" s="80"/>
      <c r="AD643" s="80"/>
      <c r="AE643" s="80"/>
      <c r="AF643" s="80"/>
      <c r="AG643" s="606"/>
    </row>
    <row r="644" spans="1:33" s="904" customFormat="1" ht="15.75">
      <c r="A644" s="79"/>
      <c r="B644" s="80"/>
      <c r="C644" s="80"/>
      <c r="D644" s="80"/>
      <c r="E644" s="80"/>
      <c r="F644" s="80"/>
      <c r="G644" s="80"/>
      <c r="H644" s="80"/>
      <c r="I644" s="80"/>
      <c r="J644" s="80"/>
      <c r="K644" s="80"/>
      <c r="L644" s="80"/>
      <c r="M644" s="80"/>
      <c r="N644" s="80"/>
      <c r="O644" s="80"/>
      <c r="P644" s="606"/>
      <c r="Q644" s="80"/>
      <c r="R644" s="80"/>
      <c r="S644" s="80"/>
      <c r="T644" s="80"/>
      <c r="U644" s="80"/>
      <c r="V644" s="80"/>
      <c r="W644" s="80"/>
      <c r="X644" s="80"/>
      <c r="Y644" s="80"/>
      <c r="Z644" s="80"/>
      <c r="AA644" s="80"/>
      <c r="AB644" s="80"/>
      <c r="AC644" s="80"/>
      <c r="AD644" s="80"/>
      <c r="AE644" s="80"/>
      <c r="AF644" s="80"/>
      <c r="AG644" s="606"/>
    </row>
    <row r="645" spans="1:33" s="904" customFormat="1" ht="15.75">
      <c r="A645" s="79"/>
      <c r="B645" s="80"/>
      <c r="C645" s="80"/>
      <c r="D645" s="80"/>
      <c r="E645" s="80"/>
      <c r="F645" s="80"/>
      <c r="G645" s="80"/>
      <c r="H645" s="80"/>
      <c r="I645" s="80"/>
      <c r="J645" s="80"/>
      <c r="K645" s="80"/>
      <c r="L645" s="80"/>
      <c r="M645" s="80"/>
      <c r="N645" s="80"/>
      <c r="O645" s="80"/>
      <c r="P645" s="606"/>
      <c r="Q645" s="80"/>
      <c r="R645" s="80"/>
      <c r="S645" s="80"/>
      <c r="T645" s="80"/>
      <c r="U645" s="80"/>
      <c r="V645" s="80"/>
      <c r="W645" s="80"/>
      <c r="X645" s="80"/>
      <c r="Y645" s="80"/>
      <c r="Z645" s="80"/>
      <c r="AA645" s="80"/>
      <c r="AB645" s="80"/>
      <c r="AC645" s="80"/>
      <c r="AD645" s="80"/>
      <c r="AE645" s="80"/>
      <c r="AF645" s="80"/>
      <c r="AG645" s="606"/>
    </row>
    <row r="646" spans="1:33" s="904" customFormat="1" ht="15.75">
      <c r="A646" s="79"/>
      <c r="B646" s="80"/>
      <c r="C646" s="80"/>
      <c r="D646" s="80"/>
      <c r="E646" s="80"/>
      <c r="F646" s="80"/>
      <c r="G646" s="80"/>
      <c r="H646" s="80"/>
      <c r="I646" s="80"/>
      <c r="J646" s="80"/>
      <c r="K646" s="80"/>
      <c r="L646" s="80"/>
      <c r="M646" s="80"/>
      <c r="N646" s="80"/>
      <c r="O646" s="80"/>
      <c r="P646" s="606"/>
      <c r="Q646" s="80"/>
      <c r="R646" s="80"/>
      <c r="S646" s="80"/>
      <c r="T646" s="80"/>
      <c r="U646" s="80"/>
      <c r="V646" s="80"/>
      <c r="W646" s="80"/>
      <c r="X646" s="80"/>
      <c r="Y646" s="80"/>
      <c r="Z646" s="80"/>
      <c r="AA646" s="80"/>
      <c r="AB646" s="80"/>
      <c r="AC646" s="80"/>
      <c r="AD646" s="80"/>
      <c r="AE646" s="80"/>
      <c r="AF646" s="80"/>
      <c r="AG646" s="606"/>
    </row>
    <row r="647" spans="1:33" s="904" customFormat="1" ht="15.75">
      <c r="A647" s="79"/>
      <c r="B647" s="80"/>
      <c r="C647" s="80"/>
      <c r="D647" s="80"/>
      <c r="E647" s="80"/>
      <c r="F647" s="80"/>
      <c r="G647" s="80"/>
      <c r="H647" s="80"/>
      <c r="I647" s="80"/>
      <c r="J647" s="80"/>
      <c r="K647" s="80"/>
      <c r="L647" s="80"/>
      <c r="M647" s="80"/>
      <c r="N647" s="80"/>
      <c r="O647" s="80"/>
      <c r="P647" s="606"/>
      <c r="Q647" s="80"/>
      <c r="R647" s="80"/>
      <c r="S647" s="80"/>
      <c r="T647" s="80"/>
      <c r="U647" s="80"/>
      <c r="V647" s="80"/>
      <c r="W647" s="80"/>
      <c r="X647" s="80"/>
      <c r="Y647" s="80"/>
      <c r="Z647" s="80"/>
      <c r="AA647" s="80"/>
      <c r="AB647" s="80"/>
      <c r="AC647" s="80"/>
      <c r="AD647" s="80"/>
      <c r="AE647" s="80"/>
      <c r="AF647" s="80"/>
      <c r="AG647" s="606"/>
    </row>
    <row r="648" spans="1:33" s="904" customFormat="1" ht="15.75">
      <c r="A648" s="79"/>
      <c r="B648" s="80"/>
      <c r="C648" s="80"/>
      <c r="D648" s="80"/>
      <c r="E648" s="80"/>
      <c r="F648" s="80"/>
      <c r="G648" s="80"/>
      <c r="H648" s="80"/>
      <c r="I648" s="80"/>
      <c r="J648" s="80"/>
      <c r="K648" s="80"/>
      <c r="L648" s="80"/>
      <c r="M648" s="80"/>
      <c r="N648" s="80"/>
      <c r="O648" s="80"/>
      <c r="P648" s="606"/>
      <c r="Q648" s="80"/>
      <c r="R648" s="80"/>
      <c r="S648" s="80"/>
      <c r="T648" s="80"/>
      <c r="U648" s="80"/>
      <c r="V648" s="80"/>
      <c r="W648" s="80"/>
      <c r="X648" s="80"/>
      <c r="Y648" s="80"/>
      <c r="Z648" s="80"/>
      <c r="AA648" s="80"/>
      <c r="AB648" s="80"/>
      <c r="AC648" s="80"/>
      <c r="AD648" s="80"/>
      <c r="AE648" s="80"/>
      <c r="AF648" s="80"/>
      <c r="AG648" s="606"/>
    </row>
    <row r="649" spans="1:33" s="904" customFormat="1" ht="15.75">
      <c r="A649" s="79"/>
      <c r="B649" s="80"/>
      <c r="C649" s="80"/>
      <c r="D649" s="80"/>
      <c r="E649" s="80"/>
      <c r="F649" s="80"/>
      <c r="G649" s="80"/>
      <c r="H649" s="80"/>
      <c r="I649" s="80"/>
      <c r="J649" s="80"/>
      <c r="K649" s="80"/>
      <c r="L649" s="80"/>
      <c r="M649" s="80"/>
      <c r="N649" s="80"/>
      <c r="O649" s="80"/>
      <c r="P649" s="606"/>
      <c r="Q649" s="80"/>
      <c r="R649" s="80"/>
      <c r="S649" s="80"/>
      <c r="T649" s="80"/>
      <c r="U649" s="80"/>
      <c r="V649" s="80"/>
      <c r="W649" s="80"/>
      <c r="X649" s="80"/>
      <c r="Y649" s="80"/>
      <c r="Z649" s="80"/>
      <c r="AA649" s="80"/>
      <c r="AB649" s="80"/>
      <c r="AC649" s="80"/>
      <c r="AD649" s="80"/>
      <c r="AE649" s="80"/>
      <c r="AF649" s="80"/>
      <c r="AG649" s="606"/>
    </row>
  </sheetData>
  <mergeCells count="20">
    <mergeCell ref="A137:AG137"/>
    <mergeCell ref="A138:AG138"/>
    <mergeCell ref="A176:P176"/>
    <mergeCell ref="A87:P87"/>
    <mergeCell ref="A93:AG93"/>
    <mergeCell ref="A94:AG94"/>
    <mergeCell ref="A132:P132"/>
    <mergeCell ref="A136:AG136"/>
    <mergeCell ref="A46:AG46"/>
    <mergeCell ref="A47:AG47"/>
    <mergeCell ref="A48:AG48"/>
    <mergeCell ref="A91:AG91"/>
    <mergeCell ref="A92:AG92"/>
    <mergeCell ref="A135:AG135"/>
    <mergeCell ref="A49:AG49"/>
    <mergeCell ref="A2:AG2"/>
    <mergeCell ref="A3:AG3"/>
    <mergeCell ref="A4:AG4"/>
    <mergeCell ref="A5:AG5"/>
    <mergeCell ref="A43:P43"/>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K16" sqref="K16"/>
    </sheetView>
  </sheetViews>
  <sheetFormatPr defaultColWidth="17.7109375" defaultRowHeight="15"/>
  <cols>
    <col min="1" max="1" width="17.5703125" style="149" customWidth="1"/>
    <col min="2" max="2" width="16.42578125" style="904" customWidth="1"/>
    <col min="3" max="6" width="11.140625" style="904" customWidth="1"/>
    <col min="7" max="7" width="12.140625" style="904" customWidth="1"/>
    <col min="8" max="13" width="11.85546875" style="904" customWidth="1"/>
    <col min="14" max="17" width="11.28515625" style="904" customWidth="1"/>
    <col min="18" max="19" width="15.140625" style="904" customWidth="1"/>
    <col min="20" max="20" width="4" style="904" customWidth="1"/>
    <col min="21" max="256" width="17.7109375" style="904"/>
    <col min="257" max="257" width="17.5703125" style="904" customWidth="1"/>
    <col min="258" max="258" width="16.42578125" style="904" customWidth="1"/>
    <col min="259" max="262" width="11.140625" style="904" customWidth="1"/>
    <col min="263" max="263" width="12.140625" style="904" customWidth="1"/>
    <col min="264" max="269" width="11.85546875" style="904" customWidth="1"/>
    <col min="270" max="273" width="11.28515625" style="904" customWidth="1"/>
    <col min="274" max="275" width="15.140625" style="904" customWidth="1"/>
    <col min="276" max="276" width="4" style="904" customWidth="1"/>
    <col min="277" max="512" width="17.7109375" style="904"/>
    <col min="513" max="513" width="17.5703125" style="904" customWidth="1"/>
    <col min="514" max="514" width="16.42578125" style="904" customWidth="1"/>
    <col min="515" max="518" width="11.140625" style="904" customWidth="1"/>
    <col min="519" max="519" width="12.140625" style="904" customWidth="1"/>
    <col min="520" max="525" width="11.85546875" style="904" customWidth="1"/>
    <col min="526" max="529" width="11.28515625" style="904" customWidth="1"/>
    <col min="530" max="531" width="15.140625" style="904" customWidth="1"/>
    <col min="532" max="532" width="4" style="904" customWidth="1"/>
    <col min="533" max="768" width="17.7109375" style="904"/>
    <col min="769" max="769" width="17.5703125" style="904" customWidth="1"/>
    <col min="770" max="770" width="16.42578125" style="904" customWidth="1"/>
    <col min="771" max="774" width="11.140625" style="904" customWidth="1"/>
    <col min="775" max="775" width="12.140625" style="904" customWidth="1"/>
    <col min="776" max="781" width="11.85546875" style="904" customWidth="1"/>
    <col min="782" max="785" width="11.28515625" style="904" customWidth="1"/>
    <col min="786" max="787" width="15.140625" style="904" customWidth="1"/>
    <col min="788" max="788" width="4" style="904" customWidth="1"/>
    <col min="789" max="1024" width="17.7109375" style="904"/>
    <col min="1025" max="1025" width="17.5703125" style="904" customWidth="1"/>
    <col min="1026" max="1026" width="16.42578125" style="904" customWidth="1"/>
    <col min="1027" max="1030" width="11.140625" style="904" customWidth="1"/>
    <col min="1031" max="1031" width="12.140625" style="904" customWidth="1"/>
    <col min="1032" max="1037" width="11.85546875" style="904" customWidth="1"/>
    <col min="1038" max="1041" width="11.28515625" style="904" customWidth="1"/>
    <col min="1042" max="1043" width="15.140625" style="904" customWidth="1"/>
    <col min="1044" max="1044" width="4" style="904" customWidth="1"/>
    <col min="1045" max="1280" width="17.7109375" style="904"/>
    <col min="1281" max="1281" width="17.5703125" style="904" customWidth="1"/>
    <col min="1282" max="1282" width="16.42578125" style="904" customWidth="1"/>
    <col min="1283" max="1286" width="11.140625" style="904" customWidth="1"/>
    <col min="1287" max="1287" width="12.140625" style="904" customWidth="1"/>
    <col min="1288" max="1293" width="11.85546875" style="904" customWidth="1"/>
    <col min="1294" max="1297" width="11.28515625" style="904" customWidth="1"/>
    <col min="1298" max="1299" width="15.140625" style="904" customWidth="1"/>
    <col min="1300" max="1300" width="4" style="904" customWidth="1"/>
    <col min="1301" max="1536" width="17.7109375" style="904"/>
    <col min="1537" max="1537" width="17.5703125" style="904" customWidth="1"/>
    <col min="1538" max="1538" width="16.42578125" style="904" customWidth="1"/>
    <col min="1539" max="1542" width="11.140625" style="904" customWidth="1"/>
    <col min="1543" max="1543" width="12.140625" style="904" customWidth="1"/>
    <col min="1544" max="1549" width="11.85546875" style="904" customWidth="1"/>
    <col min="1550" max="1553" width="11.28515625" style="904" customWidth="1"/>
    <col min="1554" max="1555" width="15.140625" style="904" customWidth="1"/>
    <col min="1556" max="1556" width="4" style="904" customWidth="1"/>
    <col min="1557" max="1792" width="17.7109375" style="904"/>
    <col min="1793" max="1793" width="17.5703125" style="904" customWidth="1"/>
    <col min="1794" max="1794" width="16.42578125" style="904" customWidth="1"/>
    <col min="1795" max="1798" width="11.140625" style="904" customWidth="1"/>
    <col min="1799" max="1799" width="12.140625" style="904" customWidth="1"/>
    <col min="1800" max="1805" width="11.85546875" style="904" customWidth="1"/>
    <col min="1806" max="1809" width="11.28515625" style="904" customWidth="1"/>
    <col min="1810" max="1811" width="15.140625" style="904" customWidth="1"/>
    <col min="1812" max="1812" width="4" style="904" customWidth="1"/>
    <col min="1813" max="2048" width="17.7109375" style="904"/>
    <col min="2049" max="2049" width="17.5703125" style="904" customWidth="1"/>
    <col min="2050" max="2050" width="16.42578125" style="904" customWidth="1"/>
    <col min="2051" max="2054" width="11.140625" style="904" customWidth="1"/>
    <col min="2055" max="2055" width="12.140625" style="904" customWidth="1"/>
    <col min="2056" max="2061" width="11.85546875" style="904" customWidth="1"/>
    <col min="2062" max="2065" width="11.28515625" style="904" customWidth="1"/>
    <col min="2066" max="2067" width="15.140625" style="904" customWidth="1"/>
    <col min="2068" max="2068" width="4" style="904" customWidth="1"/>
    <col min="2069" max="2304" width="17.7109375" style="904"/>
    <col min="2305" max="2305" width="17.5703125" style="904" customWidth="1"/>
    <col min="2306" max="2306" width="16.42578125" style="904" customWidth="1"/>
    <col min="2307" max="2310" width="11.140625" style="904" customWidth="1"/>
    <col min="2311" max="2311" width="12.140625" style="904" customWidth="1"/>
    <col min="2312" max="2317" width="11.85546875" style="904" customWidth="1"/>
    <col min="2318" max="2321" width="11.28515625" style="904" customWidth="1"/>
    <col min="2322" max="2323" width="15.140625" style="904" customWidth="1"/>
    <col min="2324" max="2324" width="4" style="904" customWidth="1"/>
    <col min="2325" max="2560" width="17.7109375" style="904"/>
    <col min="2561" max="2561" width="17.5703125" style="904" customWidth="1"/>
    <col min="2562" max="2562" width="16.42578125" style="904" customWidth="1"/>
    <col min="2563" max="2566" width="11.140625" style="904" customWidth="1"/>
    <col min="2567" max="2567" width="12.140625" style="904" customWidth="1"/>
    <col min="2568" max="2573" width="11.85546875" style="904" customWidth="1"/>
    <col min="2574" max="2577" width="11.28515625" style="904" customWidth="1"/>
    <col min="2578" max="2579" width="15.140625" style="904" customWidth="1"/>
    <col min="2580" max="2580" width="4" style="904" customWidth="1"/>
    <col min="2581" max="2816" width="17.7109375" style="904"/>
    <col min="2817" max="2817" width="17.5703125" style="904" customWidth="1"/>
    <col min="2818" max="2818" width="16.42578125" style="904" customWidth="1"/>
    <col min="2819" max="2822" width="11.140625" style="904" customWidth="1"/>
    <col min="2823" max="2823" width="12.140625" style="904" customWidth="1"/>
    <col min="2824" max="2829" width="11.85546875" style="904" customWidth="1"/>
    <col min="2830" max="2833" width="11.28515625" style="904" customWidth="1"/>
    <col min="2834" max="2835" width="15.140625" style="904" customWidth="1"/>
    <col min="2836" max="2836" width="4" style="904" customWidth="1"/>
    <col min="2837" max="3072" width="17.7109375" style="904"/>
    <col min="3073" max="3073" width="17.5703125" style="904" customWidth="1"/>
    <col min="3074" max="3074" width="16.42578125" style="904" customWidth="1"/>
    <col min="3075" max="3078" width="11.140625" style="904" customWidth="1"/>
    <col min="3079" max="3079" width="12.140625" style="904" customWidth="1"/>
    <col min="3080" max="3085" width="11.85546875" style="904" customWidth="1"/>
    <col min="3086" max="3089" width="11.28515625" style="904" customWidth="1"/>
    <col min="3090" max="3091" width="15.140625" style="904" customWidth="1"/>
    <col min="3092" max="3092" width="4" style="904" customWidth="1"/>
    <col min="3093" max="3328" width="17.7109375" style="904"/>
    <col min="3329" max="3329" width="17.5703125" style="904" customWidth="1"/>
    <col min="3330" max="3330" width="16.42578125" style="904" customWidth="1"/>
    <col min="3331" max="3334" width="11.140625" style="904" customWidth="1"/>
    <col min="3335" max="3335" width="12.140625" style="904" customWidth="1"/>
    <col min="3336" max="3341" width="11.85546875" style="904" customWidth="1"/>
    <col min="3342" max="3345" width="11.28515625" style="904" customWidth="1"/>
    <col min="3346" max="3347" width="15.140625" style="904" customWidth="1"/>
    <col min="3348" max="3348" width="4" style="904" customWidth="1"/>
    <col min="3349" max="3584" width="17.7109375" style="904"/>
    <col min="3585" max="3585" width="17.5703125" style="904" customWidth="1"/>
    <col min="3586" max="3586" width="16.42578125" style="904" customWidth="1"/>
    <col min="3587" max="3590" width="11.140625" style="904" customWidth="1"/>
    <col min="3591" max="3591" width="12.140625" style="904" customWidth="1"/>
    <col min="3592" max="3597" width="11.85546875" style="904" customWidth="1"/>
    <col min="3598" max="3601" width="11.28515625" style="904" customWidth="1"/>
    <col min="3602" max="3603" width="15.140625" style="904" customWidth="1"/>
    <col min="3604" max="3604" width="4" style="904" customWidth="1"/>
    <col min="3605" max="3840" width="17.7109375" style="904"/>
    <col min="3841" max="3841" width="17.5703125" style="904" customWidth="1"/>
    <col min="3842" max="3842" width="16.42578125" style="904" customWidth="1"/>
    <col min="3843" max="3846" width="11.140625" style="904" customWidth="1"/>
    <col min="3847" max="3847" width="12.140625" style="904" customWidth="1"/>
    <col min="3848" max="3853" width="11.85546875" style="904" customWidth="1"/>
    <col min="3854" max="3857" width="11.28515625" style="904" customWidth="1"/>
    <col min="3858" max="3859" width="15.140625" style="904" customWidth="1"/>
    <col min="3860" max="3860" width="4" style="904" customWidth="1"/>
    <col min="3861" max="4096" width="17.7109375" style="904"/>
    <col min="4097" max="4097" width="17.5703125" style="904" customWidth="1"/>
    <col min="4098" max="4098" width="16.42578125" style="904" customWidth="1"/>
    <col min="4099" max="4102" width="11.140625" style="904" customWidth="1"/>
    <col min="4103" max="4103" width="12.140625" style="904" customWidth="1"/>
    <col min="4104" max="4109" width="11.85546875" style="904" customWidth="1"/>
    <col min="4110" max="4113" width="11.28515625" style="904" customWidth="1"/>
    <col min="4114" max="4115" width="15.140625" style="904" customWidth="1"/>
    <col min="4116" max="4116" width="4" style="904" customWidth="1"/>
    <col min="4117" max="4352" width="17.7109375" style="904"/>
    <col min="4353" max="4353" width="17.5703125" style="904" customWidth="1"/>
    <col min="4354" max="4354" width="16.42578125" style="904" customWidth="1"/>
    <col min="4355" max="4358" width="11.140625" style="904" customWidth="1"/>
    <col min="4359" max="4359" width="12.140625" style="904" customWidth="1"/>
    <col min="4360" max="4365" width="11.85546875" style="904" customWidth="1"/>
    <col min="4366" max="4369" width="11.28515625" style="904" customWidth="1"/>
    <col min="4370" max="4371" width="15.140625" style="904" customWidth="1"/>
    <col min="4372" max="4372" width="4" style="904" customWidth="1"/>
    <col min="4373" max="4608" width="17.7109375" style="904"/>
    <col min="4609" max="4609" width="17.5703125" style="904" customWidth="1"/>
    <col min="4610" max="4610" width="16.42578125" style="904" customWidth="1"/>
    <col min="4611" max="4614" width="11.140625" style="904" customWidth="1"/>
    <col min="4615" max="4615" width="12.140625" style="904" customWidth="1"/>
    <col min="4616" max="4621" width="11.85546875" style="904" customWidth="1"/>
    <col min="4622" max="4625" width="11.28515625" style="904" customWidth="1"/>
    <col min="4626" max="4627" width="15.140625" style="904" customWidth="1"/>
    <col min="4628" max="4628" width="4" style="904" customWidth="1"/>
    <col min="4629" max="4864" width="17.7109375" style="904"/>
    <col min="4865" max="4865" width="17.5703125" style="904" customWidth="1"/>
    <col min="4866" max="4866" width="16.42578125" style="904" customWidth="1"/>
    <col min="4867" max="4870" width="11.140625" style="904" customWidth="1"/>
    <col min="4871" max="4871" width="12.140625" style="904" customWidth="1"/>
    <col min="4872" max="4877" width="11.85546875" style="904" customWidth="1"/>
    <col min="4878" max="4881" width="11.28515625" style="904" customWidth="1"/>
    <col min="4882" max="4883" width="15.140625" style="904" customWidth="1"/>
    <col min="4884" max="4884" width="4" style="904" customWidth="1"/>
    <col min="4885" max="5120" width="17.7109375" style="904"/>
    <col min="5121" max="5121" width="17.5703125" style="904" customWidth="1"/>
    <col min="5122" max="5122" width="16.42578125" style="904" customWidth="1"/>
    <col min="5123" max="5126" width="11.140625" style="904" customWidth="1"/>
    <col min="5127" max="5127" width="12.140625" style="904" customWidth="1"/>
    <col min="5128" max="5133" width="11.85546875" style="904" customWidth="1"/>
    <col min="5134" max="5137" width="11.28515625" style="904" customWidth="1"/>
    <col min="5138" max="5139" width="15.140625" style="904" customWidth="1"/>
    <col min="5140" max="5140" width="4" style="904" customWidth="1"/>
    <col min="5141" max="5376" width="17.7109375" style="904"/>
    <col min="5377" max="5377" width="17.5703125" style="904" customWidth="1"/>
    <col min="5378" max="5378" width="16.42578125" style="904" customWidth="1"/>
    <col min="5379" max="5382" width="11.140625" style="904" customWidth="1"/>
    <col min="5383" max="5383" width="12.140625" style="904" customWidth="1"/>
    <col min="5384" max="5389" width="11.85546875" style="904" customWidth="1"/>
    <col min="5390" max="5393" width="11.28515625" style="904" customWidth="1"/>
    <col min="5394" max="5395" width="15.140625" style="904" customWidth="1"/>
    <col min="5396" max="5396" width="4" style="904" customWidth="1"/>
    <col min="5397" max="5632" width="17.7109375" style="904"/>
    <col min="5633" max="5633" width="17.5703125" style="904" customWidth="1"/>
    <col min="5634" max="5634" width="16.42578125" style="904" customWidth="1"/>
    <col min="5635" max="5638" width="11.140625" style="904" customWidth="1"/>
    <col min="5639" max="5639" width="12.140625" style="904" customWidth="1"/>
    <col min="5640" max="5645" width="11.85546875" style="904" customWidth="1"/>
    <col min="5646" max="5649" width="11.28515625" style="904" customWidth="1"/>
    <col min="5650" max="5651" width="15.140625" style="904" customWidth="1"/>
    <col min="5652" max="5652" width="4" style="904" customWidth="1"/>
    <col min="5653" max="5888" width="17.7109375" style="904"/>
    <col min="5889" max="5889" width="17.5703125" style="904" customWidth="1"/>
    <col min="5890" max="5890" width="16.42578125" style="904" customWidth="1"/>
    <col min="5891" max="5894" width="11.140625" style="904" customWidth="1"/>
    <col min="5895" max="5895" width="12.140625" style="904" customWidth="1"/>
    <col min="5896" max="5901" width="11.85546875" style="904" customWidth="1"/>
    <col min="5902" max="5905" width="11.28515625" style="904" customWidth="1"/>
    <col min="5906" max="5907" width="15.140625" style="904" customWidth="1"/>
    <col min="5908" max="5908" width="4" style="904" customWidth="1"/>
    <col min="5909" max="6144" width="17.7109375" style="904"/>
    <col min="6145" max="6145" width="17.5703125" style="904" customWidth="1"/>
    <col min="6146" max="6146" width="16.42578125" style="904" customWidth="1"/>
    <col min="6147" max="6150" width="11.140625" style="904" customWidth="1"/>
    <col min="6151" max="6151" width="12.140625" style="904" customWidth="1"/>
    <col min="6152" max="6157" width="11.85546875" style="904" customWidth="1"/>
    <col min="6158" max="6161" width="11.28515625" style="904" customWidth="1"/>
    <col min="6162" max="6163" width="15.140625" style="904" customWidth="1"/>
    <col min="6164" max="6164" width="4" style="904" customWidth="1"/>
    <col min="6165" max="6400" width="17.7109375" style="904"/>
    <col min="6401" max="6401" width="17.5703125" style="904" customWidth="1"/>
    <col min="6402" max="6402" width="16.42578125" style="904" customWidth="1"/>
    <col min="6403" max="6406" width="11.140625" style="904" customWidth="1"/>
    <col min="6407" max="6407" width="12.140625" style="904" customWidth="1"/>
    <col min="6408" max="6413" width="11.85546875" style="904" customWidth="1"/>
    <col min="6414" max="6417" width="11.28515625" style="904" customWidth="1"/>
    <col min="6418" max="6419" width="15.140625" style="904" customWidth="1"/>
    <col min="6420" max="6420" width="4" style="904" customWidth="1"/>
    <col min="6421" max="6656" width="17.7109375" style="904"/>
    <col min="6657" max="6657" width="17.5703125" style="904" customWidth="1"/>
    <col min="6658" max="6658" width="16.42578125" style="904" customWidth="1"/>
    <col min="6659" max="6662" width="11.140625" style="904" customWidth="1"/>
    <col min="6663" max="6663" width="12.140625" style="904" customWidth="1"/>
    <col min="6664" max="6669" width="11.85546875" style="904" customWidth="1"/>
    <col min="6670" max="6673" width="11.28515625" style="904" customWidth="1"/>
    <col min="6674" max="6675" width="15.140625" style="904" customWidth="1"/>
    <col min="6676" max="6676" width="4" style="904" customWidth="1"/>
    <col min="6677" max="6912" width="17.7109375" style="904"/>
    <col min="6913" max="6913" width="17.5703125" style="904" customWidth="1"/>
    <col min="6914" max="6914" width="16.42578125" style="904" customWidth="1"/>
    <col min="6915" max="6918" width="11.140625" style="904" customWidth="1"/>
    <col min="6919" max="6919" width="12.140625" style="904" customWidth="1"/>
    <col min="6920" max="6925" width="11.85546875" style="904" customWidth="1"/>
    <col min="6926" max="6929" width="11.28515625" style="904" customWidth="1"/>
    <col min="6930" max="6931" width="15.140625" style="904" customWidth="1"/>
    <col min="6932" max="6932" width="4" style="904" customWidth="1"/>
    <col min="6933" max="7168" width="17.7109375" style="904"/>
    <col min="7169" max="7169" width="17.5703125" style="904" customWidth="1"/>
    <col min="7170" max="7170" width="16.42578125" style="904" customWidth="1"/>
    <col min="7171" max="7174" width="11.140625" style="904" customWidth="1"/>
    <col min="7175" max="7175" width="12.140625" style="904" customWidth="1"/>
    <col min="7176" max="7181" width="11.85546875" style="904" customWidth="1"/>
    <col min="7182" max="7185" width="11.28515625" style="904" customWidth="1"/>
    <col min="7186" max="7187" width="15.140625" style="904" customWidth="1"/>
    <col min="7188" max="7188" width="4" style="904" customWidth="1"/>
    <col min="7189" max="7424" width="17.7109375" style="904"/>
    <col min="7425" max="7425" width="17.5703125" style="904" customWidth="1"/>
    <col min="7426" max="7426" width="16.42578125" style="904" customWidth="1"/>
    <col min="7427" max="7430" width="11.140625" style="904" customWidth="1"/>
    <col min="7431" max="7431" width="12.140625" style="904" customWidth="1"/>
    <col min="7432" max="7437" width="11.85546875" style="904" customWidth="1"/>
    <col min="7438" max="7441" width="11.28515625" style="904" customWidth="1"/>
    <col min="7442" max="7443" width="15.140625" style="904" customWidth="1"/>
    <col min="7444" max="7444" width="4" style="904" customWidth="1"/>
    <col min="7445" max="7680" width="17.7109375" style="904"/>
    <col min="7681" max="7681" width="17.5703125" style="904" customWidth="1"/>
    <col min="7682" max="7682" width="16.42578125" style="904" customWidth="1"/>
    <col min="7683" max="7686" width="11.140625" style="904" customWidth="1"/>
    <col min="7687" max="7687" width="12.140625" style="904" customWidth="1"/>
    <col min="7688" max="7693" width="11.85546875" style="904" customWidth="1"/>
    <col min="7694" max="7697" width="11.28515625" style="904" customWidth="1"/>
    <col min="7698" max="7699" width="15.140625" style="904" customWidth="1"/>
    <col min="7700" max="7700" width="4" style="904" customWidth="1"/>
    <col min="7701" max="7936" width="17.7109375" style="904"/>
    <col min="7937" max="7937" width="17.5703125" style="904" customWidth="1"/>
    <col min="7938" max="7938" width="16.42578125" style="904" customWidth="1"/>
    <col min="7939" max="7942" width="11.140625" style="904" customWidth="1"/>
    <col min="7943" max="7943" width="12.140625" style="904" customWidth="1"/>
    <col min="7944" max="7949" width="11.85546875" style="904" customWidth="1"/>
    <col min="7950" max="7953" width="11.28515625" style="904" customWidth="1"/>
    <col min="7954" max="7955" width="15.140625" style="904" customWidth="1"/>
    <col min="7956" max="7956" width="4" style="904" customWidth="1"/>
    <col min="7957" max="8192" width="17.7109375" style="904"/>
    <col min="8193" max="8193" width="17.5703125" style="904" customWidth="1"/>
    <col min="8194" max="8194" width="16.42578125" style="904" customWidth="1"/>
    <col min="8195" max="8198" width="11.140625" style="904" customWidth="1"/>
    <col min="8199" max="8199" width="12.140625" style="904" customWidth="1"/>
    <col min="8200" max="8205" width="11.85546875" style="904" customWidth="1"/>
    <col min="8206" max="8209" width="11.28515625" style="904" customWidth="1"/>
    <col min="8210" max="8211" width="15.140625" style="904" customWidth="1"/>
    <col min="8212" max="8212" width="4" style="904" customWidth="1"/>
    <col min="8213" max="8448" width="17.7109375" style="904"/>
    <col min="8449" max="8449" width="17.5703125" style="904" customWidth="1"/>
    <col min="8450" max="8450" width="16.42578125" style="904" customWidth="1"/>
    <col min="8451" max="8454" width="11.140625" style="904" customWidth="1"/>
    <col min="8455" max="8455" width="12.140625" style="904" customWidth="1"/>
    <col min="8456" max="8461" width="11.85546875" style="904" customWidth="1"/>
    <col min="8462" max="8465" width="11.28515625" style="904" customWidth="1"/>
    <col min="8466" max="8467" width="15.140625" style="904" customWidth="1"/>
    <col min="8468" max="8468" width="4" style="904" customWidth="1"/>
    <col min="8469" max="8704" width="17.7109375" style="904"/>
    <col min="8705" max="8705" width="17.5703125" style="904" customWidth="1"/>
    <col min="8706" max="8706" width="16.42578125" style="904" customWidth="1"/>
    <col min="8707" max="8710" width="11.140625" style="904" customWidth="1"/>
    <col min="8711" max="8711" width="12.140625" style="904" customWidth="1"/>
    <col min="8712" max="8717" width="11.85546875" style="904" customWidth="1"/>
    <col min="8718" max="8721" width="11.28515625" style="904" customWidth="1"/>
    <col min="8722" max="8723" width="15.140625" style="904" customWidth="1"/>
    <col min="8724" max="8724" width="4" style="904" customWidth="1"/>
    <col min="8725" max="8960" width="17.7109375" style="904"/>
    <col min="8961" max="8961" width="17.5703125" style="904" customWidth="1"/>
    <col min="8962" max="8962" width="16.42578125" style="904" customWidth="1"/>
    <col min="8963" max="8966" width="11.140625" style="904" customWidth="1"/>
    <col min="8967" max="8967" width="12.140625" style="904" customWidth="1"/>
    <col min="8968" max="8973" width="11.85546875" style="904" customWidth="1"/>
    <col min="8974" max="8977" width="11.28515625" style="904" customWidth="1"/>
    <col min="8978" max="8979" width="15.140625" style="904" customWidth="1"/>
    <col min="8980" max="8980" width="4" style="904" customWidth="1"/>
    <col min="8981" max="9216" width="17.7109375" style="904"/>
    <col min="9217" max="9217" width="17.5703125" style="904" customWidth="1"/>
    <col min="9218" max="9218" width="16.42578125" style="904" customWidth="1"/>
    <col min="9219" max="9222" width="11.140625" style="904" customWidth="1"/>
    <col min="9223" max="9223" width="12.140625" style="904" customWidth="1"/>
    <col min="9224" max="9229" width="11.85546875" style="904" customWidth="1"/>
    <col min="9230" max="9233" width="11.28515625" style="904" customWidth="1"/>
    <col min="9234" max="9235" width="15.140625" style="904" customWidth="1"/>
    <col min="9236" max="9236" width="4" style="904" customWidth="1"/>
    <col min="9237" max="9472" width="17.7109375" style="904"/>
    <col min="9473" max="9473" width="17.5703125" style="904" customWidth="1"/>
    <col min="9474" max="9474" width="16.42578125" style="904" customWidth="1"/>
    <col min="9475" max="9478" width="11.140625" style="904" customWidth="1"/>
    <col min="9479" max="9479" width="12.140625" style="904" customWidth="1"/>
    <col min="9480" max="9485" width="11.85546875" style="904" customWidth="1"/>
    <col min="9486" max="9489" width="11.28515625" style="904" customWidth="1"/>
    <col min="9490" max="9491" width="15.140625" style="904" customWidth="1"/>
    <col min="9492" max="9492" width="4" style="904" customWidth="1"/>
    <col min="9493" max="9728" width="17.7109375" style="904"/>
    <col min="9729" max="9729" width="17.5703125" style="904" customWidth="1"/>
    <col min="9730" max="9730" width="16.42578125" style="904" customWidth="1"/>
    <col min="9731" max="9734" width="11.140625" style="904" customWidth="1"/>
    <col min="9735" max="9735" width="12.140625" style="904" customWidth="1"/>
    <col min="9736" max="9741" width="11.85546875" style="904" customWidth="1"/>
    <col min="9742" max="9745" width="11.28515625" style="904" customWidth="1"/>
    <col min="9746" max="9747" width="15.140625" style="904" customWidth="1"/>
    <col min="9748" max="9748" width="4" style="904" customWidth="1"/>
    <col min="9749" max="9984" width="17.7109375" style="904"/>
    <col min="9985" max="9985" width="17.5703125" style="904" customWidth="1"/>
    <col min="9986" max="9986" width="16.42578125" style="904" customWidth="1"/>
    <col min="9987" max="9990" width="11.140625" style="904" customWidth="1"/>
    <col min="9991" max="9991" width="12.140625" style="904" customWidth="1"/>
    <col min="9992" max="9997" width="11.85546875" style="904" customWidth="1"/>
    <col min="9998" max="10001" width="11.28515625" style="904" customWidth="1"/>
    <col min="10002" max="10003" width="15.140625" style="904" customWidth="1"/>
    <col min="10004" max="10004" width="4" style="904" customWidth="1"/>
    <col min="10005" max="10240" width="17.7109375" style="904"/>
    <col min="10241" max="10241" width="17.5703125" style="904" customWidth="1"/>
    <col min="10242" max="10242" width="16.42578125" style="904" customWidth="1"/>
    <col min="10243" max="10246" width="11.140625" style="904" customWidth="1"/>
    <col min="10247" max="10247" width="12.140625" style="904" customWidth="1"/>
    <col min="10248" max="10253" width="11.85546875" style="904" customWidth="1"/>
    <col min="10254" max="10257" width="11.28515625" style="904" customWidth="1"/>
    <col min="10258" max="10259" width="15.140625" style="904" customWidth="1"/>
    <col min="10260" max="10260" width="4" style="904" customWidth="1"/>
    <col min="10261" max="10496" width="17.7109375" style="904"/>
    <col min="10497" max="10497" width="17.5703125" style="904" customWidth="1"/>
    <col min="10498" max="10498" width="16.42578125" style="904" customWidth="1"/>
    <col min="10499" max="10502" width="11.140625" style="904" customWidth="1"/>
    <col min="10503" max="10503" width="12.140625" style="904" customWidth="1"/>
    <col min="10504" max="10509" width="11.85546875" style="904" customWidth="1"/>
    <col min="10510" max="10513" width="11.28515625" style="904" customWidth="1"/>
    <col min="10514" max="10515" width="15.140625" style="904" customWidth="1"/>
    <col min="10516" max="10516" width="4" style="904" customWidth="1"/>
    <col min="10517" max="10752" width="17.7109375" style="904"/>
    <col min="10753" max="10753" width="17.5703125" style="904" customWidth="1"/>
    <col min="10754" max="10754" width="16.42578125" style="904" customWidth="1"/>
    <col min="10755" max="10758" width="11.140625" style="904" customWidth="1"/>
    <col min="10759" max="10759" width="12.140625" style="904" customWidth="1"/>
    <col min="10760" max="10765" width="11.85546875" style="904" customWidth="1"/>
    <col min="10766" max="10769" width="11.28515625" style="904" customWidth="1"/>
    <col min="10770" max="10771" width="15.140625" style="904" customWidth="1"/>
    <col min="10772" max="10772" width="4" style="904" customWidth="1"/>
    <col min="10773" max="11008" width="17.7109375" style="904"/>
    <col min="11009" max="11009" width="17.5703125" style="904" customWidth="1"/>
    <col min="11010" max="11010" width="16.42578125" style="904" customWidth="1"/>
    <col min="11011" max="11014" width="11.140625" style="904" customWidth="1"/>
    <col min="11015" max="11015" width="12.140625" style="904" customWidth="1"/>
    <col min="11016" max="11021" width="11.85546875" style="904" customWidth="1"/>
    <col min="11022" max="11025" width="11.28515625" style="904" customWidth="1"/>
    <col min="11026" max="11027" width="15.140625" style="904" customWidth="1"/>
    <col min="11028" max="11028" width="4" style="904" customWidth="1"/>
    <col min="11029" max="11264" width="17.7109375" style="904"/>
    <col min="11265" max="11265" width="17.5703125" style="904" customWidth="1"/>
    <col min="11266" max="11266" width="16.42578125" style="904" customWidth="1"/>
    <col min="11267" max="11270" width="11.140625" style="904" customWidth="1"/>
    <col min="11271" max="11271" width="12.140625" style="904" customWidth="1"/>
    <col min="11272" max="11277" width="11.85546875" style="904" customWidth="1"/>
    <col min="11278" max="11281" width="11.28515625" style="904" customWidth="1"/>
    <col min="11282" max="11283" width="15.140625" style="904" customWidth="1"/>
    <col min="11284" max="11284" width="4" style="904" customWidth="1"/>
    <col min="11285" max="11520" width="17.7109375" style="904"/>
    <col min="11521" max="11521" width="17.5703125" style="904" customWidth="1"/>
    <col min="11522" max="11522" width="16.42578125" style="904" customWidth="1"/>
    <col min="11523" max="11526" width="11.140625" style="904" customWidth="1"/>
    <col min="11527" max="11527" width="12.140625" style="904" customWidth="1"/>
    <col min="11528" max="11533" width="11.85546875" style="904" customWidth="1"/>
    <col min="11534" max="11537" width="11.28515625" style="904" customWidth="1"/>
    <col min="11538" max="11539" width="15.140625" style="904" customWidth="1"/>
    <col min="11540" max="11540" width="4" style="904" customWidth="1"/>
    <col min="11541" max="11776" width="17.7109375" style="904"/>
    <col min="11777" max="11777" width="17.5703125" style="904" customWidth="1"/>
    <col min="11778" max="11778" width="16.42578125" style="904" customWidth="1"/>
    <col min="11779" max="11782" width="11.140625" style="904" customWidth="1"/>
    <col min="11783" max="11783" width="12.140625" style="904" customWidth="1"/>
    <col min="11784" max="11789" width="11.85546875" style="904" customWidth="1"/>
    <col min="11790" max="11793" width="11.28515625" style="904" customWidth="1"/>
    <col min="11794" max="11795" width="15.140625" style="904" customWidth="1"/>
    <col min="11796" max="11796" width="4" style="904" customWidth="1"/>
    <col min="11797" max="12032" width="17.7109375" style="904"/>
    <col min="12033" max="12033" width="17.5703125" style="904" customWidth="1"/>
    <col min="12034" max="12034" width="16.42578125" style="904" customWidth="1"/>
    <col min="12035" max="12038" width="11.140625" style="904" customWidth="1"/>
    <col min="12039" max="12039" width="12.140625" style="904" customWidth="1"/>
    <col min="12040" max="12045" width="11.85546875" style="904" customWidth="1"/>
    <col min="12046" max="12049" width="11.28515625" style="904" customWidth="1"/>
    <col min="12050" max="12051" width="15.140625" style="904" customWidth="1"/>
    <col min="12052" max="12052" width="4" style="904" customWidth="1"/>
    <col min="12053" max="12288" width="17.7109375" style="904"/>
    <col min="12289" max="12289" width="17.5703125" style="904" customWidth="1"/>
    <col min="12290" max="12290" width="16.42578125" style="904" customWidth="1"/>
    <col min="12291" max="12294" width="11.140625" style="904" customWidth="1"/>
    <col min="12295" max="12295" width="12.140625" style="904" customWidth="1"/>
    <col min="12296" max="12301" width="11.85546875" style="904" customWidth="1"/>
    <col min="12302" max="12305" width="11.28515625" style="904" customWidth="1"/>
    <col min="12306" max="12307" width="15.140625" style="904" customWidth="1"/>
    <col min="12308" max="12308" width="4" style="904" customWidth="1"/>
    <col min="12309" max="12544" width="17.7109375" style="904"/>
    <col min="12545" max="12545" width="17.5703125" style="904" customWidth="1"/>
    <col min="12546" max="12546" width="16.42578125" style="904" customWidth="1"/>
    <col min="12547" max="12550" width="11.140625" style="904" customWidth="1"/>
    <col min="12551" max="12551" width="12.140625" style="904" customWidth="1"/>
    <col min="12552" max="12557" width="11.85546875" style="904" customWidth="1"/>
    <col min="12558" max="12561" width="11.28515625" style="904" customWidth="1"/>
    <col min="12562" max="12563" width="15.140625" style="904" customWidth="1"/>
    <col min="12564" max="12564" width="4" style="904" customWidth="1"/>
    <col min="12565" max="12800" width="17.7109375" style="904"/>
    <col min="12801" max="12801" width="17.5703125" style="904" customWidth="1"/>
    <col min="12802" max="12802" width="16.42578125" style="904" customWidth="1"/>
    <col min="12803" max="12806" width="11.140625" style="904" customWidth="1"/>
    <col min="12807" max="12807" width="12.140625" style="904" customWidth="1"/>
    <col min="12808" max="12813" width="11.85546875" style="904" customWidth="1"/>
    <col min="12814" max="12817" width="11.28515625" style="904" customWidth="1"/>
    <col min="12818" max="12819" width="15.140625" style="904" customWidth="1"/>
    <col min="12820" max="12820" width="4" style="904" customWidth="1"/>
    <col min="12821" max="13056" width="17.7109375" style="904"/>
    <col min="13057" max="13057" width="17.5703125" style="904" customWidth="1"/>
    <col min="13058" max="13058" width="16.42578125" style="904" customWidth="1"/>
    <col min="13059" max="13062" width="11.140625" style="904" customWidth="1"/>
    <col min="13063" max="13063" width="12.140625" style="904" customWidth="1"/>
    <col min="13064" max="13069" width="11.85546875" style="904" customWidth="1"/>
    <col min="13070" max="13073" width="11.28515625" style="904" customWidth="1"/>
    <col min="13074" max="13075" width="15.140625" style="904" customWidth="1"/>
    <col min="13076" max="13076" width="4" style="904" customWidth="1"/>
    <col min="13077" max="13312" width="17.7109375" style="904"/>
    <col min="13313" max="13313" width="17.5703125" style="904" customWidth="1"/>
    <col min="13314" max="13314" width="16.42578125" style="904" customWidth="1"/>
    <col min="13315" max="13318" width="11.140625" style="904" customWidth="1"/>
    <col min="13319" max="13319" width="12.140625" style="904" customWidth="1"/>
    <col min="13320" max="13325" width="11.85546875" style="904" customWidth="1"/>
    <col min="13326" max="13329" width="11.28515625" style="904" customWidth="1"/>
    <col min="13330" max="13331" width="15.140625" style="904" customWidth="1"/>
    <col min="13332" max="13332" width="4" style="904" customWidth="1"/>
    <col min="13333" max="13568" width="17.7109375" style="904"/>
    <col min="13569" max="13569" width="17.5703125" style="904" customWidth="1"/>
    <col min="13570" max="13570" width="16.42578125" style="904" customWidth="1"/>
    <col min="13571" max="13574" width="11.140625" style="904" customWidth="1"/>
    <col min="13575" max="13575" width="12.140625" style="904" customWidth="1"/>
    <col min="13576" max="13581" width="11.85546875" style="904" customWidth="1"/>
    <col min="13582" max="13585" width="11.28515625" style="904" customWidth="1"/>
    <col min="13586" max="13587" width="15.140625" style="904" customWidth="1"/>
    <col min="13588" max="13588" width="4" style="904" customWidth="1"/>
    <col min="13589" max="13824" width="17.7109375" style="904"/>
    <col min="13825" max="13825" width="17.5703125" style="904" customWidth="1"/>
    <col min="13826" max="13826" width="16.42578125" style="904" customWidth="1"/>
    <col min="13827" max="13830" width="11.140625" style="904" customWidth="1"/>
    <col min="13831" max="13831" width="12.140625" style="904" customWidth="1"/>
    <col min="13832" max="13837" width="11.85546875" style="904" customWidth="1"/>
    <col min="13838" max="13841" width="11.28515625" style="904" customWidth="1"/>
    <col min="13842" max="13843" width="15.140625" style="904" customWidth="1"/>
    <col min="13844" max="13844" width="4" style="904" customWidth="1"/>
    <col min="13845" max="14080" width="17.7109375" style="904"/>
    <col min="14081" max="14081" width="17.5703125" style="904" customWidth="1"/>
    <col min="14082" max="14082" width="16.42578125" style="904" customWidth="1"/>
    <col min="14083" max="14086" width="11.140625" style="904" customWidth="1"/>
    <col min="14087" max="14087" width="12.140625" style="904" customWidth="1"/>
    <col min="14088" max="14093" width="11.85546875" style="904" customWidth="1"/>
    <col min="14094" max="14097" width="11.28515625" style="904" customWidth="1"/>
    <col min="14098" max="14099" width="15.140625" style="904" customWidth="1"/>
    <col min="14100" max="14100" width="4" style="904" customWidth="1"/>
    <col min="14101" max="14336" width="17.7109375" style="904"/>
    <col min="14337" max="14337" width="17.5703125" style="904" customWidth="1"/>
    <col min="14338" max="14338" width="16.42578125" style="904" customWidth="1"/>
    <col min="14339" max="14342" width="11.140625" style="904" customWidth="1"/>
    <col min="14343" max="14343" width="12.140625" style="904" customWidth="1"/>
    <col min="14344" max="14349" width="11.85546875" style="904" customWidth="1"/>
    <col min="14350" max="14353" width="11.28515625" style="904" customWidth="1"/>
    <col min="14354" max="14355" width="15.140625" style="904" customWidth="1"/>
    <col min="14356" max="14356" width="4" style="904" customWidth="1"/>
    <col min="14357" max="14592" width="17.7109375" style="904"/>
    <col min="14593" max="14593" width="17.5703125" style="904" customWidth="1"/>
    <col min="14594" max="14594" width="16.42578125" style="904" customWidth="1"/>
    <col min="14595" max="14598" width="11.140625" style="904" customWidth="1"/>
    <col min="14599" max="14599" width="12.140625" style="904" customWidth="1"/>
    <col min="14600" max="14605" width="11.85546875" style="904" customWidth="1"/>
    <col min="14606" max="14609" width="11.28515625" style="904" customWidth="1"/>
    <col min="14610" max="14611" width="15.140625" style="904" customWidth="1"/>
    <col min="14612" max="14612" width="4" style="904" customWidth="1"/>
    <col min="14613" max="14848" width="17.7109375" style="904"/>
    <col min="14849" max="14849" width="17.5703125" style="904" customWidth="1"/>
    <col min="14850" max="14850" width="16.42578125" style="904" customWidth="1"/>
    <col min="14851" max="14854" width="11.140625" style="904" customWidth="1"/>
    <col min="14855" max="14855" width="12.140625" style="904" customWidth="1"/>
    <col min="14856" max="14861" width="11.85546875" style="904" customWidth="1"/>
    <col min="14862" max="14865" width="11.28515625" style="904" customWidth="1"/>
    <col min="14866" max="14867" width="15.140625" style="904" customWidth="1"/>
    <col min="14868" max="14868" width="4" style="904" customWidth="1"/>
    <col min="14869" max="15104" width="17.7109375" style="904"/>
    <col min="15105" max="15105" width="17.5703125" style="904" customWidth="1"/>
    <col min="15106" max="15106" width="16.42578125" style="904" customWidth="1"/>
    <col min="15107" max="15110" width="11.140625" style="904" customWidth="1"/>
    <col min="15111" max="15111" width="12.140625" style="904" customWidth="1"/>
    <col min="15112" max="15117" width="11.85546875" style="904" customWidth="1"/>
    <col min="15118" max="15121" width="11.28515625" style="904" customWidth="1"/>
    <col min="15122" max="15123" width="15.140625" style="904" customWidth="1"/>
    <col min="15124" max="15124" width="4" style="904" customWidth="1"/>
    <col min="15125" max="15360" width="17.7109375" style="904"/>
    <col min="15361" max="15361" width="17.5703125" style="904" customWidth="1"/>
    <col min="15362" max="15362" width="16.42578125" style="904" customWidth="1"/>
    <col min="15363" max="15366" width="11.140625" style="904" customWidth="1"/>
    <col min="15367" max="15367" width="12.140625" style="904" customWidth="1"/>
    <col min="15368" max="15373" width="11.85546875" style="904" customWidth="1"/>
    <col min="15374" max="15377" width="11.28515625" style="904" customWidth="1"/>
    <col min="15378" max="15379" width="15.140625" style="904" customWidth="1"/>
    <col min="15380" max="15380" width="4" style="904" customWidth="1"/>
    <col min="15381" max="15616" width="17.7109375" style="904"/>
    <col min="15617" max="15617" width="17.5703125" style="904" customWidth="1"/>
    <col min="15618" max="15618" width="16.42578125" style="904" customWidth="1"/>
    <col min="15619" max="15622" width="11.140625" style="904" customWidth="1"/>
    <col min="15623" max="15623" width="12.140625" style="904" customWidth="1"/>
    <col min="15624" max="15629" width="11.85546875" style="904" customWidth="1"/>
    <col min="15630" max="15633" width="11.28515625" style="904" customWidth="1"/>
    <col min="15634" max="15635" width="15.140625" style="904" customWidth="1"/>
    <col min="15636" max="15636" width="4" style="904" customWidth="1"/>
    <col min="15637" max="15872" width="17.7109375" style="904"/>
    <col min="15873" max="15873" width="17.5703125" style="904" customWidth="1"/>
    <col min="15874" max="15874" width="16.42578125" style="904" customWidth="1"/>
    <col min="15875" max="15878" width="11.140625" style="904" customWidth="1"/>
    <col min="15879" max="15879" width="12.140625" style="904" customWidth="1"/>
    <col min="15880" max="15885" width="11.85546875" style="904" customWidth="1"/>
    <col min="15886" max="15889" width="11.28515625" style="904" customWidth="1"/>
    <col min="15890" max="15891" width="15.140625" style="904" customWidth="1"/>
    <col min="15892" max="15892" width="4" style="904" customWidth="1"/>
    <col min="15893" max="16128" width="17.7109375" style="904"/>
    <col min="16129" max="16129" width="17.5703125" style="904" customWidth="1"/>
    <col min="16130" max="16130" width="16.42578125" style="904" customWidth="1"/>
    <col min="16131" max="16134" width="11.140625" style="904" customWidth="1"/>
    <col min="16135" max="16135" width="12.140625" style="904" customWidth="1"/>
    <col min="16136" max="16141" width="11.85546875" style="904" customWidth="1"/>
    <col min="16142" max="16145" width="11.28515625" style="904" customWidth="1"/>
    <col min="16146" max="16147" width="15.140625" style="904" customWidth="1"/>
    <col min="16148" max="16148" width="4" style="904" customWidth="1"/>
    <col min="16149" max="16384" width="17.7109375" style="904"/>
  </cols>
  <sheetData>
    <row r="1" spans="1:24" s="149" customFormat="1" ht="20.25" customHeight="1">
      <c r="A1" s="893"/>
      <c r="B1" s="893"/>
      <c r="C1" s="893"/>
      <c r="D1" s="893"/>
      <c r="E1" s="893"/>
      <c r="F1" s="893"/>
      <c r="G1" s="893"/>
      <c r="H1" s="893"/>
      <c r="I1" s="893"/>
      <c r="J1" s="893"/>
      <c r="K1" s="893"/>
      <c r="L1" s="893"/>
      <c r="M1" s="893" t="s">
        <v>826</v>
      </c>
      <c r="N1" s="893"/>
      <c r="O1" s="893"/>
      <c r="P1" s="893"/>
      <c r="Q1" s="893"/>
      <c r="R1" s="893"/>
      <c r="S1" s="893"/>
    </row>
    <row r="2" spans="1:24" s="149" customFormat="1" ht="29.25" customHeight="1">
      <c r="A2" s="940" t="s">
        <v>1355</v>
      </c>
      <c r="B2" s="940"/>
      <c r="C2" s="940"/>
      <c r="D2" s="940"/>
      <c r="E2" s="940"/>
      <c r="F2" s="940"/>
      <c r="G2" s="940"/>
      <c r="H2" s="940"/>
      <c r="I2" s="940"/>
      <c r="J2" s="940"/>
      <c r="K2" s="940"/>
      <c r="L2" s="940"/>
      <c r="M2" s="940"/>
      <c r="N2" s="940"/>
      <c r="O2" s="940"/>
      <c r="P2" s="940"/>
      <c r="Q2" s="940"/>
      <c r="R2" s="940"/>
      <c r="S2" s="940"/>
    </row>
    <row r="3" spans="1:24" s="149" customFormat="1" ht="29.25" customHeight="1">
      <c r="A3" s="940" t="s">
        <v>856</v>
      </c>
      <c r="B3" s="940"/>
      <c r="C3" s="940"/>
      <c r="D3" s="940"/>
      <c r="E3" s="940"/>
      <c r="F3" s="940"/>
      <c r="G3" s="940"/>
      <c r="H3" s="940"/>
      <c r="I3" s="940"/>
      <c r="J3" s="940"/>
      <c r="K3" s="940"/>
      <c r="L3" s="940"/>
      <c r="M3" s="940"/>
      <c r="N3" s="940"/>
      <c r="O3" s="940"/>
      <c r="P3" s="940"/>
      <c r="Q3" s="940"/>
      <c r="R3" s="940"/>
      <c r="S3" s="940"/>
    </row>
    <row r="4" spans="1:24" s="149" customFormat="1" ht="29.25" customHeight="1">
      <c r="A4" s="1131" t="s">
        <v>1537</v>
      </c>
      <c r="B4" s="1131"/>
      <c r="C4" s="1131"/>
      <c r="D4" s="1131"/>
      <c r="E4" s="1131"/>
      <c r="F4" s="1131"/>
      <c r="G4" s="1131"/>
      <c r="H4" s="1131"/>
      <c r="I4" s="1132"/>
      <c r="J4" s="1131"/>
      <c r="K4" s="1131"/>
      <c r="L4" s="1131"/>
      <c r="M4" s="1131"/>
      <c r="N4" s="1131"/>
      <c r="O4" s="1131"/>
      <c r="P4" s="1131"/>
      <c r="Q4" s="1131"/>
      <c r="R4" s="1131"/>
      <c r="S4" s="1131"/>
    </row>
    <row r="5" spans="1:24" s="149" customFormat="1" ht="29.25" customHeight="1">
      <c r="A5" s="1133" t="s">
        <v>1265</v>
      </c>
      <c r="B5" s="1133"/>
      <c r="C5" s="1133"/>
      <c r="D5" s="1133"/>
      <c r="E5" s="1133"/>
      <c r="F5" s="1133"/>
      <c r="G5" s="1133"/>
      <c r="H5" s="1133"/>
      <c r="I5" s="1133"/>
      <c r="J5" s="1133"/>
      <c r="K5" s="1133"/>
      <c r="L5" s="1133"/>
      <c r="M5" s="1133"/>
      <c r="N5" s="1133"/>
      <c r="O5" s="1133"/>
      <c r="P5" s="1133"/>
      <c r="Q5" s="1133"/>
      <c r="R5" s="1133"/>
      <c r="S5" s="1133"/>
    </row>
    <row r="6" spans="1:24" s="149" customFormat="1" ht="18.75" customHeight="1">
      <c r="A6" s="893"/>
      <c r="B6" s="893"/>
      <c r="C6" s="893"/>
      <c r="D6" s="893"/>
      <c r="E6" s="893"/>
      <c r="F6" s="893"/>
      <c r="G6" s="893"/>
      <c r="H6" s="893"/>
      <c r="I6" s="893"/>
      <c r="J6" s="893"/>
      <c r="K6" s="893"/>
      <c r="L6" s="893"/>
      <c r="M6" s="893"/>
      <c r="N6" s="893"/>
      <c r="O6" s="893"/>
      <c r="P6" s="893"/>
      <c r="Q6" s="893"/>
      <c r="R6" s="893"/>
      <c r="S6" s="893"/>
    </row>
    <row r="7" spans="1:24" s="149" customFormat="1" ht="12.75" customHeight="1"/>
    <row r="8" spans="1:24" s="149" customFormat="1" ht="12.75">
      <c r="A8" s="53"/>
      <c r="B8" s="906" t="s">
        <v>828</v>
      </c>
      <c r="C8" s="985" t="s">
        <v>857</v>
      </c>
      <c r="D8" s="985"/>
      <c r="E8" s="985"/>
      <c r="F8" s="985"/>
      <c r="G8" s="985"/>
      <c r="H8" s="985" t="s">
        <v>858</v>
      </c>
      <c r="I8" s="985"/>
      <c r="J8" s="985"/>
      <c r="K8" s="985"/>
      <c r="L8" s="985"/>
      <c r="M8" s="985" t="s">
        <v>859</v>
      </c>
      <c r="N8" s="985"/>
      <c r="O8" s="985"/>
      <c r="P8" s="985"/>
      <c r="Q8" s="985"/>
      <c r="R8" s="985" t="s">
        <v>832</v>
      </c>
      <c r="S8" s="985"/>
    </row>
    <row r="9" spans="1:24" s="149" customFormat="1" ht="13.5" thickBot="1">
      <c r="A9" s="53"/>
      <c r="B9" s="906" t="s">
        <v>833</v>
      </c>
      <c r="C9" s="53"/>
      <c r="D9" s="53"/>
      <c r="E9" s="53"/>
      <c r="F9" s="53"/>
      <c r="G9" s="53"/>
      <c r="H9" s="53"/>
      <c r="I9" s="53"/>
      <c r="J9" s="53"/>
      <c r="K9" s="53"/>
      <c r="L9" s="53"/>
      <c r="M9" s="53"/>
      <c r="N9" s="53"/>
      <c r="O9" s="53"/>
      <c r="P9" s="53"/>
      <c r="Q9" s="53"/>
      <c r="R9" s="53"/>
      <c r="S9" s="53"/>
    </row>
    <row r="10" spans="1:24" s="144" customFormat="1" ht="17.25" thickTop="1" thickBot="1">
      <c r="A10" s="166"/>
      <c r="B10" s="260" t="s">
        <v>835</v>
      </c>
      <c r="C10" s="260" t="s">
        <v>2</v>
      </c>
      <c r="D10" s="260" t="s">
        <v>4</v>
      </c>
      <c r="E10" s="260" t="s">
        <v>3</v>
      </c>
      <c r="F10" s="260" t="s">
        <v>5</v>
      </c>
      <c r="G10" s="260" t="s">
        <v>6</v>
      </c>
      <c r="H10" s="260" t="s">
        <v>2</v>
      </c>
      <c r="I10" s="260" t="s">
        <v>4</v>
      </c>
      <c r="J10" s="260" t="s">
        <v>3</v>
      </c>
      <c r="K10" s="260" t="s">
        <v>5</v>
      </c>
      <c r="L10" s="260" t="s">
        <v>6</v>
      </c>
      <c r="M10" s="260" t="s">
        <v>2</v>
      </c>
      <c r="N10" s="260" t="s">
        <v>4</v>
      </c>
      <c r="O10" s="260" t="s">
        <v>3</v>
      </c>
      <c r="P10" s="260" t="s">
        <v>5</v>
      </c>
      <c r="Q10" s="260" t="s">
        <v>6</v>
      </c>
      <c r="R10" s="260" t="s">
        <v>836</v>
      </c>
      <c r="S10" s="260" t="s">
        <v>837</v>
      </c>
    </row>
    <row r="11" spans="1:24" ht="19.5" customHeight="1" thickTop="1" thickBot="1">
      <c r="A11" s="1130" t="s">
        <v>1356</v>
      </c>
      <c r="B11" s="1130"/>
      <c r="C11" s="1130"/>
      <c r="D11" s="1130" t="s">
        <v>826</v>
      </c>
      <c r="E11" s="260" t="s">
        <v>826</v>
      </c>
      <c r="F11" s="260"/>
      <c r="G11" s="260" t="s">
        <v>826</v>
      </c>
      <c r="H11" s="260"/>
      <c r="I11" s="260" t="s">
        <v>826</v>
      </c>
      <c r="J11" s="260" t="s">
        <v>826</v>
      </c>
      <c r="K11" s="260"/>
      <c r="L11" s="260"/>
      <c r="M11" s="260"/>
      <c r="N11" s="260"/>
      <c r="O11" s="260"/>
      <c r="P11" s="260"/>
      <c r="Q11" s="260"/>
      <c r="R11" s="260"/>
      <c r="S11" s="260"/>
    </row>
    <row r="12" spans="1:24" ht="11.25" customHeight="1" thickTop="1">
      <c r="A12" s="127"/>
      <c r="B12" s="228" t="s">
        <v>826</v>
      </c>
      <c r="D12" s="228" t="s">
        <v>826</v>
      </c>
      <c r="E12" s="229" t="s">
        <v>826</v>
      </c>
      <c r="F12" s="229"/>
      <c r="G12" s="229" t="s">
        <v>826</v>
      </c>
      <c r="I12" s="228" t="s">
        <v>826</v>
      </c>
      <c r="J12" s="228" t="s">
        <v>826</v>
      </c>
      <c r="K12" s="228"/>
      <c r="L12" s="230"/>
      <c r="M12" s="230"/>
      <c r="N12" s="230"/>
      <c r="O12" s="230"/>
      <c r="P12" s="230"/>
      <c r="X12" s="230"/>
    </row>
    <row r="13" spans="1:24" ht="13.5" customHeight="1">
      <c r="A13" s="231" t="s">
        <v>1344</v>
      </c>
      <c r="B13" s="261">
        <v>1634526.05</v>
      </c>
      <c r="C13" s="261">
        <v>141982.88</v>
      </c>
      <c r="D13" s="261">
        <v>0</v>
      </c>
      <c r="E13" s="261">
        <v>327052.14</v>
      </c>
      <c r="F13" s="261">
        <v>0</v>
      </c>
      <c r="G13" s="261">
        <v>469035.02</v>
      </c>
      <c r="H13" s="261">
        <v>142352.9</v>
      </c>
      <c r="I13" s="261">
        <v>0</v>
      </c>
      <c r="J13" s="261">
        <v>328120.83</v>
      </c>
      <c r="K13" s="261">
        <v>0</v>
      </c>
      <c r="L13" s="261">
        <v>470473.73</v>
      </c>
      <c r="M13" s="261">
        <v>370.01999999998952</v>
      </c>
      <c r="N13" s="261">
        <v>0</v>
      </c>
      <c r="O13" s="261">
        <v>1068.6900000000023</v>
      </c>
      <c r="P13" s="261">
        <v>0</v>
      </c>
      <c r="Q13" s="261">
        <v>1438.7099999999919</v>
      </c>
      <c r="R13" s="262">
        <v>0.28695475364250084</v>
      </c>
      <c r="S13" s="262">
        <v>0.28783495374698981</v>
      </c>
    </row>
    <row r="14" spans="1:24" ht="13.5" customHeight="1">
      <c r="A14" s="231" t="s">
        <v>1348</v>
      </c>
      <c r="B14" s="261">
        <v>411139.49</v>
      </c>
      <c r="C14" s="261">
        <v>30755.15</v>
      </c>
      <c r="D14" s="261">
        <v>0</v>
      </c>
      <c r="E14" s="261">
        <v>103729.59</v>
      </c>
      <c r="F14" s="261">
        <v>0</v>
      </c>
      <c r="G14" s="261">
        <v>134484.74</v>
      </c>
      <c r="H14" s="261">
        <v>31077.32</v>
      </c>
      <c r="I14" s="261">
        <v>0</v>
      </c>
      <c r="J14" s="261">
        <v>108074.23</v>
      </c>
      <c r="K14" s="261">
        <v>0</v>
      </c>
      <c r="L14" s="261">
        <v>139151.54999999999</v>
      </c>
      <c r="M14" s="261">
        <v>322.16999999999825</v>
      </c>
      <c r="N14" s="261">
        <v>0</v>
      </c>
      <c r="O14" s="261">
        <v>4344.6399999999994</v>
      </c>
      <c r="P14" s="261">
        <v>0</v>
      </c>
      <c r="Q14" s="261">
        <v>4666.8099999999977</v>
      </c>
      <c r="R14" s="262">
        <v>0.32710246344859745</v>
      </c>
      <c r="S14" s="262">
        <v>0.33845337989790275</v>
      </c>
    </row>
    <row r="15" spans="1:24" ht="13.5" customHeight="1">
      <c r="A15" s="231" t="s">
        <v>1347</v>
      </c>
      <c r="B15" s="261">
        <v>192026.05</v>
      </c>
      <c r="C15" s="261">
        <v>18250.07</v>
      </c>
      <c r="D15" s="261">
        <v>0</v>
      </c>
      <c r="E15" s="261">
        <v>26561.51</v>
      </c>
      <c r="F15" s="261">
        <v>0</v>
      </c>
      <c r="G15" s="261">
        <v>44811.58</v>
      </c>
      <c r="H15" s="261">
        <v>26201.38</v>
      </c>
      <c r="I15" s="261">
        <v>0</v>
      </c>
      <c r="J15" s="261">
        <v>28998.720000000001</v>
      </c>
      <c r="K15" s="261">
        <v>0</v>
      </c>
      <c r="L15" s="261">
        <v>55200.100000000006</v>
      </c>
      <c r="M15" s="261">
        <v>7951.3100000000013</v>
      </c>
      <c r="N15" s="261">
        <v>0</v>
      </c>
      <c r="O15" s="261">
        <v>2437.2100000000028</v>
      </c>
      <c r="P15" s="261">
        <v>0</v>
      </c>
      <c r="Q15" s="261">
        <v>10388.520000000004</v>
      </c>
      <c r="R15" s="262">
        <v>0.23336198395998878</v>
      </c>
      <c r="S15" s="262">
        <v>0.28746151889287941</v>
      </c>
    </row>
    <row r="16" spans="1:24" ht="13.5" customHeight="1">
      <c r="A16" s="231" t="s">
        <v>1349</v>
      </c>
      <c r="B16" s="261">
        <v>49057.55</v>
      </c>
      <c r="C16" s="261">
        <v>5398.86</v>
      </c>
      <c r="D16" s="261">
        <v>0</v>
      </c>
      <c r="E16" s="261">
        <v>2918.09</v>
      </c>
      <c r="F16" s="261">
        <v>0</v>
      </c>
      <c r="G16" s="261">
        <v>8316.9500000000007</v>
      </c>
      <c r="H16" s="261">
        <v>5864.95</v>
      </c>
      <c r="I16" s="261">
        <v>0</v>
      </c>
      <c r="J16" s="261">
        <v>3410.82</v>
      </c>
      <c r="K16" s="261">
        <v>0</v>
      </c>
      <c r="L16" s="261">
        <v>9275.77</v>
      </c>
      <c r="M16" s="261">
        <v>466.09000000000015</v>
      </c>
      <c r="N16" s="261">
        <v>0</v>
      </c>
      <c r="O16" s="261">
        <v>492.73</v>
      </c>
      <c r="P16" s="261">
        <v>0</v>
      </c>
      <c r="Q16" s="261">
        <v>958.82000000000016</v>
      </c>
      <c r="R16" s="262">
        <v>0.16953455686229746</v>
      </c>
      <c r="S16" s="262">
        <v>0.18907935679625257</v>
      </c>
    </row>
    <row r="17" spans="1:26" ht="13.5" customHeight="1">
      <c r="A17" s="231" t="s">
        <v>1350</v>
      </c>
      <c r="B17" s="261">
        <v>25165</v>
      </c>
      <c r="C17" s="261">
        <v>2691.19</v>
      </c>
      <c r="D17" s="261">
        <v>0</v>
      </c>
      <c r="E17" s="261">
        <v>6939.71</v>
      </c>
      <c r="F17" s="261">
        <v>0</v>
      </c>
      <c r="G17" s="261">
        <v>9630.9</v>
      </c>
      <c r="H17" s="261">
        <v>2809.1</v>
      </c>
      <c r="I17" s="261">
        <v>0</v>
      </c>
      <c r="J17" s="261">
        <v>7357.4</v>
      </c>
      <c r="K17" s="261">
        <v>0</v>
      </c>
      <c r="L17" s="261">
        <v>10166.5</v>
      </c>
      <c r="M17" s="261">
        <v>117.90999999999985</v>
      </c>
      <c r="N17" s="261">
        <v>0</v>
      </c>
      <c r="O17" s="261">
        <v>417.6899999999996</v>
      </c>
      <c r="P17" s="261">
        <v>0</v>
      </c>
      <c r="Q17" s="261">
        <v>535.59999999999945</v>
      </c>
      <c r="R17" s="262">
        <v>0.38271011325253329</v>
      </c>
      <c r="S17" s="262">
        <v>0.40399364196304394</v>
      </c>
    </row>
    <row r="18" spans="1:26" ht="13.5" customHeight="1">
      <c r="A18" s="231" t="s">
        <v>1346</v>
      </c>
      <c r="B18" s="261">
        <v>19445.330000000002</v>
      </c>
      <c r="C18" s="261">
        <v>1863.76</v>
      </c>
      <c r="D18" s="261">
        <v>0</v>
      </c>
      <c r="E18" s="261">
        <v>2324.9699999999998</v>
      </c>
      <c r="F18" s="261">
        <v>0</v>
      </c>
      <c r="G18" s="261">
        <v>4188.7299999999996</v>
      </c>
      <c r="H18" s="261">
        <v>2352.58</v>
      </c>
      <c r="I18" s="261">
        <v>25</v>
      </c>
      <c r="J18" s="261">
        <v>2708.65</v>
      </c>
      <c r="K18" s="261">
        <v>0</v>
      </c>
      <c r="L18" s="261">
        <v>5086.2299999999996</v>
      </c>
      <c r="M18" s="261">
        <v>488.81999999999994</v>
      </c>
      <c r="N18" s="261">
        <v>25</v>
      </c>
      <c r="O18" s="261">
        <v>383.68000000000029</v>
      </c>
      <c r="P18" s="261">
        <v>0</v>
      </c>
      <c r="Q18" s="261">
        <v>897.50000000000023</v>
      </c>
      <c r="R18" s="262">
        <v>0.21541058958629136</v>
      </c>
      <c r="S18" s="262">
        <v>0.2615656304110035</v>
      </c>
      <c r="U18" s="240" t="s">
        <v>826</v>
      </c>
      <c r="V18" s="240"/>
      <c r="W18" s="230"/>
    </row>
    <row r="19" spans="1:26" ht="11.25" customHeight="1">
      <c r="A19" s="127"/>
      <c r="B19" s="263" t="s">
        <v>826</v>
      </c>
      <c r="C19" s="263" t="s">
        <v>826</v>
      </c>
      <c r="D19" s="263" t="s">
        <v>826</v>
      </c>
      <c r="E19" s="263" t="s">
        <v>826</v>
      </c>
      <c r="F19" s="263" t="s">
        <v>826</v>
      </c>
      <c r="G19" s="263" t="s">
        <v>826</v>
      </c>
      <c r="H19" s="263" t="s">
        <v>826</v>
      </c>
      <c r="I19" s="263" t="s">
        <v>826</v>
      </c>
      <c r="J19" s="263" t="s">
        <v>826</v>
      </c>
      <c r="K19" s="263" t="s">
        <v>826</v>
      </c>
      <c r="L19" s="88"/>
      <c r="M19" s="88"/>
      <c r="N19" s="263" t="s">
        <v>826</v>
      </c>
      <c r="O19" s="88"/>
      <c r="P19" s="88"/>
      <c r="Q19" s="88"/>
      <c r="U19" s="230"/>
      <c r="V19" s="230"/>
      <c r="W19" s="230"/>
      <c r="X19" s="230"/>
    </row>
    <row r="20" spans="1:26" s="54" customFormat="1" ht="15.75">
      <c r="A20" s="554" t="s">
        <v>6</v>
      </c>
      <c r="B20" s="264">
        <v>2331359.4699999997</v>
      </c>
      <c r="C20" s="264">
        <v>200941.91</v>
      </c>
      <c r="D20" s="264">
        <v>0</v>
      </c>
      <c r="E20" s="264">
        <v>469526.01</v>
      </c>
      <c r="F20" s="264">
        <v>0</v>
      </c>
      <c r="G20" s="264">
        <v>670467.91999999993</v>
      </c>
      <c r="H20" s="264">
        <v>210658.23</v>
      </c>
      <c r="I20" s="264">
        <v>25</v>
      </c>
      <c r="J20" s="264">
        <v>478670.65000000008</v>
      </c>
      <c r="K20" s="264">
        <v>0</v>
      </c>
      <c r="L20" s="264">
        <v>689353.88</v>
      </c>
      <c r="M20" s="264">
        <v>9716.3199999999888</v>
      </c>
      <c r="N20" s="264">
        <v>25</v>
      </c>
      <c r="O20" s="264">
        <v>9144.6400000000031</v>
      </c>
      <c r="P20" s="264">
        <v>0</v>
      </c>
      <c r="Q20" s="264">
        <v>18885.959999999992</v>
      </c>
      <c r="R20" s="265">
        <v>0.28758667576905245</v>
      </c>
      <c r="S20" s="265">
        <v>0.29568751145871131</v>
      </c>
      <c r="T20" s="266" t="s">
        <v>826</v>
      </c>
      <c r="U20" s="266"/>
      <c r="V20" s="266"/>
      <c r="W20" s="266"/>
      <c r="X20" s="266"/>
      <c r="Y20" s="266"/>
      <c r="Z20" s="266"/>
    </row>
    <row r="21" spans="1:26" ht="22.5" customHeight="1" thickBot="1">
      <c r="A21" s="127"/>
      <c r="B21" s="263"/>
      <c r="C21" s="263" t="s">
        <v>826</v>
      </c>
      <c r="D21" s="261" t="s">
        <v>826</v>
      </c>
      <c r="E21" s="261" t="s">
        <v>826</v>
      </c>
      <c r="F21" s="261"/>
      <c r="G21" s="263"/>
      <c r="H21" s="263"/>
      <c r="I21" s="263"/>
      <c r="J21" s="263"/>
      <c r="K21" s="263"/>
      <c r="L21" s="263" t="s">
        <v>826</v>
      </c>
      <c r="M21" s="263" t="s">
        <v>826</v>
      </c>
      <c r="N21" s="263" t="s">
        <v>826</v>
      </c>
      <c r="O21" s="263" t="s">
        <v>826</v>
      </c>
      <c r="P21" s="263"/>
      <c r="Q21" s="263" t="s">
        <v>826</v>
      </c>
      <c r="R21" s="267" t="s">
        <v>826</v>
      </c>
      <c r="S21" s="267" t="s">
        <v>826</v>
      </c>
      <c r="T21" s="228" t="s">
        <v>826</v>
      </c>
      <c r="U21" s="230"/>
      <c r="V21" s="230"/>
    </row>
    <row r="22" spans="1:26" s="144" customFormat="1" ht="21" customHeight="1" thickTop="1" thickBot="1">
      <c r="A22" s="983" t="s">
        <v>886</v>
      </c>
      <c r="B22" s="983"/>
      <c r="C22" s="983"/>
      <c r="D22" s="983"/>
      <c r="E22" s="260" t="s">
        <v>826</v>
      </c>
      <c r="F22" s="260"/>
      <c r="G22" s="260"/>
      <c r="H22" s="260"/>
      <c r="I22" s="260"/>
      <c r="J22" s="260"/>
      <c r="K22" s="260"/>
      <c r="L22" s="260" t="s">
        <v>826</v>
      </c>
      <c r="M22" s="260"/>
      <c r="N22" s="260"/>
      <c r="O22" s="260"/>
      <c r="P22" s="260"/>
      <c r="Q22" s="260" t="s">
        <v>826</v>
      </c>
      <c r="R22" s="260"/>
      <c r="S22" s="260"/>
    </row>
    <row r="23" spans="1:26" ht="16.5" customHeight="1" thickTop="1">
      <c r="A23" s="127"/>
      <c r="B23" s="263" t="s">
        <v>826</v>
      </c>
      <c r="C23" s="88"/>
      <c r="D23" s="263" t="s">
        <v>826</v>
      </c>
      <c r="E23" s="263" t="s">
        <v>826</v>
      </c>
      <c r="F23" s="263"/>
      <c r="G23" s="263" t="s">
        <v>826</v>
      </c>
      <c r="H23" s="263" t="s">
        <v>826</v>
      </c>
      <c r="I23" s="263" t="s">
        <v>826</v>
      </c>
      <c r="J23" s="263" t="s">
        <v>826</v>
      </c>
      <c r="K23" s="263"/>
      <c r="L23" s="263" t="s">
        <v>826</v>
      </c>
      <c r="M23" s="263" t="s">
        <v>826</v>
      </c>
      <c r="N23" s="263" t="s">
        <v>826</v>
      </c>
      <c r="O23" s="88"/>
      <c r="P23" s="88"/>
      <c r="Q23" s="88"/>
    </row>
    <row r="24" spans="1:26" ht="13.5" customHeight="1">
      <c r="A24" s="231" t="s">
        <v>860</v>
      </c>
      <c r="B24" s="261">
        <v>601761.68999999994</v>
      </c>
      <c r="C24" s="261">
        <v>48835.26</v>
      </c>
      <c r="D24" s="261">
        <v>0</v>
      </c>
      <c r="E24" s="261">
        <v>229827.18</v>
      </c>
      <c r="F24" s="261">
        <v>3.82</v>
      </c>
      <c r="G24" s="261">
        <v>278666.26</v>
      </c>
      <c r="H24" s="261">
        <v>67454.509999999995</v>
      </c>
      <c r="I24" s="261">
        <v>0.69</v>
      </c>
      <c r="J24" s="261">
        <v>267218.86</v>
      </c>
      <c r="K24" s="261">
        <v>64.44</v>
      </c>
      <c r="L24" s="261">
        <v>334738.5</v>
      </c>
      <c r="M24" s="261">
        <v>18619.249999999993</v>
      </c>
      <c r="N24" s="261">
        <v>0.69</v>
      </c>
      <c r="O24" s="261">
        <v>37391.679999999993</v>
      </c>
      <c r="P24" s="261">
        <v>60.62</v>
      </c>
      <c r="Q24" s="261">
        <v>56072.239999999983</v>
      </c>
      <c r="R24" s="262">
        <v>0.46308408233830911</v>
      </c>
      <c r="S24" s="262">
        <v>0.55626422479636417</v>
      </c>
    </row>
    <row r="25" spans="1:26" ht="13.5" customHeight="1">
      <c r="A25" s="231" t="s">
        <v>861</v>
      </c>
      <c r="B25" s="261">
        <v>316566.01</v>
      </c>
      <c r="C25" s="261">
        <v>23272.78</v>
      </c>
      <c r="D25" s="261">
        <v>0</v>
      </c>
      <c r="E25" s="261">
        <v>112628.09</v>
      </c>
      <c r="F25" s="261">
        <v>0</v>
      </c>
      <c r="G25" s="261">
        <v>135900.87</v>
      </c>
      <c r="H25" s="261">
        <v>26202.639999999999</v>
      </c>
      <c r="I25" s="261">
        <v>0</v>
      </c>
      <c r="J25" s="261">
        <v>125539.78</v>
      </c>
      <c r="K25" s="261">
        <v>0</v>
      </c>
      <c r="L25" s="261">
        <v>151742.41999999998</v>
      </c>
      <c r="M25" s="261">
        <v>2929.8600000000006</v>
      </c>
      <c r="N25" s="261">
        <v>0</v>
      </c>
      <c r="O25" s="261">
        <v>12911.690000000002</v>
      </c>
      <c r="P25" s="261">
        <v>0</v>
      </c>
      <c r="Q25" s="261">
        <v>15841.550000000003</v>
      </c>
      <c r="R25" s="262">
        <v>0.42929709983709241</v>
      </c>
      <c r="S25" s="262">
        <v>0.47933895366719875</v>
      </c>
    </row>
    <row r="26" spans="1:26" ht="13.5" customHeight="1">
      <c r="A26" s="231" t="s">
        <v>862</v>
      </c>
      <c r="B26" s="261">
        <v>241403.74</v>
      </c>
      <c r="C26" s="261">
        <v>12688.55</v>
      </c>
      <c r="D26" s="261">
        <v>0</v>
      </c>
      <c r="E26" s="261">
        <v>129335.41</v>
      </c>
      <c r="F26" s="261">
        <v>0</v>
      </c>
      <c r="G26" s="261">
        <v>142023.96</v>
      </c>
      <c r="H26" s="261">
        <v>15384.06</v>
      </c>
      <c r="I26" s="261">
        <v>0</v>
      </c>
      <c r="J26" s="261">
        <v>135506.1</v>
      </c>
      <c r="K26" s="261">
        <v>0</v>
      </c>
      <c r="L26" s="261">
        <v>150890.16</v>
      </c>
      <c r="M26" s="261">
        <v>2695.51</v>
      </c>
      <c r="N26" s="261">
        <v>0</v>
      </c>
      <c r="O26" s="261">
        <v>6170.6900000000023</v>
      </c>
      <c r="P26" s="261">
        <v>0</v>
      </c>
      <c r="Q26" s="261">
        <v>8866.2000000000025</v>
      </c>
      <c r="R26" s="262">
        <v>0.58832543356619083</v>
      </c>
      <c r="S26" s="262">
        <v>0.62505311640987837</v>
      </c>
    </row>
    <row r="27" spans="1:26" ht="13.5" customHeight="1">
      <c r="A27" s="231" t="s">
        <v>863</v>
      </c>
      <c r="B27" s="261">
        <v>77584</v>
      </c>
      <c r="C27" s="261">
        <v>4588.4799999999996</v>
      </c>
      <c r="D27" s="261">
        <v>0</v>
      </c>
      <c r="E27" s="261">
        <v>38753.15</v>
      </c>
      <c r="F27" s="261">
        <v>0</v>
      </c>
      <c r="G27" s="261">
        <v>43341.630000000005</v>
      </c>
      <c r="H27" s="261">
        <v>4866.57</v>
      </c>
      <c r="I27" s="261">
        <v>0</v>
      </c>
      <c r="J27" s="261">
        <v>40500.559999999998</v>
      </c>
      <c r="K27" s="261">
        <v>0</v>
      </c>
      <c r="L27" s="261">
        <v>45367.13</v>
      </c>
      <c r="M27" s="261">
        <v>278.09000000000015</v>
      </c>
      <c r="N27" s="261">
        <v>0</v>
      </c>
      <c r="O27" s="261">
        <v>1747.4099999999962</v>
      </c>
      <c r="P27" s="261">
        <v>0</v>
      </c>
      <c r="Q27" s="261">
        <v>2025.4999999999964</v>
      </c>
      <c r="R27" s="262">
        <v>0.55864134357599515</v>
      </c>
      <c r="S27" s="262">
        <v>0.58474853062487109</v>
      </c>
    </row>
    <row r="28" spans="1:26" ht="13.5" customHeight="1">
      <c r="A28" s="231" t="s">
        <v>864</v>
      </c>
      <c r="B28" s="261">
        <v>84507.78</v>
      </c>
      <c r="C28" s="261">
        <v>6538.94</v>
      </c>
      <c r="D28" s="261">
        <v>0</v>
      </c>
      <c r="E28" s="261">
        <v>27200.22</v>
      </c>
      <c r="F28" s="261">
        <v>0</v>
      </c>
      <c r="G28" s="261">
        <v>33739.160000000003</v>
      </c>
      <c r="H28" s="261">
        <v>8394.42</v>
      </c>
      <c r="I28" s="261">
        <v>0</v>
      </c>
      <c r="J28" s="261">
        <v>28268.68</v>
      </c>
      <c r="K28" s="261">
        <v>0</v>
      </c>
      <c r="L28" s="261">
        <v>36663.1</v>
      </c>
      <c r="M28" s="261">
        <v>1855.4800000000005</v>
      </c>
      <c r="N28" s="261">
        <v>0</v>
      </c>
      <c r="O28" s="261">
        <v>1068.4599999999991</v>
      </c>
      <c r="P28" s="261">
        <v>0</v>
      </c>
      <c r="Q28" s="261">
        <v>2923.9399999999996</v>
      </c>
      <c r="R28" s="262">
        <v>0.3992432412731704</v>
      </c>
      <c r="S28" s="262">
        <v>0.43384289588485225</v>
      </c>
    </row>
    <row r="29" spans="1:26" ht="13.5" customHeight="1">
      <c r="A29" s="231" t="s">
        <v>881</v>
      </c>
      <c r="B29" s="261">
        <v>73800.67</v>
      </c>
      <c r="C29" s="261">
        <v>6112.45</v>
      </c>
      <c r="D29" s="261">
        <v>0</v>
      </c>
      <c r="E29" s="261">
        <v>16662.419999999998</v>
      </c>
      <c r="F29" s="261">
        <v>0</v>
      </c>
      <c r="G29" s="261">
        <v>22774.87</v>
      </c>
      <c r="H29" s="261">
        <v>6481.86</v>
      </c>
      <c r="I29" s="261">
        <v>0</v>
      </c>
      <c r="J29" s="261">
        <v>17785.03</v>
      </c>
      <c r="K29" s="261">
        <v>0</v>
      </c>
      <c r="L29" s="261">
        <v>24266.89</v>
      </c>
      <c r="M29" s="261">
        <v>369.40999999999985</v>
      </c>
      <c r="N29" s="261">
        <v>0</v>
      </c>
      <c r="O29" s="261">
        <v>1122.6100000000006</v>
      </c>
      <c r="P29" s="261">
        <v>0</v>
      </c>
      <c r="Q29" s="261">
        <v>1492.0200000000004</v>
      </c>
      <c r="R29" s="262">
        <v>0.3085997728746907</v>
      </c>
      <c r="S29" s="262">
        <v>0.32881666250455449</v>
      </c>
    </row>
    <row r="30" spans="1:26" ht="13.5" customHeight="1">
      <c r="A30" s="231" t="s">
        <v>865</v>
      </c>
      <c r="B30" s="261">
        <v>144808.04999999999</v>
      </c>
      <c r="C30" s="261">
        <v>12427.84</v>
      </c>
      <c r="D30" s="261">
        <v>0</v>
      </c>
      <c r="E30" s="261">
        <v>28710.57</v>
      </c>
      <c r="F30" s="261">
        <v>0</v>
      </c>
      <c r="G30" s="261">
        <v>41138.410000000003</v>
      </c>
      <c r="H30" s="261">
        <v>12555.37</v>
      </c>
      <c r="I30" s="261">
        <v>0</v>
      </c>
      <c r="J30" s="261">
        <v>29754.99</v>
      </c>
      <c r="K30" s="261">
        <v>0</v>
      </c>
      <c r="L30" s="261">
        <v>42310.36</v>
      </c>
      <c r="M30" s="261">
        <v>127.53000000000065</v>
      </c>
      <c r="N30" s="261">
        <v>0</v>
      </c>
      <c r="O30" s="261">
        <v>1044.4200000000019</v>
      </c>
      <c r="P30" s="261">
        <v>0</v>
      </c>
      <c r="Q30" s="261">
        <v>1171.9500000000025</v>
      </c>
      <c r="R30" s="262">
        <v>0.28408924780079564</v>
      </c>
      <c r="S30" s="262">
        <v>0.29218237522016216</v>
      </c>
    </row>
    <row r="31" spans="1:26" ht="13.5" customHeight="1">
      <c r="A31" s="231" t="s">
        <v>866</v>
      </c>
      <c r="B31" s="261">
        <v>70031.97</v>
      </c>
      <c r="C31" s="261">
        <v>6790.58</v>
      </c>
      <c r="D31" s="261">
        <v>0</v>
      </c>
      <c r="E31" s="261">
        <v>9637.3700000000008</v>
      </c>
      <c r="F31" s="261">
        <v>0</v>
      </c>
      <c r="G31" s="261">
        <v>16427.95</v>
      </c>
      <c r="H31" s="261">
        <v>7951.73</v>
      </c>
      <c r="I31" s="261">
        <v>0</v>
      </c>
      <c r="J31" s="261">
        <v>11719.8</v>
      </c>
      <c r="K31" s="261">
        <v>0</v>
      </c>
      <c r="L31" s="261">
        <v>19671.53</v>
      </c>
      <c r="M31" s="261">
        <v>1161.1499999999996</v>
      </c>
      <c r="N31" s="261">
        <v>0</v>
      </c>
      <c r="O31" s="261">
        <v>2082.4299999999985</v>
      </c>
      <c r="P31" s="261">
        <v>0</v>
      </c>
      <c r="Q31" s="261">
        <v>3243.5799999999981</v>
      </c>
      <c r="R31" s="262">
        <v>0.23457786493797048</v>
      </c>
      <c r="S31" s="262">
        <v>0.2808935690371126</v>
      </c>
    </row>
    <row r="32" spans="1:26" ht="13.5" customHeight="1">
      <c r="A32" s="231" t="s">
        <v>867</v>
      </c>
      <c r="B32" s="261">
        <v>69810.33</v>
      </c>
      <c r="C32" s="261">
        <v>6214.35</v>
      </c>
      <c r="D32" s="261">
        <v>0</v>
      </c>
      <c r="E32" s="261">
        <v>16252.51</v>
      </c>
      <c r="F32" s="261">
        <v>0</v>
      </c>
      <c r="G32" s="261">
        <v>22466.86</v>
      </c>
      <c r="H32" s="261">
        <v>7900.14</v>
      </c>
      <c r="I32" s="261">
        <v>0</v>
      </c>
      <c r="J32" s="261">
        <v>17870.61</v>
      </c>
      <c r="K32" s="261">
        <v>0</v>
      </c>
      <c r="L32" s="261">
        <v>25770.75</v>
      </c>
      <c r="M32" s="261">
        <v>1685.79</v>
      </c>
      <c r="N32" s="261">
        <v>0</v>
      </c>
      <c r="O32" s="261">
        <v>1618.1000000000004</v>
      </c>
      <c r="P32" s="261">
        <v>0</v>
      </c>
      <c r="Q32" s="261">
        <v>3303.8900000000003</v>
      </c>
      <c r="R32" s="262">
        <v>0.32182715652540245</v>
      </c>
      <c r="S32" s="262">
        <v>0.369153820072187</v>
      </c>
    </row>
    <row r="33" spans="1:19" ht="13.5" customHeight="1">
      <c r="A33" s="231" t="s">
        <v>868</v>
      </c>
      <c r="B33" s="261">
        <v>67603.740000000005</v>
      </c>
      <c r="C33" s="261">
        <v>7800.94</v>
      </c>
      <c r="D33" s="261">
        <v>0</v>
      </c>
      <c r="E33" s="261">
        <v>3086.38</v>
      </c>
      <c r="F33" s="261">
        <v>0</v>
      </c>
      <c r="G33" s="261">
        <v>10887.32</v>
      </c>
      <c r="H33" s="261">
        <v>8873.6200000000008</v>
      </c>
      <c r="I33" s="261">
        <v>0</v>
      </c>
      <c r="J33" s="261">
        <v>3396.23</v>
      </c>
      <c r="K33" s="261">
        <v>0</v>
      </c>
      <c r="L33" s="261">
        <v>12269.85</v>
      </c>
      <c r="M33" s="261">
        <v>1072.6800000000012</v>
      </c>
      <c r="N33" s="261">
        <v>0</v>
      </c>
      <c r="O33" s="261">
        <v>309.84999999999991</v>
      </c>
      <c r="P33" s="261">
        <v>0</v>
      </c>
      <c r="Q33" s="261">
        <v>1382.5300000000011</v>
      </c>
      <c r="R33" s="262">
        <v>0.16104611963775967</v>
      </c>
      <c r="S33" s="262">
        <v>0.18149661542393955</v>
      </c>
    </row>
    <row r="34" spans="1:19" ht="13.5" customHeight="1">
      <c r="A34" s="231" t="s">
        <v>869</v>
      </c>
      <c r="B34" s="261">
        <v>55856.85</v>
      </c>
      <c r="C34" s="261">
        <v>5956.09</v>
      </c>
      <c r="D34" s="261">
        <v>0</v>
      </c>
      <c r="E34" s="261">
        <v>4357.66</v>
      </c>
      <c r="F34" s="261">
        <v>0</v>
      </c>
      <c r="G34" s="261">
        <v>10313.75</v>
      </c>
      <c r="H34" s="261">
        <v>6680.17</v>
      </c>
      <c r="I34" s="261">
        <v>0</v>
      </c>
      <c r="J34" s="261">
        <v>5888.39</v>
      </c>
      <c r="K34" s="261">
        <v>0</v>
      </c>
      <c r="L34" s="261">
        <v>12568.560000000001</v>
      </c>
      <c r="M34" s="261">
        <v>724.07999999999993</v>
      </c>
      <c r="N34" s="261">
        <v>0</v>
      </c>
      <c r="O34" s="261">
        <v>1530.7300000000005</v>
      </c>
      <c r="P34" s="261">
        <v>0</v>
      </c>
      <c r="Q34" s="261">
        <v>2254.8100000000004</v>
      </c>
      <c r="R34" s="262">
        <v>0.18464610875837073</v>
      </c>
      <c r="S34" s="262">
        <v>0.22501376285988203</v>
      </c>
    </row>
    <row r="35" spans="1:19" ht="13.5" customHeight="1">
      <c r="A35" s="231" t="s">
        <v>875</v>
      </c>
      <c r="B35" s="261">
        <v>22586.01</v>
      </c>
      <c r="C35" s="261">
        <v>2658.1</v>
      </c>
      <c r="D35" s="261">
        <v>0</v>
      </c>
      <c r="E35" s="261">
        <v>387.32</v>
      </c>
      <c r="F35" s="261">
        <v>0</v>
      </c>
      <c r="G35" s="261">
        <v>3045.42</v>
      </c>
      <c r="H35" s="261">
        <v>2751.63</v>
      </c>
      <c r="I35" s="261">
        <v>0</v>
      </c>
      <c r="J35" s="261">
        <v>740.63</v>
      </c>
      <c r="K35" s="261">
        <v>0</v>
      </c>
      <c r="L35" s="261">
        <v>3492.26</v>
      </c>
      <c r="M35" s="261">
        <v>93.5300000000002</v>
      </c>
      <c r="N35" s="261">
        <v>0</v>
      </c>
      <c r="O35" s="261">
        <v>353.31</v>
      </c>
      <c r="P35" s="261">
        <v>0</v>
      </c>
      <c r="Q35" s="261">
        <v>446.8400000000002</v>
      </c>
      <c r="R35" s="262">
        <v>0.13483656475845004</v>
      </c>
      <c r="S35" s="262">
        <v>0.15462049295116759</v>
      </c>
    </row>
    <row r="36" spans="1:19" ht="13.5" customHeight="1">
      <c r="A36" s="231" t="s">
        <v>873</v>
      </c>
      <c r="B36" s="261">
        <v>52921.08</v>
      </c>
      <c r="C36" s="261">
        <v>5563.78</v>
      </c>
      <c r="D36" s="261">
        <v>0</v>
      </c>
      <c r="E36" s="261">
        <v>5702.9</v>
      </c>
      <c r="F36" s="261">
        <v>0</v>
      </c>
      <c r="G36" s="261">
        <v>11266.68</v>
      </c>
      <c r="H36" s="261">
        <v>7926.86</v>
      </c>
      <c r="I36" s="261">
        <v>0</v>
      </c>
      <c r="J36" s="261">
        <v>9304.48</v>
      </c>
      <c r="K36" s="261">
        <v>0</v>
      </c>
      <c r="L36" s="261">
        <v>17231.34</v>
      </c>
      <c r="M36" s="261">
        <v>2363.08</v>
      </c>
      <c r="N36" s="261">
        <v>0</v>
      </c>
      <c r="O36" s="261">
        <v>3601.58</v>
      </c>
      <c r="P36" s="261">
        <v>0</v>
      </c>
      <c r="Q36" s="261">
        <v>5964.66</v>
      </c>
      <c r="R36" s="262">
        <v>0.21289588194345241</v>
      </c>
      <c r="S36" s="262">
        <v>0.32560446612200655</v>
      </c>
    </row>
    <row r="37" spans="1:19" ht="13.5" customHeight="1">
      <c r="A37" s="231" t="s">
        <v>882</v>
      </c>
      <c r="B37" s="261">
        <v>94006.62</v>
      </c>
      <c r="C37" s="261">
        <v>7770.6</v>
      </c>
      <c r="D37" s="261">
        <v>0</v>
      </c>
      <c r="E37" s="261">
        <v>21292.27</v>
      </c>
      <c r="F37" s="261">
        <v>0</v>
      </c>
      <c r="G37" s="261">
        <v>29062.870000000003</v>
      </c>
      <c r="H37" s="261">
        <v>8670.66</v>
      </c>
      <c r="I37" s="261">
        <v>0</v>
      </c>
      <c r="J37" s="261">
        <v>21715.37</v>
      </c>
      <c r="K37" s="261">
        <v>0</v>
      </c>
      <c r="L37" s="261">
        <v>30386.03</v>
      </c>
      <c r="M37" s="261">
        <v>900.05999999999949</v>
      </c>
      <c r="N37" s="261">
        <v>0</v>
      </c>
      <c r="O37" s="261">
        <v>423.09999999999854</v>
      </c>
      <c r="P37" s="261">
        <v>0</v>
      </c>
      <c r="Q37" s="261">
        <v>1323.159999999998</v>
      </c>
      <c r="R37" s="262">
        <v>0.30915769548995597</v>
      </c>
      <c r="S37" s="262">
        <v>0.32323287445075677</v>
      </c>
    </row>
    <row r="38" spans="1:19" ht="13.5" customHeight="1">
      <c r="A38" s="231" t="s">
        <v>874</v>
      </c>
      <c r="B38" s="261">
        <v>47508.31</v>
      </c>
      <c r="C38" s="261">
        <v>4608.71</v>
      </c>
      <c r="D38" s="261">
        <v>0</v>
      </c>
      <c r="E38" s="261">
        <v>6362.64</v>
      </c>
      <c r="F38" s="261">
        <v>0</v>
      </c>
      <c r="G38" s="261">
        <v>10971.35</v>
      </c>
      <c r="H38" s="261">
        <v>5086.8900000000003</v>
      </c>
      <c r="I38" s="261">
        <v>0</v>
      </c>
      <c r="J38" s="261">
        <v>8220.57</v>
      </c>
      <c r="K38" s="261">
        <v>0</v>
      </c>
      <c r="L38" s="261">
        <v>13307.46</v>
      </c>
      <c r="M38" s="261">
        <v>478.18000000000029</v>
      </c>
      <c r="N38" s="261">
        <v>0</v>
      </c>
      <c r="O38" s="261">
        <v>1857.9299999999994</v>
      </c>
      <c r="P38" s="261">
        <v>0</v>
      </c>
      <c r="Q38" s="261">
        <v>2336.1099999999997</v>
      </c>
      <c r="R38" s="262">
        <v>0.23093538793528964</v>
      </c>
      <c r="S38" s="262">
        <v>0.28010804846562631</v>
      </c>
    </row>
    <row r="39" spans="1:19" ht="13.5" customHeight="1">
      <c r="A39" s="231" t="s">
        <v>872</v>
      </c>
      <c r="B39" s="261">
        <v>98514.85</v>
      </c>
      <c r="C39" s="261">
        <v>10688.75</v>
      </c>
      <c r="D39" s="261">
        <v>0</v>
      </c>
      <c r="E39" s="261">
        <v>6779.05</v>
      </c>
      <c r="F39" s="261">
        <v>0</v>
      </c>
      <c r="G39" s="261">
        <v>17467.8</v>
      </c>
      <c r="H39" s="261">
        <v>11783.72</v>
      </c>
      <c r="I39" s="261">
        <v>0</v>
      </c>
      <c r="J39" s="261">
        <v>10068.43</v>
      </c>
      <c r="K39" s="261">
        <v>0</v>
      </c>
      <c r="L39" s="261">
        <v>21852.15</v>
      </c>
      <c r="M39" s="261">
        <v>1094.9699999999993</v>
      </c>
      <c r="N39" s="261">
        <v>0</v>
      </c>
      <c r="O39" s="261">
        <v>3289.38</v>
      </c>
      <c r="P39" s="261">
        <v>0</v>
      </c>
      <c r="Q39" s="261">
        <v>4384.3499999999995</v>
      </c>
      <c r="R39" s="262">
        <v>0.17731133935645232</v>
      </c>
      <c r="S39" s="262">
        <v>0.22181579731380599</v>
      </c>
    </row>
    <row r="40" spans="1:19" ht="13.5" customHeight="1">
      <c r="A40" s="231" t="s">
        <v>870</v>
      </c>
      <c r="B40" s="261">
        <v>44906.42</v>
      </c>
      <c r="C40" s="261">
        <v>4833</v>
      </c>
      <c r="D40" s="261">
        <v>0</v>
      </c>
      <c r="E40" s="261">
        <v>4326.25</v>
      </c>
      <c r="F40" s="261">
        <v>0</v>
      </c>
      <c r="G40" s="261">
        <v>9159.25</v>
      </c>
      <c r="H40" s="261">
        <v>5917.25</v>
      </c>
      <c r="I40" s="261">
        <v>0</v>
      </c>
      <c r="J40" s="261">
        <v>6490.03</v>
      </c>
      <c r="K40" s="261">
        <v>0</v>
      </c>
      <c r="L40" s="261">
        <v>12407.279999999999</v>
      </c>
      <c r="M40" s="261">
        <v>1084.25</v>
      </c>
      <c r="N40" s="261">
        <v>0</v>
      </c>
      <c r="O40" s="261">
        <v>2163.7799999999997</v>
      </c>
      <c r="P40" s="261">
        <v>0</v>
      </c>
      <c r="Q40" s="261">
        <v>3248.0299999999997</v>
      </c>
      <c r="R40" s="262">
        <v>0.20396304136468685</v>
      </c>
      <c r="S40" s="262">
        <v>0.27629189768411733</v>
      </c>
    </row>
    <row r="41" spans="1:19" ht="13.5" customHeight="1">
      <c r="A41" s="231" t="s">
        <v>871</v>
      </c>
      <c r="B41" s="261">
        <v>47429.56</v>
      </c>
      <c r="C41" s="261">
        <v>5589.94</v>
      </c>
      <c r="D41" s="261">
        <v>0</v>
      </c>
      <c r="E41" s="261">
        <v>778.56</v>
      </c>
      <c r="F41" s="261">
        <v>0.76</v>
      </c>
      <c r="G41" s="261">
        <v>6369.26</v>
      </c>
      <c r="H41" s="261">
        <v>7508</v>
      </c>
      <c r="I41" s="261">
        <v>0</v>
      </c>
      <c r="J41" s="261">
        <v>1098.32</v>
      </c>
      <c r="K41" s="261">
        <v>10.23</v>
      </c>
      <c r="L41" s="261">
        <v>8616.5499999999993</v>
      </c>
      <c r="M41" s="261">
        <v>1918.0600000000004</v>
      </c>
      <c r="N41" s="261">
        <v>0</v>
      </c>
      <c r="O41" s="261">
        <v>319.76</v>
      </c>
      <c r="P41" s="261">
        <v>9.4700000000000006</v>
      </c>
      <c r="Q41" s="261">
        <v>2247.2900000000004</v>
      </c>
      <c r="R41" s="262">
        <v>0.134288827473837</v>
      </c>
      <c r="S41" s="262">
        <v>0.18167046036269363</v>
      </c>
    </row>
    <row r="42" spans="1:19" ht="13.5" customHeight="1">
      <c r="A42" s="231" t="s">
        <v>879</v>
      </c>
      <c r="B42" s="261">
        <v>169926.86</v>
      </c>
      <c r="C42" s="261">
        <v>19079.53</v>
      </c>
      <c r="D42" s="261">
        <v>0</v>
      </c>
      <c r="E42" s="261">
        <v>8647.0400000000009</v>
      </c>
      <c r="F42" s="261">
        <v>0</v>
      </c>
      <c r="G42" s="261">
        <v>27726.57</v>
      </c>
      <c r="H42" s="261">
        <v>19961.64</v>
      </c>
      <c r="I42" s="261">
        <v>0</v>
      </c>
      <c r="J42" s="261">
        <v>10593.49</v>
      </c>
      <c r="K42" s="261">
        <v>0</v>
      </c>
      <c r="L42" s="261">
        <v>30555.129999999997</v>
      </c>
      <c r="M42" s="261">
        <v>882.11000000000058</v>
      </c>
      <c r="N42" s="261">
        <v>0</v>
      </c>
      <c r="O42" s="261">
        <v>1946.4499999999989</v>
      </c>
      <c r="P42" s="261">
        <v>0</v>
      </c>
      <c r="Q42" s="261">
        <v>2828.5599999999995</v>
      </c>
      <c r="R42" s="262">
        <v>0.16316767107919256</v>
      </c>
      <c r="S42" s="262">
        <v>0.17981342090355815</v>
      </c>
    </row>
    <row r="43" spans="1:19" ht="13.5" customHeight="1">
      <c r="A43" s="231" t="s">
        <v>880</v>
      </c>
      <c r="B43" s="261">
        <v>197294.46</v>
      </c>
      <c r="C43" s="261">
        <v>22190.69</v>
      </c>
      <c r="D43" s="261">
        <v>0</v>
      </c>
      <c r="E43" s="261">
        <v>8532.7199999999993</v>
      </c>
      <c r="F43" s="261">
        <v>0</v>
      </c>
      <c r="G43" s="261">
        <v>30723.409999999996</v>
      </c>
      <c r="H43" s="261">
        <v>23056.23</v>
      </c>
      <c r="I43" s="261">
        <v>0</v>
      </c>
      <c r="J43" s="261">
        <v>10034.17</v>
      </c>
      <c r="K43" s="261">
        <v>185.72</v>
      </c>
      <c r="L43" s="261">
        <v>33276.120000000003</v>
      </c>
      <c r="M43" s="261">
        <v>865.54000000000087</v>
      </c>
      <c r="N43" s="261">
        <v>0</v>
      </c>
      <c r="O43" s="261">
        <v>1501.4500000000007</v>
      </c>
      <c r="P43" s="261">
        <v>185.72</v>
      </c>
      <c r="Q43" s="261">
        <v>2552.7100000000014</v>
      </c>
      <c r="R43" s="262">
        <v>0.15572363258451352</v>
      </c>
      <c r="S43" s="262">
        <v>0.16866221180260207</v>
      </c>
    </row>
    <row r="44" spans="1:19" ht="13.5" customHeight="1">
      <c r="A44" s="231" t="s">
        <v>878</v>
      </c>
      <c r="B44" s="261">
        <v>55659.17</v>
      </c>
      <c r="C44" s="261">
        <v>6083.32</v>
      </c>
      <c r="D44" s="261">
        <v>0</v>
      </c>
      <c r="E44" s="261">
        <v>3542.9</v>
      </c>
      <c r="F44" s="261">
        <v>0</v>
      </c>
      <c r="G44" s="261">
        <v>9626.2199999999993</v>
      </c>
      <c r="H44" s="261">
        <v>6675.7</v>
      </c>
      <c r="I44" s="261">
        <v>0</v>
      </c>
      <c r="J44" s="261">
        <v>4835.4799999999996</v>
      </c>
      <c r="K44" s="261">
        <v>0</v>
      </c>
      <c r="L44" s="261">
        <v>11511.18</v>
      </c>
      <c r="M44" s="261">
        <v>592.38000000000011</v>
      </c>
      <c r="N44" s="261">
        <v>0</v>
      </c>
      <c r="O44" s="261">
        <v>1292.5799999999995</v>
      </c>
      <c r="P44" s="261">
        <v>0</v>
      </c>
      <c r="Q44" s="261">
        <v>1884.9599999999996</v>
      </c>
      <c r="R44" s="262">
        <v>0.1729493989939124</v>
      </c>
      <c r="S44" s="262">
        <v>0.20681551665251208</v>
      </c>
    </row>
    <row r="45" spans="1:19" ht="13.5" customHeight="1">
      <c r="A45" s="231" t="s">
        <v>877</v>
      </c>
      <c r="B45" s="261">
        <v>70470.679999999993</v>
      </c>
      <c r="C45" s="261">
        <v>7747.33</v>
      </c>
      <c r="D45" s="261">
        <v>0</v>
      </c>
      <c r="E45" s="261">
        <v>7818.35</v>
      </c>
      <c r="F45" s="261">
        <v>0</v>
      </c>
      <c r="G45" s="261">
        <v>15565.68</v>
      </c>
      <c r="H45" s="261">
        <v>8083.54</v>
      </c>
      <c r="I45" s="261">
        <v>0</v>
      </c>
      <c r="J45" s="261">
        <v>8263.86</v>
      </c>
      <c r="K45" s="261">
        <v>0</v>
      </c>
      <c r="L45" s="261">
        <v>16347.400000000001</v>
      </c>
      <c r="M45" s="261">
        <v>336.21000000000004</v>
      </c>
      <c r="N45" s="261">
        <v>0</v>
      </c>
      <c r="O45" s="261">
        <v>445.51000000000022</v>
      </c>
      <c r="P45" s="261">
        <v>0</v>
      </c>
      <c r="Q45" s="261">
        <v>781.72000000000025</v>
      </c>
      <c r="R45" s="262">
        <v>0.22088164893541543</v>
      </c>
      <c r="S45" s="262">
        <v>0.23197448924857833</v>
      </c>
    </row>
    <row r="46" spans="1:19" ht="13.5" customHeight="1">
      <c r="A46" s="231" t="s">
        <v>876</v>
      </c>
      <c r="B46" s="261">
        <v>54229.120000000003</v>
      </c>
      <c r="C46" s="261">
        <v>4586.16</v>
      </c>
      <c r="D46" s="261">
        <v>0</v>
      </c>
      <c r="E46" s="261">
        <v>12451.62</v>
      </c>
      <c r="F46" s="261">
        <v>0</v>
      </c>
      <c r="G46" s="261">
        <v>17037.78</v>
      </c>
      <c r="H46" s="261">
        <v>4613.9399999999996</v>
      </c>
      <c r="I46" s="261">
        <v>0</v>
      </c>
      <c r="J46" s="261">
        <v>12748.03</v>
      </c>
      <c r="K46" s="261">
        <v>0</v>
      </c>
      <c r="L46" s="261">
        <v>17361.97</v>
      </c>
      <c r="M46" s="261">
        <v>27.779999999999745</v>
      </c>
      <c r="N46" s="261">
        <v>0</v>
      </c>
      <c r="O46" s="261">
        <v>296.40999999999985</v>
      </c>
      <c r="P46" s="261">
        <v>0</v>
      </c>
      <c r="Q46" s="261">
        <v>324.1899999999996</v>
      </c>
      <c r="R46" s="262">
        <v>0.31418138446650062</v>
      </c>
      <c r="S46" s="262">
        <v>0.32015953790140794</v>
      </c>
    </row>
    <row r="47" spans="1:19" ht="13.5" customHeight="1">
      <c r="A47" s="231" t="s">
        <v>883</v>
      </c>
      <c r="B47" s="261">
        <v>70876.38</v>
      </c>
      <c r="C47" s="261">
        <v>7257.49</v>
      </c>
      <c r="D47" s="261">
        <v>0</v>
      </c>
      <c r="E47" s="261">
        <v>6982.03</v>
      </c>
      <c r="F47" s="261">
        <v>0</v>
      </c>
      <c r="G47" s="261">
        <v>14239.52</v>
      </c>
      <c r="H47" s="261">
        <v>9000.4500000000007</v>
      </c>
      <c r="I47" s="261">
        <v>0</v>
      </c>
      <c r="J47" s="261">
        <v>8269.69</v>
      </c>
      <c r="K47" s="261">
        <v>0</v>
      </c>
      <c r="L47" s="261">
        <v>17270.14</v>
      </c>
      <c r="M47" s="261">
        <v>1742.9600000000009</v>
      </c>
      <c r="N47" s="261">
        <v>0</v>
      </c>
      <c r="O47" s="261">
        <v>1287.6600000000008</v>
      </c>
      <c r="P47" s="261">
        <v>0</v>
      </c>
      <c r="Q47" s="261">
        <v>3030.6200000000017</v>
      </c>
      <c r="R47" s="262">
        <v>0.20090642326823124</v>
      </c>
      <c r="S47" s="262">
        <v>0.24366566125414416</v>
      </c>
    </row>
    <row r="48" spans="1:19" ht="13.5" customHeight="1">
      <c r="A48" s="231" t="s">
        <v>884</v>
      </c>
      <c r="B48" s="261">
        <v>110328.89</v>
      </c>
      <c r="C48" s="261">
        <v>13398.27</v>
      </c>
      <c r="D48" s="261">
        <v>0</v>
      </c>
      <c r="E48" s="261">
        <v>46588.76</v>
      </c>
      <c r="F48" s="261">
        <v>0</v>
      </c>
      <c r="G48" s="261">
        <v>59987.03</v>
      </c>
      <c r="H48" s="261">
        <v>13554.22</v>
      </c>
      <c r="I48" s="261">
        <v>0</v>
      </c>
      <c r="J48" s="261">
        <v>47925.04</v>
      </c>
      <c r="K48" s="261">
        <v>0</v>
      </c>
      <c r="L48" s="261">
        <v>61479.26</v>
      </c>
      <c r="M48" s="261">
        <v>155.94999999999891</v>
      </c>
      <c r="N48" s="261">
        <v>0</v>
      </c>
      <c r="O48" s="261">
        <v>1336.2799999999988</v>
      </c>
      <c r="P48" s="261">
        <v>0</v>
      </c>
      <c r="Q48" s="261">
        <v>1492.2299999999977</v>
      </c>
      <c r="R48" s="262">
        <v>0.5437109899320115</v>
      </c>
      <c r="S48" s="262">
        <v>0.55723627782351481</v>
      </c>
    </row>
    <row r="49" spans="1:21" ht="13.5" customHeight="1">
      <c r="A49" s="231" t="s">
        <v>885</v>
      </c>
      <c r="B49" s="261">
        <v>38581.14</v>
      </c>
      <c r="C49" s="261">
        <v>4151.8599999999997</v>
      </c>
      <c r="D49" s="261">
        <v>0</v>
      </c>
      <c r="E49" s="261">
        <v>2862.11</v>
      </c>
      <c r="F49" s="261">
        <v>0</v>
      </c>
      <c r="G49" s="261">
        <v>7013.9699999999993</v>
      </c>
      <c r="H49" s="261">
        <v>4772.8100000000004</v>
      </c>
      <c r="I49" s="261">
        <v>0</v>
      </c>
      <c r="J49" s="261">
        <v>3676.66</v>
      </c>
      <c r="K49" s="261">
        <v>0</v>
      </c>
      <c r="L49" s="261">
        <v>8449.4700000000012</v>
      </c>
      <c r="M49" s="261">
        <v>620.95000000000073</v>
      </c>
      <c r="N49" s="261">
        <v>0</v>
      </c>
      <c r="O49" s="261">
        <v>814.54999999999973</v>
      </c>
      <c r="P49" s="261">
        <v>0</v>
      </c>
      <c r="Q49" s="261">
        <v>1435.5000000000005</v>
      </c>
      <c r="R49" s="262">
        <v>0.18179789399691143</v>
      </c>
      <c r="S49" s="262">
        <v>0.21900519269259544</v>
      </c>
    </row>
    <row r="50" spans="1:21" ht="13.5" customHeight="1">
      <c r="A50" s="231" t="s">
        <v>1388</v>
      </c>
      <c r="B50" s="261">
        <v>69719.649999999994</v>
      </c>
      <c r="C50" s="261">
        <v>5950.69</v>
      </c>
      <c r="D50" s="261">
        <v>0</v>
      </c>
      <c r="E50" s="261">
        <v>17982.68</v>
      </c>
      <c r="F50" s="261">
        <v>0</v>
      </c>
      <c r="G50" s="261">
        <v>23933.37</v>
      </c>
      <c r="H50" s="261">
        <v>7674.09</v>
      </c>
      <c r="I50" s="261">
        <v>0</v>
      </c>
      <c r="J50" s="261">
        <v>19395</v>
      </c>
      <c r="K50" s="261">
        <v>0</v>
      </c>
      <c r="L50" s="261">
        <v>27069.09</v>
      </c>
      <c r="M50" s="261">
        <v>1723.4000000000005</v>
      </c>
      <c r="N50" s="261">
        <v>0</v>
      </c>
      <c r="O50" s="261">
        <v>1412.3199999999997</v>
      </c>
      <c r="P50" s="261">
        <v>0</v>
      </c>
      <c r="Q50" s="261">
        <v>3135.7200000000003</v>
      </c>
      <c r="R50" s="262">
        <v>0.34328012260532004</v>
      </c>
      <c r="S50" s="262">
        <v>0.38825625200356001</v>
      </c>
    </row>
    <row r="51" spans="1:21" ht="13.5" customHeight="1">
      <c r="A51" s="231" t="s">
        <v>1410</v>
      </c>
      <c r="B51" s="261">
        <v>89187.18</v>
      </c>
      <c r="C51" s="261">
        <v>9109.5300000000007</v>
      </c>
      <c r="D51" s="261">
        <v>0</v>
      </c>
      <c r="E51" s="261">
        <v>10016.450000000001</v>
      </c>
      <c r="F51" s="261">
        <v>0</v>
      </c>
      <c r="G51" s="261">
        <v>19125.980000000003</v>
      </c>
      <c r="H51" s="261">
        <v>10356.06</v>
      </c>
      <c r="I51" s="261">
        <v>0</v>
      </c>
      <c r="J51" s="261">
        <v>12578.85</v>
      </c>
      <c r="K51" s="261">
        <v>0</v>
      </c>
      <c r="L51" s="261">
        <v>22934.91</v>
      </c>
      <c r="M51" s="261">
        <v>1246.5299999999988</v>
      </c>
      <c r="N51" s="261">
        <v>0</v>
      </c>
      <c r="O51" s="261">
        <v>2562.3999999999996</v>
      </c>
      <c r="P51" s="261">
        <v>0</v>
      </c>
      <c r="Q51" s="261">
        <v>3808.9299999999985</v>
      </c>
      <c r="R51" s="262">
        <v>0.2144476369810101</v>
      </c>
      <c r="S51" s="262">
        <v>0.2571547839050411</v>
      </c>
    </row>
    <row r="52" spans="1:21" ht="13.5" customHeight="1">
      <c r="A52" s="231" t="s">
        <v>1454</v>
      </c>
      <c r="B52" s="261">
        <v>8035.94</v>
      </c>
      <c r="C52" s="261">
        <v>956.96</v>
      </c>
      <c r="D52" s="261">
        <v>0</v>
      </c>
      <c r="E52" s="261">
        <v>61.13</v>
      </c>
      <c r="F52" s="261">
        <v>0</v>
      </c>
      <c r="G52" s="261">
        <v>1018.09</v>
      </c>
      <c r="H52" s="261">
        <v>1057.3499999999999</v>
      </c>
      <c r="I52" s="261">
        <v>0</v>
      </c>
      <c r="J52" s="261">
        <v>150.82</v>
      </c>
      <c r="K52" s="261">
        <v>0</v>
      </c>
      <c r="L52" s="261">
        <v>1208.1699999999998</v>
      </c>
      <c r="M52" s="261">
        <v>100.38999999999987</v>
      </c>
      <c r="N52" s="261">
        <v>0</v>
      </c>
      <c r="O52" s="261">
        <v>89.69</v>
      </c>
      <c r="P52" s="261">
        <v>0</v>
      </c>
      <c r="Q52" s="261">
        <v>190.07999999999987</v>
      </c>
      <c r="R52" s="262">
        <v>0.12669208580452318</v>
      </c>
      <c r="S52" s="262">
        <v>0.15034582139737229</v>
      </c>
    </row>
    <row r="53" spans="1:21" ht="13.5" customHeight="1">
      <c r="A53" s="231" t="s">
        <v>1455</v>
      </c>
      <c r="B53" s="261">
        <v>129875.71</v>
      </c>
      <c r="C53" s="261">
        <v>12805.24</v>
      </c>
      <c r="D53" s="261">
        <v>0</v>
      </c>
      <c r="E53" s="261">
        <v>14679.26</v>
      </c>
      <c r="F53" s="261">
        <v>0</v>
      </c>
      <c r="G53" s="261">
        <v>27484.5</v>
      </c>
      <c r="H53" s="261">
        <v>13223</v>
      </c>
      <c r="I53" s="261">
        <v>0</v>
      </c>
      <c r="J53" s="261">
        <v>16517.37</v>
      </c>
      <c r="K53" s="261">
        <v>0</v>
      </c>
      <c r="L53" s="261">
        <v>29740.37</v>
      </c>
      <c r="M53" s="261">
        <v>417.76000000000022</v>
      </c>
      <c r="N53" s="261">
        <v>0</v>
      </c>
      <c r="O53" s="261">
        <v>1838.1099999999988</v>
      </c>
      <c r="P53" s="261">
        <v>0</v>
      </c>
      <c r="Q53" s="261">
        <v>2255.869999999999</v>
      </c>
      <c r="R53" s="262">
        <v>0.21162155725654935</v>
      </c>
      <c r="S53" s="262">
        <v>0.22899100994327576</v>
      </c>
    </row>
    <row r="54" spans="1:21" ht="10.5" customHeight="1">
      <c r="A54" s="127" t="s">
        <v>826</v>
      </c>
      <c r="B54" s="88"/>
      <c r="C54" s="263" t="s">
        <v>826</v>
      </c>
      <c r="D54" s="263" t="s">
        <v>826</v>
      </c>
      <c r="E54" s="88"/>
      <c r="F54" s="88"/>
      <c r="G54" s="263" t="s">
        <v>826</v>
      </c>
      <c r="H54" s="263" t="s">
        <v>826</v>
      </c>
      <c r="I54" s="263" t="s">
        <v>826</v>
      </c>
      <c r="J54" s="88"/>
      <c r="K54" s="88"/>
      <c r="L54" s="88"/>
      <c r="M54" s="88"/>
      <c r="N54" s="263" t="s">
        <v>826</v>
      </c>
      <c r="O54" s="263" t="s">
        <v>826</v>
      </c>
      <c r="P54" s="263" t="s">
        <v>826</v>
      </c>
      <c r="Q54" s="88"/>
    </row>
    <row r="55" spans="1:21" s="149" customFormat="1" ht="15.75">
      <c r="A55" s="231" t="s">
        <v>6</v>
      </c>
      <c r="B55" s="268">
        <v>3275792.8600000003</v>
      </c>
      <c r="C55" s="268">
        <v>296256.21000000002</v>
      </c>
      <c r="D55" s="268">
        <v>0</v>
      </c>
      <c r="E55" s="268">
        <v>802245.00000000023</v>
      </c>
      <c r="F55" s="268">
        <v>4.58</v>
      </c>
      <c r="G55" s="268">
        <v>1098505.7900000003</v>
      </c>
      <c r="H55" s="268">
        <v>344419.13</v>
      </c>
      <c r="I55" s="268">
        <v>0.69</v>
      </c>
      <c r="J55" s="268">
        <v>896075.32000000007</v>
      </c>
      <c r="K55" s="268">
        <v>260.39</v>
      </c>
      <c r="L55" s="268">
        <v>1240755.53</v>
      </c>
      <c r="M55" s="268">
        <v>48162.92</v>
      </c>
      <c r="N55" s="268">
        <v>0.69</v>
      </c>
      <c r="O55" s="268">
        <v>93830.319999999992</v>
      </c>
      <c r="P55" s="268">
        <v>255.81</v>
      </c>
      <c r="Q55" s="268">
        <v>142249.73999999996</v>
      </c>
      <c r="R55" s="269">
        <v>0.3353404311406919</v>
      </c>
      <c r="S55" s="269">
        <v>0.37876495341039357</v>
      </c>
      <c r="T55" s="270" t="s">
        <v>826</v>
      </c>
      <c r="U55" s="271" t="s">
        <v>826</v>
      </c>
    </row>
    <row r="56" spans="1:21" ht="22.5" customHeight="1">
      <c r="A56" s="555" t="s">
        <v>826</v>
      </c>
      <c r="B56" s="263"/>
      <c r="C56" s="263"/>
      <c r="D56" s="263"/>
      <c r="E56" s="261"/>
      <c r="F56" s="261"/>
      <c r="G56" s="263"/>
      <c r="H56" s="263"/>
      <c r="I56" s="263"/>
      <c r="J56" s="263"/>
      <c r="K56" s="263"/>
      <c r="L56" s="263"/>
      <c r="M56" s="263"/>
      <c r="N56" s="263"/>
      <c r="O56" s="263"/>
      <c r="P56" s="263"/>
      <c r="Q56" s="263"/>
      <c r="R56" s="267"/>
      <c r="S56" s="228"/>
      <c r="T56" s="228"/>
    </row>
    <row r="57" spans="1:21" ht="9" customHeight="1">
      <c r="B57" s="228"/>
      <c r="C57" s="228"/>
      <c r="E57" s="240"/>
      <c r="F57" s="240"/>
      <c r="G57" s="228"/>
      <c r="H57" s="228"/>
      <c r="I57" s="228"/>
      <c r="J57" s="240"/>
      <c r="K57" s="240"/>
      <c r="L57" s="228"/>
      <c r="M57" s="228"/>
      <c r="O57" s="228" t="s">
        <v>826</v>
      </c>
      <c r="P57" s="228"/>
      <c r="Q57" s="228" t="s">
        <v>826</v>
      </c>
      <c r="R57" s="228" t="s">
        <v>826</v>
      </c>
      <c r="S57" s="228" t="s">
        <v>838</v>
      </c>
      <c r="T57" s="228" t="s">
        <v>826</v>
      </c>
    </row>
    <row r="58" spans="1:21" ht="5.25" customHeight="1" thickBot="1">
      <c r="A58" s="272"/>
      <c r="B58" s="242"/>
      <c r="C58" s="169"/>
      <c r="D58" s="169"/>
      <c r="E58" s="242"/>
      <c r="F58" s="242"/>
      <c r="G58" s="169"/>
      <c r="H58" s="169"/>
      <c r="I58" s="169"/>
      <c r="J58" s="242"/>
      <c r="K58" s="242"/>
      <c r="L58" s="242"/>
      <c r="M58" s="169"/>
      <c r="N58" s="169"/>
      <c r="O58" s="169"/>
      <c r="P58" s="169"/>
      <c r="Q58" s="242" t="s">
        <v>826</v>
      </c>
      <c r="R58" s="169"/>
      <c r="S58" s="169"/>
    </row>
    <row r="59" spans="1:21" ht="9.75" customHeight="1" thickTop="1">
      <c r="Q59" s="228" t="s">
        <v>826</v>
      </c>
    </row>
    <row r="60" spans="1:21" ht="2.25" customHeight="1"/>
    <row r="61" spans="1:21" ht="2.25" customHeight="1"/>
    <row r="62" spans="1:21">
      <c r="A62" s="422" t="s">
        <v>839</v>
      </c>
    </row>
    <row r="63" spans="1:21">
      <c r="A63" s="422" t="s">
        <v>840</v>
      </c>
    </row>
    <row r="64" spans="1:21">
      <c r="A64" s="422"/>
    </row>
    <row r="65" s="148"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workbookViewId="0"/>
  </sheetViews>
  <sheetFormatPr defaultColWidth="9.140625" defaultRowHeight="15"/>
  <cols>
    <col min="1" max="1" width="57.5703125" style="81" customWidth="1"/>
    <col min="2" max="6" width="12.5703125" style="904" customWidth="1"/>
    <col min="7" max="7" width="1.85546875" style="85" customWidth="1"/>
    <col min="8" max="8" width="9.140625" style="772" customWidth="1"/>
    <col min="9" max="9" width="10.7109375" style="772" bestFit="1" customWidth="1"/>
    <col min="10" max="256" width="9.140625" style="772"/>
    <col min="257" max="257" width="57.5703125" style="772" customWidth="1"/>
    <col min="258" max="262" width="12.5703125" style="772" customWidth="1"/>
    <col min="263" max="263" width="1.85546875" style="772" customWidth="1"/>
    <col min="264" max="264" width="9.140625" style="772" customWidth="1"/>
    <col min="265" max="265" width="10.7109375" style="772" bestFit="1" customWidth="1"/>
    <col min="266" max="512" width="9.140625" style="772"/>
    <col min="513" max="513" width="57.5703125" style="772" customWidth="1"/>
    <col min="514" max="518" width="12.5703125" style="772" customWidth="1"/>
    <col min="519" max="519" width="1.85546875" style="772" customWidth="1"/>
    <col min="520" max="520" width="9.140625" style="772" customWidth="1"/>
    <col min="521" max="521" width="10.7109375" style="772" bestFit="1" customWidth="1"/>
    <col min="522" max="768" width="9.140625" style="772"/>
    <col min="769" max="769" width="57.5703125" style="772" customWidth="1"/>
    <col min="770" max="774" width="12.5703125" style="772" customWidth="1"/>
    <col min="775" max="775" width="1.85546875" style="772" customWidth="1"/>
    <col min="776" max="776" width="9.140625" style="772" customWidth="1"/>
    <col min="777" max="777" width="10.7109375" style="772" bestFit="1" customWidth="1"/>
    <col min="778" max="1024" width="9.140625" style="772"/>
    <col min="1025" max="1025" width="57.5703125" style="772" customWidth="1"/>
    <col min="1026" max="1030" width="12.5703125" style="772" customWidth="1"/>
    <col min="1031" max="1031" width="1.85546875" style="772" customWidth="1"/>
    <col min="1032" max="1032" width="9.140625" style="772" customWidth="1"/>
    <col min="1033" max="1033" width="10.7109375" style="772" bestFit="1" customWidth="1"/>
    <col min="1034" max="1280" width="9.140625" style="772"/>
    <col min="1281" max="1281" width="57.5703125" style="772" customWidth="1"/>
    <col min="1282" max="1286" width="12.5703125" style="772" customWidth="1"/>
    <col min="1287" max="1287" width="1.85546875" style="772" customWidth="1"/>
    <col min="1288" max="1288" width="9.140625" style="772" customWidth="1"/>
    <col min="1289" max="1289" width="10.7109375" style="772" bestFit="1" customWidth="1"/>
    <col min="1290" max="1536" width="9.140625" style="772"/>
    <col min="1537" max="1537" width="57.5703125" style="772" customWidth="1"/>
    <col min="1538" max="1542" width="12.5703125" style="772" customWidth="1"/>
    <col min="1543" max="1543" width="1.85546875" style="772" customWidth="1"/>
    <col min="1544" max="1544" width="9.140625" style="772" customWidth="1"/>
    <col min="1545" max="1545" width="10.7109375" style="772" bestFit="1" customWidth="1"/>
    <col min="1546" max="1792" width="9.140625" style="772"/>
    <col min="1793" max="1793" width="57.5703125" style="772" customWidth="1"/>
    <col min="1794" max="1798" width="12.5703125" style="772" customWidth="1"/>
    <col min="1799" max="1799" width="1.85546875" style="772" customWidth="1"/>
    <col min="1800" max="1800" width="9.140625" style="772" customWidth="1"/>
    <col min="1801" max="1801" width="10.7109375" style="772" bestFit="1" customWidth="1"/>
    <col min="1802" max="2048" width="9.140625" style="772"/>
    <col min="2049" max="2049" width="57.5703125" style="772" customWidth="1"/>
    <col min="2050" max="2054" width="12.5703125" style="772" customWidth="1"/>
    <col min="2055" max="2055" width="1.85546875" style="772" customWidth="1"/>
    <col min="2056" max="2056" width="9.140625" style="772" customWidth="1"/>
    <col min="2057" max="2057" width="10.7109375" style="772" bestFit="1" customWidth="1"/>
    <col min="2058" max="2304" width="9.140625" style="772"/>
    <col min="2305" max="2305" width="57.5703125" style="772" customWidth="1"/>
    <col min="2306" max="2310" width="12.5703125" style="772" customWidth="1"/>
    <col min="2311" max="2311" width="1.85546875" style="772" customWidth="1"/>
    <col min="2312" max="2312" width="9.140625" style="772" customWidth="1"/>
    <col min="2313" max="2313" width="10.7109375" style="772" bestFit="1" customWidth="1"/>
    <col min="2314" max="2560" width="9.140625" style="772"/>
    <col min="2561" max="2561" width="57.5703125" style="772" customWidth="1"/>
    <col min="2562" max="2566" width="12.5703125" style="772" customWidth="1"/>
    <col min="2567" max="2567" width="1.85546875" style="772" customWidth="1"/>
    <col min="2568" max="2568" width="9.140625" style="772" customWidth="1"/>
    <col min="2569" max="2569" width="10.7109375" style="772" bestFit="1" customWidth="1"/>
    <col min="2570" max="2816" width="9.140625" style="772"/>
    <col min="2817" max="2817" width="57.5703125" style="772" customWidth="1"/>
    <col min="2818" max="2822" width="12.5703125" style="772" customWidth="1"/>
    <col min="2823" max="2823" width="1.85546875" style="772" customWidth="1"/>
    <col min="2824" max="2824" width="9.140625" style="772" customWidth="1"/>
    <col min="2825" max="2825" width="10.7109375" style="772" bestFit="1" customWidth="1"/>
    <col min="2826" max="3072" width="9.140625" style="772"/>
    <col min="3073" max="3073" width="57.5703125" style="772" customWidth="1"/>
    <col min="3074" max="3078" width="12.5703125" style="772" customWidth="1"/>
    <col min="3079" max="3079" width="1.85546875" style="772" customWidth="1"/>
    <col min="3080" max="3080" width="9.140625" style="772" customWidth="1"/>
    <col min="3081" max="3081" width="10.7109375" style="772" bestFit="1" customWidth="1"/>
    <col min="3082" max="3328" width="9.140625" style="772"/>
    <col min="3329" max="3329" width="57.5703125" style="772" customWidth="1"/>
    <col min="3330" max="3334" width="12.5703125" style="772" customWidth="1"/>
    <col min="3335" max="3335" width="1.85546875" style="772" customWidth="1"/>
    <col min="3336" max="3336" width="9.140625" style="772" customWidth="1"/>
    <col min="3337" max="3337" width="10.7109375" style="772" bestFit="1" customWidth="1"/>
    <col min="3338" max="3584" width="9.140625" style="772"/>
    <col min="3585" max="3585" width="57.5703125" style="772" customWidth="1"/>
    <col min="3586" max="3590" width="12.5703125" style="772" customWidth="1"/>
    <col min="3591" max="3591" width="1.85546875" style="772" customWidth="1"/>
    <col min="3592" max="3592" width="9.140625" style="772" customWidth="1"/>
    <col min="3593" max="3593" width="10.7109375" style="772" bestFit="1" customWidth="1"/>
    <col min="3594" max="3840" width="9.140625" style="772"/>
    <col min="3841" max="3841" width="57.5703125" style="772" customWidth="1"/>
    <col min="3842" max="3846" width="12.5703125" style="772" customWidth="1"/>
    <col min="3847" max="3847" width="1.85546875" style="772" customWidth="1"/>
    <col min="3848" max="3848" width="9.140625" style="772" customWidth="1"/>
    <col min="3849" max="3849" width="10.7109375" style="772" bestFit="1" customWidth="1"/>
    <col min="3850" max="4096" width="9.140625" style="772"/>
    <col min="4097" max="4097" width="57.5703125" style="772" customWidth="1"/>
    <col min="4098" max="4102" width="12.5703125" style="772" customWidth="1"/>
    <col min="4103" max="4103" width="1.85546875" style="772" customWidth="1"/>
    <col min="4104" max="4104" width="9.140625" style="772" customWidth="1"/>
    <col min="4105" max="4105" width="10.7109375" style="772" bestFit="1" customWidth="1"/>
    <col min="4106" max="4352" width="9.140625" style="772"/>
    <col min="4353" max="4353" width="57.5703125" style="772" customWidth="1"/>
    <col min="4354" max="4358" width="12.5703125" style="772" customWidth="1"/>
    <col min="4359" max="4359" width="1.85546875" style="772" customWidth="1"/>
    <col min="4360" max="4360" width="9.140625" style="772" customWidth="1"/>
    <col min="4361" max="4361" width="10.7109375" style="772" bestFit="1" customWidth="1"/>
    <col min="4362" max="4608" width="9.140625" style="772"/>
    <col min="4609" max="4609" width="57.5703125" style="772" customWidth="1"/>
    <col min="4610" max="4614" width="12.5703125" style="772" customWidth="1"/>
    <col min="4615" max="4615" width="1.85546875" style="772" customWidth="1"/>
    <col min="4616" max="4616" width="9.140625" style="772" customWidth="1"/>
    <col min="4617" max="4617" width="10.7109375" style="772" bestFit="1" customWidth="1"/>
    <col min="4618" max="4864" width="9.140625" style="772"/>
    <col min="4865" max="4865" width="57.5703125" style="772" customWidth="1"/>
    <col min="4866" max="4870" width="12.5703125" style="772" customWidth="1"/>
    <col min="4871" max="4871" width="1.85546875" style="772" customWidth="1"/>
    <col min="4872" max="4872" width="9.140625" style="772" customWidth="1"/>
    <col min="4873" max="4873" width="10.7109375" style="772" bestFit="1" customWidth="1"/>
    <col min="4874" max="5120" width="9.140625" style="772"/>
    <col min="5121" max="5121" width="57.5703125" style="772" customWidth="1"/>
    <col min="5122" max="5126" width="12.5703125" style="772" customWidth="1"/>
    <col min="5127" max="5127" width="1.85546875" style="772" customWidth="1"/>
    <col min="5128" max="5128" width="9.140625" style="772" customWidth="1"/>
    <col min="5129" max="5129" width="10.7109375" style="772" bestFit="1" customWidth="1"/>
    <col min="5130" max="5376" width="9.140625" style="772"/>
    <col min="5377" max="5377" width="57.5703125" style="772" customWidth="1"/>
    <col min="5378" max="5382" width="12.5703125" style="772" customWidth="1"/>
    <col min="5383" max="5383" width="1.85546875" style="772" customWidth="1"/>
    <col min="5384" max="5384" width="9.140625" style="772" customWidth="1"/>
    <col min="5385" max="5385" width="10.7109375" style="772" bestFit="1" customWidth="1"/>
    <col min="5386" max="5632" width="9.140625" style="772"/>
    <col min="5633" max="5633" width="57.5703125" style="772" customWidth="1"/>
    <col min="5634" max="5638" width="12.5703125" style="772" customWidth="1"/>
    <col min="5639" max="5639" width="1.85546875" style="772" customWidth="1"/>
    <col min="5640" max="5640" width="9.140625" style="772" customWidth="1"/>
    <col min="5641" max="5641" width="10.7109375" style="772" bestFit="1" customWidth="1"/>
    <col min="5642" max="5888" width="9.140625" style="772"/>
    <col min="5889" max="5889" width="57.5703125" style="772" customWidth="1"/>
    <col min="5890" max="5894" width="12.5703125" style="772" customWidth="1"/>
    <col min="5895" max="5895" width="1.85546875" style="772" customWidth="1"/>
    <col min="5896" max="5896" width="9.140625" style="772" customWidth="1"/>
    <col min="5897" max="5897" width="10.7109375" style="772" bestFit="1" customWidth="1"/>
    <col min="5898" max="6144" width="9.140625" style="772"/>
    <col min="6145" max="6145" width="57.5703125" style="772" customWidth="1"/>
    <col min="6146" max="6150" width="12.5703125" style="772" customWidth="1"/>
    <col min="6151" max="6151" width="1.85546875" style="772" customWidth="1"/>
    <col min="6152" max="6152" width="9.140625" style="772" customWidth="1"/>
    <col min="6153" max="6153" width="10.7109375" style="772" bestFit="1" customWidth="1"/>
    <col min="6154" max="6400" width="9.140625" style="772"/>
    <col min="6401" max="6401" width="57.5703125" style="772" customWidth="1"/>
    <col min="6402" max="6406" width="12.5703125" style="772" customWidth="1"/>
    <col min="6407" max="6407" width="1.85546875" style="772" customWidth="1"/>
    <col min="6408" max="6408" width="9.140625" style="772" customWidth="1"/>
    <col min="6409" max="6409" width="10.7109375" style="772" bestFit="1" customWidth="1"/>
    <col min="6410" max="6656" width="9.140625" style="772"/>
    <col min="6657" max="6657" width="57.5703125" style="772" customWidth="1"/>
    <col min="6658" max="6662" width="12.5703125" style="772" customWidth="1"/>
    <col min="6663" max="6663" width="1.85546875" style="772" customWidth="1"/>
    <col min="6664" max="6664" width="9.140625" style="772" customWidth="1"/>
    <col min="6665" max="6665" width="10.7109375" style="772" bestFit="1" customWidth="1"/>
    <col min="6666" max="6912" width="9.140625" style="772"/>
    <col min="6913" max="6913" width="57.5703125" style="772" customWidth="1"/>
    <col min="6914" max="6918" width="12.5703125" style="772" customWidth="1"/>
    <col min="6919" max="6919" width="1.85546875" style="772" customWidth="1"/>
    <col min="6920" max="6920" width="9.140625" style="772" customWidth="1"/>
    <col min="6921" max="6921" width="10.7109375" style="772" bestFit="1" customWidth="1"/>
    <col min="6922" max="7168" width="9.140625" style="772"/>
    <col min="7169" max="7169" width="57.5703125" style="772" customWidth="1"/>
    <col min="7170" max="7174" width="12.5703125" style="772" customWidth="1"/>
    <col min="7175" max="7175" width="1.85546875" style="772" customWidth="1"/>
    <col min="7176" max="7176" width="9.140625" style="772" customWidth="1"/>
    <col min="7177" max="7177" width="10.7109375" style="772" bestFit="1" customWidth="1"/>
    <col min="7178" max="7424" width="9.140625" style="772"/>
    <col min="7425" max="7425" width="57.5703125" style="772" customWidth="1"/>
    <col min="7426" max="7430" width="12.5703125" style="772" customWidth="1"/>
    <col min="7431" max="7431" width="1.85546875" style="772" customWidth="1"/>
    <col min="7432" max="7432" width="9.140625" style="772" customWidth="1"/>
    <col min="7433" max="7433" width="10.7109375" style="772" bestFit="1" customWidth="1"/>
    <col min="7434" max="7680" width="9.140625" style="772"/>
    <col min="7681" max="7681" width="57.5703125" style="772" customWidth="1"/>
    <col min="7682" max="7686" width="12.5703125" style="772" customWidth="1"/>
    <col min="7687" max="7687" width="1.85546875" style="772" customWidth="1"/>
    <col min="7688" max="7688" width="9.140625" style="772" customWidth="1"/>
    <col min="7689" max="7689" width="10.7109375" style="772" bestFit="1" customWidth="1"/>
    <col min="7690" max="7936" width="9.140625" style="772"/>
    <col min="7937" max="7937" width="57.5703125" style="772" customWidth="1"/>
    <col min="7938" max="7942" width="12.5703125" style="772" customWidth="1"/>
    <col min="7943" max="7943" width="1.85546875" style="772" customWidth="1"/>
    <col min="7944" max="7944" width="9.140625" style="772" customWidth="1"/>
    <col min="7945" max="7945" width="10.7109375" style="772" bestFit="1" customWidth="1"/>
    <col min="7946" max="8192" width="9.140625" style="772"/>
    <col min="8193" max="8193" width="57.5703125" style="772" customWidth="1"/>
    <col min="8194" max="8198" width="12.5703125" style="772" customWidth="1"/>
    <col min="8199" max="8199" width="1.85546875" style="772" customWidth="1"/>
    <col min="8200" max="8200" width="9.140625" style="772" customWidth="1"/>
    <col min="8201" max="8201" width="10.7109375" style="772" bestFit="1" customWidth="1"/>
    <col min="8202" max="8448" width="9.140625" style="772"/>
    <col min="8449" max="8449" width="57.5703125" style="772" customWidth="1"/>
    <col min="8450" max="8454" width="12.5703125" style="772" customWidth="1"/>
    <col min="8455" max="8455" width="1.85546875" style="772" customWidth="1"/>
    <col min="8456" max="8456" width="9.140625" style="772" customWidth="1"/>
    <col min="8457" max="8457" width="10.7109375" style="772" bestFit="1" customWidth="1"/>
    <col min="8458" max="8704" width="9.140625" style="772"/>
    <col min="8705" max="8705" width="57.5703125" style="772" customWidth="1"/>
    <col min="8706" max="8710" width="12.5703125" style="772" customWidth="1"/>
    <col min="8711" max="8711" width="1.85546875" style="772" customWidth="1"/>
    <col min="8712" max="8712" width="9.140625" style="772" customWidth="1"/>
    <col min="8713" max="8713" width="10.7109375" style="772" bestFit="1" customWidth="1"/>
    <col min="8714" max="8960" width="9.140625" style="772"/>
    <col min="8961" max="8961" width="57.5703125" style="772" customWidth="1"/>
    <col min="8962" max="8966" width="12.5703125" style="772" customWidth="1"/>
    <col min="8967" max="8967" width="1.85546875" style="772" customWidth="1"/>
    <col min="8968" max="8968" width="9.140625" style="772" customWidth="1"/>
    <col min="8969" max="8969" width="10.7109375" style="772" bestFit="1" customWidth="1"/>
    <col min="8970" max="9216" width="9.140625" style="772"/>
    <col min="9217" max="9217" width="57.5703125" style="772" customWidth="1"/>
    <col min="9218" max="9222" width="12.5703125" style="772" customWidth="1"/>
    <col min="9223" max="9223" width="1.85546875" style="772" customWidth="1"/>
    <col min="9224" max="9224" width="9.140625" style="772" customWidth="1"/>
    <col min="9225" max="9225" width="10.7109375" style="772" bestFit="1" customWidth="1"/>
    <col min="9226" max="9472" width="9.140625" style="772"/>
    <col min="9473" max="9473" width="57.5703125" style="772" customWidth="1"/>
    <col min="9474" max="9478" width="12.5703125" style="772" customWidth="1"/>
    <col min="9479" max="9479" width="1.85546875" style="772" customWidth="1"/>
    <col min="9480" max="9480" width="9.140625" style="772" customWidth="1"/>
    <col min="9481" max="9481" width="10.7109375" style="772" bestFit="1" customWidth="1"/>
    <col min="9482" max="9728" width="9.140625" style="772"/>
    <col min="9729" max="9729" width="57.5703125" style="772" customWidth="1"/>
    <col min="9730" max="9734" width="12.5703125" style="772" customWidth="1"/>
    <col min="9735" max="9735" width="1.85546875" style="772" customWidth="1"/>
    <col min="9736" max="9736" width="9.140625" style="772" customWidth="1"/>
    <col min="9737" max="9737" width="10.7109375" style="772" bestFit="1" customWidth="1"/>
    <col min="9738" max="9984" width="9.140625" style="772"/>
    <col min="9985" max="9985" width="57.5703125" style="772" customWidth="1"/>
    <col min="9986" max="9990" width="12.5703125" style="772" customWidth="1"/>
    <col min="9991" max="9991" width="1.85546875" style="772" customWidth="1"/>
    <col min="9992" max="9992" width="9.140625" style="772" customWidth="1"/>
    <col min="9993" max="9993" width="10.7109375" style="772" bestFit="1" customWidth="1"/>
    <col min="9994" max="10240" width="9.140625" style="772"/>
    <col min="10241" max="10241" width="57.5703125" style="772" customWidth="1"/>
    <col min="10242" max="10246" width="12.5703125" style="772" customWidth="1"/>
    <col min="10247" max="10247" width="1.85546875" style="772" customWidth="1"/>
    <col min="10248" max="10248" width="9.140625" style="772" customWidth="1"/>
    <col min="10249" max="10249" width="10.7109375" style="772" bestFit="1" customWidth="1"/>
    <col min="10250" max="10496" width="9.140625" style="772"/>
    <col min="10497" max="10497" width="57.5703125" style="772" customWidth="1"/>
    <col min="10498" max="10502" width="12.5703125" style="772" customWidth="1"/>
    <col min="10503" max="10503" width="1.85546875" style="772" customWidth="1"/>
    <col min="10504" max="10504" width="9.140625" style="772" customWidth="1"/>
    <col min="10505" max="10505" width="10.7109375" style="772" bestFit="1" customWidth="1"/>
    <col min="10506" max="10752" width="9.140625" style="772"/>
    <col min="10753" max="10753" width="57.5703125" style="772" customWidth="1"/>
    <col min="10754" max="10758" width="12.5703125" style="772" customWidth="1"/>
    <col min="10759" max="10759" width="1.85546875" style="772" customWidth="1"/>
    <col min="10760" max="10760" width="9.140625" style="772" customWidth="1"/>
    <col min="10761" max="10761" width="10.7109375" style="772" bestFit="1" customWidth="1"/>
    <col min="10762" max="11008" width="9.140625" style="772"/>
    <col min="11009" max="11009" width="57.5703125" style="772" customWidth="1"/>
    <col min="11010" max="11014" width="12.5703125" style="772" customWidth="1"/>
    <col min="11015" max="11015" width="1.85546875" style="772" customWidth="1"/>
    <col min="11016" max="11016" width="9.140625" style="772" customWidth="1"/>
    <col min="11017" max="11017" width="10.7109375" style="772" bestFit="1" customWidth="1"/>
    <col min="11018" max="11264" width="9.140625" style="772"/>
    <col min="11265" max="11265" width="57.5703125" style="772" customWidth="1"/>
    <col min="11266" max="11270" width="12.5703125" style="772" customWidth="1"/>
    <col min="11271" max="11271" width="1.85546875" style="772" customWidth="1"/>
    <col min="11272" max="11272" width="9.140625" style="772" customWidth="1"/>
    <col min="11273" max="11273" width="10.7109375" style="772" bestFit="1" customWidth="1"/>
    <col min="11274" max="11520" width="9.140625" style="772"/>
    <col min="11521" max="11521" width="57.5703125" style="772" customWidth="1"/>
    <col min="11522" max="11526" width="12.5703125" style="772" customWidth="1"/>
    <col min="11527" max="11527" width="1.85546875" style="772" customWidth="1"/>
    <col min="11528" max="11528" width="9.140625" style="772" customWidth="1"/>
    <col min="11529" max="11529" width="10.7109375" style="772" bestFit="1" customWidth="1"/>
    <col min="11530" max="11776" width="9.140625" style="772"/>
    <col min="11777" max="11777" width="57.5703125" style="772" customWidth="1"/>
    <col min="11778" max="11782" width="12.5703125" style="772" customWidth="1"/>
    <col min="11783" max="11783" width="1.85546875" style="772" customWidth="1"/>
    <col min="11784" max="11784" width="9.140625" style="772" customWidth="1"/>
    <col min="11785" max="11785" width="10.7109375" style="772" bestFit="1" customWidth="1"/>
    <col min="11786" max="12032" width="9.140625" style="772"/>
    <col min="12033" max="12033" width="57.5703125" style="772" customWidth="1"/>
    <col min="12034" max="12038" width="12.5703125" style="772" customWidth="1"/>
    <col min="12039" max="12039" width="1.85546875" style="772" customWidth="1"/>
    <col min="12040" max="12040" width="9.140625" style="772" customWidth="1"/>
    <col min="12041" max="12041" width="10.7109375" style="772" bestFit="1" customWidth="1"/>
    <col min="12042" max="12288" width="9.140625" style="772"/>
    <col min="12289" max="12289" width="57.5703125" style="772" customWidth="1"/>
    <col min="12290" max="12294" width="12.5703125" style="772" customWidth="1"/>
    <col min="12295" max="12295" width="1.85546875" style="772" customWidth="1"/>
    <col min="12296" max="12296" width="9.140625" style="772" customWidth="1"/>
    <col min="12297" max="12297" width="10.7109375" style="772" bestFit="1" customWidth="1"/>
    <col min="12298" max="12544" width="9.140625" style="772"/>
    <col min="12545" max="12545" width="57.5703125" style="772" customWidth="1"/>
    <col min="12546" max="12550" width="12.5703125" style="772" customWidth="1"/>
    <col min="12551" max="12551" width="1.85546875" style="772" customWidth="1"/>
    <col min="12552" max="12552" width="9.140625" style="772" customWidth="1"/>
    <col min="12553" max="12553" width="10.7109375" style="772" bestFit="1" customWidth="1"/>
    <col min="12554" max="12800" width="9.140625" style="772"/>
    <col min="12801" max="12801" width="57.5703125" style="772" customWidth="1"/>
    <col min="12802" max="12806" width="12.5703125" style="772" customWidth="1"/>
    <col min="12807" max="12807" width="1.85546875" style="772" customWidth="1"/>
    <col min="12808" max="12808" width="9.140625" style="772" customWidth="1"/>
    <col min="12809" max="12809" width="10.7109375" style="772" bestFit="1" customWidth="1"/>
    <col min="12810" max="13056" width="9.140625" style="772"/>
    <col min="13057" max="13057" width="57.5703125" style="772" customWidth="1"/>
    <col min="13058" max="13062" width="12.5703125" style="772" customWidth="1"/>
    <col min="13063" max="13063" width="1.85546875" style="772" customWidth="1"/>
    <col min="13064" max="13064" width="9.140625" style="772" customWidth="1"/>
    <col min="13065" max="13065" width="10.7109375" style="772" bestFit="1" customWidth="1"/>
    <col min="13066" max="13312" width="9.140625" style="772"/>
    <col min="13313" max="13313" width="57.5703125" style="772" customWidth="1"/>
    <col min="13314" max="13318" width="12.5703125" style="772" customWidth="1"/>
    <col min="13319" max="13319" width="1.85546875" style="772" customWidth="1"/>
    <col min="13320" max="13320" width="9.140625" style="772" customWidth="1"/>
    <col min="13321" max="13321" width="10.7109375" style="772" bestFit="1" customWidth="1"/>
    <col min="13322" max="13568" width="9.140625" style="772"/>
    <col min="13569" max="13569" width="57.5703125" style="772" customWidth="1"/>
    <col min="13570" max="13574" width="12.5703125" style="772" customWidth="1"/>
    <col min="13575" max="13575" width="1.85546875" style="772" customWidth="1"/>
    <col min="13576" max="13576" width="9.140625" style="772" customWidth="1"/>
    <col min="13577" max="13577" width="10.7109375" style="772" bestFit="1" customWidth="1"/>
    <col min="13578" max="13824" width="9.140625" style="772"/>
    <col min="13825" max="13825" width="57.5703125" style="772" customWidth="1"/>
    <col min="13826" max="13830" width="12.5703125" style="772" customWidth="1"/>
    <col min="13831" max="13831" width="1.85546875" style="772" customWidth="1"/>
    <col min="13832" max="13832" width="9.140625" style="772" customWidth="1"/>
    <col min="13833" max="13833" width="10.7109375" style="772" bestFit="1" customWidth="1"/>
    <col min="13834" max="14080" width="9.140625" style="772"/>
    <col min="14081" max="14081" width="57.5703125" style="772" customWidth="1"/>
    <col min="14082" max="14086" width="12.5703125" style="772" customWidth="1"/>
    <col min="14087" max="14087" width="1.85546875" style="772" customWidth="1"/>
    <col min="14088" max="14088" width="9.140625" style="772" customWidth="1"/>
    <col min="14089" max="14089" width="10.7109375" style="772" bestFit="1" customWidth="1"/>
    <col min="14090" max="14336" width="9.140625" style="772"/>
    <col min="14337" max="14337" width="57.5703125" style="772" customWidth="1"/>
    <col min="14338" max="14342" width="12.5703125" style="772" customWidth="1"/>
    <col min="14343" max="14343" width="1.85546875" style="772" customWidth="1"/>
    <col min="14344" max="14344" width="9.140625" style="772" customWidth="1"/>
    <col min="14345" max="14345" width="10.7109375" style="772" bestFit="1" customWidth="1"/>
    <col min="14346" max="14592" width="9.140625" style="772"/>
    <col min="14593" max="14593" width="57.5703125" style="772" customWidth="1"/>
    <col min="14594" max="14598" width="12.5703125" style="772" customWidth="1"/>
    <col min="14599" max="14599" width="1.85546875" style="772" customWidth="1"/>
    <col min="14600" max="14600" width="9.140625" style="772" customWidth="1"/>
    <col min="14601" max="14601" width="10.7109375" style="772" bestFit="1" customWidth="1"/>
    <col min="14602" max="14848" width="9.140625" style="772"/>
    <col min="14849" max="14849" width="57.5703125" style="772" customWidth="1"/>
    <col min="14850" max="14854" width="12.5703125" style="772" customWidth="1"/>
    <col min="14855" max="14855" width="1.85546875" style="772" customWidth="1"/>
    <col min="14856" max="14856" width="9.140625" style="772" customWidth="1"/>
    <col min="14857" max="14857" width="10.7109375" style="772" bestFit="1" customWidth="1"/>
    <col min="14858" max="15104" width="9.140625" style="772"/>
    <col min="15105" max="15105" width="57.5703125" style="772" customWidth="1"/>
    <col min="15106" max="15110" width="12.5703125" style="772" customWidth="1"/>
    <col min="15111" max="15111" width="1.85546875" style="772" customWidth="1"/>
    <col min="15112" max="15112" width="9.140625" style="772" customWidth="1"/>
    <col min="15113" max="15113" width="10.7109375" style="772" bestFit="1" customWidth="1"/>
    <col min="15114" max="15360" width="9.140625" style="772"/>
    <col min="15361" max="15361" width="57.5703125" style="772" customWidth="1"/>
    <col min="15362" max="15366" width="12.5703125" style="772" customWidth="1"/>
    <col min="15367" max="15367" width="1.85546875" style="772" customWidth="1"/>
    <col min="15368" max="15368" width="9.140625" style="772" customWidth="1"/>
    <col min="15369" max="15369" width="10.7109375" style="772" bestFit="1" customWidth="1"/>
    <col min="15370" max="15616" width="9.140625" style="772"/>
    <col min="15617" max="15617" width="57.5703125" style="772" customWidth="1"/>
    <col min="15618" max="15622" width="12.5703125" style="772" customWidth="1"/>
    <col min="15623" max="15623" width="1.85546875" style="772" customWidth="1"/>
    <col min="15624" max="15624" width="9.140625" style="772" customWidth="1"/>
    <col min="15625" max="15625" width="10.7109375" style="772" bestFit="1" customWidth="1"/>
    <col min="15626" max="15872" width="9.140625" style="772"/>
    <col min="15873" max="15873" width="57.5703125" style="772" customWidth="1"/>
    <col min="15874" max="15878" width="12.5703125" style="772" customWidth="1"/>
    <col min="15879" max="15879" width="1.85546875" style="772" customWidth="1"/>
    <col min="15880" max="15880" width="9.140625" style="772" customWidth="1"/>
    <col min="15881" max="15881" width="10.7109375" style="772" bestFit="1" customWidth="1"/>
    <col min="15882" max="16128" width="9.140625" style="772"/>
    <col min="16129" max="16129" width="57.5703125" style="772" customWidth="1"/>
    <col min="16130" max="16134" width="12.5703125" style="772" customWidth="1"/>
    <col min="16135" max="16135" width="1.85546875" style="772" customWidth="1"/>
    <col min="16136" max="16136" width="9.140625" style="772" customWidth="1"/>
    <col min="16137" max="16137" width="10.7109375" style="772" bestFit="1" customWidth="1"/>
    <col min="16138" max="16384" width="9.140625" style="772"/>
  </cols>
  <sheetData>
    <row r="1" spans="1:7" s="84" customFormat="1" ht="2.25" customHeight="1">
      <c r="A1" s="82"/>
      <c r="B1" s="83"/>
      <c r="C1" s="83"/>
      <c r="D1" s="83"/>
      <c r="E1" s="83"/>
      <c r="F1" s="83"/>
    </row>
    <row r="2" spans="1:7" s="74" customFormat="1" ht="39" customHeight="1">
      <c r="A2" s="914" t="s">
        <v>1432</v>
      </c>
      <c r="B2" s="914"/>
      <c r="C2" s="914"/>
      <c r="D2" s="914"/>
      <c r="E2" s="914"/>
      <c r="F2" s="914"/>
    </row>
    <row r="3" spans="1:7" s="74" customFormat="1" ht="20.25">
      <c r="A3" s="914" t="s">
        <v>1543</v>
      </c>
      <c r="B3" s="914"/>
      <c r="C3" s="914"/>
      <c r="D3" s="914"/>
      <c r="E3" s="914"/>
      <c r="F3" s="914"/>
    </row>
    <row r="4" spans="1:7" s="74" customFormat="1" ht="20.25">
      <c r="A4" s="914" t="s">
        <v>1537</v>
      </c>
      <c r="B4" s="914"/>
      <c r="C4" s="914"/>
      <c r="D4" s="914"/>
      <c r="E4" s="914"/>
      <c r="F4" s="914"/>
    </row>
    <row r="5" spans="1:7" s="75" customFormat="1" ht="39" customHeight="1">
      <c r="A5" s="915" t="s">
        <v>1407</v>
      </c>
      <c r="B5" s="915"/>
      <c r="C5" s="915"/>
      <c r="D5" s="915"/>
      <c r="E5" s="915"/>
      <c r="F5" s="915"/>
    </row>
    <row r="6" spans="1:7" ht="6" customHeight="1">
      <c r="G6" s="772"/>
    </row>
    <row r="7" spans="1:7" ht="4.5" customHeight="1" thickBot="1">
      <c r="A7" s="425"/>
      <c r="B7" s="1082"/>
      <c r="C7" s="1082"/>
      <c r="D7" s="1082"/>
      <c r="E7" s="1082"/>
      <c r="F7" s="1082"/>
      <c r="G7" s="772"/>
    </row>
    <row r="8" spans="1:7" s="80" customFormat="1" ht="16.5" thickTop="1" thickBot="1">
      <c r="A8" s="787"/>
      <c r="B8" s="558" t="s">
        <v>2</v>
      </c>
      <c r="C8" s="558" t="s">
        <v>3</v>
      </c>
      <c r="D8" s="558" t="s">
        <v>4</v>
      </c>
      <c r="E8" s="558" t="s">
        <v>5</v>
      </c>
      <c r="F8" s="558" t="s">
        <v>6</v>
      </c>
    </row>
    <row r="9" spans="1:7" s="60" customFormat="1" ht="12.75" thickTop="1" thickBot="1">
      <c r="A9" s="69" t="s">
        <v>7</v>
      </c>
      <c r="B9" s="73">
        <v>3513968.32669</v>
      </c>
      <c r="C9" s="73">
        <v>456386.12748999998</v>
      </c>
      <c r="D9" s="73">
        <v>0</v>
      </c>
      <c r="E9" s="73">
        <v>0</v>
      </c>
      <c r="F9" s="73">
        <v>3970354.4541799999</v>
      </c>
    </row>
    <row r="10" spans="1:7" s="60" customFormat="1" ht="12.75" thickTop="1" thickBot="1">
      <c r="A10" s="449" t="s">
        <v>8</v>
      </c>
      <c r="B10" s="70">
        <v>64264.417289999998</v>
      </c>
      <c r="C10" s="70">
        <v>57565.861440000001</v>
      </c>
      <c r="D10" s="70">
        <v>0</v>
      </c>
      <c r="E10" s="70">
        <v>0</v>
      </c>
      <c r="F10" s="70">
        <v>121830.27873000001</v>
      </c>
    </row>
    <row r="11" spans="1:7" s="60" customFormat="1" ht="12" thickTop="1">
      <c r="A11" s="494" t="s">
        <v>9</v>
      </c>
      <c r="B11" s="71">
        <v>31766.366469999997</v>
      </c>
      <c r="C11" s="71">
        <v>3032.13913</v>
      </c>
      <c r="D11" s="71">
        <v>0</v>
      </c>
      <c r="E11" s="71">
        <v>0</v>
      </c>
      <c r="F11" s="71">
        <v>34798.505600000004</v>
      </c>
    </row>
    <row r="12" spans="1:7" s="60" customFormat="1" ht="11.25">
      <c r="A12" s="494" t="s">
        <v>10</v>
      </c>
      <c r="B12" s="71">
        <v>2786.7897799999996</v>
      </c>
      <c r="C12" s="71">
        <v>46.755480000000006</v>
      </c>
      <c r="D12" s="71">
        <v>0</v>
      </c>
      <c r="E12" s="71">
        <v>0</v>
      </c>
      <c r="F12" s="71">
        <v>2833.5452599999999</v>
      </c>
    </row>
    <row r="13" spans="1:7" s="60" customFormat="1" ht="11.25">
      <c r="A13" s="494" t="s">
        <v>11</v>
      </c>
      <c r="B13" s="71">
        <v>29624.261039999998</v>
      </c>
      <c r="C13" s="71">
        <v>54486.966829999998</v>
      </c>
      <c r="D13" s="71">
        <v>0</v>
      </c>
      <c r="E13" s="71">
        <v>0</v>
      </c>
      <c r="F13" s="71">
        <v>84111.227870000002</v>
      </c>
    </row>
    <row r="14" spans="1:7" s="60" customFormat="1" ht="11.25">
      <c r="A14" s="494" t="s">
        <v>12</v>
      </c>
      <c r="B14" s="71">
        <v>0</v>
      </c>
      <c r="C14" s="71">
        <v>0</v>
      </c>
      <c r="D14" s="71">
        <v>0</v>
      </c>
      <c r="E14" s="71">
        <v>0</v>
      </c>
      <c r="F14" s="71">
        <v>0</v>
      </c>
    </row>
    <row r="15" spans="1:7" s="60" customFormat="1" ht="11.25">
      <c r="A15" s="494" t="s">
        <v>13</v>
      </c>
      <c r="B15" s="71">
        <v>0</v>
      </c>
      <c r="C15" s="71">
        <v>0</v>
      </c>
      <c r="D15" s="71">
        <v>0</v>
      </c>
      <c r="E15" s="71">
        <v>0</v>
      </c>
      <c r="F15" s="71">
        <v>0</v>
      </c>
    </row>
    <row r="16" spans="1:7" s="60" customFormat="1" ht="11.25">
      <c r="A16" s="494" t="s">
        <v>14</v>
      </c>
      <c r="B16" s="71">
        <v>87</v>
      </c>
      <c r="C16" s="71">
        <v>0</v>
      </c>
      <c r="D16" s="71">
        <v>0</v>
      </c>
      <c r="E16" s="71">
        <v>0</v>
      </c>
      <c r="F16" s="71">
        <v>87</v>
      </c>
    </row>
    <row r="17" spans="1:6" s="60" customFormat="1" ht="11.25">
      <c r="A17" s="494" t="s">
        <v>15</v>
      </c>
      <c r="B17" s="71">
        <v>0</v>
      </c>
      <c r="C17" s="71">
        <v>0</v>
      </c>
      <c r="D17" s="71">
        <v>0</v>
      </c>
      <c r="E17" s="71">
        <v>0</v>
      </c>
      <c r="F17" s="71">
        <v>0</v>
      </c>
    </row>
    <row r="18" spans="1:6" s="60" customFormat="1" ht="12" thickBot="1">
      <c r="A18" s="494" t="s">
        <v>16</v>
      </c>
      <c r="B18" s="71">
        <v>0</v>
      </c>
      <c r="C18" s="71">
        <v>0</v>
      </c>
      <c r="D18" s="71">
        <v>0</v>
      </c>
      <c r="E18" s="71">
        <v>0</v>
      </c>
      <c r="F18" s="71">
        <v>0</v>
      </c>
    </row>
    <row r="19" spans="1:6" s="60" customFormat="1" ht="12.75" thickTop="1" thickBot="1">
      <c r="A19" s="449" t="s">
        <v>17</v>
      </c>
      <c r="B19" s="70">
        <v>30694.072</v>
      </c>
      <c r="C19" s="70">
        <v>5297.0194599999995</v>
      </c>
      <c r="D19" s="70">
        <v>0</v>
      </c>
      <c r="E19" s="70">
        <v>0</v>
      </c>
      <c r="F19" s="70">
        <v>35991.091460000003</v>
      </c>
    </row>
    <row r="20" spans="1:6" s="60" customFormat="1" ht="12" thickTop="1">
      <c r="A20" s="494" t="s">
        <v>18</v>
      </c>
      <c r="B20" s="71">
        <v>0</v>
      </c>
      <c r="C20" s="71">
        <v>0</v>
      </c>
      <c r="D20" s="71">
        <v>0</v>
      </c>
      <c r="E20" s="71">
        <v>0</v>
      </c>
      <c r="F20" s="71">
        <v>0</v>
      </c>
    </row>
    <row r="21" spans="1:6" s="60" customFormat="1" ht="11.25">
      <c r="A21" s="494" t="s">
        <v>19</v>
      </c>
      <c r="B21" s="71">
        <v>24195.487739999997</v>
      </c>
      <c r="C21" s="71">
        <v>4025.3951400000001</v>
      </c>
      <c r="D21" s="71">
        <v>0</v>
      </c>
      <c r="E21" s="71">
        <v>0</v>
      </c>
      <c r="F21" s="71">
        <v>28220.882879999997</v>
      </c>
    </row>
    <row r="22" spans="1:6" s="60" customFormat="1" ht="11.25">
      <c r="A22" s="494" t="s">
        <v>20</v>
      </c>
      <c r="B22" s="71">
        <v>0</v>
      </c>
      <c r="C22" s="71">
        <v>0</v>
      </c>
      <c r="D22" s="71">
        <v>0</v>
      </c>
      <c r="E22" s="71">
        <v>0</v>
      </c>
      <c r="F22" s="71">
        <v>0</v>
      </c>
    </row>
    <row r="23" spans="1:6" s="60" customFormat="1" ht="11.25">
      <c r="A23" s="494" t="s">
        <v>21</v>
      </c>
      <c r="B23" s="71">
        <v>0</v>
      </c>
      <c r="C23" s="71">
        <v>0</v>
      </c>
      <c r="D23" s="71">
        <v>0</v>
      </c>
      <c r="E23" s="71">
        <v>0</v>
      </c>
      <c r="F23" s="71">
        <v>0</v>
      </c>
    </row>
    <row r="24" spans="1:6" s="60" customFormat="1" ht="11.25">
      <c r="A24" s="494" t="s">
        <v>22</v>
      </c>
      <c r="B24" s="71">
        <v>5406.49208</v>
      </c>
      <c r="C24" s="71">
        <v>1266.2255500000001</v>
      </c>
      <c r="D24" s="71">
        <v>0</v>
      </c>
      <c r="E24" s="71">
        <v>0</v>
      </c>
      <c r="F24" s="71">
        <v>6672.7176300000001</v>
      </c>
    </row>
    <row r="25" spans="1:6" s="60" customFormat="1" ht="11.25">
      <c r="A25" s="494" t="s">
        <v>23</v>
      </c>
      <c r="B25" s="71">
        <v>1092.0921799999999</v>
      </c>
      <c r="C25" s="71">
        <v>5.3987700000000007</v>
      </c>
      <c r="D25" s="71">
        <v>0</v>
      </c>
      <c r="E25" s="71">
        <v>0</v>
      </c>
      <c r="F25" s="71">
        <v>1097.4909499999999</v>
      </c>
    </row>
    <row r="26" spans="1:6" s="60" customFormat="1" ht="11.25">
      <c r="A26" s="494" t="s">
        <v>24</v>
      </c>
      <c r="B26" s="71">
        <v>0</v>
      </c>
      <c r="C26" s="71">
        <v>0</v>
      </c>
      <c r="D26" s="71">
        <v>0</v>
      </c>
      <c r="E26" s="71">
        <v>0</v>
      </c>
      <c r="F26" s="71">
        <v>0</v>
      </c>
    </row>
    <row r="27" spans="1:6" s="60" customFormat="1" ht="12" thickBot="1">
      <c r="A27" s="494" t="s">
        <v>25</v>
      </c>
      <c r="B27" s="71">
        <v>0</v>
      </c>
      <c r="C27" s="71">
        <v>0</v>
      </c>
      <c r="D27" s="71">
        <v>0</v>
      </c>
      <c r="E27" s="71">
        <v>0</v>
      </c>
      <c r="F27" s="71">
        <v>0</v>
      </c>
    </row>
    <row r="28" spans="1:6" s="60" customFormat="1" ht="12.75" thickTop="1" thickBot="1">
      <c r="A28" s="449" t="s">
        <v>26</v>
      </c>
      <c r="B28" s="70">
        <v>3250770.9381200001</v>
      </c>
      <c r="C28" s="70">
        <v>385266.26404000004</v>
      </c>
      <c r="D28" s="70">
        <v>0</v>
      </c>
      <c r="E28" s="70">
        <v>0</v>
      </c>
      <c r="F28" s="70">
        <v>3636037.2021599999</v>
      </c>
    </row>
    <row r="29" spans="1:6" s="60" customFormat="1" ht="12" thickTop="1">
      <c r="A29" s="495" t="s">
        <v>27</v>
      </c>
      <c r="B29" s="71">
        <v>3303619.82143</v>
      </c>
      <c r="C29" s="71">
        <v>378384.64470999996</v>
      </c>
      <c r="D29" s="71">
        <v>0</v>
      </c>
      <c r="E29" s="71">
        <v>0</v>
      </c>
      <c r="F29" s="71">
        <v>3682004.4661399997</v>
      </c>
    </row>
    <row r="30" spans="1:6" s="60" customFormat="1" ht="11.25">
      <c r="A30" s="494" t="s">
        <v>28</v>
      </c>
      <c r="B30" s="71">
        <v>3277694.7253299998</v>
      </c>
      <c r="C30" s="71">
        <v>336070.74494999996</v>
      </c>
      <c r="D30" s="71">
        <v>0</v>
      </c>
      <c r="E30" s="71">
        <v>0</v>
      </c>
      <c r="F30" s="71">
        <v>3613765.47028</v>
      </c>
    </row>
    <row r="31" spans="1:6" s="60" customFormat="1" ht="11.25">
      <c r="A31" s="494" t="s">
        <v>29</v>
      </c>
      <c r="B31" s="71">
        <v>25925.096100000002</v>
      </c>
      <c r="C31" s="71">
        <v>42313.89976</v>
      </c>
      <c r="D31" s="71">
        <v>0</v>
      </c>
      <c r="E31" s="71">
        <v>0</v>
      </c>
      <c r="F31" s="71">
        <v>68238.995859999995</v>
      </c>
    </row>
    <row r="32" spans="1:6" s="60" customFormat="1" ht="11.25">
      <c r="A32" s="494" t="s">
        <v>30</v>
      </c>
      <c r="B32" s="71">
        <v>0</v>
      </c>
      <c r="C32" s="71">
        <v>0</v>
      </c>
      <c r="D32" s="71">
        <v>0</v>
      </c>
      <c r="E32" s="71">
        <v>0</v>
      </c>
      <c r="F32" s="71">
        <v>0</v>
      </c>
    </row>
    <row r="33" spans="1:6" s="60" customFormat="1" ht="11.25">
      <c r="A33" s="495" t="s">
        <v>31</v>
      </c>
      <c r="B33" s="71">
        <v>32976.061470000001</v>
      </c>
      <c r="C33" s="71">
        <v>5725.9892099999997</v>
      </c>
      <c r="D33" s="71">
        <v>0</v>
      </c>
      <c r="E33" s="71">
        <v>0</v>
      </c>
      <c r="F33" s="71">
        <v>38702.05068</v>
      </c>
    </row>
    <row r="34" spans="1:6" s="60" customFormat="1" ht="11.25">
      <c r="A34" s="494" t="s">
        <v>32</v>
      </c>
      <c r="B34" s="71">
        <v>30994.969960000002</v>
      </c>
      <c r="C34" s="71">
        <v>5240.1935999999996</v>
      </c>
      <c r="D34" s="71">
        <v>0</v>
      </c>
      <c r="E34" s="71">
        <v>0</v>
      </c>
      <c r="F34" s="71">
        <v>36235.163560000001</v>
      </c>
    </row>
    <row r="35" spans="1:6" s="60" customFormat="1" ht="11.25">
      <c r="A35" s="494" t="s">
        <v>33</v>
      </c>
      <c r="B35" s="71">
        <v>1981.09151</v>
      </c>
      <c r="C35" s="71">
        <v>485.79561000000001</v>
      </c>
      <c r="D35" s="71">
        <v>0</v>
      </c>
      <c r="E35" s="71">
        <v>0</v>
      </c>
      <c r="F35" s="71">
        <v>2466.8871200000003</v>
      </c>
    </row>
    <row r="36" spans="1:6" s="60" customFormat="1" ht="11.25">
      <c r="A36" s="494" t="s">
        <v>34</v>
      </c>
      <c r="B36" s="71">
        <v>0</v>
      </c>
      <c r="C36" s="71">
        <v>0</v>
      </c>
      <c r="D36" s="71">
        <v>0</v>
      </c>
      <c r="E36" s="71">
        <v>0</v>
      </c>
      <c r="F36" s="71">
        <v>0</v>
      </c>
    </row>
    <row r="37" spans="1:6" s="60" customFormat="1" ht="11.25">
      <c r="A37" s="495" t="s">
        <v>35</v>
      </c>
      <c r="B37" s="71">
        <v>28092.835129999999</v>
      </c>
      <c r="C37" s="71">
        <v>9889.8097300000009</v>
      </c>
      <c r="D37" s="71">
        <v>0</v>
      </c>
      <c r="E37" s="71">
        <v>0</v>
      </c>
      <c r="F37" s="71">
        <v>37982.64486</v>
      </c>
    </row>
    <row r="38" spans="1:6" s="60" customFormat="1" ht="11.25">
      <c r="A38" s="494" t="s">
        <v>36</v>
      </c>
      <c r="B38" s="71">
        <v>25549.88465</v>
      </c>
      <c r="C38" s="71">
        <v>7080.0630199999996</v>
      </c>
      <c r="D38" s="71">
        <v>0</v>
      </c>
      <c r="E38" s="71">
        <v>0</v>
      </c>
      <c r="F38" s="71">
        <v>32629.947670000001</v>
      </c>
    </row>
    <row r="39" spans="1:6" s="60" customFormat="1" ht="11.25">
      <c r="A39" s="494" t="s">
        <v>37</v>
      </c>
      <c r="B39" s="71">
        <v>2542.95048</v>
      </c>
      <c r="C39" s="71">
        <v>2809.7467099999999</v>
      </c>
      <c r="D39" s="71">
        <v>0</v>
      </c>
      <c r="E39" s="71">
        <v>0</v>
      </c>
      <c r="F39" s="71">
        <v>5352.6971900000008</v>
      </c>
    </row>
    <row r="40" spans="1:6" s="60" customFormat="1" ht="12" thickBot="1">
      <c r="A40" s="494" t="s">
        <v>38</v>
      </c>
      <c r="B40" s="71">
        <v>0</v>
      </c>
      <c r="C40" s="71">
        <v>0</v>
      </c>
      <c r="D40" s="71">
        <v>0</v>
      </c>
      <c r="E40" s="71">
        <v>0</v>
      </c>
      <c r="F40" s="71">
        <v>0</v>
      </c>
    </row>
    <row r="41" spans="1:6" s="60" customFormat="1" ht="12.75" thickTop="1" thickBot="1">
      <c r="A41" s="449" t="s">
        <v>39</v>
      </c>
      <c r="B41" s="70">
        <v>51597.08971</v>
      </c>
      <c r="C41" s="70">
        <v>9774.5158499999998</v>
      </c>
      <c r="D41" s="70">
        <v>0</v>
      </c>
      <c r="E41" s="70">
        <v>0</v>
      </c>
      <c r="F41" s="70">
        <v>61371.605560000004</v>
      </c>
    </row>
    <row r="42" spans="1:6" s="60" customFormat="1" ht="12" thickTop="1">
      <c r="A42" s="494" t="s">
        <v>40</v>
      </c>
      <c r="B42" s="71">
        <v>50672.805500000002</v>
      </c>
      <c r="C42" s="71">
        <v>7955.5135700000001</v>
      </c>
      <c r="D42" s="71">
        <v>0</v>
      </c>
      <c r="E42" s="71">
        <v>0</v>
      </c>
      <c r="F42" s="71">
        <v>58628.319069999998</v>
      </c>
    </row>
    <row r="43" spans="1:6" s="60" customFormat="1" ht="11.25">
      <c r="A43" s="494" t="s">
        <v>41</v>
      </c>
      <c r="B43" s="71">
        <v>644.00324000000001</v>
      </c>
      <c r="C43" s="71">
        <v>1758.1914299999999</v>
      </c>
      <c r="D43" s="71">
        <v>0</v>
      </c>
      <c r="E43" s="71">
        <v>0</v>
      </c>
      <c r="F43" s="71">
        <v>2402.1946699999999</v>
      </c>
    </row>
    <row r="44" spans="1:6" s="60" customFormat="1" ht="11.25">
      <c r="A44" s="494" t="s">
        <v>42</v>
      </c>
      <c r="B44" s="71">
        <v>241.24715</v>
      </c>
      <c r="C44" s="71">
        <v>59.737650000000002</v>
      </c>
      <c r="D44" s="71">
        <v>0</v>
      </c>
      <c r="E44" s="71">
        <v>0</v>
      </c>
      <c r="F44" s="71">
        <v>300.98480000000001</v>
      </c>
    </row>
    <row r="45" spans="1:6" s="60" customFormat="1" ht="11.25">
      <c r="A45" s="494" t="s">
        <v>43</v>
      </c>
      <c r="B45" s="71">
        <v>32.443359999999998</v>
      </c>
      <c r="C45" s="71">
        <v>0.73177000000000003</v>
      </c>
      <c r="D45" s="71">
        <v>0</v>
      </c>
      <c r="E45" s="71">
        <v>0</v>
      </c>
      <c r="F45" s="71">
        <v>33.175129999999996</v>
      </c>
    </row>
    <row r="46" spans="1:6" s="60" customFormat="1" ht="11.25">
      <c r="A46" s="494" t="s">
        <v>44</v>
      </c>
      <c r="B46" s="71">
        <v>5.5549600000000003</v>
      </c>
      <c r="C46" s="71">
        <v>0.26033999999999996</v>
      </c>
      <c r="D46" s="71">
        <v>0</v>
      </c>
      <c r="E46" s="71">
        <v>0</v>
      </c>
      <c r="F46" s="71">
        <v>5.8153000000000006</v>
      </c>
    </row>
    <row r="47" spans="1:6" s="60" customFormat="1" ht="12" thickBot="1">
      <c r="A47" s="494" t="s">
        <v>45</v>
      </c>
      <c r="B47" s="71">
        <v>1.0355000000000001</v>
      </c>
      <c r="C47" s="71">
        <v>8.1090000000000009E-2</v>
      </c>
      <c r="D47" s="71">
        <v>0</v>
      </c>
      <c r="E47" s="71">
        <v>0</v>
      </c>
      <c r="F47" s="71">
        <v>1.11659</v>
      </c>
    </row>
    <row r="48" spans="1:6" s="60" customFormat="1" ht="12.75" thickTop="1" thickBot="1">
      <c r="A48" s="449" t="s">
        <v>46</v>
      </c>
      <c r="B48" s="70">
        <v>-165514.86962000001</v>
      </c>
      <c r="C48" s="70">
        <v>-18508.695460000003</v>
      </c>
      <c r="D48" s="70">
        <v>0</v>
      </c>
      <c r="E48" s="70">
        <v>0</v>
      </c>
      <c r="F48" s="70">
        <v>-184023.56508</v>
      </c>
    </row>
    <row r="49" spans="1:6" s="60" customFormat="1" ht="12" thickTop="1">
      <c r="A49" s="496" t="s">
        <v>47</v>
      </c>
      <c r="B49" s="71">
        <v>-25067.08786</v>
      </c>
      <c r="C49" s="71">
        <v>-8182.5073499999999</v>
      </c>
      <c r="D49" s="71">
        <v>0</v>
      </c>
      <c r="E49" s="71">
        <v>0</v>
      </c>
      <c r="F49" s="71">
        <v>-33249.595209999999</v>
      </c>
    </row>
    <row r="50" spans="1:6" s="60" customFormat="1" ht="11.25">
      <c r="A50" s="494" t="s">
        <v>48</v>
      </c>
      <c r="B50" s="71">
        <v>-175.95224999999999</v>
      </c>
      <c r="C50" s="71">
        <v>-1032.72704</v>
      </c>
      <c r="D50" s="71">
        <v>0</v>
      </c>
      <c r="E50" s="71">
        <v>0</v>
      </c>
      <c r="F50" s="71">
        <v>-1208.67929</v>
      </c>
    </row>
    <row r="51" spans="1:6" s="60" customFormat="1" ht="11.25">
      <c r="A51" s="494" t="s">
        <v>49</v>
      </c>
      <c r="B51" s="71">
        <v>-20957.340219999998</v>
      </c>
      <c r="C51" s="71">
        <v>-2949.4867999999997</v>
      </c>
      <c r="D51" s="71">
        <v>0</v>
      </c>
      <c r="E51" s="71">
        <v>0</v>
      </c>
      <c r="F51" s="71">
        <v>-23906.827020000001</v>
      </c>
    </row>
    <row r="52" spans="1:6" s="60" customFormat="1" ht="11.25">
      <c r="A52" s="494" t="s">
        <v>50</v>
      </c>
      <c r="B52" s="71">
        <v>-930.1073100000001</v>
      </c>
      <c r="C52" s="71">
        <v>-343.22721000000001</v>
      </c>
      <c r="D52" s="71">
        <v>0</v>
      </c>
      <c r="E52" s="71">
        <v>0</v>
      </c>
      <c r="F52" s="71">
        <v>-1273.3345200000001</v>
      </c>
    </row>
    <row r="53" spans="1:6" s="60" customFormat="1" ht="11.25">
      <c r="A53" s="494" t="s">
        <v>51</v>
      </c>
      <c r="B53" s="71">
        <v>-21256.605899999999</v>
      </c>
      <c r="C53" s="71">
        <v>-4471.93228</v>
      </c>
      <c r="D53" s="71">
        <v>0</v>
      </c>
      <c r="E53" s="71">
        <v>0</v>
      </c>
      <c r="F53" s="71">
        <v>-25728.53818</v>
      </c>
    </row>
    <row r="54" spans="1:6" s="60" customFormat="1" ht="11.25">
      <c r="A54" s="494" t="s">
        <v>52</v>
      </c>
      <c r="B54" s="71">
        <v>-1491.2283500000001</v>
      </c>
      <c r="C54" s="71">
        <v>-1528.7055</v>
      </c>
      <c r="D54" s="71">
        <v>0</v>
      </c>
      <c r="E54" s="71">
        <v>0</v>
      </c>
      <c r="F54" s="71">
        <v>-3019.9338499999999</v>
      </c>
    </row>
    <row r="55" spans="1:6" s="60" customFormat="1" ht="11.25">
      <c r="A55" s="496" t="s">
        <v>53</v>
      </c>
      <c r="B55" s="71">
        <v>-84753.791069999992</v>
      </c>
      <c r="C55" s="71">
        <v>0</v>
      </c>
      <c r="D55" s="71">
        <v>0</v>
      </c>
      <c r="E55" s="71">
        <v>0</v>
      </c>
      <c r="F55" s="71">
        <v>-84753.791069999992</v>
      </c>
    </row>
    <row r="56" spans="1:6" s="60" customFormat="1" ht="11.25">
      <c r="A56" s="494" t="s">
        <v>54</v>
      </c>
      <c r="B56" s="71">
        <v>-10870.332859999999</v>
      </c>
      <c r="C56" s="71">
        <v>-0.10928</v>
      </c>
      <c r="D56" s="71">
        <v>0</v>
      </c>
      <c r="E56" s="71">
        <v>0</v>
      </c>
      <c r="F56" s="71">
        <v>-10870.442140000001</v>
      </c>
    </row>
    <row r="57" spans="1:6" s="60" customFormat="1" ht="11.25">
      <c r="A57" s="494" t="s">
        <v>55</v>
      </c>
      <c r="B57" s="71">
        <v>-12.4238</v>
      </c>
      <c r="C57" s="71">
        <v>0</v>
      </c>
      <c r="D57" s="71">
        <v>0</v>
      </c>
      <c r="E57" s="71">
        <v>0</v>
      </c>
      <c r="F57" s="71">
        <v>-12.4238</v>
      </c>
    </row>
    <row r="58" spans="1:6" s="60" customFormat="1" ht="12" thickBot="1">
      <c r="A58" s="494" t="s">
        <v>56</v>
      </c>
      <c r="B58" s="71">
        <v>0</v>
      </c>
      <c r="C58" s="71">
        <v>0</v>
      </c>
      <c r="D58" s="71">
        <v>0</v>
      </c>
      <c r="E58" s="71">
        <v>0</v>
      </c>
      <c r="F58" s="71">
        <v>0</v>
      </c>
    </row>
    <row r="59" spans="1:6" s="60" customFormat="1" ht="12.75" thickTop="1" thickBot="1">
      <c r="A59" s="449" t="s">
        <v>57</v>
      </c>
      <c r="B59" s="70">
        <v>37584.821830000001</v>
      </c>
      <c r="C59" s="70">
        <v>4887.25594</v>
      </c>
      <c r="D59" s="70">
        <v>0</v>
      </c>
      <c r="E59" s="70">
        <v>0</v>
      </c>
      <c r="F59" s="70">
        <v>42472.077770000004</v>
      </c>
    </row>
    <row r="60" spans="1:6" s="60" customFormat="1" ht="12" thickTop="1">
      <c r="A60" s="494" t="s">
        <v>58</v>
      </c>
      <c r="B60" s="71">
        <v>0</v>
      </c>
      <c r="C60" s="71">
        <v>0</v>
      </c>
      <c r="D60" s="71">
        <v>0</v>
      </c>
      <c r="E60" s="71">
        <v>0</v>
      </c>
      <c r="F60" s="71">
        <v>0</v>
      </c>
    </row>
    <row r="61" spans="1:6" s="60" customFormat="1" ht="11.25">
      <c r="A61" s="496" t="s">
        <v>59</v>
      </c>
      <c r="B61" s="71">
        <v>30389.154449999998</v>
      </c>
      <c r="C61" s="71">
        <v>2913.6701800000001</v>
      </c>
      <c r="D61" s="71">
        <v>0</v>
      </c>
      <c r="E61" s="71">
        <v>0</v>
      </c>
      <c r="F61" s="71">
        <v>33302.824629999996</v>
      </c>
    </row>
    <row r="62" spans="1:6" s="60" customFormat="1" ht="11.25">
      <c r="A62" s="494" t="s">
        <v>60</v>
      </c>
      <c r="B62" s="71">
        <v>11854.53901</v>
      </c>
      <c r="C62" s="71">
        <v>5250.9055799999996</v>
      </c>
      <c r="D62" s="71">
        <v>0</v>
      </c>
      <c r="E62" s="71">
        <v>0</v>
      </c>
      <c r="F62" s="71">
        <v>17105.444589999999</v>
      </c>
    </row>
    <row r="63" spans="1:6" s="60" customFormat="1" ht="11.25">
      <c r="A63" s="494" t="s">
        <v>61</v>
      </c>
      <c r="B63" s="71">
        <v>0</v>
      </c>
      <c r="C63" s="71">
        <v>0</v>
      </c>
      <c r="D63" s="71">
        <v>0</v>
      </c>
      <c r="E63" s="71">
        <v>0</v>
      </c>
      <c r="F63" s="71">
        <v>0</v>
      </c>
    </row>
    <row r="64" spans="1:6" s="60" customFormat="1" ht="12" thickBot="1">
      <c r="A64" s="494" t="s">
        <v>62</v>
      </c>
      <c r="B64" s="71">
        <v>-4658.8716299999996</v>
      </c>
      <c r="C64" s="71">
        <v>-3277.3198199999997</v>
      </c>
      <c r="D64" s="71">
        <v>0</v>
      </c>
      <c r="E64" s="71">
        <v>0</v>
      </c>
      <c r="F64" s="71">
        <v>-7936.1914500000003</v>
      </c>
    </row>
    <row r="65" spans="1:6" s="60" customFormat="1" ht="12.75" thickTop="1" thickBot="1">
      <c r="A65" s="449" t="s">
        <v>63</v>
      </c>
      <c r="B65" s="70">
        <v>1146.13815</v>
      </c>
      <c r="C65" s="70">
        <v>0</v>
      </c>
      <c r="D65" s="70">
        <v>0</v>
      </c>
      <c r="E65" s="70">
        <v>0</v>
      </c>
      <c r="F65" s="70">
        <v>1146.13815</v>
      </c>
    </row>
    <row r="66" spans="1:6" s="60" customFormat="1" ht="12" thickTop="1">
      <c r="A66" s="494" t="s">
        <v>64</v>
      </c>
      <c r="B66" s="71">
        <v>0</v>
      </c>
      <c r="C66" s="71">
        <v>0</v>
      </c>
      <c r="D66" s="71">
        <v>0</v>
      </c>
      <c r="E66" s="71">
        <v>0</v>
      </c>
      <c r="F66" s="71">
        <v>0</v>
      </c>
    </row>
    <row r="67" spans="1:6" s="60" customFormat="1" ht="11.25">
      <c r="A67" s="494" t="s">
        <v>65</v>
      </c>
      <c r="B67" s="71">
        <v>2752.1677300000001</v>
      </c>
      <c r="C67" s="71">
        <v>0</v>
      </c>
      <c r="D67" s="71">
        <v>0</v>
      </c>
      <c r="E67" s="71">
        <v>0</v>
      </c>
      <c r="F67" s="71">
        <v>2752.1677300000001</v>
      </c>
    </row>
    <row r="68" spans="1:6" s="60" customFormat="1" ht="11.25">
      <c r="A68" s="494" t="s">
        <v>66</v>
      </c>
      <c r="B68" s="71">
        <v>208.09284</v>
      </c>
      <c r="C68" s="71">
        <v>0</v>
      </c>
      <c r="D68" s="71">
        <v>0</v>
      </c>
      <c r="E68" s="71">
        <v>0</v>
      </c>
      <c r="F68" s="71">
        <v>208.09284</v>
      </c>
    </row>
    <row r="69" spans="1:6" s="60" customFormat="1" ht="11.25">
      <c r="A69" s="494" t="s">
        <v>67</v>
      </c>
      <c r="B69" s="71">
        <v>0</v>
      </c>
      <c r="C69" s="71">
        <v>0</v>
      </c>
      <c r="D69" s="71">
        <v>0</v>
      </c>
      <c r="E69" s="71">
        <v>0</v>
      </c>
      <c r="F69" s="71">
        <v>0</v>
      </c>
    </row>
    <row r="70" spans="1:6" s="60" customFormat="1" ht="12" thickBot="1">
      <c r="A70" s="494" t="s">
        <v>68</v>
      </c>
      <c r="B70" s="71">
        <v>-1814.1224199999999</v>
      </c>
      <c r="C70" s="71">
        <v>0</v>
      </c>
      <c r="D70" s="71">
        <v>0</v>
      </c>
      <c r="E70" s="71">
        <v>0</v>
      </c>
      <c r="F70" s="71">
        <v>-1814.1224199999999</v>
      </c>
    </row>
    <row r="71" spans="1:6" s="60" customFormat="1" ht="12.75" thickTop="1" thickBot="1">
      <c r="A71" s="449" t="s">
        <v>69</v>
      </c>
      <c r="B71" s="70">
        <v>12968.98423</v>
      </c>
      <c r="C71" s="70">
        <v>2900.2371899999998</v>
      </c>
      <c r="D71" s="70">
        <v>0</v>
      </c>
      <c r="E71" s="70">
        <v>0</v>
      </c>
      <c r="F71" s="70">
        <v>15869.22142</v>
      </c>
    </row>
    <row r="72" spans="1:6" s="60" customFormat="1" ht="12" thickTop="1">
      <c r="A72" s="494" t="s">
        <v>18</v>
      </c>
      <c r="B72" s="71">
        <v>0</v>
      </c>
      <c r="C72" s="71">
        <v>0</v>
      </c>
      <c r="D72" s="71">
        <v>0</v>
      </c>
      <c r="E72" s="71">
        <v>0</v>
      </c>
      <c r="F72" s="71">
        <v>0</v>
      </c>
    </row>
    <row r="73" spans="1:6" s="60" customFormat="1" ht="11.25">
      <c r="A73" s="494" t="s">
        <v>19</v>
      </c>
      <c r="B73" s="71">
        <v>9420</v>
      </c>
      <c r="C73" s="71">
        <v>1944.9334899999999</v>
      </c>
      <c r="D73" s="71">
        <v>0</v>
      </c>
      <c r="E73" s="71">
        <v>0</v>
      </c>
      <c r="F73" s="71">
        <v>11364.933489999999</v>
      </c>
    </row>
    <row r="74" spans="1:6" s="60" customFormat="1" ht="11.25">
      <c r="A74" s="494" t="s">
        <v>20</v>
      </c>
      <c r="B74" s="71">
        <v>0</v>
      </c>
      <c r="C74" s="71">
        <v>0</v>
      </c>
      <c r="D74" s="71">
        <v>0</v>
      </c>
      <c r="E74" s="71">
        <v>0</v>
      </c>
      <c r="F74" s="71">
        <v>0</v>
      </c>
    </row>
    <row r="75" spans="1:6" s="60" customFormat="1" ht="11.25">
      <c r="A75" s="494" t="s">
        <v>21</v>
      </c>
      <c r="B75" s="71">
        <v>0</v>
      </c>
      <c r="C75" s="71">
        <v>0</v>
      </c>
      <c r="D75" s="71">
        <v>0</v>
      </c>
      <c r="E75" s="71">
        <v>0</v>
      </c>
      <c r="F75" s="71">
        <v>0</v>
      </c>
    </row>
    <row r="76" spans="1:6" s="60" customFormat="1" ht="11.25">
      <c r="A76" s="494" t="s">
        <v>70</v>
      </c>
      <c r="B76" s="71">
        <v>1425.35751</v>
      </c>
      <c r="C76" s="71">
        <v>209.1602</v>
      </c>
      <c r="D76" s="71">
        <v>0</v>
      </c>
      <c r="E76" s="71">
        <v>0</v>
      </c>
      <c r="F76" s="71">
        <v>1634.5177099999999</v>
      </c>
    </row>
    <row r="77" spans="1:6" s="60" customFormat="1" ht="11.25">
      <c r="A77" s="494" t="s">
        <v>71</v>
      </c>
      <c r="B77" s="71">
        <v>164.6</v>
      </c>
      <c r="C77" s="71">
        <v>1158.06798</v>
      </c>
      <c r="D77" s="71">
        <v>0</v>
      </c>
      <c r="E77" s="71">
        <v>0</v>
      </c>
      <c r="F77" s="71">
        <v>1322.6679799999999</v>
      </c>
    </row>
    <row r="78" spans="1:6" s="60" customFormat="1" ht="11.25">
      <c r="A78" s="494" t="s">
        <v>23</v>
      </c>
      <c r="B78" s="71">
        <v>2100</v>
      </c>
      <c r="C78" s="71">
        <v>0</v>
      </c>
      <c r="D78" s="71">
        <v>0</v>
      </c>
      <c r="E78" s="71">
        <v>0</v>
      </c>
      <c r="F78" s="71">
        <v>2100</v>
      </c>
    </row>
    <row r="79" spans="1:6" s="60" customFormat="1" ht="11.25">
      <c r="A79" s="494" t="s">
        <v>72</v>
      </c>
      <c r="B79" s="71">
        <v>23.626720000000002</v>
      </c>
      <c r="C79" s="71">
        <v>0.12486</v>
      </c>
      <c r="D79" s="71">
        <v>0</v>
      </c>
      <c r="E79" s="71">
        <v>0</v>
      </c>
      <c r="F79" s="71">
        <v>23.751580000000001</v>
      </c>
    </row>
    <row r="80" spans="1:6" s="60" customFormat="1" ht="12" thickBot="1">
      <c r="A80" s="494" t="s">
        <v>73</v>
      </c>
      <c r="B80" s="71">
        <v>-164.6</v>
      </c>
      <c r="C80" s="71">
        <v>-412.04934000000003</v>
      </c>
      <c r="D80" s="71">
        <v>0</v>
      </c>
      <c r="E80" s="71">
        <v>0</v>
      </c>
      <c r="F80" s="71">
        <v>-576.64933999999994</v>
      </c>
    </row>
    <row r="81" spans="1:6" s="60" customFormat="1" ht="12.75" thickTop="1" thickBot="1">
      <c r="A81" s="449" t="s">
        <v>74</v>
      </c>
      <c r="B81" s="70">
        <v>97252.077040000004</v>
      </c>
      <c r="C81" s="70">
        <v>0</v>
      </c>
      <c r="D81" s="70">
        <v>0</v>
      </c>
      <c r="E81" s="70">
        <v>0</v>
      </c>
      <c r="F81" s="70">
        <v>97252.077040000004</v>
      </c>
    </row>
    <row r="82" spans="1:6" s="60" customFormat="1" ht="12" thickTop="1">
      <c r="A82" s="494" t="s">
        <v>75</v>
      </c>
      <c r="B82" s="71">
        <v>9153.4028300000009</v>
      </c>
      <c r="C82" s="71">
        <v>0</v>
      </c>
      <c r="D82" s="71">
        <v>0</v>
      </c>
      <c r="E82" s="71">
        <v>0</v>
      </c>
      <c r="F82" s="71">
        <v>9153.4028300000009</v>
      </c>
    </row>
    <row r="83" spans="1:6" s="60" customFormat="1" ht="11.25">
      <c r="A83" s="494" t="s">
        <v>76</v>
      </c>
      <c r="B83" s="71">
        <v>27249.167839999998</v>
      </c>
      <c r="C83" s="71">
        <v>0</v>
      </c>
      <c r="D83" s="71">
        <v>0</v>
      </c>
      <c r="E83" s="71">
        <v>0</v>
      </c>
      <c r="F83" s="71">
        <v>27249.167839999998</v>
      </c>
    </row>
    <row r="84" spans="1:6" s="60" customFormat="1" ht="11.25">
      <c r="A84" s="494" t="s">
        <v>77</v>
      </c>
      <c r="B84" s="71">
        <v>12397.87866</v>
      </c>
      <c r="C84" s="71">
        <v>0</v>
      </c>
      <c r="D84" s="71">
        <v>0</v>
      </c>
      <c r="E84" s="71">
        <v>0</v>
      </c>
      <c r="F84" s="71">
        <v>12397.87866</v>
      </c>
    </row>
    <row r="85" spans="1:6" s="60" customFormat="1" ht="11.25">
      <c r="A85" s="494" t="s">
        <v>78</v>
      </c>
      <c r="B85" s="71">
        <v>11949.771119999999</v>
      </c>
      <c r="C85" s="71">
        <v>0</v>
      </c>
      <c r="D85" s="71">
        <v>0</v>
      </c>
      <c r="E85" s="71">
        <v>0</v>
      </c>
      <c r="F85" s="71">
        <v>11949.771119999999</v>
      </c>
    </row>
    <row r="86" spans="1:6" s="60" customFormat="1" ht="11.25">
      <c r="A86" s="494" t="s">
        <v>79</v>
      </c>
      <c r="B86" s="71">
        <v>13443.562330000001</v>
      </c>
      <c r="C86" s="71">
        <v>0</v>
      </c>
      <c r="D86" s="71">
        <v>0</v>
      </c>
      <c r="E86" s="71">
        <v>0</v>
      </c>
      <c r="F86" s="71">
        <v>13443.562330000001</v>
      </c>
    </row>
    <row r="87" spans="1:6" s="60" customFormat="1" ht="11.25">
      <c r="A87" s="494" t="s">
        <v>80</v>
      </c>
      <c r="B87" s="71">
        <v>11216.173650000001</v>
      </c>
      <c r="C87" s="71">
        <v>0</v>
      </c>
      <c r="D87" s="71">
        <v>0</v>
      </c>
      <c r="E87" s="71">
        <v>0</v>
      </c>
      <c r="F87" s="71">
        <v>11216.173650000001</v>
      </c>
    </row>
    <row r="88" spans="1:6" s="60" customFormat="1" ht="11.25">
      <c r="A88" s="494" t="s">
        <v>81</v>
      </c>
      <c r="B88" s="71">
        <v>1.8545099999999999</v>
      </c>
      <c r="C88" s="71">
        <v>0</v>
      </c>
      <c r="D88" s="71">
        <v>0</v>
      </c>
      <c r="E88" s="71">
        <v>0</v>
      </c>
      <c r="F88" s="71">
        <v>1.8545099999999999</v>
      </c>
    </row>
    <row r="89" spans="1:6" s="60" customFormat="1" ht="11.25">
      <c r="A89" s="494" t="s">
        <v>82</v>
      </c>
      <c r="B89" s="71">
        <v>0</v>
      </c>
      <c r="C89" s="71">
        <v>0</v>
      </c>
      <c r="D89" s="71">
        <v>0</v>
      </c>
      <c r="E89" s="71">
        <v>0</v>
      </c>
      <c r="F89" s="71">
        <v>0</v>
      </c>
    </row>
    <row r="90" spans="1:6" s="60" customFormat="1" ht="12" thickBot="1">
      <c r="A90" s="494" t="s">
        <v>83</v>
      </c>
      <c r="B90" s="71">
        <v>11840.266099999999</v>
      </c>
      <c r="C90" s="71">
        <v>0</v>
      </c>
      <c r="D90" s="71">
        <v>0</v>
      </c>
      <c r="E90" s="71">
        <v>0</v>
      </c>
      <c r="F90" s="71">
        <v>11840.266099999999</v>
      </c>
    </row>
    <row r="91" spans="1:6" s="60" customFormat="1" ht="12.75" thickTop="1" thickBot="1">
      <c r="A91" s="449" t="s">
        <v>84</v>
      </c>
      <c r="B91" s="70">
        <v>19286.87803</v>
      </c>
      <c r="C91" s="70">
        <v>469.48942</v>
      </c>
      <c r="D91" s="70">
        <v>0</v>
      </c>
      <c r="E91" s="70">
        <v>0</v>
      </c>
      <c r="F91" s="70">
        <v>19756.367449999998</v>
      </c>
    </row>
    <row r="92" spans="1:6" s="60" customFormat="1" ht="12" thickTop="1">
      <c r="A92" s="494" t="s">
        <v>85</v>
      </c>
      <c r="B92" s="71">
        <v>3582.7767100000001</v>
      </c>
      <c r="C92" s="71">
        <v>0</v>
      </c>
      <c r="D92" s="71">
        <v>0</v>
      </c>
      <c r="E92" s="71">
        <v>0</v>
      </c>
      <c r="F92" s="71">
        <v>3582.7767100000001</v>
      </c>
    </row>
    <row r="93" spans="1:6" s="60" customFormat="1" ht="11.25">
      <c r="A93" s="494" t="s">
        <v>86</v>
      </c>
      <c r="B93" s="71">
        <v>5687.3684599999997</v>
      </c>
      <c r="C93" s="71">
        <v>0</v>
      </c>
      <c r="D93" s="71">
        <v>0</v>
      </c>
      <c r="E93" s="71">
        <v>0</v>
      </c>
      <c r="F93" s="71">
        <v>5687.3684599999997</v>
      </c>
    </row>
    <row r="94" spans="1:6" s="60" customFormat="1" ht="11.25">
      <c r="A94" s="494" t="s">
        <v>87</v>
      </c>
      <c r="B94" s="71">
        <v>4454.9587099999999</v>
      </c>
      <c r="C94" s="71">
        <v>77.963089999999994</v>
      </c>
      <c r="D94" s="71">
        <v>0</v>
      </c>
      <c r="E94" s="71">
        <v>0</v>
      </c>
      <c r="F94" s="71">
        <v>4532.9218000000001</v>
      </c>
    </row>
    <row r="95" spans="1:6" s="60" customFormat="1" ht="11.25">
      <c r="A95" s="494" t="s">
        <v>88</v>
      </c>
      <c r="B95" s="71">
        <v>5561.7741500000002</v>
      </c>
      <c r="C95" s="71">
        <v>391.52633000000003</v>
      </c>
      <c r="D95" s="71">
        <v>0</v>
      </c>
      <c r="E95" s="71">
        <v>0</v>
      </c>
      <c r="F95" s="71">
        <v>5953.3004800000008</v>
      </c>
    </row>
    <row r="96" spans="1:6" s="60" customFormat="1" ht="12" thickBot="1">
      <c r="A96" s="494" t="s">
        <v>89</v>
      </c>
      <c r="B96" s="466">
        <v>0</v>
      </c>
      <c r="C96" s="466">
        <v>0</v>
      </c>
      <c r="D96" s="466">
        <v>0</v>
      </c>
      <c r="E96" s="466">
        <v>0</v>
      </c>
      <c r="F96" s="466">
        <v>0</v>
      </c>
    </row>
    <row r="97" spans="1:6" s="60" customFormat="1" ht="12.75" thickTop="1" thickBot="1">
      <c r="A97" s="450" t="s">
        <v>90</v>
      </c>
      <c r="B97" s="73">
        <v>2280312.2028000001</v>
      </c>
      <c r="C97" s="73">
        <v>791933.10496000003</v>
      </c>
      <c r="D97" s="73">
        <v>0</v>
      </c>
      <c r="E97" s="73">
        <v>0</v>
      </c>
      <c r="F97" s="73">
        <v>3072245.3077600002</v>
      </c>
    </row>
    <row r="98" spans="1:6" s="60" customFormat="1" ht="12.75" thickTop="1" thickBot="1">
      <c r="A98" s="451" t="s">
        <v>91</v>
      </c>
      <c r="B98" s="70">
        <v>239.74298000000002</v>
      </c>
      <c r="C98" s="70">
        <v>0</v>
      </c>
      <c r="D98" s="70">
        <v>0</v>
      </c>
      <c r="E98" s="70">
        <v>0</v>
      </c>
      <c r="F98" s="70">
        <v>239.74298000000002</v>
      </c>
    </row>
    <row r="99" spans="1:6" s="60" customFormat="1" ht="12" thickTop="1">
      <c r="A99" s="100" t="s">
        <v>92</v>
      </c>
      <c r="B99" s="71">
        <v>239.74298000000002</v>
      </c>
      <c r="C99" s="71">
        <v>0</v>
      </c>
      <c r="D99" s="71">
        <v>0</v>
      </c>
      <c r="E99" s="71">
        <v>0</v>
      </c>
      <c r="F99" s="71">
        <v>239.74298000000002</v>
      </c>
    </row>
    <row r="100" spans="1:6" s="60" customFormat="1" ht="11.25">
      <c r="A100" s="100" t="s">
        <v>93</v>
      </c>
      <c r="B100" s="71">
        <v>0</v>
      </c>
      <c r="C100" s="71">
        <v>0</v>
      </c>
      <c r="D100" s="71">
        <v>0</v>
      </c>
      <c r="E100" s="71">
        <v>0</v>
      </c>
      <c r="F100" s="71">
        <v>0</v>
      </c>
    </row>
    <row r="101" spans="1:6" s="60" customFormat="1" ht="11.25">
      <c r="A101" s="100" t="s">
        <v>94</v>
      </c>
      <c r="B101" s="71">
        <v>239.74298000000002</v>
      </c>
      <c r="C101" s="71">
        <v>0</v>
      </c>
      <c r="D101" s="71">
        <v>0</v>
      </c>
      <c r="E101" s="71">
        <v>0</v>
      </c>
      <c r="F101" s="71">
        <v>239.74298000000002</v>
      </c>
    </row>
    <row r="102" spans="1:6" s="60" customFormat="1" ht="11.25">
      <c r="A102" s="100" t="s">
        <v>95</v>
      </c>
      <c r="B102" s="71">
        <v>0</v>
      </c>
      <c r="C102" s="71">
        <v>0</v>
      </c>
      <c r="D102" s="71">
        <v>0</v>
      </c>
      <c r="E102" s="71">
        <v>0</v>
      </c>
      <c r="F102" s="71">
        <v>0</v>
      </c>
    </row>
    <row r="103" spans="1:6" s="60" customFormat="1" ht="11.25">
      <c r="A103" s="100" t="s">
        <v>96</v>
      </c>
      <c r="B103" s="71">
        <v>0</v>
      </c>
      <c r="C103" s="71">
        <v>0</v>
      </c>
      <c r="D103" s="71">
        <v>0</v>
      </c>
      <c r="E103" s="71">
        <v>0</v>
      </c>
      <c r="F103" s="71">
        <v>0</v>
      </c>
    </row>
    <row r="104" spans="1:6" s="60" customFormat="1" ht="11.25">
      <c r="A104" s="465" t="s">
        <v>97</v>
      </c>
      <c r="B104" s="71">
        <v>0</v>
      </c>
      <c r="C104" s="71">
        <v>0</v>
      </c>
      <c r="D104" s="71">
        <v>0</v>
      </c>
      <c r="E104" s="71">
        <v>0</v>
      </c>
      <c r="F104" s="71">
        <v>0</v>
      </c>
    </row>
    <row r="105" spans="1:6" s="60" customFormat="1" ht="11.25">
      <c r="A105" s="465"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0</v>
      </c>
      <c r="C107" s="71">
        <v>0</v>
      </c>
      <c r="D107" s="71">
        <v>0</v>
      </c>
      <c r="E107" s="71">
        <v>0</v>
      </c>
      <c r="F107" s="71">
        <v>0</v>
      </c>
    </row>
    <row r="108" spans="1:6" s="60" customFormat="1" ht="11.25">
      <c r="A108" s="60" t="s">
        <v>101</v>
      </c>
      <c r="B108" s="71">
        <v>0</v>
      </c>
      <c r="C108" s="71">
        <v>0</v>
      </c>
      <c r="D108" s="71">
        <v>0</v>
      </c>
      <c r="E108" s="71">
        <v>0</v>
      </c>
      <c r="F108" s="71">
        <v>0</v>
      </c>
    </row>
    <row r="109" spans="1:6" s="60" customFormat="1" ht="11.25">
      <c r="A109" s="60" t="s">
        <v>102</v>
      </c>
      <c r="B109" s="71">
        <v>0</v>
      </c>
      <c r="C109" s="71">
        <v>0</v>
      </c>
      <c r="D109" s="71">
        <v>0</v>
      </c>
      <c r="E109" s="71">
        <v>0</v>
      </c>
      <c r="F109" s="71">
        <v>0</v>
      </c>
    </row>
    <row r="110" spans="1:6" s="60" customFormat="1" ht="11.25">
      <c r="A110" s="60" t="s">
        <v>103</v>
      </c>
      <c r="B110" s="71">
        <v>0</v>
      </c>
      <c r="C110" s="71">
        <v>0</v>
      </c>
      <c r="D110" s="71">
        <v>0</v>
      </c>
      <c r="E110" s="71">
        <v>0</v>
      </c>
      <c r="F110" s="71">
        <v>0</v>
      </c>
    </row>
    <row r="111" spans="1:6" s="60" customFormat="1" ht="11.25">
      <c r="A111" s="60" t="s">
        <v>104</v>
      </c>
      <c r="B111" s="71">
        <v>0</v>
      </c>
      <c r="C111" s="71">
        <v>0</v>
      </c>
      <c r="D111" s="71">
        <v>0</v>
      </c>
      <c r="E111" s="71">
        <v>0</v>
      </c>
      <c r="F111" s="71">
        <v>0</v>
      </c>
    </row>
    <row r="112" spans="1:6" s="60" customFormat="1" ht="11.25">
      <c r="A112" s="61" t="s">
        <v>105</v>
      </c>
      <c r="B112" s="71">
        <v>0</v>
      </c>
      <c r="C112" s="71">
        <v>0</v>
      </c>
      <c r="D112" s="71">
        <v>0</v>
      </c>
      <c r="E112" s="71">
        <v>0</v>
      </c>
      <c r="F112" s="71">
        <v>0</v>
      </c>
    </row>
    <row r="113" spans="1:6" s="60" customFormat="1" ht="11.25">
      <c r="A113" s="61" t="s">
        <v>106</v>
      </c>
      <c r="B113" s="71">
        <v>0</v>
      </c>
      <c r="C113" s="71">
        <v>0</v>
      </c>
      <c r="D113" s="71">
        <v>0</v>
      </c>
      <c r="E113" s="71">
        <v>0</v>
      </c>
      <c r="F113" s="71">
        <v>0</v>
      </c>
    </row>
    <row r="114" spans="1:6" s="60" customFormat="1" ht="12" thickBot="1">
      <c r="A114" s="100" t="s">
        <v>107</v>
      </c>
      <c r="B114" s="71">
        <v>0</v>
      </c>
      <c r="C114" s="71">
        <v>0</v>
      </c>
      <c r="D114" s="71">
        <v>0</v>
      </c>
      <c r="E114" s="71">
        <v>0</v>
      </c>
      <c r="F114" s="71">
        <v>0</v>
      </c>
    </row>
    <row r="115" spans="1:6" s="60" customFormat="1" ht="12.75" thickTop="1" thickBot="1">
      <c r="A115" s="452" t="s">
        <v>108</v>
      </c>
      <c r="B115" s="73">
        <v>0</v>
      </c>
      <c r="C115" s="73">
        <v>0</v>
      </c>
      <c r="D115" s="73">
        <v>0</v>
      </c>
      <c r="E115" s="73">
        <v>0</v>
      </c>
      <c r="F115" s="73">
        <v>0</v>
      </c>
    </row>
    <row r="116" spans="1:6" s="60" customFormat="1" ht="12.75" thickTop="1" thickBot="1">
      <c r="A116" s="451" t="s">
        <v>109</v>
      </c>
      <c r="B116" s="70">
        <v>0</v>
      </c>
      <c r="C116" s="70">
        <v>0</v>
      </c>
      <c r="D116" s="70">
        <v>0</v>
      </c>
      <c r="E116" s="70">
        <v>0</v>
      </c>
      <c r="F116" s="70">
        <v>0</v>
      </c>
    </row>
    <row r="117" spans="1:6" s="65" customFormat="1" ht="12" thickTop="1">
      <c r="A117" s="100" t="s">
        <v>110</v>
      </c>
      <c r="B117" s="71">
        <v>0</v>
      </c>
      <c r="C117" s="71">
        <v>0</v>
      </c>
      <c r="D117" s="71">
        <v>0</v>
      </c>
      <c r="E117" s="71">
        <v>0</v>
      </c>
      <c r="F117" s="71">
        <v>0</v>
      </c>
    </row>
    <row r="118" spans="1:6" s="65" customFormat="1" ht="11.25">
      <c r="A118" s="100" t="s">
        <v>111</v>
      </c>
      <c r="B118" s="71">
        <v>0</v>
      </c>
      <c r="C118" s="71">
        <v>0</v>
      </c>
      <c r="D118" s="71">
        <v>0</v>
      </c>
      <c r="E118" s="71">
        <v>0</v>
      </c>
      <c r="F118" s="71">
        <v>0</v>
      </c>
    </row>
    <row r="119" spans="1:6" s="60" customFormat="1" ht="11.25">
      <c r="A119" s="100" t="s">
        <v>112</v>
      </c>
      <c r="B119" s="71">
        <v>0</v>
      </c>
      <c r="C119" s="71">
        <v>0</v>
      </c>
      <c r="D119" s="71">
        <v>0</v>
      </c>
      <c r="E119" s="71">
        <v>0</v>
      </c>
      <c r="F119" s="71">
        <v>0</v>
      </c>
    </row>
    <row r="120" spans="1:6" s="60" customFormat="1" ht="11.25">
      <c r="A120" s="100" t="s">
        <v>113</v>
      </c>
      <c r="B120" s="71">
        <v>0</v>
      </c>
      <c r="C120" s="71">
        <v>0</v>
      </c>
      <c r="D120" s="71">
        <v>0</v>
      </c>
      <c r="E120" s="71">
        <v>0</v>
      </c>
      <c r="F120" s="71">
        <v>0</v>
      </c>
    </row>
    <row r="121" spans="1:6" s="60" customFormat="1" ht="11.25">
      <c r="A121" s="100" t="s">
        <v>114</v>
      </c>
      <c r="B121" s="71">
        <v>0</v>
      </c>
      <c r="C121" s="71">
        <v>0</v>
      </c>
      <c r="D121" s="71">
        <v>0</v>
      </c>
      <c r="E121" s="71">
        <v>0</v>
      </c>
      <c r="F121" s="71">
        <v>0</v>
      </c>
    </row>
    <row r="122" spans="1:6" s="60" customFormat="1" ht="12" thickBot="1">
      <c r="A122" s="100" t="s">
        <v>115</v>
      </c>
      <c r="B122" s="71">
        <v>0</v>
      </c>
      <c r="C122" s="71">
        <v>0</v>
      </c>
      <c r="D122" s="71">
        <v>0</v>
      </c>
      <c r="E122" s="71">
        <v>0</v>
      </c>
      <c r="F122" s="71">
        <v>0</v>
      </c>
    </row>
    <row r="123" spans="1:6" s="60" customFormat="1" ht="12.75" thickTop="1" thickBot="1">
      <c r="A123" s="451" t="s">
        <v>116</v>
      </c>
      <c r="B123" s="70">
        <v>2113612.1895900001</v>
      </c>
      <c r="C123" s="70">
        <v>731301.47333000007</v>
      </c>
      <c r="D123" s="70">
        <v>0</v>
      </c>
      <c r="E123" s="70">
        <v>0</v>
      </c>
      <c r="F123" s="70">
        <v>2844913.66292</v>
      </c>
    </row>
    <row r="124" spans="1:6" s="60" customFormat="1" ht="12" thickTop="1">
      <c r="A124" s="100" t="s">
        <v>117</v>
      </c>
      <c r="B124" s="71">
        <v>0</v>
      </c>
      <c r="C124" s="71">
        <v>0</v>
      </c>
      <c r="D124" s="71">
        <v>0</v>
      </c>
      <c r="E124" s="71">
        <v>0</v>
      </c>
      <c r="F124" s="71">
        <v>0</v>
      </c>
    </row>
    <row r="125" spans="1:6" s="60" customFormat="1" ht="11.25">
      <c r="A125" s="100" t="s">
        <v>118</v>
      </c>
      <c r="B125" s="71">
        <v>0</v>
      </c>
      <c r="C125" s="71">
        <v>0</v>
      </c>
      <c r="D125" s="71">
        <v>0</v>
      </c>
      <c r="E125" s="71">
        <v>0</v>
      </c>
      <c r="F125" s="71">
        <v>0</v>
      </c>
    </row>
    <row r="126" spans="1:6" s="60" customFormat="1" ht="11.25">
      <c r="A126" s="100" t="s">
        <v>119</v>
      </c>
      <c r="B126" s="71">
        <v>0</v>
      </c>
      <c r="C126" s="71">
        <v>623.63614000000007</v>
      </c>
      <c r="D126" s="71">
        <v>0</v>
      </c>
      <c r="E126" s="71">
        <v>0</v>
      </c>
      <c r="F126" s="71">
        <v>623.63614000000007</v>
      </c>
    </row>
    <row r="127" spans="1:6" s="60" customFormat="1" ht="11.25">
      <c r="A127" s="100" t="s">
        <v>1370</v>
      </c>
      <c r="B127" s="71">
        <v>445147.24518999999</v>
      </c>
      <c r="C127" s="71">
        <v>16641.184550000002</v>
      </c>
      <c r="D127" s="71">
        <v>0</v>
      </c>
      <c r="E127" s="71">
        <v>0</v>
      </c>
      <c r="F127" s="71">
        <v>461788.42973999999</v>
      </c>
    </row>
    <row r="128" spans="1:6" s="60" customFormat="1" ht="11.25">
      <c r="A128" s="100" t="s">
        <v>120</v>
      </c>
      <c r="B128" s="71">
        <v>785486.74047000008</v>
      </c>
      <c r="C128" s="71">
        <v>0</v>
      </c>
      <c r="D128" s="71">
        <v>0</v>
      </c>
      <c r="E128" s="71">
        <v>0</v>
      </c>
      <c r="F128" s="71">
        <v>785486.74047000008</v>
      </c>
    </row>
    <row r="129" spans="1:6" s="60" customFormat="1" ht="11.25">
      <c r="A129" s="100" t="s">
        <v>121</v>
      </c>
      <c r="B129" s="71">
        <v>641710.71605999989</v>
      </c>
      <c r="C129" s="71">
        <v>8797.949990000001</v>
      </c>
      <c r="D129" s="71">
        <v>0</v>
      </c>
      <c r="E129" s="71">
        <v>0</v>
      </c>
      <c r="F129" s="71">
        <v>650508.66605</v>
      </c>
    </row>
    <row r="130" spans="1:6" s="60" customFormat="1" ht="11.25">
      <c r="A130" s="100" t="s">
        <v>122</v>
      </c>
      <c r="B130" s="71">
        <v>145584.66264</v>
      </c>
      <c r="C130" s="71">
        <v>696298.71022000001</v>
      </c>
      <c r="D130" s="71">
        <v>0</v>
      </c>
      <c r="E130" s="71">
        <v>0</v>
      </c>
      <c r="F130" s="71">
        <v>841883.37286</v>
      </c>
    </row>
    <row r="131" spans="1:6" s="60" customFormat="1" ht="12" thickBot="1">
      <c r="A131" s="100" t="s">
        <v>123</v>
      </c>
      <c r="B131" s="71">
        <v>95682.825230000002</v>
      </c>
      <c r="C131" s="71">
        <v>8939.9924300000002</v>
      </c>
      <c r="D131" s="71">
        <v>0</v>
      </c>
      <c r="E131" s="71">
        <v>0</v>
      </c>
      <c r="F131" s="71">
        <v>104622.81766</v>
      </c>
    </row>
    <row r="132" spans="1:6" s="60" customFormat="1" ht="12.75" thickTop="1" thickBot="1">
      <c r="A132" s="451" t="s">
        <v>124</v>
      </c>
      <c r="B132" s="70">
        <v>118545.74309</v>
      </c>
      <c r="C132" s="70">
        <v>2846.6339400000002</v>
      </c>
      <c r="D132" s="70">
        <v>0</v>
      </c>
      <c r="E132" s="70">
        <v>0</v>
      </c>
      <c r="F132" s="70">
        <v>121392.37703</v>
      </c>
    </row>
    <row r="133" spans="1:6" s="60" customFormat="1" ht="12" thickTop="1">
      <c r="A133" s="100" t="s">
        <v>58</v>
      </c>
      <c r="B133" s="71">
        <v>0</v>
      </c>
      <c r="C133" s="71">
        <v>0</v>
      </c>
      <c r="D133" s="71">
        <v>0</v>
      </c>
      <c r="E133" s="71">
        <v>0</v>
      </c>
      <c r="F133" s="71">
        <v>0</v>
      </c>
    </row>
    <row r="134" spans="1:6" s="60" customFormat="1" ht="11.25">
      <c r="A134" s="100" t="s">
        <v>60</v>
      </c>
      <c r="B134" s="71">
        <v>28470.3007</v>
      </c>
      <c r="C134" s="71">
        <v>2383.7112700000002</v>
      </c>
      <c r="D134" s="71">
        <v>0</v>
      </c>
      <c r="E134" s="71">
        <v>0</v>
      </c>
      <c r="F134" s="71">
        <v>30854.01197</v>
      </c>
    </row>
    <row r="135" spans="1:6" s="60" customFormat="1" ht="11.25">
      <c r="A135" s="100" t="s">
        <v>125</v>
      </c>
      <c r="B135" s="71">
        <v>88012.83193</v>
      </c>
      <c r="C135" s="71">
        <v>0</v>
      </c>
      <c r="D135" s="71">
        <v>0</v>
      </c>
      <c r="E135" s="71">
        <v>0</v>
      </c>
      <c r="F135" s="71">
        <v>88012.83193</v>
      </c>
    </row>
    <row r="136" spans="1:6" s="60" customFormat="1" ht="11.25">
      <c r="A136" s="100" t="s">
        <v>87</v>
      </c>
      <c r="B136" s="71">
        <v>2062.6104599999999</v>
      </c>
      <c r="C136" s="71">
        <v>462.92266999999998</v>
      </c>
      <c r="D136" s="71">
        <v>0</v>
      </c>
      <c r="E136" s="71">
        <v>0</v>
      </c>
      <c r="F136" s="71">
        <v>2525.5331299999998</v>
      </c>
    </row>
    <row r="137" spans="1:6" s="60" customFormat="1" ht="12" thickBot="1">
      <c r="A137" s="100" t="s">
        <v>126</v>
      </c>
      <c r="B137" s="71">
        <v>0</v>
      </c>
      <c r="C137" s="71">
        <v>0</v>
      </c>
      <c r="D137" s="71">
        <v>0</v>
      </c>
      <c r="E137" s="71">
        <v>0</v>
      </c>
      <c r="F137" s="71">
        <v>0</v>
      </c>
    </row>
    <row r="138" spans="1:6" s="60" customFormat="1" ht="12.75" thickTop="1" thickBot="1">
      <c r="A138" s="451" t="s">
        <v>127</v>
      </c>
      <c r="B138" s="70">
        <v>46630.693840000007</v>
      </c>
      <c r="C138" s="70">
        <v>1901.09953</v>
      </c>
      <c r="D138" s="70">
        <v>0</v>
      </c>
      <c r="E138" s="70">
        <v>0</v>
      </c>
      <c r="F138" s="70">
        <v>48531.793369999999</v>
      </c>
    </row>
    <row r="139" spans="1:6" s="60" customFormat="1" ht="12" thickTop="1">
      <c r="A139" s="100" t="s">
        <v>128</v>
      </c>
      <c r="B139" s="71">
        <v>0</v>
      </c>
      <c r="C139" s="71">
        <v>0</v>
      </c>
      <c r="D139" s="71">
        <v>0</v>
      </c>
      <c r="E139" s="71">
        <v>0</v>
      </c>
      <c r="F139" s="71">
        <v>0</v>
      </c>
    </row>
    <row r="140" spans="1:6" s="60" customFormat="1" ht="11.25">
      <c r="A140" s="100" t="s">
        <v>129</v>
      </c>
      <c r="B140" s="71">
        <v>0</v>
      </c>
      <c r="C140" s="71">
        <v>0</v>
      </c>
      <c r="D140" s="71">
        <v>0</v>
      </c>
      <c r="E140" s="71">
        <v>0</v>
      </c>
      <c r="F140" s="71">
        <v>0</v>
      </c>
    </row>
    <row r="141" spans="1:6" s="60" customFormat="1" ht="11.25">
      <c r="A141" s="100" t="s">
        <v>130</v>
      </c>
      <c r="B141" s="71">
        <v>10326.621060000001</v>
      </c>
      <c r="C141" s="71">
        <v>0</v>
      </c>
      <c r="D141" s="71">
        <v>0</v>
      </c>
      <c r="E141" s="71">
        <v>0</v>
      </c>
      <c r="F141" s="71">
        <v>10326.621060000001</v>
      </c>
    </row>
    <row r="142" spans="1:6" s="60" customFormat="1" ht="11.25">
      <c r="A142" s="100" t="s">
        <v>131</v>
      </c>
      <c r="B142" s="71">
        <v>28812.790980000002</v>
      </c>
      <c r="C142" s="71">
        <v>1784.4833700000001</v>
      </c>
      <c r="D142" s="71">
        <v>0</v>
      </c>
      <c r="E142" s="71">
        <v>0</v>
      </c>
      <c r="F142" s="71">
        <v>30597.27435</v>
      </c>
    </row>
    <row r="143" spans="1:6" s="60" customFormat="1" ht="12" thickBot="1">
      <c r="A143" s="100" t="s">
        <v>132</v>
      </c>
      <c r="B143" s="71">
        <v>7491.2817999999997</v>
      </c>
      <c r="C143" s="71">
        <v>116.61616000000001</v>
      </c>
      <c r="D143" s="71">
        <v>0</v>
      </c>
      <c r="E143" s="71">
        <v>0</v>
      </c>
      <c r="F143" s="71">
        <v>7607.8979600000002</v>
      </c>
    </row>
    <row r="144" spans="1:6" s="60" customFormat="1" ht="12.75" thickTop="1" thickBot="1">
      <c r="A144" s="451" t="s">
        <v>133</v>
      </c>
      <c r="B144" s="70">
        <v>1283.8333</v>
      </c>
      <c r="C144" s="70">
        <v>0</v>
      </c>
      <c r="D144" s="70">
        <v>0</v>
      </c>
      <c r="E144" s="70">
        <v>0</v>
      </c>
      <c r="F144" s="70">
        <v>1283.8333</v>
      </c>
    </row>
    <row r="145" spans="1:6" s="60" customFormat="1" ht="12" thickTop="1">
      <c r="A145" s="100" t="s">
        <v>134</v>
      </c>
      <c r="B145" s="71">
        <v>0</v>
      </c>
      <c r="C145" s="71">
        <v>0</v>
      </c>
      <c r="D145" s="71">
        <v>0</v>
      </c>
      <c r="E145" s="71">
        <v>0</v>
      </c>
      <c r="F145" s="71">
        <v>0</v>
      </c>
    </row>
    <row r="146" spans="1:6" s="60" customFormat="1" ht="11.25">
      <c r="A146" s="100" t="s">
        <v>135</v>
      </c>
      <c r="B146" s="71">
        <v>0</v>
      </c>
      <c r="C146" s="71">
        <v>0</v>
      </c>
      <c r="D146" s="71">
        <v>0</v>
      </c>
      <c r="E146" s="71">
        <v>0</v>
      </c>
      <c r="F146" s="71">
        <v>0</v>
      </c>
    </row>
    <row r="147" spans="1:6" s="60" customFormat="1" ht="11.25">
      <c r="A147" s="100" t="s">
        <v>136</v>
      </c>
      <c r="B147" s="71">
        <v>895.33927000000006</v>
      </c>
      <c r="C147" s="71">
        <v>0</v>
      </c>
      <c r="D147" s="71">
        <v>0</v>
      </c>
      <c r="E147" s="71">
        <v>0</v>
      </c>
      <c r="F147" s="71">
        <v>895.33927000000006</v>
      </c>
    </row>
    <row r="148" spans="1:6" s="60" customFormat="1" ht="12" thickBot="1">
      <c r="A148" s="100" t="s">
        <v>137</v>
      </c>
      <c r="B148" s="71">
        <v>388.49403000000001</v>
      </c>
      <c r="C148" s="71">
        <v>0</v>
      </c>
      <c r="D148" s="71">
        <v>0</v>
      </c>
      <c r="E148" s="71">
        <v>0</v>
      </c>
      <c r="F148" s="71">
        <v>388.49403000000001</v>
      </c>
    </row>
    <row r="149" spans="1:6" s="60" customFormat="1" ht="12.75" thickTop="1" thickBot="1">
      <c r="A149" s="451" t="s">
        <v>138</v>
      </c>
      <c r="B149" s="70">
        <v>0</v>
      </c>
      <c r="C149" s="70">
        <v>55883.898159999997</v>
      </c>
      <c r="D149" s="70">
        <v>0</v>
      </c>
      <c r="E149" s="70">
        <v>0</v>
      </c>
      <c r="F149" s="70">
        <v>55883.898159999997</v>
      </c>
    </row>
    <row r="150" spans="1:6" s="60" customFormat="1" ht="12" thickTop="1">
      <c r="A150" s="100" t="s">
        <v>139</v>
      </c>
      <c r="B150" s="71">
        <v>0</v>
      </c>
      <c r="C150" s="71">
        <v>55047.353159999999</v>
      </c>
      <c r="D150" s="71">
        <v>0</v>
      </c>
      <c r="E150" s="71">
        <v>0</v>
      </c>
      <c r="F150" s="71">
        <v>55047.353159999999</v>
      </c>
    </row>
    <row r="151" spans="1:6" s="60" customFormat="1" ht="11.25">
      <c r="A151" s="100" t="s">
        <v>140</v>
      </c>
      <c r="B151" s="71">
        <v>0</v>
      </c>
      <c r="C151" s="71">
        <v>0</v>
      </c>
      <c r="D151" s="71">
        <v>0</v>
      </c>
      <c r="E151" s="71">
        <v>0</v>
      </c>
      <c r="F151" s="71">
        <v>0</v>
      </c>
    </row>
    <row r="152" spans="1:6" s="60" customFormat="1" ht="11.25">
      <c r="A152" s="100" t="s">
        <v>141</v>
      </c>
      <c r="B152" s="71">
        <v>0</v>
      </c>
      <c r="C152" s="71">
        <v>3597.3531600000001</v>
      </c>
      <c r="D152" s="71">
        <v>0</v>
      </c>
      <c r="E152" s="71">
        <v>0</v>
      </c>
      <c r="F152" s="71">
        <v>3597.3531600000001</v>
      </c>
    </row>
    <row r="153" spans="1:6" s="60" customFormat="1" ht="11.25">
      <c r="A153" s="100" t="s">
        <v>142</v>
      </c>
      <c r="B153" s="71">
        <v>0</v>
      </c>
      <c r="C153" s="71">
        <v>51450</v>
      </c>
      <c r="D153" s="71">
        <v>0</v>
      </c>
      <c r="E153" s="71">
        <v>0</v>
      </c>
      <c r="F153" s="71">
        <v>51450</v>
      </c>
    </row>
    <row r="154" spans="1:6" s="60" customFormat="1" ht="11.25">
      <c r="A154" s="100" t="s">
        <v>143</v>
      </c>
      <c r="B154" s="71">
        <v>0</v>
      </c>
      <c r="C154" s="71">
        <v>0</v>
      </c>
      <c r="D154" s="71">
        <v>0</v>
      </c>
      <c r="E154" s="71">
        <v>0</v>
      </c>
      <c r="F154" s="71">
        <v>0</v>
      </c>
    </row>
    <row r="155" spans="1:6" s="60" customFormat="1" ht="11.25">
      <c r="A155" s="100" t="s">
        <v>144</v>
      </c>
      <c r="B155" s="71">
        <v>0</v>
      </c>
      <c r="C155" s="71">
        <v>0</v>
      </c>
      <c r="D155" s="71">
        <v>0</v>
      </c>
      <c r="E155" s="71">
        <v>0</v>
      </c>
      <c r="F155" s="71">
        <v>0</v>
      </c>
    </row>
    <row r="156" spans="1:6" s="60" customFormat="1" ht="11.25">
      <c r="A156" s="100" t="s">
        <v>145</v>
      </c>
      <c r="B156" s="71">
        <v>0</v>
      </c>
      <c r="C156" s="71">
        <v>0</v>
      </c>
      <c r="D156" s="71">
        <v>0</v>
      </c>
      <c r="E156" s="71">
        <v>0</v>
      </c>
      <c r="F156" s="71">
        <v>0</v>
      </c>
    </row>
    <row r="157" spans="1:6" s="60" customFormat="1" ht="12" thickBot="1">
      <c r="A157" s="100" t="s">
        <v>146</v>
      </c>
      <c r="B157" s="466">
        <v>0</v>
      </c>
      <c r="C157" s="466">
        <v>836.54499999999996</v>
      </c>
      <c r="D157" s="466">
        <v>0</v>
      </c>
      <c r="E157" s="466">
        <v>0</v>
      </c>
      <c r="F157" s="466">
        <v>836.54499999999996</v>
      </c>
    </row>
    <row r="158" spans="1:6" s="60" customFormat="1" ht="12.75" thickTop="1" thickBot="1">
      <c r="A158" s="453" t="s">
        <v>147</v>
      </c>
      <c r="B158" s="70">
        <v>898109.14642</v>
      </c>
      <c r="C158" s="70">
        <v>0</v>
      </c>
      <c r="D158" s="70">
        <v>0</v>
      </c>
      <c r="E158" s="70">
        <v>0</v>
      </c>
      <c r="F158" s="70">
        <v>898109.14642</v>
      </c>
    </row>
    <row r="159" spans="1:6" s="60" customFormat="1" ht="12" thickTop="1">
      <c r="A159" s="467" t="s">
        <v>148</v>
      </c>
      <c r="B159" s="71">
        <v>817483.82941999997</v>
      </c>
      <c r="C159" s="71">
        <v>0</v>
      </c>
      <c r="D159" s="71">
        <v>0</v>
      </c>
      <c r="E159" s="71">
        <v>0</v>
      </c>
      <c r="F159" s="71">
        <v>817483.82941999997</v>
      </c>
    </row>
    <row r="160" spans="1:6" s="60" customFormat="1" ht="11.25">
      <c r="A160" s="100" t="s">
        <v>149</v>
      </c>
      <c r="B160" s="71">
        <v>817483.82941999997</v>
      </c>
      <c r="C160" s="71">
        <v>0</v>
      </c>
      <c r="D160" s="71">
        <v>0</v>
      </c>
      <c r="E160" s="71">
        <v>0</v>
      </c>
      <c r="F160" s="71">
        <v>817483.82941999997</v>
      </c>
    </row>
    <row r="161" spans="1:6" s="60" customFormat="1" ht="11.25">
      <c r="A161" s="100" t="s">
        <v>150</v>
      </c>
      <c r="B161" s="71">
        <v>0</v>
      </c>
      <c r="C161" s="71">
        <v>0</v>
      </c>
      <c r="D161" s="71">
        <v>0</v>
      </c>
      <c r="E161" s="71">
        <v>0</v>
      </c>
      <c r="F161" s="71">
        <v>0</v>
      </c>
    </row>
    <row r="162" spans="1:6" s="60" customFormat="1" ht="11.25">
      <c r="A162" s="100" t="s">
        <v>151</v>
      </c>
      <c r="B162" s="71">
        <v>0</v>
      </c>
      <c r="C162" s="71">
        <v>0</v>
      </c>
      <c r="D162" s="71">
        <v>0</v>
      </c>
      <c r="E162" s="71">
        <v>0</v>
      </c>
      <c r="F162" s="71">
        <v>0</v>
      </c>
    </row>
    <row r="163" spans="1:6" s="60" customFormat="1" ht="11.25">
      <c r="A163" s="467" t="s">
        <v>152</v>
      </c>
      <c r="B163" s="71">
        <v>2880.52144</v>
      </c>
      <c r="C163" s="71">
        <v>0</v>
      </c>
      <c r="D163" s="71">
        <v>0</v>
      </c>
      <c r="E163" s="71">
        <v>0</v>
      </c>
      <c r="F163" s="71">
        <v>2880.52144</v>
      </c>
    </row>
    <row r="164" spans="1:6" s="60" customFormat="1" ht="11.25">
      <c r="A164" s="100" t="s">
        <v>153</v>
      </c>
      <c r="B164" s="71">
        <v>0</v>
      </c>
      <c r="C164" s="71">
        <v>0</v>
      </c>
      <c r="D164" s="71">
        <v>0</v>
      </c>
      <c r="E164" s="71">
        <v>0</v>
      </c>
      <c r="F164" s="71">
        <v>0</v>
      </c>
    </row>
    <row r="165" spans="1:6" s="60" customFormat="1" ht="11.25">
      <c r="A165" s="100" t="s">
        <v>154</v>
      </c>
      <c r="B165" s="71">
        <v>0</v>
      </c>
      <c r="C165" s="71">
        <v>0</v>
      </c>
      <c r="D165" s="71">
        <v>0</v>
      </c>
      <c r="E165" s="71">
        <v>0</v>
      </c>
      <c r="F165" s="71">
        <v>0</v>
      </c>
    </row>
    <row r="166" spans="1:6" s="60" customFormat="1" ht="11.25">
      <c r="A166" s="100" t="s">
        <v>155</v>
      </c>
      <c r="B166" s="71">
        <v>2880.52144</v>
      </c>
      <c r="C166" s="71">
        <v>0</v>
      </c>
      <c r="D166" s="71">
        <v>0</v>
      </c>
      <c r="E166" s="71">
        <v>0</v>
      </c>
      <c r="F166" s="71">
        <v>2880.52144</v>
      </c>
    </row>
    <row r="167" spans="1:6" s="60" customFormat="1" ht="11.25">
      <c r="A167" s="467" t="s">
        <v>156</v>
      </c>
      <c r="B167" s="71">
        <v>0</v>
      </c>
      <c r="C167" s="71">
        <v>0</v>
      </c>
      <c r="D167" s="71">
        <v>0</v>
      </c>
      <c r="E167" s="71">
        <v>0</v>
      </c>
      <c r="F167" s="71">
        <v>0</v>
      </c>
    </row>
    <row r="168" spans="1:6" s="60" customFormat="1" ht="11.25">
      <c r="A168" s="100" t="s">
        <v>157</v>
      </c>
      <c r="B168" s="71">
        <v>0</v>
      </c>
      <c r="C168" s="71">
        <v>0</v>
      </c>
      <c r="D168" s="71">
        <v>0</v>
      </c>
      <c r="E168" s="71">
        <v>0</v>
      </c>
      <c r="F168" s="71">
        <v>0</v>
      </c>
    </row>
    <row r="169" spans="1:6" s="60" customFormat="1" ht="11.25">
      <c r="A169" s="100" t="s">
        <v>158</v>
      </c>
      <c r="B169" s="71">
        <v>0</v>
      </c>
      <c r="C169" s="71">
        <v>0</v>
      </c>
      <c r="D169" s="71">
        <v>0</v>
      </c>
      <c r="E169" s="71">
        <v>0</v>
      </c>
      <c r="F169" s="71">
        <v>0</v>
      </c>
    </row>
    <row r="170" spans="1:6" s="60" customFormat="1" ht="11.25">
      <c r="A170" s="100" t="s">
        <v>159</v>
      </c>
      <c r="B170" s="71">
        <v>0</v>
      </c>
      <c r="C170" s="71">
        <v>0</v>
      </c>
      <c r="D170" s="71">
        <v>0</v>
      </c>
      <c r="E170" s="71">
        <v>0</v>
      </c>
      <c r="F170" s="71">
        <v>0</v>
      </c>
    </row>
    <row r="171" spans="1:6" s="60" customFormat="1" ht="11.25">
      <c r="A171" s="467" t="s">
        <v>160</v>
      </c>
      <c r="B171" s="71">
        <v>51066.139729999995</v>
      </c>
      <c r="C171" s="71">
        <v>0</v>
      </c>
      <c r="D171" s="71">
        <v>0</v>
      </c>
      <c r="E171" s="71">
        <v>0</v>
      </c>
      <c r="F171" s="71">
        <v>51066.139729999995</v>
      </c>
    </row>
    <row r="172" spans="1:6" s="60" customFormat="1" ht="11.25">
      <c r="A172" s="100" t="s">
        <v>161</v>
      </c>
      <c r="B172" s="71">
        <v>29450.621760000002</v>
      </c>
      <c r="C172" s="71">
        <v>0</v>
      </c>
      <c r="D172" s="71">
        <v>0</v>
      </c>
      <c r="E172" s="71">
        <v>0</v>
      </c>
      <c r="F172" s="71">
        <v>29450.621760000002</v>
      </c>
    </row>
    <row r="173" spans="1:6" s="60" customFormat="1" ht="11.25">
      <c r="A173" s="100" t="s">
        <v>162</v>
      </c>
      <c r="B173" s="71">
        <v>21609.009399999999</v>
      </c>
      <c r="C173" s="71">
        <v>0</v>
      </c>
      <c r="D173" s="71">
        <v>0</v>
      </c>
      <c r="E173" s="71">
        <v>0</v>
      </c>
      <c r="F173" s="71">
        <v>21609.009399999999</v>
      </c>
    </row>
    <row r="174" spans="1:6" s="60" customFormat="1" ht="11.25">
      <c r="A174" s="100" t="s">
        <v>163</v>
      </c>
      <c r="B174" s="71">
        <v>6.5085699999999997</v>
      </c>
      <c r="C174" s="71">
        <v>0</v>
      </c>
      <c r="D174" s="71">
        <v>0</v>
      </c>
      <c r="E174" s="71">
        <v>0</v>
      </c>
      <c r="F174" s="71">
        <v>6.5085699999999997</v>
      </c>
    </row>
    <row r="175" spans="1:6" s="60" customFormat="1" ht="11.25">
      <c r="A175" s="467" t="s">
        <v>164</v>
      </c>
      <c r="B175" s="71">
        <v>26678.65583</v>
      </c>
      <c r="C175" s="71">
        <v>0</v>
      </c>
      <c r="D175" s="71">
        <v>0</v>
      </c>
      <c r="E175" s="71">
        <v>0</v>
      </c>
      <c r="F175" s="71">
        <v>26678.65583</v>
      </c>
    </row>
    <row r="176" spans="1:6" s="60" customFormat="1" ht="11.25">
      <c r="A176" s="100" t="s">
        <v>165</v>
      </c>
      <c r="B176" s="71">
        <v>0</v>
      </c>
      <c r="C176" s="71">
        <v>0</v>
      </c>
      <c r="D176" s="71">
        <v>0</v>
      </c>
      <c r="E176" s="71">
        <v>0</v>
      </c>
      <c r="F176" s="71">
        <v>0</v>
      </c>
    </row>
    <row r="177" spans="1:6" s="60" customFormat="1" ht="12" thickBot="1">
      <c r="A177" s="100" t="s">
        <v>166</v>
      </c>
      <c r="B177" s="71">
        <v>26678.65583</v>
      </c>
      <c r="C177" s="71">
        <v>0</v>
      </c>
      <c r="D177" s="71">
        <v>0</v>
      </c>
      <c r="E177" s="71">
        <v>0</v>
      </c>
      <c r="F177" s="71">
        <v>26678.65583</v>
      </c>
    </row>
    <row r="178" spans="1:6" s="60" customFormat="1" ht="12.75" thickTop="1" thickBot="1">
      <c r="A178" s="497" t="s">
        <v>167</v>
      </c>
      <c r="B178" s="73">
        <v>3178421.3492199997</v>
      </c>
      <c r="C178" s="73">
        <v>791933.10496000003</v>
      </c>
      <c r="D178" s="73">
        <v>0</v>
      </c>
      <c r="E178" s="73">
        <v>0</v>
      </c>
      <c r="F178" s="73">
        <v>3970354.4541799999</v>
      </c>
    </row>
    <row r="179" spans="1:6" s="60" customFormat="1" ht="12.75" thickTop="1" thickBot="1">
      <c r="A179" s="498" t="s">
        <v>168</v>
      </c>
      <c r="B179" s="70">
        <v>0</v>
      </c>
      <c r="C179" s="70">
        <v>0</v>
      </c>
      <c r="D179" s="70">
        <v>0</v>
      </c>
      <c r="E179" s="70">
        <v>0</v>
      </c>
      <c r="F179" s="70">
        <v>0</v>
      </c>
    </row>
    <row r="180" spans="1:6" s="60" customFormat="1" ht="12" thickTop="1">
      <c r="A180" s="493" t="s">
        <v>169</v>
      </c>
      <c r="B180" s="71">
        <v>0</v>
      </c>
      <c r="C180" s="71">
        <v>0</v>
      </c>
      <c r="D180" s="71">
        <v>0</v>
      </c>
      <c r="E180" s="71">
        <v>0</v>
      </c>
      <c r="F180" s="71">
        <v>0</v>
      </c>
    </row>
    <row r="181" spans="1:6" s="60" customFormat="1" ht="11.25">
      <c r="A181" s="100" t="s">
        <v>170</v>
      </c>
      <c r="B181" s="71">
        <v>0</v>
      </c>
      <c r="C181" s="71">
        <v>0</v>
      </c>
      <c r="D181" s="71">
        <v>0</v>
      </c>
      <c r="E181" s="71">
        <v>0</v>
      </c>
      <c r="F181" s="71">
        <v>0</v>
      </c>
    </row>
    <row r="182" spans="1:6" s="60" customFormat="1" ht="11.25">
      <c r="A182" s="100" t="s">
        <v>171</v>
      </c>
      <c r="B182" s="71">
        <v>0</v>
      </c>
      <c r="C182" s="71">
        <v>0</v>
      </c>
      <c r="D182" s="71">
        <v>0</v>
      </c>
      <c r="E182" s="71">
        <v>0</v>
      </c>
      <c r="F182" s="71">
        <v>0</v>
      </c>
    </row>
    <row r="183" spans="1:6" s="60" customFormat="1" ht="11.25">
      <c r="A183" s="100" t="s">
        <v>172</v>
      </c>
      <c r="B183" s="71">
        <v>0</v>
      </c>
      <c r="C183" s="71">
        <v>0</v>
      </c>
      <c r="D183" s="71">
        <v>0</v>
      </c>
      <c r="E183" s="71">
        <v>0</v>
      </c>
      <c r="F183" s="71">
        <v>0</v>
      </c>
    </row>
    <row r="184" spans="1:6" s="60" customFormat="1" ht="11.25">
      <c r="A184" s="100" t="s">
        <v>173</v>
      </c>
      <c r="B184" s="71">
        <v>0</v>
      </c>
      <c r="C184" s="71">
        <v>0</v>
      </c>
      <c r="D184" s="71">
        <v>0</v>
      </c>
      <c r="E184" s="71">
        <v>0</v>
      </c>
      <c r="F184" s="71">
        <v>0</v>
      </c>
    </row>
    <row r="185" spans="1:6" s="60" customFormat="1" ht="11.25">
      <c r="A185" s="100" t="s">
        <v>174</v>
      </c>
      <c r="B185" s="71">
        <v>0</v>
      </c>
      <c r="C185" s="71">
        <v>0</v>
      </c>
      <c r="D185" s="71">
        <v>0</v>
      </c>
      <c r="E185" s="71">
        <v>0</v>
      </c>
      <c r="F185" s="71">
        <v>0</v>
      </c>
    </row>
    <row r="186" spans="1:6" s="60" customFormat="1" ht="11.25">
      <c r="A186" s="467" t="s">
        <v>175</v>
      </c>
      <c r="B186" s="71">
        <v>0</v>
      </c>
      <c r="C186" s="71">
        <v>0</v>
      </c>
      <c r="D186" s="71">
        <v>0</v>
      </c>
      <c r="E186" s="71">
        <v>0</v>
      </c>
      <c r="F186" s="71">
        <v>0</v>
      </c>
    </row>
    <row r="187" spans="1:6" s="60" customFormat="1" ht="11.25">
      <c r="A187" s="100" t="s">
        <v>176</v>
      </c>
      <c r="B187" s="71">
        <v>0</v>
      </c>
      <c r="C187" s="71">
        <v>0</v>
      </c>
      <c r="D187" s="71">
        <v>0</v>
      </c>
      <c r="E187" s="71">
        <v>0</v>
      </c>
      <c r="F187" s="71">
        <v>0</v>
      </c>
    </row>
    <row r="188" spans="1:6" s="60" customFormat="1" ht="11.25">
      <c r="A188" s="100" t="s">
        <v>177</v>
      </c>
      <c r="B188" s="71">
        <v>0</v>
      </c>
      <c r="C188" s="71">
        <v>0</v>
      </c>
      <c r="D188" s="71">
        <v>0</v>
      </c>
      <c r="E188" s="71">
        <v>0</v>
      </c>
      <c r="F188" s="71">
        <v>0</v>
      </c>
    </row>
    <row r="189" spans="1:6" s="60" customFormat="1" ht="11.25">
      <c r="A189" s="100" t="s">
        <v>178</v>
      </c>
      <c r="B189" s="71">
        <v>0</v>
      </c>
      <c r="C189" s="71">
        <v>0</v>
      </c>
      <c r="D189" s="71">
        <v>0</v>
      </c>
      <c r="E189" s="71">
        <v>0</v>
      </c>
      <c r="F189" s="71">
        <v>0</v>
      </c>
    </row>
    <row r="190" spans="1:6" s="60" customFormat="1" ht="11.25">
      <c r="A190" s="100" t="s">
        <v>179</v>
      </c>
      <c r="B190" s="71">
        <v>0</v>
      </c>
      <c r="C190" s="71">
        <v>0</v>
      </c>
      <c r="D190" s="71">
        <v>0</v>
      </c>
      <c r="E190" s="71">
        <v>0</v>
      </c>
      <c r="F190" s="71">
        <v>0</v>
      </c>
    </row>
    <row r="191" spans="1:6" s="60" customFormat="1" ht="11.25">
      <c r="A191" s="100" t="s">
        <v>180</v>
      </c>
      <c r="B191" s="71">
        <v>0</v>
      </c>
      <c r="C191" s="71">
        <v>0</v>
      </c>
      <c r="D191" s="71">
        <v>0</v>
      </c>
      <c r="E191" s="71">
        <v>0</v>
      </c>
      <c r="F191" s="71">
        <v>0</v>
      </c>
    </row>
    <row r="192" spans="1:6" s="60" customFormat="1" ht="11.25">
      <c r="A192" s="467" t="s">
        <v>181</v>
      </c>
      <c r="B192" s="71">
        <v>0</v>
      </c>
      <c r="C192" s="71">
        <v>0</v>
      </c>
      <c r="D192" s="71">
        <v>0</v>
      </c>
      <c r="E192" s="71">
        <v>0</v>
      </c>
      <c r="F192" s="71">
        <v>0</v>
      </c>
    </row>
    <row r="193" spans="1:6" s="60" customFormat="1" ht="11.25">
      <c r="A193" s="467" t="s">
        <v>182</v>
      </c>
      <c r="B193" s="71">
        <v>0</v>
      </c>
      <c r="C193" s="71">
        <v>0</v>
      </c>
      <c r="D193" s="71">
        <v>0</v>
      </c>
      <c r="E193" s="71">
        <v>0</v>
      </c>
      <c r="F193" s="71">
        <v>0</v>
      </c>
    </row>
    <row r="194" spans="1:6" s="60" customFormat="1" ht="11.25">
      <c r="A194" s="100" t="s">
        <v>183</v>
      </c>
      <c r="B194" s="71">
        <v>0</v>
      </c>
      <c r="C194" s="71">
        <v>0</v>
      </c>
      <c r="D194" s="71">
        <v>0</v>
      </c>
      <c r="E194" s="71">
        <v>0</v>
      </c>
      <c r="F194" s="71">
        <v>0</v>
      </c>
    </row>
    <row r="195" spans="1:6" s="60" customFormat="1" ht="11.25">
      <c r="A195" s="100" t="s">
        <v>184</v>
      </c>
      <c r="B195" s="71">
        <v>0</v>
      </c>
      <c r="C195" s="71">
        <v>0</v>
      </c>
      <c r="D195" s="71">
        <v>0</v>
      </c>
      <c r="E195" s="71">
        <v>0</v>
      </c>
      <c r="F195" s="71">
        <v>0</v>
      </c>
    </row>
    <row r="196" spans="1:6" s="60" customFormat="1" ht="11.25">
      <c r="A196" s="100" t="s">
        <v>185</v>
      </c>
      <c r="B196" s="71">
        <v>0</v>
      </c>
      <c r="C196" s="71">
        <v>0</v>
      </c>
      <c r="D196" s="71">
        <v>0</v>
      </c>
      <c r="E196" s="71">
        <v>0</v>
      </c>
      <c r="F196" s="71">
        <v>0</v>
      </c>
    </row>
    <row r="197" spans="1:6" s="60" customFormat="1" ht="11.25">
      <c r="A197" s="100" t="s">
        <v>186</v>
      </c>
      <c r="B197" s="71">
        <v>0</v>
      </c>
      <c r="C197" s="71">
        <v>0</v>
      </c>
      <c r="D197" s="71">
        <v>0</v>
      </c>
      <c r="E197" s="71">
        <v>0</v>
      </c>
      <c r="F197" s="71">
        <v>0</v>
      </c>
    </row>
    <row r="198" spans="1:6" s="60" customFormat="1" ht="12" thickBot="1">
      <c r="A198" s="467" t="s">
        <v>187</v>
      </c>
      <c r="B198" s="71">
        <v>0</v>
      </c>
      <c r="C198" s="71">
        <v>0</v>
      </c>
      <c r="D198" s="71">
        <v>0</v>
      </c>
      <c r="E198" s="71">
        <v>0</v>
      </c>
      <c r="F198" s="71">
        <v>0</v>
      </c>
    </row>
    <row r="199" spans="1:6" s="60" customFormat="1" ht="12.75" thickTop="1" thickBot="1">
      <c r="A199" s="451" t="s">
        <v>188</v>
      </c>
      <c r="B199" s="70">
        <v>3887097.7850199998</v>
      </c>
      <c r="C199" s="70">
        <v>2593739.3996700002</v>
      </c>
      <c r="D199" s="70">
        <v>0</v>
      </c>
      <c r="E199" s="70">
        <v>0</v>
      </c>
      <c r="F199" s="70">
        <v>6480837.1846899996</v>
      </c>
    </row>
    <row r="200" spans="1:6" s="60" customFormat="1" ht="12" thickTop="1">
      <c r="A200" s="467" t="s">
        <v>189</v>
      </c>
      <c r="B200" s="71">
        <v>171921.67183000001</v>
      </c>
      <c r="C200" s="71">
        <v>0</v>
      </c>
      <c r="D200" s="71">
        <v>0</v>
      </c>
      <c r="E200" s="71">
        <v>0</v>
      </c>
      <c r="F200" s="71">
        <v>171921.67183000001</v>
      </c>
    </row>
    <row r="201" spans="1:6" s="60" customFormat="1" ht="11.25">
      <c r="A201" s="100" t="s">
        <v>190</v>
      </c>
      <c r="B201" s="71">
        <v>0</v>
      </c>
      <c r="C201" s="71">
        <v>0</v>
      </c>
      <c r="D201" s="71">
        <v>0</v>
      </c>
      <c r="E201" s="71">
        <v>0</v>
      </c>
      <c r="F201" s="71">
        <v>0</v>
      </c>
    </row>
    <row r="202" spans="1:6" s="60" customFormat="1" ht="11.25">
      <c r="A202" s="100" t="s">
        <v>191</v>
      </c>
      <c r="B202" s="71">
        <v>0</v>
      </c>
      <c r="C202" s="71">
        <v>0</v>
      </c>
      <c r="D202" s="71">
        <v>0</v>
      </c>
      <c r="E202" s="71">
        <v>0</v>
      </c>
      <c r="F202" s="71">
        <v>0</v>
      </c>
    </row>
    <row r="203" spans="1:6" s="60" customFormat="1" ht="11.25">
      <c r="A203" s="100" t="s">
        <v>192</v>
      </c>
      <c r="B203" s="71">
        <v>171921.67183000001</v>
      </c>
      <c r="C203" s="71">
        <v>0</v>
      </c>
      <c r="D203" s="71">
        <v>0</v>
      </c>
      <c r="E203" s="71">
        <v>0</v>
      </c>
      <c r="F203" s="71">
        <v>171921.67183000001</v>
      </c>
    </row>
    <row r="204" spans="1:6" s="60" customFormat="1" ht="11.25">
      <c r="A204" s="467" t="s">
        <v>193</v>
      </c>
      <c r="B204" s="71">
        <v>228391.06547999999</v>
      </c>
      <c r="C204" s="71">
        <v>409.70513</v>
      </c>
      <c r="D204" s="71">
        <v>0</v>
      </c>
      <c r="E204" s="71">
        <v>0</v>
      </c>
      <c r="F204" s="71">
        <v>228800.77061000001</v>
      </c>
    </row>
    <row r="205" spans="1:6" s="60" customFormat="1" ht="11.25">
      <c r="A205" s="100" t="s">
        <v>194</v>
      </c>
      <c r="B205" s="71">
        <v>0</v>
      </c>
      <c r="C205" s="71">
        <v>0</v>
      </c>
      <c r="D205" s="71">
        <v>0</v>
      </c>
      <c r="E205" s="71">
        <v>0</v>
      </c>
      <c r="F205" s="71">
        <v>0</v>
      </c>
    </row>
    <row r="206" spans="1:6" s="60" customFormat="1" ht="11.25">
      <c r="A206" s="100" t="s">
        <v>195</v>
      </c>
      <c r="B206" s="71">
        <v>228233.29030000002</v>
      </c>
      <c r="C206" s="71">
        <v>409.70513</v>
      </c>
      <c r="D206" s="71">
        <v>0</v>
      </c>
      <c r="E206" s="71">
        <v>0</v>
      </c>
      <c r="F206" s="71">
        <v>228642.99543000001</v>
      </c>
    </row>
    <row r="207" spans="1:6" s="60" customFormat="1" ht="11.25">
      <c r="A207" s="100" t="s">
        <v>196</v>
      </c>
      <c r="B207" s="71">
        <v>0</v>
      </c>
      <c r="C207" s="71">
        <v>0</v>
      </c>
      <c r="D207" s="71">
        <v>0</v>
      </c>
      <c r="E207" s="71">
        <v>0</v>
      </c>
      <c r="F207" s="71">
        <v>0</v>
      </c>
    </row>
    <row r="208" spans="1:6" s="60" customFormat="1" ht="11.25">
      <c r="A208" s="465" t="s">
        <v>1440</v>
      </c>
      <c r="B208" s="71">
        <v>0</v>
      </c>
      <c r="C208" s="71">
        <v>0</v>
      </c>
      <c r="D208" s="71">
        <v>0</v>
      </c>
      <c r="E208" s="71">
        <v>0</v>
      </c>
      <c r="F208" s="71">
        <v>0</v>
      </c>
    </row>
    <row r="209" spans="1:6" s="60" customFormat="1" ht="11.25">
      <c r="A209" s="100" t="s">
        <v>197</v>
      </c>
      <c r="B209" s="71">
        <v>157.77518000000001</v>
      </c>
      <c r="C209" s="71">
        <v>0</v>
      </c>
      <c r="D209" s="71">
        <v>0</v>
      </c>
      <c r="E209" s="71">
        <v>0</v>
      </c>
      <c r="F209" s="71">
        <v>157.77518000000001</v>
      </c>
    </row>
    <row r="210" spans="1:6" s="60" customFormat="1" ht="11.25">
      <c r="A210" s="467" t="s">
        <v>198</v>
      </c>
      <c r="B210" s="71">
        <v>0</v>
      </c>
      <c r="C210" s="71">
        <v>0</v>
      </c>
      <c r="D210" s="71">
        <v>0</v>
      </c>
      <c r="E210" s="71">
        <v>0</v>
      </c>
      <c r="F210" s="71">
        <v>0</v>
      </c>
    </row>
    <row r="211" spans="1:6" s="60" customFormat="1" ht="11.25">
      <c r="A211" s="100" t="s">
        <v>199</v>
      </c>
      <c r="B211" s="71">
        <v>0</v>
      </c>
      <c r="C211" s="71">
        <v>0</v>
      </c>
      <c r="D211" s="71">
        <v>0</v>
      </c>
      <c r="E211" s="71">
        <v>0</v>
      </c>
      <c r="F211" s="71">
        <v>0</v>
      </c>
    </row>
    <row r="212" spans="1:6" s="60" customFormat="1" ht="11.25">
      <c r="A212" s="100" t="s">
        <v>200</v>
      </c>
      <c r="B212" s="71">
        <v>0</v>
      </c>
      <c r="C212" s="71">
        <v>0</v>
      </c>
      <c r="D212" s="71">
        <v>0</v>
      </c>
      <c r="E212" s="71">
        <v>0</v>
      </c>
      <c r="F212" s="71">
        <v>0</v>
      </c>
    </row>
    <row r="213" spans="1:6" s="60" customFormat="1" ht="11.25">
      <c r="A213" s="467" t="s">
        <v>201</v>
      </c>
      <c r="B213" s="71">
        <v>0</v>
      </c>
      <c r="C213" s="71">
        <v>0</v>
      </c>
      <c r="D213" s="71">
        <v>0</v>
      </c>
      <c r="E213" s="71">
        <v>0</v>
      </c>
      <c r="F213" s="71">
        <v>0</v>
      </c>
    </row>
    <row r="214" spans="1:6" s="60" customFormat="1" ht="11.25">
      <c r="A214" s="100" t="s">
        <v>202</v>
      </c>
      <c r="B214" s="71">
        <v>0</v>
      </c>
      <c r="C214" s="71">
        <v>0</v>
      </c>
      <c r="D214" s="71">
        <v>0</v>
      </c>
      <c r="E214" s="71">
        <v>0</v>
      </c>
      <c r="F214" s="71">
        <v>0</v>
      </c>
    </row>
    <row r="215" spans="1:6" s="60" customFormat="1" ht="11.25">
      <c r="A215" s="100" t="s">
        <v>203</v>
      </c>
      <c r="B215" s="71">
        <v>0</v>
      </c>
      <c r="C215" s="71">
        <v>0</v>
      </c>
      <c r="D215" s="71">
        <v>0</v>
      </c>
      <c r="E215" s="71">
        <v>0</v>
      </c>
      <c r="F215" s="71">
        <v>0</v>
      </c>
    </row>
    <row r="216" spans="1:6" s="60" customFormat="1" ht="11.25">
      <c r="A216" s="467" t="s">
        <v>204</v>
      </c>
      <c r="B216" s="71">
        <v>2655032.6415200001</v>
      </c>
      <c r="C216" s="71">
        <v>1656792.8560899999</v>
      </c>
      <c r="D216" s="71">
        <v>0</v>
      </c>
      <c r="E216" s="71">
        <v>0</v>
      </c>
      <c r="F216" s="71">
        <v>4311825.49761</v>
      </c>
    </row>
    <row r="217" spans="1:6" s="60" customFormat="1" ht="11.25">
      <c r="A217" s="100" t="s">
        <v>205</v>
      </c>
      <c r="B217" s="71">
        <v>674899.18098000006</v>
      </c>
      <c r="C217" s="71">
        <v>1040827.5516</v>
      </c>
      <c r="D217" s="71">
        <v>0</v>
      </c>
      <c r="E217" s="71">
        <v>0</v>
      </c>
      <c r="F217" s="71">
        <v>1715726.7325799998</v>
      </c>
    </row>
    <row r="218" spans="1:6" s="60" customFormat="1" ht="11.25">
      <c r="A218" s="100" t="s">
        <v>206</v>
      </c>
      <c r="B218" s="71">
        <v>0</v>
      </c>
      <c r="C218" s="71">
        <v>0</v>
      </c>
      <c r="D218" s="71">
        <v>0</v>
      </c>
      <c r="E218" s="71">
        <v>0</v>
      </c>
      <c r="F218" s="71">
        <v>0</v>
      </c>
    </row>
    <row r="219" spans="1:6" s="60" customFormat="1" ht="11.25">
      <c r="A219" s="100" t="s">
        <v>207</v>
      </c>
      <c r="B219" s="71">
        <v>1577997.4315299999</v>
      </c>
      <c r="C219" s="71">
        <v>358908.68202999997</v>
      </c>
      <c r="D219" s="71">
        <v>0</v>
      </c>
      <c r="E219" s="71">
        <v>0</v>
      </c>
      <c r="F219" s="71">
        <v>1936906.11356</v>
      </c>
    </row>
    <row r="220" spans="1:6" s="60" customFormat="1" ht="11.25">
      <c r="A220" s="100" t="s">
        <v>208</v>
      </c>
      <c r="B220" s="71">
        <v>0</v>
      </c>
      <c r="C220" s="71">
        <v>0</v>
      </c>
      <c r="D220" s="71">
        <v>0</v>
      </c>
      <c r="E220" s="71">
        <v>0</v>
      </c>
      <c r="F220" s="71">
        <v>0</v>
      </c>
    </row>
    <row r="221" spans="1:6" s="60" customFormat="1" ht="11.25">
      <c r="A221" s="100" t="s">
        <v>209</v>
      </c>
      <c r="B221" s="71">
        <v>0</v>
      </c>
      <c r="C221" s="71">
        <v>0</v>
      </c>
      <c r="D221" s="71">
        <v>0</v>
      </c>
      <c r="E221" s="71">
        <v>0</v>
      </c>
      <c r="F221" s="71">
        <v>0</v>
      </c>
    </row>
    <row r="222" spans="1:6" s="60" customFormat="1" ht="11.25">
      <c r="A222" s="100" t="s">
        <v>210</v>
      </c>
      <c r="B222" s="71">
        <v>0</v>
      </c>
      <c r="C222" s="71">
        <v>0</v>
      </c>
      <c r="D222" s="71">
        <v>0</v>
      </c>
      <c r="E222" s="71">
        <v>0</v>
      </c>
      <c r="F222" s="71">
        <v>0</v>
      </c>
    </row>
    <row r="223" spans="1:6" s="60" customFormat="1" ht="11.25">
      <c r="A223" s="100" t="s">
        <v>211</v>
      </c>
      <c r="B223" s="71">
        <v>2.452</v>
      </c>
      <c r="C223" s="71">
        <v>0</v>
      </c>
      <c r="D223" s="71">
        <v>0</v>
      </c>
      <c r="E223" s="71">
        <v>0</v>
      </c>
      <c r="F223" s="71">
        <v>2.452</v>
      </c>
    </row>
    <row r="224" spans="1:6" s="60" customFormat="1" ht="11.25">
      <c r="A224" s="100" t="s">
        <v>212</v>
      </c>
      <c r="B224" s="71">
        <v>0</v>
      </c>
      <c r="C224" s="71">
        <v>0</v>
      </c>
      <c r="D224" s="71">
        <v>0</v>
      </c>
      <c r="E224" s="71">
        <v>0</v>
      </c>
      <c r="F224" s="71">
        <v>0</v>
      </c>
    </row>
    <row r="225" spans="1:6" s="60" customFormat="1" ht="11.25">
      <c r="A225" s="100" t="s">
        <v>213</v>
      </c>
      <c r="B225" s="71">
        <v>402133.57701000001</v>
      </c>
      <c r="C225" s="71">
        <v>257056.62246000001</v>
      </c>
      <c r="D225" s="71">
        <v>0</v>
      </c>
      <c r="E225" s="71">
        <v>0</v>
      </c>
      <c r="F225" s="71">
        <v>659190.19946999999</v>
      </c>
    </row>
    <row r="226" spans="1:6" s="60" customFormat="1" ht="11.25">
      <c r="A226" s="467" t="s">
        <v>214</v>
      </c>
      <c r="B226" s="71">
        <v>587129.42960999999</v>
      </c>
      <c r="C226" s="71">
        <v>936536.83845000004</v>
      </c>
      <c r="D226" s="71">
        <v>0</v>
      </c>
      <c r="E226" s="71">
        <v>0</v>
      </c>
      <c r="F226" s="71">
        <v>1523666.2680599999</v>
      </c>
    </row>
    <row r="227" spans="1:6" s="60" customFormat="1" ht="11.25">
      <c r="A227" s="100" t="s">
        <v>215</v>
      </c>
      <c r="B227" s="71">
        <v>76668.787319999989</v>
      </c>
      <c r="C227" s="71">
        <v>111008.98108</v>
      </c>
      <c r="D227" s="71">
        <v>0</v>
      </c>
      <c r="E227" s="71">
        <v>0</v>
      </c>
      <c r="F227" s="71">
        <v>187677.7684</v>
      </c>
    </row>
    <row r="228" spans="1:6" s="60" customFormat="1" ht="11.25">
      <c r="A228" s="100" t="s">
        <v>216</v>
      </c>
      <c r="B228" s="71">
        <v>54916.563849999999</v>
      </c>
      <c r="C228" s="71">
        <v>30417</v>
      </c>
      <c r="D228" s="71">
        <v>0</v>
      </c>
      <c r="E228" s="71">
        <v>0</v>
      </c>
      <c r="F228" s="71">
        <v>85333.563849999991</v>
      </c>
    </row>
    <row r="229" spans="1:6" s="60" customFormat="1" ht="11.25">
      <c r="A229" s="100" t="s">
        <v>217</v>
      </c>
      <c r="B229" s="71">
        <v>128125.94537999999</v>
      </c>
      <c r="C229" s="71">
        <v>60017.00877</v>
      </c>
      <c r="D229" s="71">
        <v>0</v>
      </c>
      <c r="E229" s="71">
        <v>0</v>
      </c>
      <c r="F229" s="71">
        <v>188142.95415000001</v>
      </c>
    </row>
    <row r="230" spans="1:6" s="60" customFormat="1" ht="11.25">
      <c r="A230" s="100" t="s">
        <v>218</v>
      </c>
      <c r="B230" s="71">
        <v>9785.061529999999</v>
      </c>
      <c r="C230" s="71">
        <v>3089.29855</v>
      </c>
      <c r="D230" s="71">
        <v>0</v>
      </c>
      <c r="E230" s="71">
        <v>0</v>
      </c>
      <c r="F230" s="71">
        <v>12874.36008</v>
      </c>
    </row>
    <row r="231" spans="1:6" s="60" customFormat="1" ht="11.25">
      <c r="A231" s="100" t="s">
        <v>219</v>
      </c>
      <c r="B231" s="71">
        <v>0</v>
      </c>
      <c r="C231" s="71">
        <v>0</v>
      </c>
      <c r="D231" s="71">
        <v>0</v>
      </c>
      <c r="E231" s="71">
        <v>0</v>
      </c>
      <c r="F231" s="71">
        <v>0</v>
      </c>
    </row>
    <row r="232" spans="1:6" s="60" customFormat="1" ht="11.25">
      <c r="A232" s="100" t="s">
        <v>220</v>
      </c>
      <c r="B232" s="71">
        <v>317633.07152999996</v>
      </c>
      <c r="C232" s="71">
        <v>732004.55004999996</v>
      </c>
      <c r="D232" s="71">
        <v>0</v>
      </c>
      <c r="E232" s="71">
        <v>0</v>
      </c>
      <c r="F232" s="71">
        <v>1049637.62158</v>
      </c>
    </row>
    <row r="233" spans="1:6" s="60" customFormat="1" ht="11.25">
      <c r="A233" s="100" t="s">
        <v>221</v>
      </c>
      <c r="B233" s="71">
        <v>0</v>
      </c>
      <c r="C233" s="71">
        <v>0</v>
      </c>
      <c r="D233" s="71">
        <v>0</v>
      </c>
      <c r="E233" s="71">
        <v>0</v>
      </c>
      <c r="F233" s="71">
        <v>0</v>
      </c>
    </row>
    <row r="234" spans="1:6" s="60" customFormat="1" ht="11.25">
      <c r="A234" s="467" t="s">
        <v>1417</v>
      </c>
      <c r="B234" s="71">
        <v>158897.82844000001</v>
      </c>
      <c r="C234" s="71">
        <v>0</v>
      </c>
      <c r="D234" s="71">
        <v>0</v>
      </c>
      <c r="E234" s="71">
        <v>0</v>
      </c>
      <c r="F234" s="71">
        <v>158897.82844000001</v>
      </c>
    </row>
    <row r="235" spans="1:6" s="60" customFormat="1" ht="11.25">
      <c r="A235" s="100" t="s">
        <v>1418</v>
      </c>
      <c r="B235" s="71">
        <v>152523.10905</v>
      </c>
      <c r="C235" s="71">
        <v>0</v>
      </c>
      <c r="D235" s="71">
        <v>0</v>
      </c>
      <c r="E235" s="71">
        <v>0</v>
      </c>
      <c r="F235" s="71">
        <v>152523.10905</v>
      </c>
    </row>
    <row r="236" spans="1:6" s="60" customFormat="1" ht="11.25">
      <c r="A236" s="100" t="s">
        <v>1419</v>
      </c>
      <c r="B236" s="71">
        <v>6374.7193899999993</v>
      </c>
      <c r="C236" s="71">
        <v>0</v>
      </c>
      <c r="D236" s="71">
        <v>0</v>
      </c>
      <c r="E236" s="71">
        <v>0</v>
      </c>
      <c r="F236" s="71">
        <v>6374.7193899999993</v>
      </c>
    </row>
    <row r="237" spans="1:6" s="60" customFormat="1" ht="11.25">
      <c r="A237" s="467" t="s">
        <v>1420</v>
      </c>
      <c r="B237" s="71">
        <v>85725.148140000005</v>
      </c>
      <c r="C237" s="71">
        <v>0</v>
      </c>
      <c r="D237" s="71">
        <v>0</v>
      </c>
      <c r="E237" s="71">
        <v>0</v>
      </c>
      <c r="F237" s="71">
        <v>85725.148140000005</v>
      </c>
    </row>
    <row r="238" spans="1:6" s="60" customFormat="1" ht="11.25">
      <c r="A238" s="100" t="s">
        <v>1418</v>
      </c>
      <c r="B238" s="71">
        <v>83874.824400000012</v>
      </c>
      <c r="C238" s="71">
        <v>0</v>
      </c>
      <c r="D238" s="71">
        <v>0</v>
      </c>
      <c r="E238" s="71">
        <v>0</v>
      </c>
      <c r="F238" s="71">
        <v>83874.824400000012</v>
      </c>
    </row>
    <row r="239" spans="1:6" s="60" customFormat="1" ht="11.25">
      <c r="A239" s="100" t="s">
        <v>1419</v>
      </c>
      <c r="B239" s="466">
        <v>1850.32374</v>
      </c>
      <c r="C239" s="466">
        <v>0</v>
      </c>
      <c r="D239" s="466">
        <v>0</v>
      </c>
      <c r="E239" s="466">
        <v>0</v>
      </c>
      <c r="F239" s="466">
        <v>1850.32374</v>
      </c>
    </row>
    <row r="240" spans="1:6" s="60" customFormat="1" ht="11.25">
      <c r="A240" s="467" t="s">
        <v>1421</v>
      </c>
      <c r="B240" s="517">
        <v>158897.82844000001</v>
      </c>
      <c r="C240" s="517">
        <v>0</v>
      </c>
      <c r="D240" s="517">
        <v>0</v>
      </c>
      <c r="E240" s="517">
        <v>0</v>
      </c>
      <c r="F240" s="517">
        <v>158897.82844000001</v>
      </c>
    </row>
    <row r="241" spans="1:6" s="60" customFormat="1" ht="12" thickBot="1">
      <c r="A241" s="467" t="s">
        <v>1422</v>
      </c>
      <c r="B241" s="518">
        <v>85725.148140000005</v>
      </c>
      <c r="C241" s="518">
        <v>0</v>
      </c>
      <c r="D241" s="518">
        <v>0</v>
      </c>
      <c r="E241" s="518">
        <v>0</v>
      </c>
      <c r="F241" s="518">
        <v>85725.148140000005</v>
      </c>
    </row>
    <row r="242" spans="1:6" s="60" customFormat="1" ht="12.75" thickTop="1" thickBot="1">
      <c r="A242" s="59" t="s">
        <v>222</v>
      </c>
      <c r="B242" s="70">
        <v>322316.63211000001</v>
      </c>
      <c r="C242" s="70">
        <v>23827.601269999999</v>
      </c>
      <c r="D242" s="70">
        <v>0</v>
      </c>
      <c r="E242" s="70">
        <v>0</v>
      </c>
      <c r="F242" s="70">
        <v>346144.23337999999</v>
      </c>
    </row>
    <row r="243" spans="1:6" s="60" customFormat="1" ht="12" thickTop="1">
      <c r="A243" s="60" t="s">
        <v>223</v>
      </c>
      <c r="B243" s="71">
        <v>34.04468</v>
      </c>
      <c r="C243" s="71">
        <v>2.82E-3</v>
      </c>
      <c r="D243" s="71">
        <v>0</v>
      </c>
      <c r="E243" s="71">
        <v>0</v>
      </c>
      <c r="F243" s="71">
        <v>34.047499999999999</v>
      </c>
    </row>
    <row r="244" spans="1:6" s="60" customFormat="1" ht="11.25">
      <c r="A244" s="60" t="s">
        <v>224</v>
      </c>
      <c r="B244" s="71">
        <v>151.41517999999999</v>
      </c>
      <c r="C244" s="71">
        <v>7.3522499999999997</v>
      </c>
      <c r="D244" s="71">
        <v>0</v>
      </c>
      <c r="E244" s="71">
        <v>0</v>
      </c>
      <c r="F244" s="71">
        <v>158.76742999999999</v>
      </c>
    </row>
    <row r="245" spans="1:6" s="60" customFormat="1" ht="11.25">
      <c r="A245" s="60" t="s">
        <v>225</v>
      </c>
      <c r="B245" s="71">
        <v>315133.53181999997</v>
      </c>
      <c r="C245" s="71">
        <v>21654.443019999999</v>
      </c>
      <c r="D245" s="71">
        <v>0</v>
      </c>
      <c r="E245" s="71">
        <v>0</v>
      </c>
      <c r="F245" s="71">
        <v>336787.97483999998</v>
      </c>
    </row>
    <row r="246" spans="1:6" s="60" customFormat="1" ht="11.25">
      <c r="A246" s="60" t="s">
        <v>226</v>
      </c>
      <c r="B246" s="71">
        <v>2936.5517200000004</v>
      </c>
      <c r="C246" s="71">
        <v>1265.4492600000001</v>
      </c>
      <c r="D246" s="71">
        <v>0</v>
      </c>
      <c r="E246" s="71">
        <v>0</v>
      </c>
      <c r="F246" s="71">
        <v>4202.0009800000007</v>
      </c>
    </row>
    <row r="247" spans="1:6" s="60" customFormat="1" ht="11.25">
      <c r="A247" s="60" t="s">
        <v>227</v>
      </c>
      <c r="B247" s="71">
        <v>2476.0513799999999</v>
      </c>
      <c r="C247" s="71">
        <v>630.81124</v>
      </c>
      <c r="D247" s="71">
        <v>0</v>
      </c>
      <c r="E247" s="71">
        <v>0</v>
      </c>
      <c r="F247" s="71">
        <v>3106.8626200000003</v>
      </c>
    </row>
    <row r="248" spans="1:6" s="60" customFormat="1" ht="11.25">
      <c r="A248" s="60" t="s">
        <v>228</v>
      </c>
      <c r="B248" s="71">
        <v>177.333</v>
      </c>
      <c r="C248" s="71">
        <v>102.93702999999999</v>
      </c>
      <c r="D248" s="71">
        <v>0</v>
      </c>
      <c r="E248" s="71">
        <v>0</v>
      </c>
      <c r="F248" s="71">
        <v>280.27003000000002</v>
      </c>
    </row>
    <row r="249" spans="1:6" s="60" customFormat="1" ht="11.25">
      <c r="A249" s="60" t="s">
        <v>229</v>
      </c>
      <c r="B249" s="71">
        <v>997.72173999999995</v>
      </c>
      <c r="C249" s="71">
        <v>41.66339</v>
      </c>
      <c r="D249" s="71">
        <v>0</v>
      </c>
      <c r="E249" s="71">
        <v>0</v>
      </c>
      <c r="F249" s="71">
        <v>1039.3851300000001</v>
      </c>
    </row>
    <row r="250" spans="1:6" s="60" customFormat="1" ht="11.25">
      <c r="A250" s="60" t="s">
        <v>230</v>
      </c>
      <c r="B250" s="71">
        <v>66.723869999999991</v>
      </c>
      <c r="C250" s="71">
        <v>117.23486</v>
      </c>
      <c r="D250" s="71">
        <v>0</v>
      </c>
      <c r="E250" s="71">
        <v>0</v>
      </c>
      <c r="F250" s="71">
        <v>183.95873</v>
      </c>
    </row>
    <row r="251" spans="1:6" s="60" customFormat="1" ht="11.25">
      <c r="A251" s="60" t="s">
        <v>231</v>
      </c>
      <c r="B251" s="71">
        <v>0</v>
      </c>
      <c r="C251" s="71">
        <v>0</v>
      </c>
      <c r="D251" s="71">
        <v>0</v>
      </c>
      <c r="E251" s="71">
        <v>0</v>
      </c>
      <c r="F251" s="71">
        <v>0</v>
      </c>
    </row>
    <row r="252" spans="1:6" s="60" customFormat="1" ht="11.25">
      <c r="A252" s="60" t="s">
        <v>232</v>
      </c>
      <c r="B252" s="71">
        <v>337.68473999999998</v>
      </c>
      <c r="C252" s="71">
        <v>0.2051</v>
      </c>
      <c r="D252" s="71">
        <v>0</v>
      </c>
      <c r="E252" s="71">
        <v>0</v>
      </c>
      <c r="F252" s="71">
        <v>337.88984000000005</v>
      </c>
    </row>
    <row r="253" spans="1:6" s="60" customFormat="1" ht="12" thickBot="1">
      <c r="A253" s="60" t="s">
        <v>233</v>
      </c>
      <c r="B253" s="71">
        <v>5.5739799999999997</v>
      </c>
      <c r="C253" s="71">
        <v>7.5023</v>
      </c>
      <c r="D253" s="71">
        <v>0</v>
      </c>
      <c r="E253" s="71">
        <v>0</v>
      </c>
      <c r="F253" s="71">
        <v>13.076280000000001</v>
      </c>
    </row>
    <row r="254" spans="1:6" s="60" customFormat="1" ht="12.75" thickTop="1" thickBot="1">
      <c r="A254" s="59" t="s">
        <v>234</v>
      </c>
      <c r="B254" s="70">
        <v>-53742.142030000003</v>
      </c>
      <c r="C254" s="70">
        <v>-17471.292730000001</v>
      </c>
      <c r="D254" s="70">
        <v>0</v>
      </c>
      <c r="E254" s="70">
        <v>0</v>
      </c>
      <c r="F254" s="70">
        <v>-71213.434760000004</v>
      </c>
    </row>
    <row r="255" spans="1:6" s="60" customFormat="1" ht="12" thickTop="1">
      <c r="A255" s="60" t="s">
        <v>235</v>
      </c>
      <c r="B255" s="71">
        <v>0</v>
      </c>
      <c r="C255" s="71">
        <v>0</v>
      </c>
      <c r="D255" s="71">
        <v>0</v>
      </c>
      <c r="E255" s="71">
        <v>0</v>
      </c>
      <c r="F255" s="71">
        <v>0</v>
      </c>
    </row>
    <row r="256" spans="1:6" s="60" customFormat="1" ht="11.25">
      <c r="A256" s="60" t="s">
        <v>236</v>
      </c>
      <c r="B256" s="71">
        <v>0</v>
      </c>
      <c r="C256" s="71">
        <v>0</v>
      </c>
      <c r="D256" s="71">
        <v>0</v>
      </c>
      <c r="E256" s="71">
        <v>0</v>
      </c>
      <c r="F256" s="71">
        <v>0</v>
      </c>
    </row>
    <row r="257" spans="1:6" s="60" customFormat="1" ht="11.25">
      <c r="A257" s="60" t="s">
        <v>237</v>
      </c>
      <c r="B257" s="71">
        <v>-53332.681770000003</v>
      </c>
      <c r="C257" s="71">
        <v>-16139.859490000001</v>
      </c>
      <c r="D257" s="71">
        <v>0</v>
      </c>
      <c r="E257" s="71">
        <v>0</v>
      </c>
      <c r="F257" s="71">
        <v>-69472.541259999998</v>
      </c>
    </row>
    <row r="258" spans="1:6" s="60" customFormat="1" ht="11.25">
      <c r="A258" s="60" t="s">
        <v>238</v>
      </c>
      <c r="B258" s="71">
        <v>-343.33402000000001</v>
      </c>
      <c r="C258" s="71">
        <v>-275.08346999999998</v>
      </c>
      <c r="D258" s="71">
        <v>0</v>
      </c>
      <c r="E258" s="71">
        <v>0</v>
      </c>
      <c r="F258" s="71">
        <v>-618.41749000000004</v>
      </c>
    </row>
    <row r="259" spans="1:6" s="60" customFormat="1" ht="11.25">
      <c r="A259" s="60" t="s">
        <v>239</v>
      </c>
      <c r="B259" s="71">
        <v>-66.12624000000001</v>
      </c>
      <c r="C259" s="71">
        <v>0</v>
      </c>
      <c r="D259" s="71">
        <v>0</v>
      </c>
      <c r="E259" s="71">
        <v>0</v>
      </c>
      <c r="F259" s="71">
        <v>-66.12624000000001</v>
      </c>
    </row>
    <row r="260" spans="1:6" s="60" customFormat="1" ht="11.25">
      <c r="A260" s="61" t="s">
        <v>240</v>
      </c>
      <c r="B260" s="71">
        <v>0</v>
      </c>
      <c r="C260" s="71">
        <v>-1056.34977</v>
      </c>
      <c r="D260" s="71">
        <v>0</v>
      </c>
      <c r="E260" s="71">
        <v>0</v>
      </c>
      <c r="F260" s="71">
        <v>-1056.34977</v>
      </c>
    </row>
    <row r="261" spans="1:6" s="60" customFormat="1" ht="12" thickBot="1">
      <c r="A261" s="60" t="s">
        <v>241</v>
      </c>
      <c r="B261" s="71">
        <v>0</v>
      </c>
      <c r="C261" s="71">
        <v>0</v>
      </c>
      <c r="D261" s="71">
        <v>0</v>
      </c>
      <c r="E261" s="71">
        <v>0</v>
      </c>
      <c r="F261" s="71">
        <v>0</v>
      </c>
    </row>
    <row r="262" spans="1:6" s="525" customFormat="1" ht="12.75" thickTop="1" thickBot="1">
      <c r="A262" s="62" t="s">
        <v>242</v>
      </c>
      <c r="B262" s="72">
        <v>268574.49007999996</v>
      </c>
      <c r="C262" s="72">
        <v>6356.30854</v>
      </c>
      <c r="D262" s="72">
        <v>0</v>
      </c>
      <c r="E262" s="72">
        <v>0</v>
      </c>
      <c r="F262" s="72">
        <v>274930.79862000002</v>
      </c>
    </row>
    <row r="263" spans="1:6" s="60" customFormat="1" ht="12.75" thickTop="1" thickBot="1">
      <c r="A263" s="63" t="s">
        <v>243</v>
      </c>
      <c r="B263" s="70">
        <v>10286.42879</v>
      </c>
      <c r="C263" s="70">
        <v>1114.6313500000001</v>
      </c>
      <c r="D263" s="70">
        <v>0</v>
      </c>
      <c r="E263" s="70">
        <v>0</v>
      </c>
      <c r="F263" s="70">
        <v>11401.060140000001</v>
      </c>
    </row>
    <row r="264" spans="1:6" s="60" customFormat="1" ht="12" thickTop="1">
      <c r="A264" s="60" t="s">
        <v>244</v>
      </c>
      <c r="B264" s="71">
        <v>4624.4239600000001</v>
      </c>
      <c r="C264" s="71">
        <v>453.90904999999998</v>
      </c>
      <c r="D264" s="71">
        <v>0</v>
      </c>
      <c r="E264" s="71">
        <v>0</v>
      </c>
      <c r="F264" s="71">
        <v>5078.3330099999994</v>
      </c>
    </row>
    <row r="265" spans="1:6" s="60" customFormat="1" ht="11.25">
      <c r="A265" s="60" t="s">
        <v>245</v>
      </c>
      <c r="B265" s="71">
        <v>2028.4378000000002</v>
      </c>
      <c r="C265" s="71">
        <v>431.44716999999997</v>
      </c>
      <c r="D265" s="71">
        <v>0</v>
      </c>
      <c r="E265" s="71">
        <v>0</v>
      </c>
      <c r="F265" s="71">
        <v>2459.8849700000001</v>
      </c>
    </row>
    <row r="266" spans="1:6" s="60" customFormat="1" ht="11.25">
      <c r="A266" s="60" t="s">
        <v>246</v>
      </c>
      <c r="B266" s="71">
        <v>277.02670000000001</v>
      </c>
      <c r="C266" s="71">
        <v>0</v>
      </c>
      <c r="D266" s="71">
        <v>0</v>
      </c>
      <c r="E266" s="71">
        <v>0</v>
      </c>
      <c r="F266" s="71">
        <v>277.02670000000001</v>
      </c>
    </row>
    <row r="267" spans="1:6" s="60" customFormat="1" ht="11.25">
      <c r="A267" s="60" t="s">
        <v>247</v>
      </c>
      <c r="B267" s="71">
        <v>159.92693</v>
      </c>
      <c r="C267" s="71">
        <v>6.56</v>
      </c>
      <c r="D267" s="71">
        <v>0</v>
      </c>
      <c r="E267" s="71">
        <v>0</v>
      </c>
      <c r="F267" s="71">
        <v>166.48693</v>
      </c>
    </row>
    <row r="268" spans="1:6" s="60" customFormat="1" ht="12" thickBot="1">
      <c r="A268" s="60" t="s">
        <v>248</v>
      </c>
      <c r="B268" s="71">
        <v>3196.6133999999997</v>
      </c>
      <c r="C268" s="71">
        <v>222.71513000000002</v>
      </c>
      <c r="D268" s="71">
        <v>0</v>
      </c>
      <c r="E268" s="71">
        <v>0</v>
      </c>
      <c r="F268" s="71">
        <v>3419.3285299999998</v>
      </c>
    </row>
    <row r="269" spans="1:6" s="60" customFormat="1" ht="12.75" thickTop="1" thickBot="1">
      <c r="A269" s="64" t="s">
        <v>249</v>
      </c>
      <c r="B269" s="70">
        <v>-7123.9594400000005</v>
      </c>
      <c r="C269" s="70">
        <v>-473.47951</v>
      </c>
      <c r="D269" s="70">
        <v>0</v>
      </c>
      <c r="E269" s="70">
        <v>0</v>
      </c>
      <c r="F269" s="70">
        <v>-7597.4389499999997</v>
      </c>
    </row>
    <row r="270" spans="1:6" s="60" customFormat="1" ht="12" thickTop="1">
      <c r="A270" s="60" t="s">
        <v>244</v>
      </c>
      <c r="B270" s="71">
        <v>-1941.89672</v>
      </c>
      <c r="C270" s="71">
        <v>-395.39643000000001</v>
      </c>
      <c r="D270" s="71">
        <v>0</v>
      </c>
      <c r="E270" s="71">
        <v>0</v>
      </c>
      <c r="F270" s="71">
        <v>-2337.29315</v>
      </c>
    </row>
    <row r="271" spans="1:6" s="60" customFormat="1" ht="11.25">
      <c r="A271" s="60" t="s">
        <v>250</v>
      </c>
      <c r="B271" s="71">
        <v>-559.15647999999999</v>
      </c>
      <c r="C271" s="71">
        <v>0</v>
      </c>
      <c r="D271" s="71">
        <v>0</v>
      </c>
      <c r="E271" s="71">
        <v>0</v>
      </c>
      <c r="F271" s="71">
        <v>-559.15647999999999</v>
      </c>
    </row>
    <row r="272" spans="1:6" s="60" customFormat="1" ht="11.25">
      <c r="A272" s="60" t="s">
        <v>251</v>
      </c>
      <c r="B272" s="71">
        <v>-2.5309999999999999E-2</v>
      </c>
      <c r="C272" s="71">
        <v>0</v>
      </c>
      <c r="D272" s="71">
        <v>0</v>
      </c>
      <c r="E272" s="71">
        <v>0</v>
      </c>
      <c r="F272" s="71">
        <v>-2.5309999999999999E-2</v>
      </c>
    </row>
    <row r="273" spans="1:6" s="60" customFormat="1" ht="11.25">
      <c r="A273" s="60" t="s">
        <v>252</v>
      </c>
      <c r="B273" s="71">
        <v>0</v>
      </c>
      <c r="C273" s="71">
        <v>0</v>
      </c>
      <c r="D273" s="71">
        <v>0</v>
      </c>
      <c r="E273" s="71">
        <v>0</v>
      </c>
      <c r="F273" s="71">
        <v>0</v>
      </c>
    </row>
    <row r="274" spans="1:6" s="60" customFormat="1" ht="12" thickBot="1">
      <c r="A274" s="60" t="s">
        <v>253</v>
      </c>
      <c r="B274" s="71">
        <v>-4622.8809299999994</v>
      </c>
      <c r="C274" s="71">
        <v>-78.083079999999995</v>
      </c>
      <c r="D274" s="71">
        <v>0</v>
      </c>
      <c r="E274" s="71">
        <v>0</v>
      </c>
      <c r="F274" s="71">
        <v>-4700.9640099999997</v>
      </c>
    </row>
    <row r="275" spans="1:6" s="60" customFormat="1" ht="12.75" thickTop="1" thickBot="1">
      <c r="A275" s="59" t="s">
        <v>254</v>
      </c>
      <c r="B275" s="70">
        <v>271736.95942999999</v>
      </c>
      <c r="C275" s="70">
        <v>6997.4603799999995</v>
      </c>
      <c r="D275" s="70">
        <v>0</v>
      </c>
      <c r="E275" s="70">
        <v>0</v>
      </c>
      <c r="F275" s="70">
        <v>278734.41980999999</v>
      </c>
    </row>
    <row r="276" spans="1:6" s="60" customFormat="1" ht="12" thickTop="1">
      <c r="A276" s="65" t="s">
        <v>255</v>
      </c>
      <c r="B276" s="71">
        <v>77386.275640000007</v>
      </c>
      <c r="C276" s="71">
        <v>31320.845989999998</v>
      </c>
      <c r="D276" s="71">
        <v>0</v>
      </c>
      <c r="E276" s="71">
        <v>0</v>
      </c>
      <c r="F276" s="71">
        <v>108707.12162999999</v>
      </c>
    </row>
    <row r="277" spans="1:6" s="60" customFormat="1" ht="11.25">
      <c r="A277" s="60" t="s">
        <v>256</v>
      </c>
      <c r="B277" s="71">
        <v>4066.8121099999998</v>
      </c>
      <c r="C277" s="71">
        <v>700.68561999999997</v>
      </c>
      <c r="D277" s="71">
        <v>0</v>
      </c>
      <c r="E277" s="71">
        <v>0</v>
      </c>
      <c r="F277" s="71">
        <v>4767.49773</v>
      </c>
    </row>
    <row r="278" spans="1:6" s="60" customFormat="1" ht="11.25">
      <c r="A278" s="60" t="s">
        <v>257</v>
      </c>
      <c r="B278" s="71">
        <v>73264.802230000001</v>
      </c>
      <c r="C278" s="71">
        <v>30620.160370000001</v>
      </c>
      <c r="D278" s="71">
        <v>0</v>
      </c>
      <c r="E278" s="71">
        <v>0</v>
      </c>
      <c r="F278" s="71">
        <v>103884.9626</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54.661300000000004</v>
      </c>
      <c r="C282" s="71">
        <v>0</v>
      </c>
      <c r="D282" s="71">
        <v>0</v>
      </c>
      <c r="E282" s="71">
        <v>0</v>
      </c>
      <c r="F282" s="71">
        <v>54.661300000000004</v>
      </c>
    </row>
    <row r="283" spans="1:6" s="60" customFormat="1" ht="11.25">
      <c r="A283" s="65" t="s">
        <v>262</v>
      </c>
      <c r="B283" s="71">
        <v>-101749.19793000001</v>
      </c>
      <c r="C283" s="71">
        <v>-34417.266229999994</v>
      </c>
      <c r="D283" s="71">
        <v>0</v>
      </c>
      <c r="E283" s="71">
        <v>0</v>
      </c>
      <c r="F283" s="71">
        <v>-136166.46416</v>
      </c>
    </row>
    <row r="284" spans="1:6" s="60" customFormat="1" ht="11.25">
      <c r="A284" s="60" t="s">
        <v>263</v>
      </c>
      <c r="B284" s="71">
        <v>-98250.302060000002</v>
      </c>
      <c r="C284" s="71">
        <v>-33757.867979999995</v>
      </c>
      <c r="D284" s="71">
        <v>0</v>
      </c>
      <c r="E284" s="71">
        <v>0</v>
      </c>
      <c r="F284" s="71">
        <v>-132008.17004</v>
      </c>
    </row>
    <row r="285" spans="1:6" s="60" customFormat="1" ht="11.25">
      <c r="A285" s="60" t="s">
        <v>264</v>
      </c>
      <c r="B285" s="71">
        <v>-4.9669999999999999E-2</v>
      </c>
      <c r="C285" s="71">
        <v>0</v>
      </c>
      <c r="D285" s="71">
        <v>0</v>
      </c>
      <c r="E285" s="71">
        <v>0</v>
      </c>
      <c r="F285" s="71">
        <v>-4.9669999999999999E-2</v>
      </c>
    </row>
    <row r="286" spans="1:6" s="60" customFormat="1" ht="11.25">
      <c r="A286" s="60" t="s">
        <v>265</v>
      </c>
      <c r="B286" s="71">
        <v>0</v>
      </c>
      <c r="C286" s="71">
        <v>0</v>
      </c>
      <c r="D286" s="71">
        <v>0</v>
      </c>
      <c r="E286" s="71">
        <v>0</v>
      </c>
      <c r="F286" s="71">
        <v>0</v>
      </c>
    </row>
    <row r="287" spans="1:6" s="60" customFormat="1" ht="11.25">
      <c r="A287" s="61" t="s">
        <v>266</v>
      </c>
      <c r="B287" s="71">
        <v>-3498.8462000000004</v>
      </c>
      <c r="C287" s="71">
        <v>-659.39824999999996</v>
      </c>
      <c r="D287" s="71">
        <v>0</v>
      </c>
      <c r="E287" s="71">
        <v>0</v>
      </c>
      <c r="F287" s="71">
        <v>-4158.2444500000001</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247374.03713999997</v>
      </c>
      <c r="C290" s="73">
        <v>3901.0401400000001</v>
      </c>
      <c r="D290" s="73">
        <v>0</v>
      </c>
      <c r="E290" s="73">
        <v>0</v>
      </c>
      <c r="F290" s="73">
        <v>251275.07728</v>
      </c>
    </row>
    <row r="291" spans="1:6" s="60" customFormat="1" ht="12.75" thickTop="1" thickBot="1">
      <c r="A291" s="59" t="s">
        <v>270</v>
      </c>
      <c r="B291" s="70">
        <v>-207195.19144999998</v>
      </c>
      <c r="C291" s="70">
        <v>-1707.69955</v>
      </c>
      <c r="D291" s="70">
        <v>0</v>
      </c>
      <c r="E291" s="70">
        <v>0</v>
      </c>
      <c r="F291" s="70">
        <v>-208902.891</v>
      </c>
    </row>
    <row r="292" spans="1:6" s="60" customFormat="1" ht="12" thickTop="1">
      <c r="A292" s="60" t="s">
        <v>271</v>
      </c>
      <c r="B292" s="71">
        <v>-147513.76532000001</v>
      </c>
      <c r="C292" s="71">
        <v>-179.64914999999999</v>
      </c>
      <c r="D292" s="71">
        <v>0</v>
      </c>
      <c r="E292" s="71">
        <v>0</v>
      </c>
      <c r="F292" s="71">
        <v>-147693.41446999999</v>
      </c>
    </row>
    <row r="293" spans="1:6" s="60" customFormat="1" ht="11.25">
      <c r="A293" s="60" t="s">
        <v>272</v>
      </c>
      <c r="B293" s="71">
        <v>-10136.0944</v>
      </c>
      <c r="C293" s="71">
        <v>-39.159300000000002</v>
      </c>
      <c r="D293" s="71">
        <v>0</v>
      </c>
      <c r="E293" s="71">
        <v>0</v>
      </c>
      <c r="F293" s="71">
        <v>-10175.253699999999</v>
      </c>
    </row>
    <row r="294" spans="1:6" s="60" customFormat="1" ht="11.25">
      <c r="A294" s="60" t="s">
        <v>273</v>
      </c>
      <c r="B294" s="71">
        <v>-595.21996000000001</v>
      </c>
      <c r="C294" s="71">
        <v>-1021.266</v>
      </c>
      <c r="D294" s="71">
        <v>0</v>
      </c>
      <c r="E294" s="71">
        <v>0</v>
      </c>
      <c r="F294" s="71">
        <v>-1616.48596</v>
      </c>
    </row>
    <row r="295" spans="1:6" s="60" customFormat="1" ht="11.25">
      <c r="A295" s="60" t="s">
        <v>274</v>
      </c>
      <c r="B295" s="71">
        <v>-6875.0597699999998</v>
      </c>
      <c r="C295" s="71">
        <v>-48.251040000000003</v>
      </c>
      <c r="D295" s="71">
        <v>0</v>
      </c>
      <c r="E295" s="71">
        <v>0</v>
      </c>
      <c r="F295" s="71">
        <v>-6923.3108099999999</v>
      </c>
    </row>
    <row r="296" spans="1:6" s="60" customFormat="1" ht="11.25">
      <c r="A296" s="60" t="s">
        <v>275</v>
      </c>
      <c r="B296" s="71">
        <v>-6332.5208700000003</v>
      </c>
      <c r="C296" s="71">
        <v>0</v>
      </c>
      <c r="D296" s="71">
        <v>0</v>
      </c>
      <c r="E296" s="71">
        <v>0</v>
      </c>
      <c r="F296" s="71">
        <v>-6332.5208700000003</v>
      </c>
    </row>
    <row r="297" spans="1:6" s="60" customFormat="1" ht="11.25">
      <c r="A297" s="60" t="s">
        <v>276</v>
      </c>
      <c r="B297" s="71">
        <v>-2999.2262599999999</v>
      </c>
      <c r="C297" s="71">
        <v>0</v>
      </c>
      <c r="D297" s="71">
        <v>0</v>
      </c>
      <c r="E297" s="71">
        <v>0</v>
      </c>
      <c r="F297" s="71">
        <v>-2999.2262599999999</v>
      </c>
    </row>
    <row r="298" spans="1:6" s="60" customFormat="1" ht="11.25">
      <c r="A298" s="60" t="s">
        <v>277</v>
      </c>
      <c r="B298" s="71">
        <v>-7120.8767400000006</v>
      </c>
      <c r="C298" s="71">
        <v>0</v>
      </c>
      <c r="D298" s="71">
        <v>0</v>
      </c>
      <c r="E298" s="71">
        <v>0</v>
      </c>
      <c r="F298" s="71">
        <v>-7120.8767400000006</v>
      </c>
    </row>
    <row r="299" spans="1:6" s="60" customFormat="1" ht="11.25">
      <c r="A299" s="60" t="s">
        <v>278</v>
      </c>
      <c r="B299" s="71">
        <v>-3775.5422200000003</v>
      </c>
      <c r="C299" s="71">
        <v>0</v>
      </c>
      <c r="D299" s="71">
        <v>0</v>
      </c>
      <c r="E299" s="71">
        <v>0</v>
      </c>
      <c r="F299" s="71">
        <v>-3775.5422200000003</v>
      </c>
    </row>
    <row r="300" spans="1:6" s="60" customFormat="1" ht="12" thickBot="1">
      <c r="A300" s="60" t="s">
        <v>279</v>
      </c>
      <c r="B300" s="71">
        <v>-21846.885910000001</v>
      </c>
      <c r="C300" s="71">
        <v>-419.37405999999999</v>
      </c>
      <c r="D300" s="71">
        <v>0</v>
      </c>
      <c r="E300" s="71">
        <v>0</v>
      </c>
      <c r="F300" s="71">
        <v>-22266.259969999999</v>
      </c>
    </row>
    <row r="301" spans="1:6" s="60" customFormat="1" ht="12.75" thickTop="1" thickBot="1">
      <c r="A301" s="63" t="s">
        <v>280</v>
      </c>
      <c r="B301" s="70">
        <v>40178.845689999995</v>
      </c>
      <c r="C301" s="70">
        <v>2193.3405899999998</v>
      </c>
      <c r="D301" s="70">
        <v>0</v>
      </c>
      <c r="E301" s="70">
        <v>0</v>
      </c>
      <c r="F301" s="70">
        <v>42372.186280000002</v>
      </c>
    </row>
    <row r="302" spans="1:6" s="60" customFormat="1" ht="12" thickTop="1">
      <c r="A302" s="67" t="s">
        <v>281</v>
      </c>
      <c r="B302" s="71">
        <v>13.06157</v>
      </c>
      <c r="C302" s="71">
        <v>0</v>
      </c>
      <c r="D302" s="71">
        <v>0</v>
      </c>
      <c r="E302" s="71">
        <v>0</v>
      </c>
      <c r="F302" s="71">
        <v>13.06157</v>
      </c>
    </row>
    <row r="303" spans="1:6" s="60" customFormat="1" ht="11.25">
      <c r="A303" s="61" t="s">
        <v>282</v>
      </c>
      <c r="B303" s="71">
        <v>12.887030000000001</v>
      </c>
      <c r="C303" s="71">
        <v>0</v>
      </c>
      <c r="D303" s="71">
        <v>0</v>
      </c>
      <c r="E303" s="71">
        <v>0</v>
      </c>
      <c r="F303" s="71">
        <v>12.887030000000001</v>
      </c>
    </row>
    <row r="304" spans="1:6" s="60" customFormat="1" ht="11.25">
      <c r="A304" s="61" t="s">
        <v>283</v>
      </c>
      <c r="B304" s="71">
        <v>0.17454</v>
      </c>
      <c r="C304" s="71">
        <v>0</v>
      </c>
      <c r="D304" s="71">
        <v>0</v>
      </c>
      <c r="E304" s="71">
        <v>0</v>
      </c>
      <c r="F304" s="71">
        <v>0.17454</v>
      </c>
    </row>
    <row r="305" spans="1:6" s="60" customFormat="1" ht="11.25">
      <c r="A305" s="67" t="s">
        <v>284</v>
      </c>
      <c r="B305" s="71">
        <v>-2.9404599999999999</v>
      </c>
      <c r="C305" s="71">
        <v>0</v>
      </c>
      <c r="D305" s="71">
        <v>0</v>
      </c>
      <c r="E305" s="71">
        <v>0</v>
      </c>
      <c r="F305" s="71">
        <v>-2.9404599999999999</v>
      </c>
    </row>
    <row r="306" spans="1:6" s="60" customFormat="1" ht="11.25">
      <c r="A306" s="61" t="s">
        <v>285</v>
      </c>
      <c r="B306" s="71">
        <v>-2.9404599999999999</v>
      </c>
      <c r="C306" s="71">
        <v>0</v>
      </c>
      <c r="D306" s="71">
        <v>0</v>
      </c>
      <c r="E306" s="71">
        <v>0</v>
      </c>
      <c r="F306" s="71">
        <v>-2.9404599999999999</v>
      </c>
    </row>
    <row r="307" spans="1:6" s="60" customFormat="1" ht="12" thickBot="1">
      <c r="A307" s="61" t="s">
        <v>286</v>
      </c>
      <c r="B307" s="71">
        <v>0</v>
      </c>
      <c r="C307" s="71">
        <v>0</v>
      </c>
      <c r="D307" s="71">
        <v>0</v>
      </c>
      <c r="E307" s="71">
        <v>0</v>
      </c>
      <c r="F307" s="71">
        <v>0</v>
      </c>
    </row>
    <row r="308" spans="1:6" s="60" customFormat="1" ht="12.75" thickTop="1" thickBot="1">
      <c r="A308" s="63" t="s">
        <v>287</v>
      </c>
      <c r="B308" s="70">
        <v>40188.966799999995</v>
      </c>
      <c r="C308" s="70">
        <v>2193.3405899999998</v>
      </c>
      <c r="D308" s="70">
        <v>0</v>
      </c>
      <c r="E308" s="70">
        <v>0</v>
      </c>
      <c r="F308" s="70">
        <v>42382.307390000002</v>
      </c>
    </row>
    <row r="309" spans="1:6" s="60" customFormat="1" ht="12.75" thickTop="1" thickBot="1">
      <c r="A309" s="60" t="s">
        <v>288</v>
      </c>
      <c r="B309" s="1013">
        <v>-921.53615000000002</v>
      </c>
      <c r="C309" s="1013">
        <v>0</v>
      </c>
      <c r="D309" s="1013">
        <v>0</v>
      </c>
      <c r="E309" s="1013">
        <v>0</v>
      </c>
      <c r="F309" s="1013">
        <v>-921.53615000000002</v>
      </c>
    </row>
    <row r="310" spans="1:6" s="60" customFormat="1" ht="12.75" thickTop="1" thickBot="1">
      <c r="A310" s="63" t="s">
        <v>289</v>
      </c>
      <c r="B310" s="1014">
        <v>39267.430650000002</v>
      </c>
      <c r="C310" s="1014">
        <v>2193.3405899999998</v>
      </c>
      <c r="D310" s="1014">
        <v>0</v>
      </c>
      <c r="E310" s="1014">
        <v>0</v>
      </c>
      <c r="F310" s="1014">
        <v>41460.771240000002</v>
      </c>
    </row>
    <row r="311" spans="1:6" s="60" customFormat="1" ht="12.75" thickTop="1" thickBot="1">
      <c r="A311" s="61" t="s">
        <v>290</v>
      </c>
      <c r="B311" s="1013">
        <v>1252.2028500000001</v>
      </c>
      <c r="C311" s="1013">
        <v>0</v>
      </c>
      <c r="D311" s="1013">
        <v>0</v>
      </c>
      <c r="E311" s="1013">
        <v>0</v>
      </c>
      <c r="F311" s="1013">
        <v>1252.2028500000001</v>
      </c>
    </row>
    <row r="312" spans="1:6" s="60" customFormat="1" ht="12.75" thickTop="1" thickBot="1">
      <c r="A312" s="59" t="s">
        <v>291</v>
      </c>
      <c r="B312" s="1014">
        <v>40519.633500000004</v>
      </c>
      <c r="C312" s="1014">
        <v>2193.3405899999998</v>
      </c>
      <c r="D312" s="1014">
        <v>0</v>
      </c>
      <c r="E312" s="1014">
        <v>0</v>
      </c>
      <c r="F312" s="1014">
        <v>42712.974090000003</v>
      </c>
    </row>
    <row r="313" spans="1:6" s="60" customFormat="1" ht="12.75" thickTop="1" thickBot="1">
      <c r="A313" s="61" t="s">
        <v>292</v>
      </c>
      <c r="B313" s="1013">
        <v>0</v>
      </c>
      <c r="C313" s="1013">
        <v>0</v>
      </c>
      <c r="D313" s="1013">
        <v>0</v>
      </c>
      <c r="E313" s="1013">
        <v>0</v>
      </c>
      <c r="F313" s="1013">
        <v>0</v>
      </c>
    </row>
    <row r="314" spans="1:6" s="60" customFormat="1" ht="12.75" thickTop="1" thickBot="1">
      <c r="A314" s="63" t="s">
        <v>293</v>
      </c>
      <c r="B314" s="1014">
        <v>40519.633500000004</v>
      </c>
      <c r="C314" s="1014">
        <v>2193.3405899999998</v>
      </c>
      <c r="D314" s="1014">
        <v>0</v>
      </c>
      <c r="E314" s="1014">
        <v>0</v>
      </c>
      <c r="F314" s="1014">
        <v>42712.974090000003</v>
      </c>
    </row>
    <row r="315" spans="1:6" s="60" customFormat="1" ht="12.75" thickTop="1" thickBot="1">
      <c r="A315" s="67" t="s">
        <v>294</v>
      </c>
      <c r="B315" s="1013">
        <v>-16034.31826</v>
      </c>
      <c r="C315" s="1013">
        <v>0</v>
      </c>
      <c r="D315" s="1013">
        <v>0</v>
      </c>
      <c r="E315" s="1013">
        <v>0</v>
      </c>
      <c r="F315" s="1013">
        <v>-16034.31826</v>
      </c>
    </row>
    <row r="316" spans="1:6" s="60" customFormat="1" ht="12.75" thickTop="1" thickBot="1">
      <c r="A316" s="63" t="s">
        <v>295</v>
      </c>
      <c r="B316" s="1083">
        <v>24485.31524</v>
      </c>
      <c r="C316" s="1083">
        <v>2193.3405899999998</v>
      </c>
      <c r="D316" s="1083">
        <v>0</v>
      </c>
      <c r="E316" s="1083">
        <v>0</v>
      </c>
      <c r="F316" s="1083">
        <v>26678.65583</v>
      </c>
    </row>
    <row r="317" spans="1:6" s="148" customFormat="1" ht="9" customHeight="1" thickTop="1" thickBot="1">
      <c r="A317" s="76"/>
      <c r="B317" s="77"/>
      <c r="C317" s="77"/>
      <c r="D317" s="77"/>
      <c r="E317" s="77"/>
      <c r="F317" s="77"/>
    </row>
    <row r="318" spans="1:6" s="148" customFormat="1" ht="13.5" thickTop="1">
      <c r="A318" s="78"/>
      <c r="B318" s="838"/>
      <c r="C318" s="838"/>
      <c r="D318" s="838"/>
      <c r="E318" s="838"/>
      <c r="F318" s="838"/>
    </row>
    <row r="319" spans="1:6">
      <c r="A319" s="78"/>
      <c r="B319" s="838"/>
      <c r="C319" s="838"/>
      <c r="D319" s="838"/>
      <c r="E319" s="838"/>
      <c r="F319" s="838"/>
    </row>
    <row r="320" spans="1:6" ht="15.75">
      <c r="A320" s="79"/>
      <c r="B320" s="80"/>
      <c r="C320" s="80"/>
      <c r="D320" s="80"/>
      <c r="E320" s="80"/>
      <c r="F320" s="80"/>
    </row>
    <row r="321" spans="1:6" ht="15.75">
      <c r="A321" s="79"/>
      <c r="B321" s="80"/>
      <c r="C321" s="80"/>
      <c r="D321" s="80"/>
      <c r="E321" s="80"/>
      <c r="F321" s="80"/>
    </row>
    <row r="322" spans="1:6" ht="15.75">
      <c r="A322" s="79"/>
      <c r="B322" s="80"/>
      <c r="C322" s="80"/>
      <c r="D322" s="80"/>
      <c r="E322" s="80"/>
      <c r="F322" s="80"/>
    </row>
    <row r="323" spans="1:6" ht="15.75">
      <c r="A323" s="79"/>
      <c r="B323" s="80"/>
      <c r="C323" s="80"/>
      <c r="D323" s="80"/>
      <c r="E323" s="80"/>
      <c r="F323" s="80"/>
    </row>
    <row r="324" spans="1:6" ht="15.75">
      <c r="A324" s="79"/>
      <c r="B324" s="80"/>
      <c r="C324" s="80"/>
      <c r="D324" s="80"/>
      <c r="E324" s="80"/>
      <c r="F324" s="80"/>
    </row>
    <row r="325" spans="1:6" ht="15.75">
      <c r="A325" s="79"/>
      <c r="B325" s="80"/>
      <c r="C325" s="80"/>
      <c r="D325" s="80"/>
      <c r="E325" s="80"/>
      <c r="F325" s="80"/>
    </row>
    <row r="326" spans="1:6" ht="15.75">
      <c r="A326" s="79"/>
      <c r="B326" s="80"/>
      <c r="C326" s="80"/>
      <c r="D326" s="80"/>
      <c r="E326" s="80"/>
      <c r="F326" s="80"/>
    </row>
    <row r="327" spans="1:6" ht="15.75">
      <c r="A327" s="79"/>
      <c r="B327" s="80"/>
      <c r="C327" s="80"/>
      <c r="D327" s="80"/>
      <c r="E327" s="80"/>
      <c r="F327" s="80"/>
    </row>
    <row r="328" spans="1:6" ht="15.75">
      <c r="A328" s="79"/>
      <c r="B328" s="80"/>
      <c r="C328" s="80"/>
      <c r="D328" s="80"/>
      <c r="E328" s="80"/>
      <c r="F328" s="80"/>
    </row>
    <row r="329" spans="1:6" ht="15.75">
      <c r="A329" s="79"/>
      <c r="B329" s="80"/>
      <c r="C329" s="80"/>
      <c r="D329" s="80"/>
      <c r="E329" s="80"/>
      <c r="F329" s="80"/>
    </row>
    <row r="330" spans="1:6" ht="15.75">
      <c r="A330" s="79"/>
      <c r="B330" s="80"/>
      <c r="C330" s="80"/>
      <c r="D330" s="80"/>
      <c r="E330" s="80"/>
      <c r="F330" s="80"/>
    </row>
    <row r="331" spans="1:6" ht="15.75">
      <c r="A331" s="79"/>
      <c r="B331" s="80"/>
      <c r="C331" s="80"/>
      <c r="D331" s="80"/>
      <c r="E331" s="80"/>
      <c r="F331" s="80"/>
    </row>
    <row r="332" spans="1:6" ht="15.75">
      <c r="A332" s="79"/>
      <c r="B332" s="80"/>
      <c r="C332" s="80"/>
      <c r="D332" s="80"/>
      <c r="E332" s="80"/>
      <c r="F332" s="80"/>
    </row>
    <row r="333" spans="1:6" ht="15.75">
      <c r="A333" s="79"/>
      <c r="B333" s="80"/>
      <c r="C333" s="80"/>
      <c r="D333" s="80"/>
      <c r="E333" s="80"/>
      <c r="F333" s="80"/>
    </row>
    <row r="334" spans="1:6" ht="15.75">
      <c r="A334" s="79"/>
      <c r="B334" s="80"/>
      <c r="C334" s="80"/>
      <c r="D334" s="80"/>
      <c r="E334" s="80"/>
      <c r="F334" s="80"/>
    </row>
    <row r="335" spans="1:6" ht="15.75">
      <c r="A335" s="79"/>
      <c r="B335" s="80"/>
      <c r="C335" s="80"/>
      <c r="D335" s="80"/>
      <c r="E335" s="80"/>
      <c r="F335" s="80"/>
    </row>
    <row r="336" spans="1:6" ht="15.75">
      <c r="A336" s="79"/>
      <c r="B336" s="80"/>
      <c r="C336" s="80"/>
      <c r="D336" s="80"/>
      <c r="E336" s="80"/>
      <c r="F336" s="80"/>
    </row>
    <row r="337" spans="1:6" ht="15.75">
      <c r="A337" s="79"/>
      <c r="B337" s="80"/>
      <c r="C337" s="80"/>
      <c r="D337" s="80"/>
      <c r="E337" s="80"/>
      <c r="F337" s="80"/>
    </row>
    <row r="338" spans="1:6" ht="15.75">
      <c r="A338" s="79"/>
      <c r="B338" s="80"/>
      <c r="C338" s="80"/>
      <c r="D338" s="80"/>
      <c r="E338" s="80"/>
      <c r="F338" s="80"/>
    </row>
    <row r="339" spans="1:6" ht="15.75">
      <c r="A339" s="79"/>
      <c r="B339" s="80"/>
      <c r="C339" s="80"/>
      <c r="D339" s="80"/>
      <c r="E339" s="80"/>
      <c r="F339" s="80"/>
    </row>
    <row r="340" spans="1:6" ht="15.75">
      <c r="A340" s="79"/>
      <c r="B340" s="80"/>
      <c r="C340" s="80"/>
      <c r="D340" s="80"/>
      <c r="E340" s="80"/>
      <c r="F340" s="80"/>
    </row>
    <row r="341" spans="1:6" ht="15.75">
      <c r="A341" s="79"/>
      <c r="B341" s="80"/>
      <c r="C341" s="80"/>
      <c r="D341" s="80"/>
      <c r="E341" s="80"/>
      <c r="F341" s="80"/>
    </row>
    <row r="342" spans="1:6" ht="15.75">
      <c r="A342" s="79"/>
      <c r="B342" s="80"/>
      <c r="C342" s="80"/>
      <c r="D342" s="80"/>
      <c r="E342" s="80"/>
      <c r="F342" s="80"/>
    </row>
    <row r="343" spans="1:6" ht="15.75">
      <c r="A343" s="79"/>
      <c r="B343" s="80"/>
      <c r="C343" s="80"/>
      <c r="D343" s="80"/>
      <c r="E343" s="80"/>
      <c r="F343" s="80"/>
    </row>
    <row r="344" spans="1:6" ht="15.75">
      <c r="A344" s="79"/>
      <c r="B344" s="80"/>
      <c r="C344" s="80"/>
      <c r="D344" s="80"/>
      <c r="E344" s="80"/>
      <c r="F344" s="80"/>
    </row>
    <row r="345" spans="1:6" ht="15.75">
      <c r="A345" s="79"/>
      <c r="B345" s="80"/>
      <c r="C345" s="80"/>
      <c r="D345" s="80"/>
      <c r="E345" s="80"/>
      <c r="F345" s="80"/>
    </row>
    <row r="346" spans="1:6" ht="15.75">
      <c r="A346" s="79"/>
      <c r="B346" s="80"/>
      <c r="C346" s="80"/>
      <c r="D346" s="80"/>
      <c r="E346" s="80"/>
      <c r="F346" s="80"/>
    </row>
    <row r="347" spans="1:6" ht="15.75">
      <c r="A347" s="79"/>
      <c r="B347" s="80"/>
      <c r="C347" s="80"/>
      <c r="D347" s="80"/>
      <c r="E347" s="80"/>
      <c r="F347" s="80"/>
    </row>
    <row r="348" spans="1:6" ht="15.75">
      <c r="A348" s="79"/>
      <c r="B348" s="80"/>
      <c r="C348" s="80"/>
      <c r="D348" s="80"/>
      <c r="E348" s="80"/>
      <c r="F348" s="80"/>
    </row>
    <row r="349" spans="1:6" ht="15.75">
      <c r="A349" s="79"/>
      <c r="B349" s="80"/>
      <c r="C349" s="80"/>
      <c r="D349" s="80"/>
      <c r="E349" s="80"/>
      <c r="F349" s="80"/>
    </row>
    <row r="350" spans="1:6" ht="15.75">
      <c r="A350" s="79"/>
      <c r="B350" s="80"/>
      <c r="C350" s="80"/>
      <c r="D350" s="80"/>
      <c r="E350" s="80"/>
      <c r="F350" s="80"/>
    </row>
    <row r="351" spans="1:6" ht="15.75">
      <c r="A351" s="79"/>
      <c r="B351" s="80"/>
      <c r="C351" s="80"/>
      <c r="D351" s="80"/>
      <c r="E351" s="80"/>
      <c r="F351" s="80"/>
    </row>
    <row r="352" spans="1:6" ht="15.75">
      <c r="A352" s="79"/>
      <c r="B352" s="80"/>
      <c r="C352" s="80"/>
      <c r="D352" s="80"/>
      <c r="E352" s="80"/>
      <c r="F352" s="80"/>
    </row>
    <row r="353" spans="1:6" ht="15.75">
      <c r="A353" s="79"/>
      <c r="B353" s="80"/>
      <c r="C353" s="80"/>
      <c r="D353" s="80"/>
      <c r="E353" s="80"/>
      <c r="F353" s="80"/>
    </row>
    <row r="354" spans="1:6" ht="15.75">
      <c r="A354" s="79"/>
      <c r="B354" s="80"/>
      <c r="C354" s="80"/>
      <c r="D354" s="80"/>
      <c r="E354" s="80"/>
      <c r="F354" s="80"/>
    </row>
    <row r="355" spans="1:6" ht="15.75">
      <c r="A355" s="79"/>
      <c r="B355" s="80"/>
      <c r="C355" s="80"/>
      <c r="D355" s="80"/>
      <c r="E355" s="80"/>
      <c r="F355" s="80"/>
    </row>
    <row r="356" spans="1:6" ht="15.75">
      <c r="A356" s="79"/>
      <c r="B356" s="80"/>
      <c r="C356" s="80"/>
      <c r="D356" s="80"/>
      <c r="E356" s="80"/>
      <c r="F356" s="80"/>
    </row>
    <row r="357" spans="1:6" ht="15.75">
      <c r="A357" s="79"/>
      <c r="B357" s="80"/>
      <c r="C357" s="80"/>
      <c r="D357" s="80"/>
      <c r="E357" s="80"/>
      <c r="F357" s="80"/>
    </row>
    <row r="358" spans="1:6" ht="15.75">
      <c r="A358" s="79"/>
      <c r="B358" s="80"/>
      <c r="C358" s="80"/>
      <c r="D358" s="80"/>
      <c r="E358" s="80"/>
      <c r="F358" s="80"/>
    </row>
    <row r="359" spans="1:6" ht="15.75">
      <c r="A359" s="79"/>
      <c r="B359" s="80"/>
      <c r="C359" s="80"/>
      <c r="D359" s="80"/>
      <c r="E359" s="80"/>
      <c r="F359" s="80"/>
    </row>
    <row r="360" spans="1:6" ht="15.75">
      <c r="A360" s="79"/>
      <c r="B360" s="80"/>
      <c r="C360" s="80"/>
      <c r="D360" s="80"/>
      <c r="E360" s="80"/>
      <c r="F360" s="80"/>
    </row>
    <row r="361" spans="1:6" ht="15.75">
      <c r="A361" s="79"/>
      <c r="B361" s="80"/>
      <c r="C361" s="80"/>
      <c r="D361" s="80"/>
      <c r="E361" s="80"/>
      <c r="F361" s="80"/>
    </row>
    <row r="362" spans="1:6" ht="15.75">
      <c r="A362" s="79"/>
      <c r="B362" s="80"/>
      <c r="C362" s="80"/>
      <c r="D362" s="80"/>
      <c r="E362" s="80"/>
      <c r="F362" s="80"/>
    </row>
    <row r="363" spans="1:6" ht="15.75">
      <c r="A363" s="79"/>
      <c r="B363" s="80"/>
      <c r="C363" s="80"/>
      <c r="D363" s="80"/>
      <c r="E363" s="80"/>
      <c r="F363" s="80"/>
    </row>
    <row r="364" spans="1:6" ht="15.75">
      <c r="A364" s="79"/>
      <c r="B364" s="80"/>
      <c r="C364" s="80"/>
      <c r="D364" s="80"/>
      <c r="E364" s="80"/>
      <c r="F364" s="80"/>
    </row>
    <row r="365" spans="1:6" ht="15.75">
      <c r="A365" s="79"/>
      <c r="B365" s="80"/>
      <c r="C365" s="80"/>
      <c r="D365" s="80"/>
      <c r="E365" s="80"/>
      <c r="F365" s="80"/>
    </row>
    <row r="366" spans="1:6" ht="15.75">
      <c r="A366" s="79"/>
      <c r="B366" s="80"/>
      <c r="C366" s="80"/>
      <c r="D366" s="80"/>
      <c r="E366" s="80"/>
      <c r="F366" s="80"/>
    </row>
    <row r="367" spans="1:6" ht="15.75">
      <c r="A367" s="79"/>
      <c r="B367" s="80"/>
      <c r="C367" s="80"/>
      <c r="D367" s="80"/>
      <c r="E367" s="80"/>
      <c r="F367" s="80"/>
    </row>
    <row r="368" spans="1:6" ht="15.75">
      <c r="A368" s="79"/>
      <c r="B368" s="80"/>
      <c r="C368" s="80"/>
      <c r="D368" s="80"/>
      <c r="E368" s="80"/>
      <c r="F368" s="80"/>
    </row>
    <row r="369" spans="1:6" ht="15.75">
      <c r="A369" s="79"/>
      <c r="B369" s="80"/>
      <c r="C369" s="80"/>
      <c r="D369" s="80"/>
      <c r="E369" s="80"/>
      <c r="F369" s="80"/>
    </row>
    <row r="370" spans="1:6" ht="15.75">
      <c r="A370" s="79"/>
      <c r="B370" s="80"/>
      <c r="C370" s="80"/>
      <c r="D370" s="80"/>
      <c r="E370" s="80"/>
      <c r="F370" s="80"/>
    </row>
    <row r="371" spans="1:6" ht="15.75">
      <c r="A371" s="79"/>
      <c r="B371" s="80"/>
      <c r="C371" s="80"/>
      <c r="D371" s="80"/>
      <c r="E371" s="80"/>
      <c r="F371" s="80"/>
    </row>
    <row r="372" spans="1:6" ht="15.75">
      <c r="A372" s="79"/>
      <c r="B372" s="80"/>
      <c r="C372" s="80"/>
      <c r="D372" s="80"/>
      <c r="E372" s="80"/>
      <c r="F372" s="80"/>
    </row>
    <row r="373" spans="1:6" ht="15.75">
      <c r="A373" s="79"/>
      <c r="B373" s="80"/>
      <c r="C373" s="80"/>
      <c r="D373" s="80"/>
      <c r="E373" s="80"/>
      <c r="F373" s="80"/>
    </row>
    <row r="374" spans="1:6" ht="15.75">
      <c r="A374" s="79"/>
      <c r="B374" s="80"/>
      <c r="C374" s="80"/>
      <c r="D374" s="80"/>
      <c r="E374" s="80"/>
      <c r="F374" s="80"/>
    </row>
    <row r="375" spans="1:6" ht="15.75">
      <c r="A375" s="79"/>
      <c r="B375" s="80"/>
      <c r="C375" s="80"/>
      <c r="D375" s="80"/>
      <c r="E375" s="80"/>
      <c r="F375" s="80"/>
    </row>
    <row r="376" spans="1:6" ht="15.75">
      <c r="A376" s="79"/>
      <c r="B376" s="80"/>
      <c r="C376" s="80"/>
      <c r="D376" s="80"/>
      <c r="E376" s="80"/>
      <c r="F376" s="80"/>
    </row>
    <row r="377" spans="1:6" ht="15.75">
      <c r="A377" s="79"/>
      <c r="B377" s="80"/>
      <c r="C377" s="80"/>
      <c r="D377" s="80"/>
      <c r="E377" s="80"/>
      <c r="F377" s="80"/>
    </row>
    <row r="378" spans="1:6" ht="15.75">
      <c r="A378" s="79"/>
      <c r="B378" s="80"/>
      <c r="C378" s="80"/>
      <c r="D378" s="80"/>
      <c r="E378" s="80"/>
      <c r="F378" s="80"/>
    </row>
    <row r="379" spans="1:6" ht="15.75">
      <c r="A379" s="79"/>
      <c r="B379" s="80"/>
      <c r="C379" s="80"/>
      <c r="D379" s="80"/>
      <c r="E379" s="80"/>
      <c r="F379" s="80"/>
    </row>
    <row r="380" spans="1:6" ht="15.75">
      <c r="A380" s="79"/>
      <c r="B380" s="80"/>
      <c r="C380" s="80"/>
      <c r="D380" s="80"/>
      <c r="E380" s="80"/>
      <c r="F380" s="80"/>
    </row>
    <row r="381" spans="1:6" ht="15.75">
      <c r="A381" s="79"/>
      <c r="B381" s="80"/>
      <c r="C381" s="80"/>
      <c r="D381" s="80"/>
      <c r="E381" s="80"/>
      <c r="F381" s="80"/>
    </row>
    <row r="382" spans="1:6" ht="15.75">
      <c r="A382" s="79"/>
      <c r="B382" s="80"/>
      <c r="C382" s="80"/>
      <c r="D382" s="80"/>
      <c r="E382" s="80"/>
      <c r="F382" s="80"/>
    </row>
    <row r="383" spans="1:6" ht="15.75">
      <c r="A383" s="79"/>
      <c r="B383" s="80"/>
      <c r="C383" s="80"/>
      <c r="D383" s="80"/>
      <c r="E383" s="80"/>
      <c r="F383" s="80"/>
    </row>
    <row r="384" spans="1:6" ht="15.75">
      <c r="A384" s="79"/>
      <c r="B384" s="80"/>
      <c r="C384" s="80"/>
      <c r="D384" s="80"/>
      <c r="E384" s="80"/>
      <c r="F384" s="80"/>
    </row>
    <row r="385" spans="1:6" ht="15.75">
      <c r="A385" s="79"/>
      <c r="B385" s="80"/>
      <c r="C385" s="80"/>
      <c r="D385" s="80"/>
      <c r="E385" s="80"/>
      <c r="F385" s="80"/>
    </row>
    <row r="386" spans="1:6" ht="15.75">
      <c r="A386" s="79"/>
      <c r="B386" s="80"/>
      <c r="C386" s="80"/>
      <c r="D386" s="80"/>
      <c r="E386" s="80"/>
      <c r="F386" s="80"/>
    </row>
    <row r="387" spans="1:6" ht="15.75">
      <c r="A387" s="79"/>
      <c r="B387" s="80"/>
      <c r="C387" s="80"/>
      <c r="D387" s="80"/>
      <c r="E387" s="80"/>
      <c r="F387" s="80"/>
    </row>
    <row r="388" spans="1:6" ht="15.75">
      <c r="A388" s="79"/>
      <c r="B388" s="80"/>
      <c r="C388" s="80"/>
      <c r="D388" s="80"/>
      <c r="E388" s="80"/>
      <c r="F388" s="80"/>
    </row>
    <row r="389" spans="1:6" ht="15.75">
      <c r="A389" s="79"/>
      <c r="B389" s="80"/>
      <c r="C389" s="80"/>
      <c r="D389" s="80"/>
      <c r="E389" s="80"/>
      <c r="F389" s="80"/>
    </row>
    <row r="390" spans="1:6" ht="15.75">
      <c r="A390" s="79"/>
      <c r="B390" s="80"/>
      <c r="C390" s="80"/>
      <c r="D390" s="80"/>
      <c r="E390" s="80"/>
      <c r="F390" s="80"/>
    </row>
    <row r="391" spans="1:6" ht="15.75">
      <c r="A391" s="79"/>
      <c r="B391" s="80"/>
      <c r="C391" s="80"/>
      <c r="D391" s="80"/>
      <c r="E391" s="80"/>
      <c r="F391" s="80"/>
    </row>
    <row r="392" spans="1:6" ht="15.75">
      <c r="A392" s="79"/>
      <c r="B392" s="80"/>
      <c r="C392" s="80"/>
      <c r="D392" s="80"/>
      <c r="E392" s="80"/>
      <c r="F392" s="80"/>
    </row>
    <row r="393" spans="1:6" ht="15.75">
      <c r="A393" s="79"/>
      <c r="B393" s="80"/>
      <c r="C393" s="80"/>
      <c r="D393" s="80"/>
      <c r="E393" s="80"/>
      <c r="F393" s="80"/>
    </row>
    <row r="394" spans="1:6" ht="15.75">
      <c r="A394" s="79"/>
      <c r="B394" s="80"/>
      <c r="C394" s="80"/>
      <c r="D394" s="80"/>
      <c r="E394" s="80"/>
      <c r="F394" s="80"/>
    </row>
    <row r="395" spans="1:6" ht="15.75">
      <c r="A395" s="79"/>
      <c r="B395" s="80"/>
      <c r="C395" s="80"/>
      <c r="D395" s="80"/>
      <c r="E395" s="80"/>
      <c r="F395" s="80"/>
    </row>
    <row r="396" spans="1:6" ht="15.75">
      <c r="A396" s="79"/>
      <c r="B396" s="80"/>
      <c r="C396" s="80"/>
      <c r="D396" s="80"/>
      <c r="E396" s="80"/>
      <c r="F396" s="80"/>
    </row>
    <row r="397" spans="1:6" ht="15.75">
      <c r="A397" s="79"/>
      <c r="B397" s="80"/>
      <c r="C397" s="80"/>
      <c r="D397" s="80"/>
      <c r="E397" s="80"/>
      <c r="F397" s="80"/>
    </row>
    <row r="398" spans="1:6" ht="15.75">
      <c r="A398" s="79"/>
      <c r="B398" s="80"/>
      <c r="C398" s="80"/>
      <c r="D398" s="80"/>
      <c r="E398" s="80"/>
      <c r="F398" s="80"/>
    </row>
    <row r="399" spans="1:6" ht="15.75">
      <c r="A399" s="79"/>
      <c r="B399" s="80"/>
      <c r="C399" s="80"/>
      <c r="D399" s="80"/>
      <c r="E399" s="80"/>
      <c r="F399" s="80"/>
    </row>
    <row r="400" spans="1:6" ht="15.75">
      <c r="A400" s="79"/>
      <c r="B400" s="80"/>
      <c r="C400" s="80"/>
      <c r="D400" s="80"/>
      <c r="E400" s="80"/>
      <c r="F400" s="80"/>
    </row>
    <row r="401" spans="1:6" ht="15.75">
      <c r="A401" s="79"/>
      <c r="B401" s="80"/>
      <c r="C401" s="80"/>
      <c r="D401" s="80"/>
      <c r="E401" s="80"/>
      <c r="F401" s="80"/>
    </row>
    <row r="402" spans="1:6" ht="15.75">
      <c r="A402" s="79"/>
      <c r="B402" s="80"/>
      <c r="C402" s="80"/>
      <c r="D402" s="80"/>
      <c r="E402" s="80"/>
      <c r="F402" s="80"/>
    </row>
    <row r="403" spans="1:6" ht="15.75">
      <c r="A403" s="79"/>
      <c r="B403" s="80"/>
      <c r="C403" s="80"/>
      <c r="D403" s="80"/>
      <c r="E403" s="80"/>
      <c r="F403" s="80"/>
    </row>
    <row r="404" spans="1:6" ht="15.75">
      <c r="A404" s="79"/>
      <c r="B404" s="80"/>
      <c r="C404" s="80"/>
      <c r="D404" s="80"/>
      <c r="E404" s="80"/>
      <c r="F404" s="80"/>
    </row>
    <row r="405" spans="1:6" ht="15.75">
      <c r="A405" s="79"/>
      <c r="B405" s="80"/>
      <c r="C405" s="80"/>
      <c r="D405" s="80"/>
      <c r="E405" s="80"/>
      <c r="F405" s="80"/>
    </row>
    <row r="406" spans="1:6" ht="15.75">
      <c r="A406" s="79"/>
      <c r="B406" s="80"/>
      <c r="C406" s="80"/>
      <c r="D406" s="80"/>
      <c r="E406" s="80"/>
      <c r="F406" s="80"/>
    </row>
    <row r="407" spans="1:6" ht="15.75">
      <c r="A407" s="79"/>
      <c r="B407" s="80"/>
      <c r="C407" s="80"/>
      <c r="D407" s="80"/>
      <c r="E407" s="80"/>
      <c r="F407" s="80"/>
    </row>
    <row r="408" spans="1:6" ht="15.75">
      <c r="A408" s="79"/>
      <c r="B408" s="80"/>
      <c r="C408" s="80"/>
      <c r="D408" s="80"/>
      <c r="E408" s="80"/>
      <c r="F408" s="80"/>
    </row>
    <row r="409" spans="1:6" ht="15.75">
      <c r="A409" s="79"/>
      <c r="B409" s="80"/>
      <c r="C409" s="80"/>
      <c r="D409" s="80"/>
      <c r="E409" s="80"/>
      <c r="F409" s="80"/>
    </row>
    <row r="410" spans="1:6" ht="15.75">
      <c r="A410" s="79"/>
      <c r="B410" s="80"/>
      <c r="C410" s="80"/>
      <c r="D410" s="80"/>
      <c r="E410" s="80"/>
      <c r="F410" s="80"/>
    </row>
    <row r="411" spans="1:6" ht="15.75">
      <c r="A411" s="79"/>
      <c r="B411" s="80"/>
      <c r="C411" s="80"/>
      <c r="D411" s="80"/>
      <c r="E411" s="80"/>
      <c r="F411" s="80"/>
    </row>
    <row r="412" spans="1:6" ht="15.75">
      <c r="A412" s="79"/>
      <c r="B412" s="80"/>
      <c r="C412" s="80"/>
      <c r="D412" s="80"/>
      <c r="E412" s="80"/>
      <c r="F412" s="80"/>
    </row>
    <row r="413" spans="1:6" ht="15.75">
      <c r="A413" s="79"/>
      <c r="B413" s="80"/>
      <c r="C413" s="80"/>
      <c r="D413" s="80"/>
      <c r="E413" s="80"/>
      <c r="F413" s="80"/>
    </row>
    <row r="414" spans="1:6" ht="15.75">
      <c r="A414" s="79"/>
      <c r="B414" s="80"/>
      <c r="C414" s="80"/>
      <c r="D414" s="80"/>
      <c r="E414" s="80"/>
      <c r="F414" s="80"/>
    </row>
    <row r="415" spans="1:6" ht="15.75">
      <c r="A415" s="79"/>
      <c r="B415" s="80"/>
      <c r="C415" s="80"/>
      <c r="D415" s="80"/>
      <c r="E415" s="80"/>
      <c r="F415" s="80"/>
    </row>
    <row r="416" spans="1:6" ht="15.75">
      <c r="A416" s="79"/>
      <c r="B416" s="80"/>
      <c r="C416" s="80"/>
      <c r="D416" s="80"/>
      <c r="E416" s="80"/>
      <c r="F416" s="80"/>
    </row>
    <row r="417" spans="1:6" ht="15.75">
      <c r="A417" s="79"/>
      <c r="B417" s="80"/>
      <c r="C417" s="80"/>
      <c r="D417" s="80"/>
      <c r="E417" s="80"/>
      <c r="F417" s="80"/>
    </row>
    <row r="418" spans="1:6" ht="15.75">
      <c r="A418" s="79"/>
      <c r="B418" s="80"/>
      <c r="C418" s="80"/>
      <c r="D418" s="80"/>
      <c r="E418" s="80"/>
      <c r="F418" s="80"/>
    </row>
    <row r="419" spans="1:6" ht="15.75">
      <c r="A419" s="79"/>
      <c r="B419" s="80"/>
      <c r="C419" s="80"/>
      <c r="D419" s="80"/>
      <c r="E419" s="80"/>
      <c r="F419" s="80"/>
    </row>
    <row r="420" spans="1:6" ht="15.75">
      <c r="A420" s="79"/>
      <c r="B420" s="80"/>
      <c r="C420" s="80"/>
      <c r="D420" s="80"/>
      <c r="E420" s="80"/>
      <c r="F420" s="80"/>
    </row>
    <row r="421" spans="1:6" ht="15.75">
      <c r="A421" s="79"/>
      <c r="B421" s="80"/>
      <c r="C421" s="80"/>
      <c r="D421" s="80"/>
      <c r="E421" s="80"/>
      <c r="F421" s="80"/>
    </row>
    <row r="422" spans="1:6" ht="15.75">
      <c r="A422" s="79"/>
      <c r="B422" s="80"/>
      <c r="C422" s="80"/>
      <c r="D422" s="80"/>
      <c r="E422" s="80"/>
      <c r="F422" s="80"/>
    </row>
    <row r="423" spans="1:6" ht="15.75">
      <c r="A423" s="79"/>
      <c r="B423" s="80"/>
      <c r="C423" s="80"/>
      <c r="D423" s="80"/>
      <c r="E423" s="80"/>
      <c r="F423" s="80"/>
    </row>
    <row r="424" spans="1:6" ht="15.75">
      <c r="A424" s="79"/>
      <c r="B424" s="80"/>
      <c r="C424" s="80"/>
      <c r="D424" s="80"/>
      <c r="E424" s="80"/>
      <c r="F424" s="80"/>
    </row>
    <row r="425" spans="1:6" ht="15.75">
      <c r="A425" s="79"/>
      <c r="B425" s="80"/>
      <c r="C425" s="80"/>
      <c r="D425" s="80"/>
      <c r="E425" s="80"/>
      <c r="F425" s="80"/>
    </row>
    <row r="426" spans="1:6" ht="15.75">
      <c r="A426" s="79"/>
      <c r="B426" s="80"/>
      <c r="C426" s="80"/>
      <c r="D426" s="80"/>
      <c r="E426" s="80"/>
      <c r="F426" s="80"/>
    </row>
    <row r="427" spans="1:6" ht="15.75">
      <c r="A427" s="79"/>
      <c r="B427" s="80"/>
      <c r="C427" s="80"/>
      <c r="D427" s="80"/>
      <c r="E427" s="80"/>
      <c r="F427" s="80"/>
    </row>
    <row r="428" spans="1:6" ht="15.75">
      <c r="A428" s="79"/>
      <c r="B428" s="80"/>
      <c r="C428" s="80"/>
      <c r="D428" s="80"/>
      <c r="E428" s="80"/>
      <c r="F428" s="80"/>
    </row>
    <row r="429" spans="1:6" ht="15.75">
      <c r="A429" s="79"/>
      <c r="B429" s="80"/>
      <c r="C429" s="80"/>
      <c r="D429" s="80"/>
      <c r="E429" s="80"/>
      <c r="F429" s="80"/>
    </row>
    <row r="430" spans="1:6" ht="15.75">
      <c r="A430" s="79"/>
      <c r="B430" s="80"/>
      <c r="C430" s="80"/>
      <c r="D430" s="80"/>
      <c r="E430" s="80"/>
      <c r="F430" s="80"/>
    </row>
    <row r="431" spans="1:6" ht="15.75">
      <c r="A431" s="79"/>
      <c r="B431" s="80"/>
      <c r="C431" s="80"/>
      <c r="D431" s="80"/>
      <c r="E431" s="80"/>
      <c r="F431" s="80"/>
    </row>
    <row r="432" spans="1:6" ht="15.75">
      <c r="A432" s="79"/>
      <c r="B432" s="80"/>
      <c r="C432" s="80"/>
      <c r="D432" s="80"/>
      <c r="E432" s="80"/>
      <c r="F432" s="80"/>
    </row>
    <row r="433" spans="1:6" ht="15.75">
      <c r="A433" s="79"/>
      <c r="B433" s="80"/>
      <c r="C433" s="80"/>
      <c r="D433" s="80"/>
      <c r="E433" s="80"/>
      <c r="F433" s="80"/>
    </row>
    <row r="434" spans="1:6" ht="15.75">
      <c r="A434" s="79"/>
      <c r="B434" s="80"/>
      <c r="C434" s="80"/>
      <c r="D434" s="80"/>
      <c r="E434" s="80"/>
      <c r="F434" s="80"/>
    </row>
    <row r="435" spans="1:6" ht="15.75">
      <c r="A435" s="79"/>
      <c r="B435" s="80"/>
      <c r="C435" s="80"/>
      <c r="D435" s="80"/>
      <c r="E435" s="80"/>
      <c r="F435" s="80"/>
    </row>
    <row r="436" spans="1:6" ht="15.75">
      <c r="A436" s="79"/>
      <c r="B436" s="80"/>
      <c r="C436" s="80"/>
      <c r="D436" s="80"/>
      <c r="E436" s="80"/>
      <c r="F436" s="80"/>
    </row>
    <row r="437" spans="1:6" ht="15.75">
      <c r="A437" s="79"/>
      <c r="B437" s="80"/>
      <c r="C437" s="80"/>
      <c r="D437" s="80"/>
      <c r="E437" s="80"/>
      <c r="F437" s="80"/>
    </row>
    <row r="438" spans="1:6" ht="15.75">
      <c r="A438" s="79"/>
      <c r="B438" s="80"/>
      <c r="C438" s="80"/>
      <c r="D438" s="80"/>
      <c r="E438" s="80"/>
      <c r="F438" s="80"/>
    </row>
    <row r="439" spans="1:6" ht="15.75">
      <c r="A439" s="79"/>
      <c r="B439" s="80"/>
      <c r="C439" s="80"/>
      <c r="D439" s="80"/>
      <c r="E439" s="80"/>
      <c r="F439" s="80"/>
    </row>
    <row r="440" spans="1:6" ht="15.75">
      <c r="A440" s="79"/>
      <c r="B440" s="80"/>
      <c r="C440" s="80"/>
      <c r="D440" s="80"/>
      <c r="E440" s="80"/>
      <c r="F440" s="80"/>
    </row>
    <row r="441" spans="1:6" ht="15.75">
      <c r="A441" s="79"/>
      <c r="B441" s="80"/>
      <c r="C441" s="80"/>
      <c r="D441" s="80"/>
      <c r="E441" s="80"/>
      <c r="F441" s="80"/>
    </row>
    <row r="442" spans="1:6" ht="15.75">
      <c r="A442" s="79"/>
      <c r="B442" s="80"/>
      <c r="C442" s="80"/>
      <c r="D442" s="80"/>
      <c r="E442" s="80"/>
      <c r="F442" s="80"/>
    </row>
    <row r="443" spans="1:6" ht="15.75">
      <c r="A443" s="79"/>
      <c r="B443" s="80"/>
      <c r="C443" s="80"/>
      <c r="D443" s="80"/>
      <c r="E443" s="80"/>
      <c r="F443" s="80"/>
    </row>
    <row r="444" spans="1:6" ht="15.75">
      <c r="A444" s="79"/>
      <c r="B444" s="80"/>
      <c r="C444" s="80"/>
      <c r="D444" s="80"/>
      <c r="E444" s="80"/>
      <c r="F444" s="80"/>
    </row>
    <row r="445" spans="1:6" ht="15.75">
      <c r="A445" s="79"/>
      <c r="B445" s="80"/>
      <c r="C445" s="80"/>
      <c r="D445" s="80"/>
      <c r="E445" s="80"/>
      <c r="F445" s="80"/>
    </row>
    <row r="446" spans="1:6" ht="15.75">
      <c r="A446" s="79"/>
      <c r="B446" s="80"/>
      <c r="C446" s="80"/>
      <c r="D446" s="80"/>
      <c r="E446" s="80"/>
      <c r="F446" s="80"/>
    </row>
    <row r="447" spans="1:6" ht="15.75">
      <c r="A447" s="79"/>
      <c r="B447" s="80"/>
      <c r="C447" s="80"/>
      <c r="D447" s="80"/>
      <c r="E447" s="80"/>
      <c r="F447" s="80"/>
    </row>
    <row r="448" spans="1:6" ht="15.75">
      <c r="A448" s="79"/>
      <c r="B448" s="80"/>
      <c r="C448" s="80"/>
      <c r="D448" s="80"/>
      <c r="E448" s="80"/>
      <c r="F448" s="80"/>
    </row>
    <row r="449" spans="1:6" ht="15.75">
      <c r="A449" s="79"/>
      <c r="B449" s="80"/>
      <c r="C449" s="80"/>
      <c r="D449" s="80"/>
      <c r="E449" s="80"/>
      <c r="F449" s="80"/>
    </row>
    <row r="450" spans="1:6" ht="15.75">
      <c r="A450" s="79"/>
      <c r="B450" s="80"/>
      <c r="C450" s="80"/>
      <c r="D450" s="80"/>
      <c r="E450" s="80"/>
      <c r="F450" s="80"/>
    </row>
    <row r="451" spans="1:6" ht="15.75">
      <c r="A451" s="79"/>
      <c r="B451" s="80"/>
      <c r="C451" s="80"/>
      <c r="D451" s="80"/>
      <c r="E451" s="80"/>
      <c r="F451" s="80"/>
    </row>
    <row r="452" spans="1:6" ht="15.75">
      <c r="A452" s="79"/>
      <c r="B452" s="80"/>
      <c r="C452" s="80"/>
      <c r="D452" s="80"/>
      <c r="E452" s="80"/>
      <c r="F452" s="80"/>
    </row>
    <row r="453" spans="1:6" ht="15.75">
      <c r="A453" s="79"/>
      <c r="B453" s="80"/>
      <c r="C453" s="80"/>
      <c r="D453" s="80"/>
      <c r="E453" s="80"/>
      <c r="F453" s="80"/>
    </row>
    <row r="454" spans="1:6" ht="15.75">
      <c r="A454" s="79"/>
      <c r="B454" s="80"/>
      <c r="C454" s="80"/>
      <c r="D454" s="80"/>
      <c r="E454" s="80"/>
      <c r="F454" s="80"/>
    </row>
    <row r="455" spans="1:6" ht="15.75">
      <c r="A455" s="79"/>
      <c r="B455" s="80"/>
      <c r="C455" s="80"/>
      <c r="D455" s="80"/>
      <c r="E455" s="80"/>
      <c r="F455" s="80"/>
    </row>
    <row r="456" spans="1:6" ht="15.75">
      <c r="A456" s="79"/>
      <c r="B456" s="80"/>
      <c r="C456" s="80"/>
      <c r="D456" s="80"/>
      <c r="E456" s="80"/>
      <c r="F456" s="80"/>
    </row>
    <row r="457" spans="1:6" ht="15.75">
      <c r="A457" s="79"/>
      <c r="B457" s="80"/>
      <c r="C457" s="80"/>
      <c r="D457" s="80"/>
      <c r="E457" s="80"/>
      <c r="F457" s="80"/>
    </row>
    <row r="458" spans="1:6" ht="15.75">
      <c r="A458" s="79"/>
      <c r="B458" s="80"/>
      <c r="C458" s="80"/>
      <c r="D458" s="80"/>
      <c r="E458" s="80"/>
      <c r="F458" s="80"/>
    </row>
    <row r="459" spans="1:6" ht="15.75">
      <c r="A459" s="79"/>
      <c r="B459" s="80"/>
      <c r="C459" s="80"/>
      <c r="D459" s="80"/>
      <c r="E459" s="80"/>
      <c r="F459" s="80"/>
    </row>
    <row r="460" spans="1:6" ht="15.75">
      <c r="A460" s="79"/>
      <c r="B460" s="80"/>
      <c r="C460" s="80"/>
      <c r="D460" s="80"/>
      <c r="E460" s="80"/>
      <c r="F460" s="80"/>
    </row>
    <row r="461" spans="1:6" ht="15.75">
      <c r="A461" s="79"/>
      <c r="B461" s="80"/>
      <c r="C461" s="80"/>
      <c r="D461" s="80"/>
      <c r="E461" s="80"/>
      <c r="F461" s="80"/>
    </row>
    <row r="462" spans="1:6" ht="15.75">
      <c r="A462" s="79"/>
      <c r="B462" s="80"/>
      <c r="C462" s="80"/>
      <c r="D462" s="80"/>
      <c r="E462" s="80"/>
      <c r="F462" s="80"/>
    </row>
    <row r="463" spans="1:6" ht="15.75">
      <c r="A463" s="79"/>
      <c r="B463" s="80"/>
      <c r="C463" s="80"/>
      <c r="D463" s="80"/>
      <c r="E463" s="80"/>
      <c r="F463" s="80"/>
    </row>
    <row r="464" spans="1:6" ht="15.75">
      <c r="A464" s="79"/>
      <c r="B464" s="80"/>
      <c r="C464" s="80"/>
      <c r="D464" s="80"/>
      <c r="E464" s="80"/>
      <c r="F464" s="80"/>
    </row>
    <row r="465" spans="1:6" ht="15.75">
      <c r="A465" s="79"/>
      <c r="B465" s="80"/>
      <c r="C465" s="80"/>
      <c r="D465" s="80"/>
      <c r="E465" s="80"/>
      <c r="F465" s="80"/>
    </row>
    <row r="466" spans="1:6" ht="15.75">
      <c r="A466" s="79"/>
      <c r="B466" s="80"/>
      <c r="C466" s="80"/>
      <c r="D466" s="80"/>
      <c r="E466" s="80"/>
      <c r="F466" s="80"/>
    </row>
    <row r="467" spans="1:6" ht="15.75">
      <c r="A467" s="79"/>
      <c r="B467" s="80"/>
      <c r="C467" s="80"/>
      <c r="D467" s="80"/>
      <c r="E467" s="80"/>
      <c r="F467" s="80"/>
    </row>
    <row r="468" spans="1:6" ht="15.75">
      <c r="A468" s="79"/>
      <c r="B468" s="80"/>
      <c r="C468" s="80"/>
      <c r="D468" s="80"/>
      <c r="E468" s="80"/>
      <c r="F468" s="80"/>
    </row>
    <row r="469" spans="1:6" ht="15.75">
      <c r="A469" s="79"/>
      <c r="B469" s="80"/>
      <c r="C469" s="80"/>
      <c r="D469" s="80"/>
      <c r="E469" s="80"/>
      <c r="F469" s="80"/>
    </row>
    <row r="470" spans="1:6" ht="15.75">
      <c r="A470" s="79"/>
      <c r="B470" s="80"/>
      <c r="C470" s="80"/>
      <c r="D470" s="80"/>
      <c r="E470" s="80"/>
      <c r="F470" s="80"/>
    </row>
    <row r="471" spans="1:6" ht="15.75">
      <c r="A471" s="79"/>
      <c r="B471" s="80"/>
      <c r="C471" s="80"/>
      <c r="D471" s="80"/>
      <c r="E471" s="80"/>
      <c r="F471" s="80"/>
    </row>
    <row r="472" spans="1:6" ht="15.75">
      <c r="A472" s="79"/>
      <c r="B472" s="80"/>
      <c r="C472" s="80"/>
      <c r="D472" s="80"/>
      <c r="E472" s="80"/>
      <c r="F472" s="80"/>
    </row>
    <row r="473" spans="1:6" ht="15.75">
      <c r="A473" s="79"/>
      <c r="B473" s="80"/>
      <c r="C473" s="80"/>
      <c r="D473" s="80"/>
      <c r="E473" s="80"/>
      <c r="F473" s="80"/>
    </row>
    <row r="474" spans="1:6" ht="15.75">
      <c r="A474" s="79"/>
      <c r="B474" s="80"/>
      <c r="C474" s="80"/>
      <c r="D474" s="80"/>
      <c r="E474" s="80"/>
      <c r="F474" s="80"/>
    </row>
    <row r="475" spans="1:6" ht="15.75">
      <c r="A475" s="79"/>
      <c r="B475" s="80"/>
      <c r="C475" s="80"/>
      <c r="D475" s="80"/>
      <c r="E475" s="80"/>
      <c r="F475" s="80"/>
    </row>
    <row r="476" spans="1:6" ht="15.75">
      <c r="A476" s="79"/>
      <c r="B476" s="80"/>
      <c r="C476" s="80"/>
      <c r="D476" s="80"/>
      <c r="E476" s="80"/>
      <c r="F476" s="80"/>
    </row>
    <row r="477" spans="1:6" ht="15.75">
      <c r="A477" s="79"/>
      <c r="B477" s="80"/>
      <c r="C477" s="80"/>
      <c r="D477" s="80"/>
      <c r="E477" s="80"/>
      <c r="F477" s="80"/>
    </row>
    <row r="478" spans="1:6" ht="15.75">
      <c r="A478" s="79"/>
      <c r="B478" s="80"/>
      <c r="C478" s="80"/>
      <c r="D478" s="80"/>
      <c r="E478" s="80"/>
      <c r="F478" s="80"/>
    </row>
    <row r="479" spans="1:6" ht="15.75">
      <c r="A479" s="79"/>
      <c r="B479" s="80"/>
      <c r="C479" s="80"/>
      <c r="D479" s="80"/>
      <c r="E479" s="80"/>
      <c r="F479" s="80"/>
    </row>
    <row r="480" spans="1:6" ht="15.75">
      <c r="A480" s="79"/>
      <c r="B480" s="80"/>
      <c r="C480" s="80"/>
      <c r="D480" s="80"/>
      <c r="E480" s="80"/>
      <c r="F480" s="80"/>
    </row>
    <row r="481" spans="1:6" ht="15.75">
      <c r="A481" s="79"/>
      <c r="B481" s="80"/>
      <c r="C481" s="80"/>
      <c r="D481" s="80"/>
      <c r="E481" s="80"/>
      <c r="F481" s="80"/>
    </row>
    <row r="482" spans="1:6" ht="15.75">
      <c r="A482" s="79"/>
      <c r="B482" s="80"/>
      <c r="C482" s="80"/>
      <c r="D482" s="80"/>
      <c r="E482" s="80"/>
      <c r="F482" s="80"/>
    </row>
    <row r="483" spans="1:6" ht="15.75">
      <c r="A483" s="79"/>
      <c r="B483" s="80"/>
      <c r="C483" s="80"/>
      <c r="D483" s="80"/>
      <c r="E483" s="80"/>
      <c r="F483" s="80"/>
    </row>
    <row r="484" spans="1:6" ht="15.75">
      <c r="A484" s="79"/>
      <c r="B484" s="80"/>
      <c r="C484" s="80"/>
      <c r="D484" s="80"/>
      <c r="E484" s="80"/>
      <c r="F484" s="80"/>
    </row>
    <row r="485" spans="1:6" ht="15.75">
      <c r="A485" s="79"/>
      <c r="B485" s="80"/>
      <c r="C485" s="80"/>
      <c r="D485" s="80"/>
      <c r="E485" s="80"/>
      <c r="F485" s="80"/>
    </row>
    <row r="486" spans="1:6" ht="15.75">
      <c r="A486" s="79"/>
      <c r="B486" s="80"/>
      <c r="C486" s="80"/>
      <c r="D486" s="80"/>
      <c r="E486" s="80"/>
      <c r="F486" s="80"/>
    </row>
    <row r="487" spans="1:6" ht="15.75">
      <c r="A487" s="79"/>
      <c r="B487" s="80"/>
      <c r="C487" s="80"/>
      <c r="D487" s="80"/>
      <c r="E487" s="80"/>
      <c r="F487" s="80"/>
    </row>
    <row r="488" spans="1:6" ht="15.75">
      <c r="A488" s="79"/>
      <c r="B488" s="80"/>
      <c r="C488" s="80"/>
      <c r="D488" s="80"/>
      <c r="E488" s="80"/>
      <c r="F488" s="80"/>
    </row>
    <row r="489" spans="1:6" ht="15.75">
      <c r="A489" s="79"/>
      <c r="B489" s="80"/>
      <c r="C489" s="80"/>
      <c r="D489" s="80"/>
      <c r="E489" s="80"/>
      <c r="F489" s="80"/>
    </row>
    <row r="490" spans="1:6" ht="15.75">
      <c r="A490" s="79"/>
      <c r="B490" s="80"/>
      <c r="C490" s="80"/>
      <c r="D490" s="80"/>
      <c r="E490" s="80"/>
      <c r="F490" s="80"/>
    </row>
    <row r="491" spans="1:6" ht="15.75">
      <c r="A491" s="79"/>
      <c r="B491" s="80"/>
      <c r="C491" s="80"/>
      <c r="D491" s="80"/>
      <c r="E491" s="80"/>
      <c r="F491" s="80"/>
    </row>
    <row r="492" spans="1:6" ht="15.75">
      <c r="A492" s="79"/>
      <c r="B492" s="80"/>
      <c r="C492" s="80"/>
      <c r="D492" s="80"/>
      <c r="E492" s="80"/>
      <c r="F492" s="80"/>
    </row>
    <row r="493" spans="1:6" ht="15.75">
      <c r="A493" s="79"/>
      <c r="B493" s="80"/>
      <c r="C493" s="80"/>
      <c r="D493" s="80"/>
      <c r="E493" s="80"/>
      <c r="F493" s="80"/>
    </row>
    <row r="494" spans="1:6" ht="15.75">
      <c r="A494" s="79"/>
      <c r="B494" s="80"/>
      <c r="C494" s="80"/>
      <c r="D494" s="80"/>
      <c r="E494" s="80"/>
      <c r="F494" s="80"/>
    </row>
    <row r="495" spans="1:6" ht="15.75">
      <c r="A495" s="79"/>
      <c r="B495" s="80"/>
      <c r="C495" s="80"/>
      <c r="D495" s="80"/>
      <c r="E495" s="80"/>
      <c r="F495" s="80"/>
    </row>
    <row r="496" spans="1:6" ht="15.75">
      <c r="A496" s="79"/>
      <c r="B496" s="80"/>
      <c r="C496" s="80"/>
      <c r="D496" s="80"/>
      <c r="E496" s="80"/>
      <c r="F496" s="80"/>
    </row>
    <row r="497" spans="1:6" ht="15.75">
      <c r="A497" s="79"/>
      <c r="B497" s="80"/>
      <c r="C497" s="80"/>
      <c r="D497" s="80"/>
      <c r="E497" s="80"/>
      <c r="F497" s="80"/>
    </row>
    <row r="498" spans="1:6" ht="15.75">
      <c r="A498" s="79"/>
      <c r="B498" s="80"/>
      <c r="C498" s="80"/>
      <c r="D498" s="80"/>
      <c r="E498" s="80"/>
      <c r="F498" s="80"/>
    </row>
    <row r="499" spans="1:6" ht="15.75">
      <c r="A499" s="79"/>
      <c r="B499" s="80"/>
      <c r="C499" s="80"/>
      <c r="D499" s="80"/>
      <c r="E499" s="80"/>
      <c r="F499" s="80"/>
    </row>
    <row r="500" spans="1:6" ht="15.75">
      <c r="A500" s="79"/>
      <c r="B500" s="80"/>
      <c r="C500" s="80"/>
      <c r="D500" s="80"/>
      <c r="E500" s="80"/>
      <c r="F500" s="80"/>
    </row>
    <row r="501" spans="1:6" ht="15.75">
      <c r="A501" s="79"/>
      <c r="B501" s="80"/>
      <c r="C501" s="80"/>
      <c r="D501" s="80"/>
      <c r="E501" s="80"/>
      <c r="F501" s="80"/>
    </row>
    <row r="502" spans="1:6" ht="15.75">
      <c r="A502" s="79"/>
      <c r="B502" s="80"/>
      <c r="C502" s="80"/>
      <c r="D502" s="80"/>
      <c r="E502" s="80"/>
      <c r="F502" s="80"/>
    </row>
    <row r="503" spans="1:6" ht="15.75">
      <c r="A503" s="79"/>
      <c r="B503" s="80"/>
      <c r="C503" s="80"/>
      <c r="D503" s="80"/>
      <c r="E503" s="80"/>
      <c r="F503" s="80"/>
    </row>
    <row r="504" spans="1:6" ht="15.75">
      <c r="A504" s="79"/>
      <c r="B504" s="80"/>
      <c r="C504" s="80"/>
      <c r="D504" s="80"/>
      <c r="E504" s="80"/>
      <c r="F504" s="80"/>
    </row>
    <row r="505" spans="1:6" ht="15.75">
      <c r="A505" s="79"/>
      <c r="B505" s="80"/>
      <c r="C505" s="80"/>
      <c r="D505" s="80"/>
      <c r="E505" s="80"/>
      <c r="F505" s="80"/>
    </row>
    <row r="506" spans="1:6" ht="15.75">
      <c r="A506" s="79"/>
      <c r="B506" s="80"/>
      <c r="C506" s="80"/>
      <c r="D506" s="80"/>
      <c r="E506" s="80"/>
      <c r="F506" s="80"/>
    </row>
    <row r="507" spans="1:6" ht="15.75">
      <c r="A507" s="79"/>
      <c r="B507" s="80"/>
      <c r="C507" s="80"/>
      <c r="D507" s="80"/>
      <c r="E507" s="80"/>
      <c r="F507" s="80"/>
    </row>
    <row r="508" spans="1:6" ht="15.75">
      <c r="A508" s="79"/>
      <c r="B508" s="80"/>
      <c r="C508" s="80"/>
      <c r="D508" s="80"/>
      <c r="E508" s="80"/>
      <c r="F508" s="80"/>
    </row>
    <row r="509" spans="1:6" ht="15.75">
      <c r="A509" s="79"/>
      <c r="B509" s="80"/>
      <c r="C509" s="80"/>
      <c r="D509" s="80"/>
      <c r="E509" s="80"/>
      <c r="F509" s="80"/>
    </row>
    <row r="510" spans="1:6" ht="15.75">
      <c r="A510" s="79"/>
      <c r="B510" s="80"/>
      <c r="C510" s="80"/>
      <c r="D510" s="80"/>
      <c r="E510" s="80"/>
      <c r="F510" s="80"/>
    </row>
    <row r="511" spans="1:6" ht="15.75">
      <c r="A511" s="79"/>
      <c r="B511" s="80"/>
      <c r="C511" s="80"/>
      <c r="D511" s="80"/>
      <c r="E511" s="80"/>
      <c r="F511" s="80"/>
    </row>
    <row r="512" spans="1:6" ht="15.75">
      <c r="A512" s="79"/>
      <c r="B512" s="80"/>
      <c r="C512" s="80"/>
      <c r="D512" s="80"/>
      <c r="E512" s="80"/>
      <c r="F512" s="80"/>
    </row>
    <row r="513" spans="1:6" ht="15.75">
      <c r="A513" s="79"/>
      <c r="B513" s="80"/>
      <c r="C513" s="80"/>
      <c r="D513" s="80"/>
      <c r="E513" s="80"/>
      <c r="F513" s="80"/>
    </row>
    <row r="514" spans="1:6" ht="15.75">
      <c r="A514" s="79"/>
      <c r="B514" s="80"/>
      <c r="C514" s="80"/>
      <c r="D514" s="80"/>
      <c r="E514" s="80"/>
      <c r="F514" s="80"/>
    </row>
    <row r="515" spans="1:6" ht="15.75">
      <c r="A515" s="79"/>
      <c r="B515" s="80"/>
      <c r="C515" s="80"/>
      <c r="D515" s="80"/>
      <c r="E515" s="80"/>
      <c r="F515" s="80"/>
    </row>
    <row r="516" spans="1:6" ht="15.75">
      <c r="A516" s="79"/>
      <c r="B516" s="80"/>
      <c r="C516" s="80"/>
      <c r="D516" s="80"/>
      <c r="E516" s="80"/>
      <c r="F516" s="80"/>
    </row>
    <row r="517" spans="1:6" ht="15.75">
      <c r="A517" s="79"/>
      <c r="B517" s="80"/>
      <c r="C517" s="80"/>
      <c r="D517" s="80"/>
      <c r="E517" s="80"/>
      <c r="F517" s="80"/>
    </row>
    <row r="518" spans="1:6" ht="15.75">
      <c r="A518" s="79"/>
      <c r="B518" s="80"/>
      <c r="C518" s="80"/>
      <c r="D518" s="80"/>
      <c r="E518" s="80"/>
      <c r="F518" s="80"/>
    </row>
    <row r="519" spans="1:6" ht="15.75">
      <c r="A519" s="79"/>
      <c r="B519" s="80"/>
      <c r="C519" s="80"/>
      <c r="D519" s="80"/>
      <c r="E519" s="80"/>
      <c r="F519" s="80"/>
    </row>
    <row r="520" spans="1:6" ht="15.75">
      <c r="A520" s="79"/>
      <c r="B520" s="80"/>
      <c r="C520" s="80"/>
      <c r="D520" s="80"/>
      <c r="E520" s="80"/>
      <c r="F520" s="80"/>
    </row>
    <row r="521" spans="1:6" ht="15.75">
      <c r="A521" s="79"/>
      <c r="B521" s="80"/>
      <c r="C521" s="80"/>
      <c r="D521" s="80"/>
      <c r="E521" s="80"/>
      <c r="F521" s="80"/>
    </row>
    <row r="522" spans="1:6" ht="15.75">
      <c r="A522" s="79"/>
      <c r="B522" s="80"/>
      <c r="C522" s="80"/>
      <c r="D522" s="80"/>
      <c r="E522" s="80"/>
      <c r="F522" s="80"/>
    </row>
    <row r="523" spans="1:6" ht="15.75">
      <c r="A523" s="79"/>
      <c r="B523" s="80"/>
      <c r="C523" s="80"/>
      <c r="D523" s="80"/>
      <c r="E523" s="80"/>
      <c r="F523" s="80"/>
    </row>
    <row r="524" spans="1:6" ht="15.75">
      <c r="A524" s="79"/>
      <c r="B524" s="80"/>
      <c r="C524" s="80"/>
      <c r="D524" s="80"/>
      <c r="E524" s="80"/>
      <c r="F524" s="80"/>
    </row>
    <row r="525" spans="1:6" ht="15.75">
      <c r="A525" s="79"/>
      <c r="B525" s="80"/>
      <c r="C525" s="80"/>
      <c r="D525" s="80"/>
      <c r="E525" s="80"/>
      <c r="F525" s="80"/>
    </row>
    <row r="526" spans="1:6" ht="15.75">
      <c r="A526" s="79"/>
      <c r="B526" s="80"/>
      <c r="C526" s="80"/>
      <c r="D526" s="80"/>
      <c r="E526" s="80"/>
      <c r="F526" s="80"/>
    </row>
    <row r="527" spans="1:6" ht="15.75">
      <c r="A527" s="79"/>
      <c r="B527" s="80"/>
      <c r="C527" s="80"/>
      <c r="D527" s="80"/>
      <c r="E527" s="80"/>
      <c r="F527" s="80"/>
    </row>
    <row r="528" spans="1:6" ht="15.75">
      <c r="A528" s="79"/>
      <c r="B528" s="80"/>
      <c r="C528" s="80"/>
      <c r="D528" s="80"/>
      <c r="E528" s="80"/>
      <c r="F528" s="80"/>
    </row>
    <row r="529" spans="1:6" ht="15.75">
      <c r="A529" s="79"/>
      <c r="B529" s="80"/>
      <c r="C529" s="80"/>
      <c r="D529" s="80"/>
      <c r="E529" s="80"/>
      <c r="F529" s="80"/>
    </row>
    <row r="530" spans="1:6" ht="15.75">
      <c r="A530" s="79"/>
      <c r="B530" s="80"/>
      <c r="C530" s="80"/>
      <c r="D530" s="80"/>
      <c r="E530" s="80"/>
      <c r="F530" s="80"/>
    </row>
    <row r="531" spans="1:6" ht="15.75">
      <c r="A531" s="79"/>
      <c r="B531" s="80"/>
      <c r="C531" s="80"/>
      <c r="D531" s="80"/>
      <c r="E531" s="80"/>
      <c r="F531" s="80"/>
    </row>
    <row r="532" spans="1:6" ht="15.75">
      <c r="A532" s="79"/>
      <c r="B532" s="80"/>
      <c r="C532" s="80"/>
      <c r="D532" s="80"/>
      <c r="E532" s="80"/>
      <c r="F532" s="80"/>
    </row>
    <row r="533" spans="1:6" ht="15.75">
      <c r="A533" s="79"/>
      <c r="B533" s="80"/>
      <c r="C533" s="80"/>
      <c r="D533" s="80"/>
      <c r="E533" s="80"/>
      <c r="F533" s="80"/>
    </row>
    <row r="534" spans="1:6" ht="15.75">
      <c r="A534" s="79"/>
      <c r="B534" s="80"/>
      <c r="C534" s="80"/>
      <c r="D534" s="80"/>
      <c r="E534" s="80"/>
      <c r="F534" s="80"/>
    </row>
    <row r="535" spans="1:6" ht="15.75">
      <c r="A535" s="79"/>
      <c r="B535" s="80"/>
      <c r="C535" s="80"/>
      <c r="D535" s="80"/>
      <c r="E535" s="80"/>
      <c r="F535" s="80"/>
    </row>
    <row r="536" spans="1:6" ht="15.75">
      <c r="A536" s="79"/>
      <c r="B536" s="80"/>
      <c r="C536" s="80"/>
      <c r="D536" s="80"/>
      <c r="E536" s="80"/>
      <c r="F536" s="80"/>
    </row>
    <row r="537" spans="1:6" ht="15.75">
      <c r="A537" s="79"/>
      <c r="B537" s="80"/>
      <c r="C537" s="80"/>
      <c r="D537" s="80"/>
      <c r="E537" s="80"/>
      <c r="F537" s="80"/>
    </row>
    <row r="538" spans="1:6" ht="15.75">
      <c r="A538" s="79"/>
      <c r="B538" s="80"/>
      <c r="C538" s="80"/>
      <c r="D538" s="80"/>
      <c r="E538" s="80"/>
      <c r="F538" s="80"/>
    </row>
    <row r="539" spans="1:6" ht="15.75">
      <c r="A539" s="79"/>
      <c r="B539" s="80"/>
      <c r="C539" s="80"/>
      <c r="D539" s="80"/>
      <c r="E539" s="80"/>
      <c r="F539" s="80"/>
    </row>
    <row r="540" spans="1:6" ht="15.75">
      <c r="A540" s="79"/>
      <c r="B540" s="80"/>
      <c r="C540" s="80"/>
      <c r="D540" s="80"/>
      <c r="E540" s="80"/>
      <c r="F540" s="80"/>
    </row>
    <row r="541" spans="1:6" ht="15.75">
      <c r="A541" s="79"/>
      <c r="B541" s="80"/>
      <c r="C541" s="80"/>
      <c r="D541" s="80"/>
      <c r="E541" s="80"/>
      <c r="F541" s="80"/>
    </row>
    <row r="542" spans="1:6" ht="15.75">
      <c r="A542" s="79"/>
      <c r="B542" s="80"/>
      <c r="C542" s="80"/>
      <c r="D542" s="80"/>
      <c r="E542" s="80"/>
      <c r="F542" s="80"/>
    </row>
    <row r="543" spans="1:6" ht="15.75">
      <c r="A543" s="79"/>
      <c r="B543" s="80"/>
      <c r="C543" s="80"/>
      <c r="D543" s="80"/>
      <c r="E543" s="80"/>
      <c r="F543" s="80"/>
    </row>
    <row r="544" spans="1:6" ht="15.75">
      <c r="A544" s="79"/>
      <c r="B544" s="80"/>
      <c r="C544" s="80"/>
      <c r="D544" s="80"/>
      <c r="E544" s="80"/>
      <c r="F544" s="80"/>
    </row>
    <row r="545" spans="1:6" ht="15.75">
      <c r="A545" s="79"/>
      <c r="B545" s="80"/>
      <c r="C545" s="80"/>
      <c r="D545" s="80"/>
      <c r="E545" s="80"/>
      <c r="F545" s="80"/>
    </row>
    <row r="546" spans="1:6" ht="15.75">
      <c r="A546" s="79"/>
      <c r="B546" s="80"/>
      <c r="C546" s="80"/>
      <c r="D546" s="80"/>
      <c r="E546" s="80"/>
      <c r="F546" s="80"/>
    </row>
    <row r="547" spans="1:6" ht="15.75">
      <c r="A547" s="79"/>
      <c r="B547" s="80"/>
      <c r="C547" s="80"/>
      <c r="D547" s="80"/>
      <c r="E547" s="80"/>
      <c r="F547" s="80"/>
    </row>
    <row r="548" spans="1:6" ht="15.75">
      <c r="A548" s="79"/>
      <c r="B548" s="80"/>
      <c r="C548" s="80"/>
      <c r="D548" s="80"/>
      <c r="E548" s="80"/>
      <c r="F548" s="80"/>
    </row>
    <row r="549" spans="1:6" ht="15.75">
      <c r="A549" s="79"/>
      <c r="B549" s="80"/>
      <c r="C549" s="80"/>
      <c r="D549" s="80"/>
      <c r="E549" s="80"/>
      <c r="F549" s="80"/>
    </row>
    <row r="550" spans="1:6" ht="15.75">
      <c r="A550" s="79"/>
      <c r="B550" s="80"/>
      <c r="C550" s="80"/>
      <c r="D550" s="80"/>
      <c r="E550" s="80"/>
      <c r="F550" s="80"/>
    </row>
    <row r="551" spans="1:6" ht="15.75">
      <c r="A551" s="79"/>
      <c r="B551" s="80"/>
      <c r="C551" s="80"/>
      <c r="D551" s="80"/>
      <c r="E551" s="80"/>
      <c r="F551" s="80"/>
    </row>
    <row r="552" spans="1:6" ht="15.75">
      <c r="A552" s="79"/>
      <c r="B552" s="80"/>
      <c r="C552" s="80"/>
      <c r="D552" s="80"/>
      <c r="E552" s="80"/>
      <c r="F552" s="80"/>
    </row>
    <row r="553" spans="1:6" ht="15.75">
      <c r="A553" s="79"/>
      <c r="B553" s="80"/>
      <c r="C553" s="80"/>
      <c r="D553" s="80"/>
      <c r="E553" s="80"/>
      <c r="F553" s="80"/>
    </row>
    <row r="554" spans="1:6" ht="15.75">
      <c r="A554" s="79"/>
      <c r="B554" s="80"/>
      <c r="C554" s="80"/>
      <c r="D554" s="80"/>
      <c r="E554" s="80"/>
      <c r="F554" s="80"/>
    </row>
    <row r="555" spans="1:6" ht="15.75">
      <c r="A555" s="79"/>
      <c r="B555" s="80"/>
      <c r="C555" s="80"/>
      <c r="D555" s="80"/>
      <c r="E555" s="80"/>
      <c r="F555" s="80"/>
    </row>
    <row r="556" spans="1:6" ht="15.75">
      <c r="A556" s="79"/>
      <c r="B556" s="80"/>
      <c r="C556" s="80"/>
      <c r="D556" s="80"/>
      <c r="E556" s="80"/>
      <c r="F556" s="80"/>
    </row>
    <row r="557" spans="1:6" ht="15.75">
      <c r="A557" s="79"/>
      <c r="B557" s="80"/>
      <c r="C557" s="80"/>
      <c r="D557" s="80"/>
      <c r="E557" s="80"/>
      <c r="F557" s="80"/>
    </row>
    <row r="558" spans="1:6" ht="15.75">
      <c r="A558" s="79"/>
      <c r="B558" s="80"/>
      <c r="C558" s="80"/>
      <c r="D558" s="80"/>
      <c r="E558" s="80"/>
      <c r="F558" s="80"/>
    </row>
    <row r="559" spans="1:6" ht="15.75">
      <c r="A559" s="79"/>
      <c r="B559" s="80"/>
      <c r="C559" s="80"/>
      <c r="D559" s="80"/>
      <c r="E559" s="80"/>
      <c r="F559" s="80"/>
    </row>
    <row r="560" spans="1:6" ht="15.75">
      <c r="A560" s="79"/>
      <c r="B560" s="80"/>
      <c r="C560" s="80"/>
      <c r="D560" s="80"/>
      <c r="E560" s="80"/>
      <c r="F560" s="80"/>
    </row>
    <row r="561" spans="1:6" ht="15.75">
      <c r="A561" s="79"/>
      <c r="B561" s="80"/>
      <c r="C561" s="80"/>
      <c r="D561" s="80"/>
      <c r="E561" s="80"/>
      <c r="F561" s="80"/>
    </row>
    <row r="562" spans="1:6" ht="15.75">
      <c r="A562" s="79"/>
      <c r="B562" s="80"/>
      <c r="C562" s="80"/>
      <c r="D562" s="80"/>
      <c r="E562" s="80"/>
      <c r="F562" s="80"/>
    </row>
    <row r="563" spans="1:6" ht="15.75">
      <c r="A563" s="79"/>
      <c r="B563" s="80"/>
      <c r="C563" s="80"/>
      <c r="D563" s="80"/>
      <c r="E563" s="80"/>
      <c r="F563" s="80"/>
    </row>
    <row r="564" spans="1:6" ht="15.75">
      <c r="A564" s="79"/>
      <c r="B564" s="80"/>
      <c r="C564" s="80"/>
      <c r="D564" s="80"/>
      <c r="E564" s="80"/>
      <c r="F564" s="80"/>
    </row>
    <row r="565" spans="1:6" ht="15.75">
      <c r="A565" s="79"/>
      <c r="B565" s="80"/>
      <c r="C565" s="80"/>
      <c r="D565" s="80"/>
      <c r="E565" s="80"/>
      <c r="F565" s="80"/>
    </row>
    <row r="566" spans="1:6" ht="15.75">
      <c r="A566" s="79"/>
      <c r="B566" s="80"/>
      <c r="C566" s="80"/>
      <c r="D566" s="80"/>
      <c r="E566" s="80"/>
      <c r="F566" s="80"/>
    </row>
    <row r="567" spans="1:6" ht="15.75">
      <c r="A567" s="79"/>
      <c r="B567" s="80"/>
      <c r="C567" s="80"/>
      <c r="D567" s="80"/>
      <c r="E567" s="80"/>
      <c r="F567" s="80"/>
    </row>
    <row r="568" spans="1:6" ht="15.75">
      <c r="A568" s="79"/>
      <c r="B568" s="80"/>
      <c r="C568" s="80"/>
      <c r="D568" s="80"/>
      <c r="E568" s="80"/>
      <c r="F568" s="80"/>
    </row>
    <row r="569" spans="1:6" ht="15.75">
      <c r="A569" s="79"/>
      <c r="B569" s="80"/>
      <c r="C569" s="80"/>
      <c r="D569" s="80"/>
      <c r="E569" s="80"/>
      <c r="F569" s="80"/>
    </row>
    <row r="570" spans="1:6" ht="15.75">
      <c r="A570" s="79"/>
      <c r="B570" s="80"/>
      <c r="C570" s="80"/>
      <c r="D570" s="80"/>
      <c r="E570" s="80"/>
      <c r="F570" s="80"/>
    </row>
    <row r="571" spans="1:6" ht="15.75">
      <c r="A571" s="79"/>
      <c r="B571" s="80"/>
      <c r="C571" s="80"/>
      <c r="D571" s="80"/>
      <c r="E571" s="80"/>
      <c r="F571" s="80"/>
    </row>
    <row r="572" spans="1:6" ht="15.75">
      <c r="A572" s="79"/>
      <c r="B572" s="80"/>
      <c r="C572" s="80"/>
      <c r="D572" s="80"/>
      <c r="E572" s="80"/>
      <c r="F572" s="80"/>
    </row>
    <row r="573" spans="1:6" ht="15.75">
      <c r="A573" s="79"/>
      <c r="B573" s="80"/>
      <c r="C573" s="80"/>
      <c r="D573" s="80"/>
      <c r="E573" s="80"/>
      <c r="F573" s="80"/>
    </row>
    <row r="574" spans="1:6" ht="15.75">
      <c r="A574" s="79"/>
      <c r="B574" s="80"/>
      <c r="C574" s="80"/>
      <c r="D574" s="80"/>
      <c r="E574" s="80"/>
      <c r="F574" s="80"/>
    </row>
    <row r="575" spans="1:6" ht="15.75">
      <c r="A575" s="79"/>
      <c r="B575" s="80"/>
      <c r="C575" s="80"/>
      <c r="D575" s="80"/>
      <c r="E575" s="80"/>
      <c r="F575" s="80"/>
    </row>
    <row r="576" spans="1:6" ht="15.75">
      <c r="A576" s="79"/>
      <c r="B576" s="80"/>
      <c r="C576" s="80"/>
      <c r="D576" s="80"/>
      <c r="E576" s="80"/>
      <c r="F576" s="80"/>
    </row>
    <row r="577" spans="1:6" ht="15.75">
      <c r="A577" s="79"/>
      <c r="B577" s="80"/>
      <c r="C577" s="80"/>
      <c r="D577" s="80"/>
      <c r="E577" s="80"/>
      <c r="F577" s="80"/>
    </row>
    <row r="578" spans="1:6" ht="15.75">
      <c r="A578" s="79"/>
      <c r="B578" s="80"/>
      <c r="C578" s="80"/>
      <c r="D578" s="80"/>
      <c r="E578" s="80"/>
      <c r="F578" s="80"/>
    </row>
    <row r="579" spans="1:6" ht="15.75">
      <c r="A579" s="79"/>
      <c r="B579" s="80"/>
      <c r="C579" s="80"/>
      <c r="D579" s="80"/>
      <c r="E579" s="80"/>
      <c r="F579" s="80"/>
    </row>
    <row r="580" spans="1:6" ht="15.75">
      <c r="A580" s="79"/>
      <c r="B580" s="80"/>
      <c r="C580" s="80"/>
      <c r="D580" s="80"/>
      <c r="E580" s="80"/>
      <c r="F580" s="80"/>
    </row>
    <row r="581" spans="1:6" ht="15.75">
      <c r="A581" s="79"/>
      <c r="B581" s="80"/>
      <c r="C581" s="80"/>
      <c r="D581" s="80"/>
      <c r="E581" s="80"/>
      <c r="F581" s="80"/>
    </row>
    <row r="582" spans="1:6" ht="15.75">
      <c r="A582" s="79"/>
      <c r="B582" s="80"/>
      <c r="C582" s="80"/>
      <c r="D582" s="80"/>
      <c r="E582" s="80"/>
      <c r="F582" s="80"/>
    </row>
    <row r="583" spans="1:6" ht="15.75">
      <c r="A583" s="79"/>
      <c r="B583" s="80"/>
      <c r="C583" s="80"/>
      <c r="D583" s="80"/>
      <c r="E583" s="80"/>
      <c r="F583" s="80"/>
    </row>
    <row r="584" spans="1:6" ht="15.75">
      <c r="A584" s="79"/>
      <c r="B584" s="80"/>
      <c r="C584" s="80"/>
      <c r="D584" s="80"/>
      <c r="E584" s="80"/>
      <c r="F584" s="80"/>
    </row>
    <row r="585" spans="1:6" ht="15.75">
      <c r="A585" s="79"/>
      <c r="B585" s="80"/>
      <c r="C585" s="80"/>
      <c r="D585" s="80"/>
      <c r="E585" s="80"/>
      <c r="F585" s="80"/>
    </row>
    <row r="586" spans="1:6" ht="15.75">
      <c r="A586" s="79"/>
      <c r="B586" s="80"/>
      <c r="C586" s="80"/>
      <c r="D586" s="80"/>
      <c r="E586" s="80"/>
      <c r="F586" s="80"/>
    </row>
    <row r="587" spans="1:6" ht="15.75">
      <c r="A587" s="79"/>
      <c r="B587" s="80"/>
      <c r="C587" s="80"/>
      <c r="D587" s="80"/>
      <c r="E587" s="80"/>
      <c r="F587" s="80"/>
    </row>
    <row r="588" spans="1:6" ht="15.75">
      <c r="A588" s="79"/>
      <c r="B588" s="80"/>
      <c r="C588" s="80"/>
      <c r="D588" s="80"/>
      <c r="E588" s="80"/>
      <c r="F588" s="80"/>
    </row>
    <row r="589" spans="1:6" ht="15.75">
      <c r="A589" s="79"/>
      <c r="B589" s="80"/>
      <c r="C589" s="80"/>
      <c r="D589" s="80"/>
      <c r="E589" s="80"/>
      <c r="F589" s="80"/>
    </row>
    <row r="590" spans="1:6" ht="15.75">
      <c r="A590" s="79"/>
      <c r="B590" s="80"/>
      <c r="C590" s="80"/>
      <c r="D590" s="80"/>
      <c r="E590" s="80"/>
      <c r="F590" s="80"/>
    </row>
    <row r="591" spans="1:6" ht="15.75">
      <c r="A591" s="79"/>
      <c r="B591" s="80"/>
      <c r="C591" s="80"/>
      <c r="D591" s="80"/>
      <c r="E591" s="80"/>
      <c r="F591" s="80"/>
    </row>
    <row r="592" spans="1:6" ht="15.75">
      <c r="A592" s="79"/>
      <c r="B592" s="80"/>
      <c r="C592" s="80"/>
      <c r="D592" s="80"/>
      <c r="E592" s="80"/>
      <c r="F592" s="80"/>
    </row>
    <row r="593" spans="1:6" ht="15.75">
      <c r="A593" s="79"/>
      <c r="B593" s="80"/>
      <c r="C593" s="80"/>
      <c r="D593" s="80"/>
      <c r="E593" s="80"/>
      <c r="F593" s="80"/>
    </row>
    <row r="594" spans="1:6" ht="15.75">
      <c r="A594" s="79"/>
      <c r="B594" s="80"/>
      <c r="C594" s="80"/>
      <c r="D594" s="80"/>
      <c r="E594" s="80"/>
      <c r="F594" s="80"/>
    </row>
    <row r="595" spans="1:6" ht="15.75">
      <c r="A595" s="79"/>
      <c r="B595" s="80"/>
      <c r="C595" s="80"/>
      <c r="D595" s="80"/>
      <c r="E595" s="80"/>
      <c r="F595" s="80"/>
    </row>
    <row r="596" spans="1:6" ht="15.75">
      <c r="A596" s="79"/>
      <c r="B596" s="80"/>
      <c r="C596" s="80"/>
      <c r="D596" s="80"/>
      <c r="E596" s="80"/>
      <c r="F596" s="80"/>
    </row>
    <row r="597" spans="1:6" ht="15.75">
      <c r="A597" s="79"/>
      <c r="B597" s="80"/>
      <c r="C597" s="80"/>
      <c r="D597" s="80"/>
      <c r="E597" s="80"/>
      <c r="F597" s="80"/>
    </row>
    <row r="598" spans="1:6" ht="15.75">
      <c r="A598" s="79"/>
      <c r="B598" s="80"/>
      <c r="C598" s="80"/>
      <c r="D598" s="80"/>
      <c r="E598" s="80"/>
      <c r="F598" s="80"/>
    </row>
    <row r="599" spans="1:6" ht="15.75">
      <c r="A599" s="79"/>
      <c r="B599" s="80"/>
      <c r="C599" s="80"/>
      <c r="D599" s="80"/>
      <c r="E599" s="80"/>
      <c r="F599" s="80"/>
    </row>
    <row r="600" spans="1:6" ht="15.75">
      <c r="A600" s="79"/>
      <c r="B600" s="80"/>
      <c r="C600" s="80"/>
      <c r="D600" s="80"/>
      <c r="E600" s="80"/>
      <c r="F600" s="80"/>
    </row>
    <row r="601" spans="1:6" ht="15.75">
      <c r="A601" s="79"/>
      <c r="B601" s="80"/>
      <c r="C601" s="80"/>
      <c r="D601" s="80"/>
      <c r="E601" s="80"/>
      <c r="F601" s="80"/>
    </row>
    <row r="602" spans="1:6" ht="15.75">
      <c r="A602" s="79"/>
      <c r="B602" s="80"/>
      <c r="C602" s="80"/>
      <c r="D602" s="80"/>
      <c r="E602" s="80"/>
      <c r="F602" s="80"/>
    </row>
    <row r="603" spans="1:6" ht="15.75">
      <c r="A603" s="79"/>
      <c r="B603" s="80"/>
      <c r="C603" s="80"/>
      <c r="D603" s="80"/>
      <c r="E603" s="80"/>
      <c r="F603" s="80"/>
    </row>
    <row r="604" spans="1:6" ht="15.75">
      <c r="A604" s="79"/>
      <c r="B604" s="80"/>
      <c r="C604" s="80"/>
      <c r="D604" s="80"/>
      <c r="E604" s="80"/>
      <c r="F604" s="80"/>
    </row>
    <row r="605" spans="1:6" ht="15.75">
      <c r="A605" s="79"/>
      <c r="B605" s="80"/>
      <c r="C605" s="80"/>
      <c r="D605" s="80"/>
      <c r="E605" s="80"/>
      <c r="F605" s="80"/>
    </row>
    <row r="606" spans="1:6" ht="15.75">
      <c r="A606" s="79"/>
      <c r="B606" s="80"/>
      <c r="C606" s="80"/>
      <c r="D606" s="80"/>
      <c r="E606" s="80"/>
      <c r="F606" s="80"/>
    </row>
    <row r="607" spans="1:6" ht="15.75">
      <c r="A607" s="79"/>
      <c r="B607" s="80"/>
      <c r="C607" s="80"/>
      <c r="D607" s="80"/>
      <c r="E607" s="80"/>
      <c r="F607" s="80"/>
    </row>
    <row r="608" spans="1:6" ht="15.75">
      <c r="A608" s="79"/>
      <c r="B608" s="80"/>
      <c r="C608" s="80"/>
      <c r="D608" s="80"/>
      <c r="E608" s="80"/>
      <c r="F608" s="80"/>
    </row>
    <row r="609" spans="1:6" ht="15.75">
      <c r="A609" s="79"/>
      <c r="B609" s="80"/>
      <c r="C609" s="80"/>
      <c r="D609" s="80"/>
      <c r="E609" s="80"/>
      <c r="F609" s="80"/>
    </row>
    <row r="610" spans="1:6" ht="15.75">
      <c r="A610" s="79"/>
      <c r="B610" s="80"/>
      <c r="C610" s="80"/>
      <c r="D610" s="80"/>
      <c r="E610" s="80"/>
      <c r="F610" s="80"/>
    </row>
    <row r="611" spans="1:6" ht="15.75">
      <c r="A611" s="79"/>
      <c r="B611" s="80"/>
      <c r="C611" s="80"/>
      <c r="D611" s="80"/>
      <c r="E611" s="80"/>
      <c r="F611" s="80"/>
    </row>
    <row r="612" spans="1:6" ht="15.75">
      <c r="A612" s="79"/>
      <c r="B612" s="80"/>
      <c r="C612" s="80"/>
      <c r="D612" s="80"/>
      <c r="E612" s="80"/>
      <c r="F612" s="80"/>
    </row>
    <row r="613" spans="1:6" ht="15.75">
      <c r="A613" s="79"/>
      <c r="B613" s="80"/>
      <c r="C613" s="80"/>
      <c r="D613" s="80"/>
      <c r="E613" s="80"/>
      <c r="F613" s="80"/>
    </row>
    <row r="614" spans="1:6" ht="15.75">
      <c r="A614" s="79"/>
      <c r="B614" s="80"/>
      <c r="C614" s="80"/>
      <c r="D614" s="80"/>
      <c r="E614" s="80"/>
      <c r="F614" s="80"/>
    </row>
    <row r="615" spans="1:6" ht="15.75">
      <c r="A615" s="79"/>
      <c r="B615" s="80"/>
      <c r="C615" s="80"/>
      <c r="D615" s="80"/>
      <c r="E615" s="80"/>
      <c r="F615" s="80"/>
    </row>
    <row r="616" spans="1:6" ht="15.75">
      <c r="A616" s="79"/>
      <c r="B616" s="80"/>
      <c r="C616" s="80"/>
      <c r="D616" s="80"/>
      <c r="E616" s="80"/>
      <c r="F616" s="80"/>
    </row>
    <row r="617" spans="1:6" ht="15.75">
      <c r="A617" s="79"/>
      <c r="B617" s="80"/>
      <c r="C617" s="80"/>
      <c r="D617" s="80"/>
      <c r="E617" s="80"/>
      <c r="F617" s="80"/>
    </row>
    <row r="618" spans="1:6" ht="15.75">
      <c r="A618" s="79"/>
      <c r="B618" s="80"/>
      <c r="C618" s="80"/>
      <c r="D618" s="80"/>
      <c r="E618" s="80"/>
      <c r="F618" s="80"/>
    </row>
    <row r="619" spans="1:6" ht="15.75">
      <c r="A619" s="79"/>
      <c r="B619" s="80"/>
      <c r="C619" s="80"/>
      <c r="D619" s="80"/>
      <c r="E619" s="80"/>
      <c r="F619" s="80"/>
    </row>
    <row r="620" spans="1:6" ht="15.75">
      <c r="A620" s="79"/>
      <c r="B620" s="80"/>
      <c r="C620" s="80"/>
      <c r="D620" s="80"/>
      <c r="E620" s="80"/>
      <c r="F620" s="80"/>
    </row>
    <row r="621" spans="1:6" ht="15.75">
      <c r="A621" s="79"/>
      <c r="B621" s="80"/>
      <c r="C621" s="80"/>
      <c r="D621" s="80"/>
      <c r="E621" s="80"/>
      <c r="F621" s="80"/>
    </row>
    <row r="622" spans="1:6" ht="15.75">
      <c r="A622" s="79"/>
      <c r="B622" s="80"/>
      <c r="C622" s="80"/>
      <c r="D622" s="80"/>
      <c r="E622" s="80"/>
      <c r="F622" s="80"/>
    </row>
    <row r="623" spans="1:6" ht="15.75">
      <c r="A623" s="79"/>
      <c r="B623" s="80"/>
      <c r="C623" s="80"/>
      <c r="D623" s="80"/>
      <c r="E623" s="80"/>
      <c r="F623" s="80"/>
    </row>
    <row r="624" spans="1:6" ht="15.75">
      <c r="A624" s="79"/>
      <c r="B624" s="80"/>
      <c r="C624" s="80"/>
      <c r="D624" s="80"/>
      <c r="E624" s="80"/>
      <c r="F624" s="80"/>
    </row>
    <row r="625" spans="1:6" ht="15.75">
      <c r="A625" s="79"/>
      <c r="B625" s="80"/>
      <c r="C625" s="80"/>
      <c r="D625" s="80"/>
      <c r="E625" s="80"/>
      <c r="F625" s="80"/>
    </row>
    <row r="626" spans="1:6" ht="15.75">
      <c r="A626" s="79"/>
      <c r="B626" s="80"/>
      <c r="C626" s="80"/>
      <c r="D626" s="80"/>
      <c r="E626" s="80"/>
      <c r="F626" s="80"/>
    </row>
    <row r="627" spans="1:6" ht="15.75">
      <c r="A627" s="79"/>
      <c r="B627" s="80"/>
      <c r="C627" s="80"/>
      <c r="D627" s="80"/>
      <c r="E627" s="80"/>
      <c r="F627" s="80"/>
    </row>
    <row r="628" spans="1:6" ht="15.75">
      <c r="A628" s="79"/>
      <c r="B628" s="80"/>
      <c r="C628" s="80"/>
      <c r="D628" s="80"/>
      <c r="E628" s="80"/>
      <c r="F628" s="80"/>
    </row>
    <row r="629" spans="1:6" ht="15.75">
      <c r="A629" s="79"/>
      <c r="B629" s="80"/>
      <c r="C629" s="80"/>
      <c r="D629" s="80"/>
      <c r="E629" s="80"/>
      <c r="F629" s="80"/>
    </row>
    <row r="630" spans="1:6" ht="15.75">
      <c r="A630" s="79"/>
      <c r="B630" s="80"/>
      <c r="C630" s="80"/>
      <c r="D630" s="80"/>
      <c r="E630" s="80"/>
      <c r="F630" s="80"/>
    </row>
    <row r="631" spans="1:6" ht="15.75">
      <c r="A631" s="79"/>
      <c r="B631" s="80"/>
      <c r="C631" s="80"/>
      <c r="D631" s="80"/>
      <c r="E631" s="80"/>
      <c r="F631" s="80"/>
    </row>
    <row r="632" spans="1:6" ht="15.75">
      <c r="A632" s="79"/>
      <c r="B632" s="80"/>
      <c r="C632" s="80"/>
      <c r="D632" s="80"/>
      <c r="E632" s="80"/>
      <c r="F632" s="80"/>
    </row>
    <row r="633" spans="1:6" ht="15.75">
      <c r="A633" s="79"/>
      <c r="B633" s="80"/>
      <c r="C633" s="80"/>
      <c r="D633" s="80"/>
      <c r="E633" s="80"/>
      <c r="F633" s="80"/>
    </row>
    <row r="634" spans="1:6" ht="15.75">
      <c r="A634" s="79"/>
      <c r="B634" s="80"/>
      <c r="C634" s="80"/>
      <c r="D634" s="80"/>
      <c r="E634" s="80"/>
      <c r="F634" s="80"/>
    </row>
    <row r="635" spans="1:6" ht="15.75">
      <c r="A635" s="79"/>
      <c r="B635" s="80"/>
      <c r="C635" s="80"/>
      <c r="D635" s="80"/>
      <c r="E635" s="80"/>
      <c r="F635" s="80"/>
    </row>
    <row r="636" spans="1:6" ht="15.75">
      <c r="A636" s="79"/>
      <c r="B636" s="80"/>
      <c r="C636" s="80"/>
      <c r="D636" s="80"/>
      <c r="E636" s="80"/>
      <c r="F636" s="80"/>
    </row>
    <row r="637" spans="1:6" ht="15.75">
      <c r="A637" s="79"/>
      <c r="B637" s="80"/>
      <c r="C637" s="80"/>
      <c r="D637" s="80"/>
      <c r="E637" s="80"/>
      <c r="F637" s="80"/>
    </row>
    <row r="638" spans="1:6" ht="15.75">
      <c r="A638" s="79"/>
      <c r="B638" s="80"/>
      <c r="C638" s="80"/>
      <c r="D638" s="80"/>
      <c r="E638" s="80"/>
      <c r="F638" s="80"/>
    </row>
    <row r="639" spans="1:6" ht="15.75">
      <c r="A639" s="79"/>
      <c r="B639" s="80"/>
      <c r="C639" s="80"/>
      <c r="D639" s="80"/>
      <c r="E639" s="80"/>
      <c r="F639" s="80"/>
    </row>
    <row r="640" spans="1:6" ht="15.75">
      <c r="A640" s="79"/>
      <c r="B640" s="80"/>
      <c r="C640" s="80"/>
      <c r="D640" s="80"/>
      <c r="E640" s="80"/>
      <c r="F640" s="80"/>
    </row>
    <row r="641" spans="1:6" ht="15.75">
      <c r="A641" s="79"/>
      <c r="B641" s="80"/>
      <c r="C641" s="80"/>
      <c r="D641" s="80"/>
      <c r="E641" s="80"/>
      <c r="F641" s="80"/>
    </row>
    <row r="642" spans="1:6" ht="15.75">
      <c r="A642" s="79"/>
      <c r="B642" s="80"/>
      <c r="C642" s="80"/>
      <c r="D642" s="80"/>
      <c r="E642" s="80"/>
      <c r="F642" s="80"/>
    </row>
    <row r="643" spans="1:6" ht="15.75">
      <c r="A643" s="79"/>
      <c r="B643" s="80"/>
      <c r="C643" s="80"/>
      <c r="D643" s="80"/>
      <c r="E643" s="80"/>
      <c r="F643" s="80"/>
    </row>
    <row r="644" spans="1:6" ht="15.75">
      <c r="A644" s="79"/>
      <c r="B644" s="80"/>
      <c r="C644" s="80"/>
      <c r="D644" s="80"/>
      <c r="E644" s="80"/>
      <c r="F644" s="80"/>
    </row>
    <row r="645" spans="1:6" ht="15.75">
      <c r="A645" s="79"/>
      <c r="B645" s="80"/>
      <c r="C645" s="80"/>
      <c r="D645" s="80"/>
      <c r="E645" s="80"/>
      <c r="F645" s="80"/>
    </row>
    <row r="646" spans="1:6" ht="15.75">
      <c r="A646" s="79"/>
      <c r="B646" s="80"/>
      <c r="C646" s="80"/>
      <c r="D646" s="80"/>
      <c r="E646" s="80"/>
      <c r="F646" s="80"/>
    </row>
    <row r="647" spans="1:6" ht="15.75">
      <c r="A647" s="79"/>
      <c r="B647" s="80"/>
      <c r="C647" s="80"/>
      <c r="D647" s="80"/>
      <c r="E647" s="80"/>
      <c r="F647" s="80"/>
    </row>
    <row r="648" spans="1:6" ht="15.75">
      <c r="A648" s="79"/>
      <c r="B648" s="80"/>
      <c r="C648" s="80"/>
      <c r="D648" s="80"/>
      <c r="E648" s="80"/>
      <c r="F648" s="80"/>
    </row>
    <row r="649" spans="1:6" ht="15.75">
      <c r="A649" s="79"/>
      <c r="B649" s="80"/>
      <c r="C649" s="80"/>
      <c r="D649" s="80"/>
      <c r="E649" s="80"/>
      <c r="F649" s="80"/>
    </row>
    <row r="650" spans="1:6" ht="15.75">
      <c r="A650" s="79"/>
      <c r="B650" s="80"/>
      <c r="C650" s="80"/>
      <c r="D650" s="80"/>
      <c r="E650" s="80"/>
      <c r="F650" s="80"/>
    </row>
    <row r="651" spans="1:6">
      <c r="B651" s="80"/>
      <c r="C651" s="80"/>
      <c r="D651" s="80"/>
      <c r="E651" s="80"/>
      <c r="F651" s="80"/>
    </row>
    <row r="652" spans="1:6">
      <c r="B652" s="80"/>
      <c r="C652" s="80"/>
      <c r="D652" s="80"/>
      <c r="E652" s="80"/>
      <c r="F652" s="80"/>
    </row>
    <row r="653" spans="1:6">
      <c r="B653" s="80"/>
      <c r="C653" s="80"/>
      <c r="D653" s="80"/>
      <c r="E653" s="80"/>
      <c r="F653" s="80"/>
    </row>
    <row r="654" spans="1:6">
      <c r="B654" s="80"/>
      <c r="C654" s="80"/>
      <c r="D654" s="80"/>
      <c r="E654" s="80"/>
      <c r="F654" s="80"/>
    </row>
    <row r="655" spans="1:6">
      <c r="B655" s="80"/>
      <c r="C655" s="80"/>
      <c r="D655" s="80"/>
      <c r="E655" s="80"/>
      <c r="F655" s="80"/>
    </row>
    <row r="656" spans="1:6">
      <c r="B656" s="80"/>
      <c r="C656" s="80"/>
      <c r="D656" s="80"/>
      <c r="E656" s="80"/>
      <c r="F656" s="80"/>
    </row>
    <row r="657" spans="2:6">
      <c r="B657" s="80"/>
      <c r="C657" s="80"/>
      <c r="D657" s="80"/>
      <c r="E657" s="80"/>
      <c r="F657" s="80"/>
    </row>
    <row r="658" spans="2:6">
      <c r="B658" s="80"/>
      <c r="C658" s="80"/>
      <c r="D658" s="80"/>
      <c r="E658" s="80"/>
      <c r="F658" s="80"/>
    </row>
    <row r="659" spans="2:6">
      <c r="B659" s="80"/>
      <c r="C659" s="80"/>
      <c r="D659" s="80"/>
      <c r="E659" s="80"/>
      <c r="F659" s="80"/>
    </row>
    <row r="660" spans="2:6">
      <c r="B660" s="80"/>
      <c r="C660" s="80"/>
      <c r="D660" s="80"/>
      <c r="E660" s="80"/>
      <c r="F660" s="80"/>
    </row>
    <row r="661" spans="2:6">
      <c r="B661" s="80"/>
      <c r="C661" s="80"/>
      <c r="D661" s="80"/>
      <c r="E661" s="80"/>
      <c r="F661" s="80"/>
    </row>
    <row r="662" spans="2:6">
      <c r="B662" s="80"/>
      <c r="C662" s="80"/>
      <c r="D662" s="80"/>
      <c r="E662" s="80"/>
      <c r="F662" s="80"/>
    </row>
    <row r="663" spans="2:6">
      <c r="B663" s="80"/>
      <c r="C663" s="80"/>
      <c r="D663" s="80"/>
      <c r="E663" s="80"/>
      <c r="F663" s="80"/>
    </row>
    <row r="664" spans="2:6">
      <c r="B664" s="80"/>
      <c r="C664" s="80"/>
      <c r="D664" s="80"/>
      <c r="E664" s="80"/>
      <c r="F664" s="80"/>
    </row>
    <row r="665" spans="2:6">
      <c r="B665" s="80"/>
      <c r="C665" s="80"/>
      <c r="D665" s="80"/>
      <c r="E665" s="80"/>
      <c r="F665" s="80"/>
    </row>
    <row r="666" spans="2:6">
      <c r="B666" s="80"/>
      <c r="C666" s="80"/>
      <c r="D666" s="80"/>
      <c r="E666" s="80"/>
      <c r="F666" s="80"/>
    </row>
    <row r="667" spans="2:6">
      <c r="B667" s="80"/>
      <c r="C667" s="80"/>
      <c r="D667" s="80"/>
      <c r="E667" s="80"/>
      <c r="F667" s="80"/>
    </row>
    <row r="668" spans="2:6">
      <c r="B668" s="80"/>
      <c r="C668" s="80"/>
      <c r="D668" s="80"/>
      <c r="E668" s="80"/>
      <c r="F668" s="80"/>
    </row>
    <row r="669" spans="2:6">
      <c r="B669" s="80"/>
      <c r="C669" s="80"/>
      <c r="D669" s="80"/>
      <c r="E669" s="80"/>
      <c r="F669" s="80"/>
    </row>
    <row r="670" spans="2:6">
      <c r="B670" s="80"/>
      <c r="C670" s="80"/>
      <c r="D670" s="80"/>
      <c r="E670" s="80"/>
      <c r="F670" s="80"/>
    </row>
    <row r="671" spans="2:6">
      <c r="B671" s="80"/>
      <c r="C671" s="80"/>
      <c r="D671" s="80"/>
      <c r="E671" s="80"/>
      <c r="F671" s="80"/>
    </row>
    <row r="672" spans="2:6">
      <c r="B672" s="80"/>
      <c r="C672" s="80"/>
      <c r="D672" s="80"/>
      <c r="E672" s="80"/>
      <c r="F672" s="80"/>
    </row>
    <row r="673" spans="2:6">
      <c r="B673" s="80"/>
      <c r="C673" s="80"/>
      <c r="D673" s="80"/>
      <c r="E673" s="80"/>
      <c r="F673" s="80"/>
    </row>
    <row r="674" spans="2:6">
      <c r="B674" s="80"/>
      <c r="C674" s="80"/>
      <c r="D674" s="80"/>
      <c r="E674" s="80"/>
      <c r="F674" s="80"/>
    </row>
    <row r="675" spans="2:6">
      <c r="B675" s="80"/>
      <c r="C675" s="80"/>
      <c r="D675" s="80"/>
      <c r="E675" s="80"/>
      <c r="F675" s="80"/>
    </row>
    <row r="676" spans="2:6">
      <c r="B676" s="80"/>
      <c r="C676" s="80"/>
      <c r="D676" s="80"/>
      <c r="E676" s="80"/>
      <c r="F676" s="80"/>
    </row>
    <row r="677" spans="2:6">
      <c r="B677" s="80"/>
      <c r="C677" s="80"/>
      <c r="D677" s="80"/>
      <c r="E677" s="80"/>
      <c r="F677" s="80"/>
    </row>
    <row r="678" spans="2:6">
      <c r="B678" s="80"/>
      <c r="C678" s="80"/>
      <c r="D678" s="80"/>
      <c r="E678" s="80"/>
      <c r="F678" s="80"/>
    </row>
    <row r="679" spans="2:6">
      <c r="B679" s="80"/>
      <c r="C679" s="80"/>
      <c r="D679" s="80"/>
      <c r="E679" s="80"/>
      <c r="F679" s="80"/>
    </row>
    <row r="680" spans="2:6">
      <c r="B680" s="80"/>
      <c r="C680" s="80"/>
      <c r="D680" s="80"/>
      <c r="E680" s="80"/>
      <c r="F680" s="80"/>
    </row>
    <row r="681" spans="2:6">
      <c r="B681" s="80"/>
      <c r="C681" s="80"/>
      <c r="D681" s="80"/>
      <c r="E681" s="80"/>
      <c r="F681" s="80"/>
    </row>
    <row r="682" spans="2:6">
      <c r="B682" s="80"/>
      <c r="C682" s="80"/>
      <c r="D682" s="80"/>
      <c r="E682" s="80"/>
      <c r="F682" s="80"/>
    </row>
    <row r="683" spans="2:6">
      <c r="B683" s="80"/>
      <c r="C683" s="80"/>
      <c r="D683" s="80"/>
      <c r="E683" s="80"/>
      <c r="F683" s="80"/>
    </row>
    <row r="684" spans="2:6">
      <c r="B684" s="80"/>
      <c r="C684" s="80"/>
      <c r="D684" s="80"/>
      <c r="E684" s="80"/>
      <c r="F684" s="80"/>
    </row>
    <row r="685" spans="2:6">
      <c r="B685" s="80"/>
      <c r="C685" s="80"/>
      <c r="D685" s="80"/>
      <c r="E685" s="80"/>
      <c r="F685" s="80"/>
    </row>
    <row r="686" spans="2:6">
      <c r="B686" s="80"/>
      <c r="C686" s="80"/>
      <c r="D686" s="80"/>
      <c r="E686" s="80"/>
      <c r="F686" s="80"/>
    </row>
    <row r="687" spans="2:6">
      <c r="B687" s="80"/>
      <c r="C687" s="80"/>
      <c r="D687" s="80"/>
      <c r="E687" s="80"/>
      <c r="F687" s="80"/>
    </row>
    <row r="688" spans="2:6">
      <c r="B688" s="80"/>
      <c r="C688" s="80"/>
      <c r="D688" s="80"/>
      <c r="E688" s="80"/>
      <c r="F688" s="80"/>
    </row>
    <row r="689" spans="2:6">
      <c r="B689" s="80"/>
      <c r="C689" s="80"/>
      <c r="D689" s="80"/>
      <c r="E689" s="80"/>
      <c r="F689" s="80"/>
    </row>
    <row r="690" spans="2:6">
      <c r="B690" s="80"/>
      <c r="C690" s="80"/>
      <c r="D690" s="80"/>
      <c r="E690" s="80"/>
      <c r="F690" s="80"/>
    </row>
    <row r="691" spans="2:6">
      <c r="B691" s="80"/>
      <c r="C691" s="80"/>
      <c r="D691" s="80"/>
      <c r="E691" s="80"/>
      <c r="F691" s="80"/>
    </row>
    <row r="692" spans="2:6">
      <c r="B692" s="80"/>
      <c r="C692" s="80"/>
      <c r="D692" s="80"/>
      <c r="E692" s="80"/>
      <c r="F692" s="80"/>
    </row>
    <row r="693" spans="2:6">
      <c r="B693" s="80"/>
      <c r="C693" s="80"/>
      <c r="D693" s="80"/>
      <c r="E693" s="80"/>
      <c r="F693" s="80"/>
    </row>
    <row r="694" spans="2:6">
      <c r="B694" s="80"/>
      <c r="C694" s="80"/>
      <c r="D694" s="80"/>
      <c r="E694" s="80"/>
      <c r="F694" s="80"/>
    </row>
    <row r="695" spans="2:6">
      <c r="B695" s="80"/>
      <c r="C695" s="80"/>
      <c r="D695" s="80"/>
      <c r="E695" s="80"/>
      <c r="F695" s="80"/>
    </row>
    <row r="696" spans="2:6">
      <c r="B696" s="80"/>
      <c r="C696" s="80"/>
      <c r="D696" s="80"/>
      <c r="E696" s="80"/>
      <c r="F696" s="80"/>
    </row>
    <row r="697" spans="2:6">
      <c r="B697" s="80"/>
      <c r="C697" s="80"/>
      <c r="D697" s="80"/>
      <c r="E697" s="80"/>
      <c r="F697" s="80"/>
    </row>
    <row r="698" spans="2:6">
      <c r="B698" s="80"/>
      <c r="C698" s="80"/>
      <c r="D698" s="80"/>
      <c r="E698" s="80"/>
      <c r="F698" s="80"/>
    </row>
    <row r="699" spans="2:6">
      <c r="B699" s="80"/>
      <c r="C699" s="80"/>
      <c r="D699" s="80"/>
      <c r="E699" s="80"/>
      <c r="F699" s="80"/>
    </row>
    <row r="700" spans="2:6">
      <c r="B700" s="80"/>
      <c r="C700" s="80"/>
      <c r="D700" s="80"/>
      <c r="E700" s="80"/>
      <c r="F700" s="80"/>
    </row>
    <row r="701" spans="2:6">
      <c r="B701" s="80"/>
      <c r="C701" s="80"/>
      <c r="D701" s="80"/>
      <c r="E701" s="80"/>
      <c r="F701" s="80"/>
    </row>
    <row r="702" spans="2:6">
      <c r="B702" s="80"/>
      <c r="C702" s="80"/>
      <c r="D702" s="80"/>
      <c r="E702" s="80"/>
      <c r="F702" s="80"/>
    </row>
    <row r="703" spans="2:6">
      <c r="B703" s="80"/>
      <c r="C703" s="80"/>
      <c r="D703" s="80"/>
      <c r="E703" s="80"/>
      <c r="F703" s="80"/>
    </row>
    <row r="704" spans="2:6">
      <c r="B704" s="80"/>
      <c r="C704" s="80"/>
      <c r="D704" s="80"/>
      <c r="E704" s="80"/>
      <c r="F704" s="80"/>
    </row>
    <row r="705" spans="2:6">
      <c r="B705" s="80"/>
      <c r="C705" s="80"/>
      <c r="D705" s="80"/>
      <c r="E705" s="80"/>
      <c r="F705" s="80"/>
    </row>
    <row r="706" spans="2:6">
      <c r="B706" s="80"/>
      <c r="C706" s="80"/>
      <c r="D706" s="80"/>
      <c r="E706" s="80"/>
      <c r="F706" s="80"/>
    </row>
    <row r="707" spans="2:6">
      <c r="B707" s="80"/>
      <c r="C707" s="80"/>
      <c r="D707" s="80"/>
      <c r="E707" s="80"/>
      <c r="F707" s="80"/>
    </row>
    <row r="708" spans="2:6">
      <c r="B708" s="80"/>
      <c r="C708" s="80"/>
      <c r="D708" s="80"/>
      <c r="E708" s="80"/>
      <c r="F708" s="80"/>
    </row>
    <row r="709" spans="2:6">
      <c r="B709" s="80"/>
      <c r="C709" s="80"/>
      <c r="D709" s="80"/>
      <c r="E709" s="80"/>
      <c r="F709" s="80"/>
    </row>
    <row r="710" spans="2:6">
      <c r="B710" s="80"/>
      <c r="C710" s="80"/>
      <c r="D710" s="80"/>
      <c r="E710" s="80"/>
      <c r="F710" s="80"/>
    </row>
    <row r="711" spans="2:6">
      <c r="B711" s="80"/>
      <c r="C711" s="80"/>
      <c r="D711" s="80"/>
      <c r="E711" s="80"/>
      <c r="F711" s="80"/>
    </row>
    <row r="712" spans="2:6">
      <c r="B712" s="80"/>
      <c r="C712" s="80"/>
      <c r="D712" s="80"/>
      <c r="E712" s="80"/>
      <c r="F712" s="80"/>
    </row>
    <row r="713" spans="2:6">
      <c r="B713" s="80"/>
      <c r="C713" s="80"/>
      <c r="D713" s="80"/>
      <c r="E713" s="80"/>
      <c r="F713" s="80"/>
    </row>
    <row r="714" spans="2:6">
      <c r="B714" s="80"/>
      <c r="C714" s="80"/>
      <c r="D714" s="80"/>
      <c r="E714" s="80"/>
      <c r="F714" s="80"/>
    </row>
    <row r="715" spans="2:6">
      <c r="B715" s="80"/>
      <c r="C715" s="80"/>
      <c r="D715" s="80"/>
      <c r="E715" s="80"/>
      <c r="F715" s="80"/>
    </row>
    <row r="716" spans="2:6">
      <c r="B716" s="80"/>
      <c r="C716" s="80"/>
      <c r="D716" s="80"/>
      <c r="E716" s="80"/>
      <c r="F716" s="80"/>
    </row>
    <row r="717" spans="2:6">
      <c r="B717" s="80"/>
      <c r="C717" s="80"/>
      <c r="D717" s="80"/>
      <c r="E717" s="80"/>
      <c r="F717" s="80"/>
    </row>
    <row r="718" spans="2:6">
      <c r="B718" s="80"/>
      <c r="C718" s="80"/>
      <c r="D718" s="80"/>
      <c r="E718" s="80"/>
      <c r="F718" s="80"/>
    </row>
    <row r="719" spans="2:6">
      <c r="B719" s="80"/>
      <c r="C719" s="80"/>
      <c r="D719" s="80"/>
      <c r="E719" s="80"/>
      <c r="F719" s="80"/>
    </row>
    <row r="720" spans="2:6">
      <c r="B720" s="80"/>
      <c r="C720" s="80"/>
      <c r="D720" s="80"/>
      <c r="E720" s="80"/>
      <c r="F720" s="80"/>
    </row>
    <row r="721" spans="2:6">
      <c r="B721" s="80"/>
      <c r="C721" s="80"/>
      <c r="D721" s="80"/>
      <c r="E721" s="80"/>
      <c r="F721" s="80"/>
    </row>
    <row r="722" spans="2:6">
      <c r="B722" s="80"/>
      <c r="C722" s="80"/>
      <c r="D722" s="80"/>
      <c r="E722" s="80"/>
      <c r="F722" s="80"/>
    </row>
    <row r="723" spans="2:6">
      <c r="B723" s="80"/>
      <c r="C723" s="80"/>
      <c r="D723" s="80"/>
      <c r="E723" s="80"/>
      <c r="F723" s="80"/>
    </row>
    <row r="724" spans="2:6">
      <c r="B724" s="80"/>
      <c r="C724" s="80"/>
      <c r="D724" s="80"/>
      <c r="E724" s="80"/>
      <c r="F724" s="80"/>
    </row>
    <row r="725" spans="2:6">
      <c r="B725" s="80"/>
      <c r="C725" s="80"/>
      <c r="D725" s="80"/>
      <c r="E725" s="80"/>
      <c r="F725" s="80"/>
    </row>
    <row r="726" spans="2:6">
      <c r="B726" s="80"/>
      <c r="C726" s="80"/>
      <c r="D726" s="80"/>
      <c r="E726" s="80"/>
      <c r="F726" s="80"/>
    </row>
    <row r="727" spans="2:6">
      <c r="B727" s="80"/>
      <c r="C727" s="80"/>
      <c r="D727" s="80"/>
      <c r="E727" s="80"/>
      <c r="F727" s="80"/>
    </row>
    <row r="728" spans="2:6">
      <c r="B728" s="80"/>
      <c r="C728" s="80"/>
      <c r="D728" s="80"/>
      <c r="E728" s="80"/>
      <c r="F728" s="80"/>
    </row>
    <row r="729" spans="2:6">
      <c r="B729" s="80"/>
      <c r="C729" s="80"/>
      <c r="D729" s="80"/>
      <c r="E729" s="80"/>
      <c r="F729" s="80"/>
    </row>
    <row r="730" spans="2:6">
      <c r="B730" s="80"/>
      <c r="C730" s="80"/>
      <c r="D730" s="80"/>
      <c r="E730" s="80"/>
      <c r="F730" s="80"/>
    </row>
    <row r="731" spans="2:6">
      <c r="B731" s="80"/>
      <c r="C731" s="80"/>
      <c r="D731" s="80"/>
      <c r="E731" s="80"/>
      <c r="F731" s="80"/>
    </row>
    <row r="732" spans="2:6">
      <c r="B732" s="80"/>
      <c r="C732" s="80"/>
      <c r="D732" s="80"/>
      <c r="E732" s="80"/>
      <c r="F732" s="80"/>
    </row>
    <row r="733" spans="2:6">
      <c r="B733" s="80"/>
      <c r="C733" s="80"/>
      <c r="D733" s="80"/>
      <c r="E733" s="80"/>
      <c r="F733" s="80"/>
    </row>
    <row r="734" spans="2:6">
      <c r="B734" s="80"/>
      <c r="C734" s="80"/>
      <c r="D734" s="80"/>
      <c r="E734" s="80"/>
      <c r="F734" s="80"/>
    </row>
    <row r="735" spans="2:6">
      <c r="B735" s="80"/>
      <c r="C735" s="80"/>
      <c r="D735" s="80"/>
      <c r="E735" s="80"/>
      <c r="F735" s="80"/>
    </row>
    <row r="736" spans="2:6">
      <c r="B736" s="80"/>
      <c r="C736" s="80"/>
      <c r="D736" s="80"/>
      <c r="E736" s="80"/>
      <c r="F736" s="80"/>
    </row>
    <row r="737" spans="2:6">
      <c r="B737" s="80"/>
      <c r="C737" s="80"/>
      <c r="D737" s="80"/>
      <c r="E737" s="80"/>
      <c r="F737" s="80"/>
    </row>
    <row r="738" spans="2:6">
      <c r="B738" s="80"/>
      <c r="C738" s="80"/>
      <c r="D738" s="80"/>
      <c r="E738" s="80"/>
      <c r="F738" s="80"/>
    </row>
    <row r="739" spans="2:6">
      <c r="B739" s="80"/>
      <c r="C739" s="80"/>
      <c r="D739" s="80"/>
      <c r="E739" s="80"/>
      <c r="F739" s="80"/>
    </row>
    <row r="740" spans="2:6">
      <c r="B740" s="80"/>
      <c r="C740" s="80"/>
      <c r="D740" s="80"/>
      <c r="E740" s="80"/>
      <c r="F740" s="80"/>
    </row>
    <row r="741" spans="2:6">
      <c r="B741" s="80"/>
      <c r="C741" s="80"/>
      <c r="D741" s="80"/>
      <c r="E741" s="80"/>
      <c r="F741" s="80"/>
    </row>
    <row r="742" spans="2:6">
      <c r="B742" s="80"/>
      <c r="C742" s="80"/>
      <c r="D742" s="80"/>
      <c r="E742" s="80"/>
      <c r="F742" s="80"/>
    </row>
    <row r="743" spans="2:6">
      <c r="B743" s="80"/>
      <c r="C743" s="80"/>
      <c r="D743" s="80"/>
      <c r="E743" s="80"/>
      <c r="F743" s="80"/>
    </row>
    <row r="744" spans="2:6">
      <c r="B744" s="80"/>
      <c r="C744" s="80"/>
      <c r="D744" s="80"/>
      <c r="E744" s="80"/>
      <c r="F744" s="80"/>
    </row>
    <row r="745" spans="2:6">
      <c r="B745" s="80"/>
      <c r="C745" s="80"/>
      <c r="D745" s="80"/>
      <c r="E745" s="80"/>
      <c r="F745" s="80"/>
    </row>
    <row r="746" spans="2:6">
      <c r="B746" s="80"/>
      <c r="C746" s="80"/>
      <c r="D746" s="80"/>
      <c r="E746" s="80"/>
      <c r="F746" s="80"/>
    </row>
    <row r="747" spans="2:6">
      <c r="B747" s="80"/>
      <c r="C747" s="80"/>
      <c r="D747" s="80"/>
      <c r="E747" s="80"/>
      <c r="F747" s="80"/>
    </row>
    <row r="748" spans="2:6">
      <c r="B748" s="80"/>
      <c r="C748" s="80"/>
      <c r="D748" s="80"/>
      <c r="E748" s="80"/>
      <c r="F748" s="80"/>
    </row>
    <row r="749" spans="2:6">
      <c r="B749" s="80"/>
      <c r="C749" s="80"/>
      <c r="D749" s="80"/>
      <c r="E749" s="80"/>
      <c r="F749" s="80"/>
    </row>
    <row r="750" spans="2:6">
      <c r="B750" s="80"/>
      <c r="C750" s="80"/>
      <c r="D750" s="80"/>
      <c r="E750" s="80"/>
      <c r="F750" s="80"/>
    </row>
    <row r="751" spans="2:6">
      <c r="B751" s="80"/>
      <c r="C751" s="80"/>
      <c r="D751" s="80"/>
      <c r="E751" s="80"/>
      <c r="F751" s="80"/>
    </row>
    <row r="752" spans="2:6">
      <c r="B752" s="80"/>
      <c r="C752" s="80"/>
      <c r="D752" s="80"/>
      <c r="E752" s="80"/>
      <c r="F752" s="80"/>
    </row>
    <row r="753" spans="2:6">
      <c r="B753" s="80"/>
      <c r="C753" s="80"/>
      <c r="D753" s="80"/>
      <c r="E753" s="80"/>
      <c r="F753" s="80"/>
    </row>
    <row r="754" spans="2:6">
      <c r="B754" s="80"/>
      <c r="C754" s="80"/>
      <c r="D754" s="80"/>
      <c r="E754" s="80"/>
      <c r="F754" s="80"/>
    </row>
    <row r="755" spans="2:6">
      <c r="B755" s="80"/>
      <c r="C755" s="80"/>
      <c r="D755" s="80"/>
      <c r="E755" s="80"/>
      <c r="F755" s="80"/>
    </row>
    <row r="756" spans="2:6">
      <c r="B756" s="80"/>
      <c r="C756" s="80"/>
      <c r="D756" s="80"/>
      <c r="E756" s="80"/>
      <c r="F756" s="80"/>
    </row>
    <row r="757" spans="2:6">
      <c r="B757" s="80"/>
      <c r="C757" s="80"/>
      <c r="D757" s="80"/>
      <c r="E757" s="80"/>
      <c r="F757" s="80"/>
    </row>
    <row r="758" spans="2:6">
      <c r="B758" s="80"/>
      <c r="C758" s="80"/>
      <c r="D758" s="80"/>
      <c r="E758" s="80"/>
      <c r="F758" s="80"/>
    </row>
    <row r="759" spans="2:6">
      <c r="B759" s="80"/>
      <c r="C759" s="80"/>
      <c r="D759" s="80"/>
      <c r="E759" s="80"/>
      <c r="F759" s="80"/>
    </row>
    <row r="760" spans="2:6">
      <c r="B760" s="80"/>
      <c r="C760" s="80"/>
      <c r="D760" s="80"/>
      <c r="E760" s="80"/>
      <c r="F760" s="80"/>
    </row>
    <row r="761" spans="2:6">
      <c r="B761" s="80"/>
      <c r="C761" s="80"/>
      <c r="D761" s="80"/>
      <c r="E761" s="80"/>
      <c r="F761" s="80"/>
    </row>
    <row r="762" spans="2:6">
      <c r="B762" s="80"/>
      <c r="C762" s="80"/>
      <c r="D762" s="80"/>
      <c r="E762" s="80"/>
      <c r="F762" s="80"/>
    </row>
    <row r="763" spans="2:6">
      <c r="B763" s="80"/>
      <c r="C763" s="80"/>
      <c r="D763" s="80"/>
      <c r="E763" s="80"/>
      <c r="F763" s="80"/>
    </row>
    <row r="764" spans="2:6">
      <c r="B764" s="80"/>
      <c r="C764" s="80"/>
      <c r="D764" s="80"/>
      <c r="E764" s="80"/>
      <c r="F764" s="80"/>
    </row>
    <row r="765" spans="2:6">
      <c r="B765" s="80"/>
      <c r="C765" s="80"/>
      <c r="D765" s="80"/>
      <c r="E765" s="80"/>
      <c r="F765" s="80"/>
    </row>
    <row r="766" spans="2:6">
      <c r="B766" s="80"/>
      <c r="C766" s="80"/>
      <c r="D766" s="80"/>
      <c r="E766" s="80"/>
      <c r="F766" s="80"/>
    </row>
    <row r="767" spans="2:6">
      <c r="B767" s="80"/>
      <c r="C767" s="80"/>
      <c r="D767" s="80"/>
      <c r="E767" s="80"/>
      <c r="F767" s="80"/>
    </row>
    <row r="768" spans="2:6">
      <c r="B768" s="80"/>
      <c r="C768" s="80"/>
      <c r="D768" s="80"/>
      <c r="E768" s="80"/>
      <c r="F768" s="80"/>
    </row>
    <row r="769" spans="2:6">
      <c r="B769" s="80"/>
      <c r="C769" s="80"/>
      <c r="D769" s="80"/>
      <c r="E769" s="80"/>
      <c r="F769" s="80"/>
    </row>
    <row r="770" spans="2:6">
      <c r="B770" s="80"/>
      <c r="C770" s="80"/>
      <c r="D770" s="80"/>
      <c r="E770" s="80"/>
      <c r="F770" s="80"/>
    </row>
    <row r="771" spans="2:6">
      <c r="B771" s="80"/>
      <c r="C771" s="80"/>
      <c r="D771" s="80"/>
      <c r="E771" s="80"/>
      <c r="F771" s="80"/>
    </row>
    <row r="772" spans="2:6">
      <c r="B772" s="80"/>
      <c r="C772" s="80"/>
      <c r="D772" s="80"/>
      <c r="E772" s="80"/>
      <c r="F772" s="80"/>
    </row>
    <row r="773" spans="2:6">
      <c r="B773" s="80"/>
      <c r="C773" s="80"/>
      <c r="D773" s="80"/>
      <c r="E773" s="80"/>
      <c r="F773" s="80"/>
    </row>
    <row r="774" spans="2:6">
      <c r="B774" s="80"/>
      <c r="C774" s="80"/>
      <c r="D774" s="80"/>
      <c r="E774" s="80"/>
      <c r="F774" s="80"/>
    </row>
    <row r="775" spans="2:6">
      <c r="B775" s="80"/>
      <c r="C775" s="80"/>
      <c r="D775" s="80"/>
      <c r="E775" s="80"/>
      <c r="F775" s="80"/>
    </row>
    <row r="776" spans="2:6">
      <c r="B776" s="80"/>
      <c r="C776" s="80"/>
      <c r="D776" s="80"/>
      <c r="E776" s="80"/>
      <c r="F776" s="80"/>
    </row>
    <row r="777" spans="2:6">
      <c r="B777" s="80"/>
      <c r="C777" s="80"/>
      <c r="D777" s="80"/>
      <c r="E777" s="80"/>
      <c r="F777" s="80"/>
    </row>
    <row r="778" spans="2:6">
      <c r="B778" s="80"/>
      <c r="C778" s="80"/>
      <c r="D778" s="80"/>
      <c r="E778" s="80"/>
      <c r="F778" s="80"/>
    </row>
    <row r="779" spans="2:6">
      <c r="B779" s="80"/>
      <c r="C779" s="80"/>
      <c r="D779" s="80"/>
      <c r="E779" s="80"/>
      <c r="F779" s="80"/>
    </row>
    <row r="780" spans="2:6">
      <c r="B780" s="80"/>
      <c r="C780" s="80"/>
      <c r="D780" s="80"/>
      <c r="E780" s="80"/>
      <c r="F780" s="80"/>
    </row>
    <row r="781" spans="2:6">
      <c r="B781" s="80"/>
      <c r="C781" s="80"/>
      <c r="D781" s="80"/>
      <c r="E781" s="80"/>
      <c r="F781" s="80"/>
    </row>
    <row r="782" spans="2:6">
      <c r="B782" s="80"/>
      <c r="C782" s="80"/>
      <c r="D782" s="80"/>
      <c r="E782" s="80"/>
      <c r="F782" s="80"/>
    </row>
    <row r="783" spans="2:6">
      <c r="B783" s="80"/>
      <c r="C783" s="80"/>
      <c r="D783" s="80"/>
      <c r="E783" s="80"/>
      <c r="F783" s="80"/>
    </row>
    <row r="784" spans="2:6">
      <c r="B784" s="80"/>
      <c r="C784" s="80"/>
      <c r="D784" s="80"/>
      <c r="E784" s="80"/>
      <c r="F784" s="80"/>
    </row>
    <row r="785" spans="2:6">
      <c r="B785" s="80"/>
      <c r="C785" s="80"/>
      <c r="D785" s="80"/>
      <c r="E785" s="80"/>
      <c r="F785" s="80"/>
    </row>
    <row r="786" spans="2:6">
      <c r="B786" s="80"/>
      <c r="C786" s="80"/>
      <c r="D786" s="80"/>
      <c r="E786" s="80"/>
      <c r="F786" s="80"/>
    </row>
    <row r="787" spans="2:6">
      <c r="B787" s="80"/>
      <c r="C787" s="80"/>
      <c r="D787" s="80"/>
      <c r="E787" s="80"/>
      <c r="F787" s="80"/>
    </row>
    <row r="788" spans="2:6">
      <c r="B788" s="80"/>
      <c r="C788" s="80"/>
      <c r="D788" s="80"/>
      <c r="E788" s="80"/>
      <c r="F788" s="80"/>
    </row>
    <row r="789" spans="2:6">
      <c r="B789" s="80"/>
      <c r="C789" s="80"/>
      <c r="D789" s="80"/>
      <c r="E789" s="80"/>
      <c r="F789" s="80"/>
    </row>
    <row r="790" spans="2:6">
      <c r="B790" s="80"/>
      <c r="C790" s="80"/>
      <c r="D790" s="80"/>
      <c r="E790" s="80"/>
      <c r="F790" s="80"/>
    </row>
    <row r="791" spans="2:6">
      <c r="B791" s="80"/>
      <c r="C791" s="80"/>
      <c r="D791" s="80"/>
      <c r="E791" s="80"/>
      <c r="F791" s="80"/>
    </row>
    <row r="792" spans="2:6">
      <c r="B792" s="80"/>
      <c r="C792" s="80"/>
      <c r="D792" s="80"/>
      <c r="E792" s="80"/>
      <c r="F792" s="80"/>
    </row>
    <row r="793" spans="2:6">
      <c r="B793" s="80"/>
      <c r="C793" s="80"/>
      <c r="D793" s="80"/>
      <c r="E793" s="80"/>
      <c r="F793" s="80"/>
    </row>
    <row r="794" spans="2:6">
      <c r="B794" s="80"/>
      <c r="C794" s="80"/>
      <c r="D794" s="80"/>
      <c r="E794" s="80"/>
      <c r="F794" s="80"/>
    </row>
    <row r="795" spans="2:6">
      <c r="B795" s="80"/>
      <c r="C795" s="80"/>
      <c r="D795" s="80"/>
      <c r="E795" s="80"/>
      <c r="F795" s="80"/>
    </row>
    <row r="796" spans="2:6">
      <c r="B796" s="80"/>
      <c r="C796" s="80"/>
      <c r="D796" s="80"/>
      <c r="E796" s="80"/>
      <c r="F796" s="80"/>
    </row>
    <row r="797" spans="2:6">
      <c r="B797" s="80"/>
      <c r="C797" s="80"/>
      <c r="D797" s="80"/>
      <c r="E797" s="80"/>
      <c r="F797" s="80"/>
    </row>
    <row r="798" spans="2:6">
      <c r="B798" s="80"/>
      <c r="C798" s="80"/>
      <c r="D798" s="80"/>
      <c r="E798" s="80"/>
      <c r="F798" s="80"/>
    </row>
    <row r="799" spans="2:6">
      <c r="B799" s="80"/>
      <c r="C799" s="80"/>
      <c r="D799" s="80"/>
      <c r="E799" s="80"/>
      <c r="F799" s="80"/>
    </row>
    <row r="800" spans="2:6">
      <c r="B800" s="80"/>
      <c r="C800" s="80"/>
      <c r="D800" s="80"/>
      <c r="E800" s="80"/>
      <c r="F800" s="80"/>
    </row>
    <row r="801" spans="2:6">
      <c r="B801" s="80"/>
      <c r="C801" s="80"/>
      <c r="D801" s="80"/>
      <c r="E801" s="80"/>
      <c r="F801" s="80"/>
    </row>
    <row r="802" spans="2:6">
      <c r="B802" s="80"/>
      <c r="C802" s="80"/>
      <c r="D802" s="80"/>
      <c r="E802" s="80"/>
      <c r="F802" s="80"/>
    </row>
    <row r="803" spans="2:6">
      <c r="B803" s="80"/>
      <c r="C803" s="80"/>
      <c r="D803" s="80"/>
      <c r="E803" s="80"/>
      <c r="F803" s="80"/>
    </row>
    <row r="804" spans="2:6">
      <c r="B804" s="80"/>
      <c r="C804" s="80"/>
      <c r="D804" s="80"/>
      <c r="E804" s="80"/>
      <c r="F804" s="80"/>
    </row>
    <row r="805" spans="2:6">
      <c r="B805" s="80"/>
      <c r="C805" s="80"/>
      <c r="D805" s="80"/>
      <c r="E805" s="80"/>
      <c r="F805" s="80"/>
    </row>
    <row r="806" spans="2:6">
      <c r="B806" s="80"/>
      <c r="C806" s="80"/>
      <c r="D806" s="80"/>
      <c r="E806" s="80"/>
      <c r="F806" s="80"/>
    </row>
    <row r="807" spans="2:6">
      <c r="B807" s="80"/>
      <c r="C807" s="80"/>
      <c r="D807" s="80"/>
      <c r="E807" s="80"/>
      <c r="F807" s="80"/>
    </row>
    <row r="808" spans="2:6">
      <c r="B808" s="80"/>
      <c r="C808" s="80"/>
      <c r="D808" s="80"/>
      <c r="E808" s="80"/>
      <c r="F808" s="80"/>
    </row>
    <row r="809" spans="2:6">
      <c r="B809" s="80"/>
      <c r="C809" s="80"/>
      <c r="D809" s="80"/>
      <c r="E809" s="80"/>
      <c r="F809" s="80"/>
    </row>
    <row r="810" spans="2:6">
      <c r="B810" s="80"/>
      <c r="C810" s="80"/>
      <c r="D810" s="80"/>
      <c r="E810" s="80"/>
      <c r="F810" s="80"/>
    </row>
    <row r="811" spans="2:6">
      <c r="B811" s="80"/>
      <c r="C811" s="80"/>
      <c r="D811" s="80"/>
      <c r="E811" s="80"/>
      <c r="F811" s="80"/>
    </row>
    <row r="812" spans="2:6">
      <c r="B812" s="80"/>
      <c r="C812" s="80"/>
      <c r="D812" s="80"/>
      <c r="E812" s="80"/>
      <c r="F812" s="80"/>
    </row>
    <row r="813" spans="2:6">
      <c r="B813" s="80"/>
      <c r="C813" s="80"/>
      <c r="D813" s="80"/>
      <c r="E813" s="80"/>
      <c r="F813" s="80"/>
    </row>
    <row r="814" spans="2:6">
      <c r="B814" s="80"/>
      <c r="C814" s="80"/>
      <c r="D814" s="80"/>
      <c r="E814" s="80"/>
      <c r="F814" s="80"/>
    </row>
    <row r="815" spans="2:6">
      <c r="B815" s="80"/>
      <c r="C815" s="80"/>
      <c r="D815" s="80"/>
      <c r="E815" s="80"/>
      <c r="F815" s="80"/>
    </row>
    <row r="816" spans="2:6">
      <c r="B816" s="80"/>
      <c r="C816" s="80"/>
      <c r="D816" s="80"/>
      <c r="E816" s="80"/>
      <c r="F816" s="80"/>
    </row>
    <row r="817" spans="2:6">
      <c r="B817" s="80"/>
      <c r="C817" s="80"/>
      <c r="D817" s="80"/>
      <c r="E817" s="80"/>
      <c r="F817" s="80"/>
    </row>
    <row r="818" spans="2:6">
      <c r="B818" s="80"/>
      <c r="C818" s="80"/>
      <c r="D818" s="80"/>
      <c r="E818" s="80"/>
      <c r="F818" s="80"/>
    </row>
    <row r="819" spans="2:6">
      <c r="B819" s="80"/>
      <c r="C819" s="80"/>
      <c r="D819" s="80"/>
      <c r="E819" s="80"/>
      <c r="F819" s="80"/>
    </row>
    <row r="820" spans="2:6">
      <c r="B820" s="80"/>
      <c r="C820" s="80"/>
      <c r="D820" s="80"/>
      <c r="E820" s="80"/>
      <c r="F820" s="80"/>
    </row>
    <row r="821" spans="2:6">
      <c r="B821" s="80"/>
      <c r="C821" s="80"/>
      <c r="D821" s="80"/>
      <c r="E821" s="80"/>
      <c r="F821" s="80"/>
    </row>
    <row r="822" spans="2:6">
      <c r="B822" s="80"/>
      <c r="C822" s="80"/>
      <c r="D822" s="80"/>
      <c r="E822" s="80"/>
      <c r="F822" s="80"/>
    </row>
    <row r="823" spans="2:6">
      <c r="B823" s="80"/>
      <c r="C823" s="80"/>
      <c r="D823" s="80"/>
      <c r="E823" s="80"/>
      <c r="F823" s="80"/>
    </row>
    <row r="824" spans="2:6">
      <c r="B824" s="80"/>
      <c r="C824" s="80"/>
      <c r="D824" s="80"/>
      <c r="E824" s="80"/>
      <c r="F824" s="80"/>
    </row>
    <row r="825" spans="2:6">
      <c r="B825" s="80"/>
      <c r="C825" s="80"/>
      <c r="D825" s="80"/>
      <c r="E825" s="80"/>
      <c r="F825" s="80"/>
    </row>
    <row r="826" spans="2:6">
      <c r="B826" s="80"/>
      <c r="C826" s="80"/>
      <c r="D826" s="80"/>
      <c r="E826" s="80"/>
      <c r="F826" s="80"/>
    </row>
    <row r="827" spans="2:6">
      <c r="B827" s="80"/>
      <c r="C827" s="80"/>
      <c r="D827" s="80"/>
      <c r="E827" s="80"/>
      <c r="F827" s="80"/>
    </row>
    <row r="828" spans="2:6">
      <c r="B828" s="80"/>
      <c r="C828" s="80"/>
      <c r="D828" s="80"/>
      <c r="E828" s="80"/>
      <c r="F828" s="80"/>
    </row>
    <row r="829" spans="2:6">
      <c r="B829" s="80"/>
      <c r="C829" s="80"/>
      <c r="D829" s="80"/>
      <c r="E829" s="80"/>
      <c r="F829" s="80"/>
    </row>
    <row r="830" spans="2:6">
      <c r="B830" s="80"/>
      <c r="C830" s="80"/>
      <c r="D830" s="80"/>
      <c r="E830" s="80"/>
      <c r="F830" s="80"/>
    </row>
    <row r="831" spans="2:6">
      <c r="B831" s="80"/>
      <c r="C831" s="80"/>
      <c r="D831" s="80"/>
      <c r="E831" s="80"/>
      <c r="F831" s="80"/>
    </row>
    <row r="832" spans="2:6">
      <c r="B832" s="80"/>
      <c r="C832" s="80"/>
      <c r="D832" s="80"/>
      <c r="E832" s="80"/>
      <c r="F832" s="80"/>
    </row>
    <row r="833" spans="2:6">
      <c r="B833" s="80"/>
      <c r="C833" s="80"/>
      <c r="D833" s="80"/>
      <c r="E833" s="80"/>
      <c r="F833" s="80"/>
    </row>
    <row r="834" spans="2:6">
      <c r="B834" s="80"/>
      <c r="C834" s="80"/>
      <c r="D834" s="80"/>
      <c r="E834" s="80"/>
      <c r="F834" s="80"/>
    </row>
    <row r="835" spans="2:6">
      <c r="B835" s="80"/>
      <c r="C835" s="80"/>
      <c r="D835" s="80"/>
      <c r="E835" s="80"/>
      <c r="F835" s="80"/>
    </row>
    <row r="836" spans="2:6">
      <c r="B836" s="80"/>
      <c r="C836" s="80"/>
      <c r="D836" s="80"/>
      <c r="E836" s="80"/>
      <c r="F836" s="80"/>
    </row>
    <row r="837" spans="2:6">
      <c r="B837" s="80"/>
      <c r="C837" s="80"/>
      <c r="D837" s="80"/>
      <c r="E837" s="80"/>
      <c r="F837" s="80"/>
    </row>
    <row r="838" spans="2:6">
      <c r="B838" s="80"/>
      <c r="C838" s="80"/>
      <c r="D838" s="80"/>
      <c r="E838" s="80"/>
      <c r="F838" s="80"/>
    </row>
    <row r="839" spans="2:6">
      <c r="B839" s="80"/>
      <c r="C839" s="80"/>
      <c r="D839" s="80"/>
      <c r="E839" s="80"/>
      <c r="F839" s="80"/>
    </row>
    <row r="840" spans="2:6">
      <c r="B840" s="80"/>
      <c r="C840" s="80"/>
      <c r="D840" s="80"/>
      <c r="E840" s="80"/>
      <c r="F840" s="80"/>
    </row>
    <row r="841" spans="2:6">
      <c r="B841" s="80"/>
      <c r="C841" s="80"/>
      <c r="D841" s="80"/>
      <c r="E841" s="80"/>
      <c r="F841" s="80"/>
    </row>
    <row r="842" spans="2:6">
      <c r="B842" s="80"/>
      <c r="C842" s="80"/>
      <c r="D842" s="80"/>
      <c r="E842" s="80"/>
      <c r="F842" s="80"/>
    </row>
    <row r="843" spans="2:6">
      <c r="B843" s="80"/>
      <c r="C843" s="80"/>
      <c r="D843" s="80"/>
      <c r="E843" s="80"/>
      <c r="F843" s="80"/>
    </row>
    <row r="844" spans="2:6">
      <c r="B844" s="80"/>
      <c r="C844" s="80"/>
      <c r="D844" s="80"/>
      <c r="E844" s="80"/>
      <c r="F844" s="80"/>
    </row>
    <row r="845" spans="2:6">
      <c r="B845" s="80"/>
      <c r="C845" s="80"/>
      <c r="D845" s="80"/>
      <c r="E845" s="80"/>
      <c r="F845" s="80"/>
    </row>
    <row r="846" spans="2:6">
      <c r="B846" s="80"/>
      <c r="C846" s="80"/>
      <c r="D846" s="80"/>
      <c r="E846" s="80"/>
      <c r="F846" s="80"/>
    </row>
    <row r="847" spans="2:6">
      <c r="B847" s="80"/>
      <c r="C847" s="80"/>
      <c r="D847" s="80"/>
      <c r="E847" s="80"/>
      <c r="F847" s="80"/>
    </row>
    <row r="848" spans="2:6">
      <c r="B848" s="80"/>
      <c r="C848" s="80"/>
      <c r="D848" s="80"/>
      <c r="E848" s="80"/>
      <c r="F848" s="80"/>
    </row>
    <row r="849" spans="2:6">
      <c r="B849" s="80"/>
      <c r="C849" s="80"/>
      <c r="D849" s="80"/>
      <c r="E849" s="80"/>
      <c r="F849" s="80"/>
    </row>
    <row r="850" spans="2:6">
      <c r="B850" s="80"/>
      <c r="C850" s="80"/>
      <c r="D850" s="80"/>
      <c r="E850" s="80"/>
      <c r="F850" s="80"/>
    </row>
    <row r="851" spans="2:6">
      <c r="B851" s="80"/>
      <c r="C851" s="80"/>
      <c r="D851" s="80"/>
      <c r="E851" s="80"/>
      <c r="F851" s="80"/>
    </row>
    <row r="852" spans="2:6">
      <c r="B852" s="80"/>
      <c r="C852" s="80"/>
      <c r="D852" s="80"/>
      <c r="E852" s="80"/>
      <c r="F852" s="80"/>
    </row>
    <row r="853" spans="2:6">
      <c r="B853" s="80"/>
      <c r="C853" s="80"/>
      <c r="D853" s="80"/>
      <c r="E853" s="80"/>
      <c r="F853" s="80"/>
    </row>
    <row r="854" spans="2:6">
      <c r="B854" s="80"/>
      <c r="C854" s="80"/>
      <c r="D854" s="80"/>
      <c r="E854" s="80"/>
      <c r="F854" s="80"/>
    </row>
    <row r="855" spans="2:6">
      <c r="B855" s="80"/>
      <c r="C855" s="80"/>
      <c r="D855" s="80"/>
      <c r="E855" s="80"/>
      <c r="F855" s="80"/>
    </row>
    <row r="856" spans="2:6">
      <c r="B856" s="80"/>
      <c r="C856" s="80"/>
      <c r="D856" s="80"/>
      <c r="E856" s="80"/>
      <c r="F856" s="80"/>
    </row>
    <row r="857" spans="2:6">
      <c r="B857" s="80"/>
      <c r="C857" s="80"/>
      <c r="D857" s="80"/>
      <c r="E857" s="80"/>
      <c r="F857" s="80"/>
    </row>
    <row r="858" spans="2:6">
      <c r="B858" s="80"/>
      <c r="C858" s="80"/>
      <c r="D858" s="80"/>
      <c r="E858" s="80"/>
      <c r="F858" s="80"/>
    </row>
    <row r="859" spans="2:6">
      <c r="B859" s="80"/>
      <c r="C859" s="80"/>
      <c r="D859" s="80"/>
      <c r="E859" s="80"/>
      <c r="F859" s="80"/>
    </row>
    <row r="860" spans="2:6">
      <c r="B860" s="80"/>
      <c r="C860" s="80"/>
      <c r="D860" s="80"/>
      <c r="E860" s="80"/>
      <c r="F860" s="80"/>
    </row>
    <row r="861" spans="2:6">
      <c r="B861" s="80"/>
      <c r="C861" s="80"/>
      <c r="D861" s="80"/>
      <c r="E861" s="80"/>
      <c r="F861" s="80"/>
    </row>
    <row r="862" spans="2:6">
      <c r="B862" s="80"/>
      <c r="C862" s="80"/>
      <c r="D862" s="80"/>
      <c r="E862" s="80"/>
      <c r="F862" s="80"/>
    </row>
    <row r="863" spans="2:6">
      <c r="B863" s="80"/>
      <c r="C863" s="80"/>
      <c r="D863" s="80"/>
      <c r="E863" s="80"/>
      <c r="F863" s="80"/>
    </row>
    <row r="864" spans="2:6">
      <c r="B864" s="80"/>
      <c r="C864" s="80"/>
      <c r="D864" s="80"/>
      <c r="E864" s="80"/>
      <c r="F864" s="80"/>
    </row>
    <row r="865" spans="2:6">
      <c r="B865" s="80"/>
      <c r="C865" s="80"/>
      <c r="D865" s="80"/>
      <c r="E865" s="80"/>
      <c r="F865" s="80"/>
    </row>
    <row r="866" spans="2:6">
      <c r="B866" s="80"/>
      <c r="C866" s="80"/>
      <c r="D866" s="80"/>
      <c r="E866" s="80"/>
      <c r="F866" s="80"/>
    </row>
    <row r="867" spans="2:6">
      <c r="B867" s="80"/>
      <c r="C867" s="80"/>
      <c r="D867" s="80"/>
      <c r="E867" s="80"/>
      <c r="F867" s="80"/>
    </row>
    <row r="868" spans="2:6">
      <c r="B868" s="80"/>
      <c r="C868" s="80"/>
      <c r="D868" s="80"/>
      <c r="E868" s="80"/>
      <c r="F868" s="80"/>
    </row>
    <row r="869" spans="2:6">
      <c r="B869" s="80"/>
      <c r="C869" s="80"/>
      <c r="D869" s="80"/>
      <c r="E869" s="80"/>
      <c r="F869" s="80"/>
    </row>
    <row r="870" spans="2:6">
      <c r="B870" s="80"/>
      <c r="C870" s="80"/>
      <c r="D870" s="80"/>
      <c r="E870" s="80"/>
      <c r="F870" s="80"/>
    </row>
    <row r="871" spans="2:6">
      <c r="B871" s="80"/>
      <c r="C871" s="80"/>
      <c r="D871" s="80"/>
      <c r="E871" s="80"/>
      <c r="F871" s="80"/>
    </row>
    <row r="872" spans="2:6">
      <c r="B872" s="80"/>
      <c r="C872" s="80"/>
      <c r="D872" s="80"/>
      <c r="E872" s="80"/>
      <c r="F872" s="80"/>
    </row>
    <row r="873" spans="2:6">
      <c r="B873" s="80"/>
      <c r="C873" s="80"/>
      <c r="D873" s="80"/>
      <c r="E873" s="80"/>
      <c r="F873" s="80"/>
    </row>
    <row r="874" spans="2:6">
      <c r="B874" s="80"/>
      <c r="C874" s="80"/>
      <c r="D874" s="80"/>
      <c r="E874" s="80"/>
      <c r="F874" s="80"/>
    </row>
    <row r="875" spans="2:6">
      <c r="B875" s="80"/>
      <c r="C875" s="80"/>
      <c r="D875" s="80"/>
      <c r="E875" s="80"/>
      <c r="F875" s="80"/>
    </row>
    <row r="876" spans="2:6">
      <c r="B876" s="80"/>
      <c r="C876" s="80"/>
      <c r="D876" s="80"/>
      <c r="E876" s="80"/>
      <c r="F876" s="80"/>
    </row>
    <row r="877" spans="2:6">
      <c r="B877" s="80"/>
      <c r="C877" s="80"/>
      <c r="D877" s="80"/>
      <c r="E877" s="80"/>
      <c r="F877" s="80"/>
    </row>
    <row r="878" spans="2:6">
      <c r="B878" s="80"/>
      <c r="C878" s="80"/>
      <c r="D878" s="80"/>
      <c r="E878" s="80"/>
      <c r="F878" s="80"/>
    </row>
    <row r="879" spans="2:6">
      <c r="B879" s="80"/>
      <c r="C879" s="80"/>
      <c r="D879" s="80"/>
      <c r="E879" s="80"/>
      <c r="F879" s="80"/>
    </row>
    <row r="880" spans="2:6">
      <c r="B880" s="80"/>
      <c r="C880" s="80"/>
      <c r="D880" s="80"/>
      <c r="E880" s="80"/>
      <c r="F880" s="80"/>
    </row>
    <row r="881" spans="2:6">
      <c r="B881" s="80"/>
      <c r="C881" s="80"/>
      <c r="D881" s="80"/>
      <c r="E881" s="80"/>
      <c r="F881" s="80"/>
    </row>
    <row r="882" spans="2:6">
      <c r="B882" s="80"/>
      <c r="C882" s="80"/>
      <c r="D882" s="80"/>
      <c r="E882" s="80"/>
      <c r="F882" s="80"/>
    </row>
    <row r="883" spans="2:6">
      <c r="B883" s="80"/>
      <c r="C883" s="80"/>
      <c r="D883" s="80"/>
      <c r="E883" s="80"/>
      <c r="F883" s="80"/>
    </row>
    <row r="884" spans="2:6">
      <c r="B884" s="80"/>
      <c r="C884" s="80"/>
      <c r="D884" s="80"/>
      <c r="E884" s="80"/>
      <c r="F884" s="80"/>
    </row>
    <row r="885" spans="2:6">
      <c r="B885" s="80"/>
      <c r="C885" s="80"/>
      <c r="D885" s="80"/>
      <c r="E885" s="80"/>
      <c r="F885" s="80"/>
    </row>
    <row r="886" spans="2:6">
      <c r="B886" s="80"/>
      <c r="C886" s="80"/>
      <c r="D886" s="80"/>
      <c r="E886" s="80"/>
      <c r="F886" s="80"/>
    </row>
    <row r="887" spans="2:6">
      <c r="B887" s="80"/>
      <c r="C887" s="80"/>
      <c r="D887" s="80"/>
      <c r="E887" s="80"/>
      <c r="F887" s="80"/>
    </row>
    <row r="888" spans="2:6">
      <c r="B888" s="80"/>
      <c r="C888" s="80"/>
      <c r="D888" s="80"/>
      <c r="E888" s="80"/>
      <c r="F888" s="80"/>
    </row>
    <row r="889" spans="2:6">
      <c r="B889" s="80"/>
      <c r="C889" s="80"/>
      <c r="D889" s="80"/>
      <c r="E889" s="80"/>
      <c r="F889" s="80"/>
    </row>
    <row r="890" spans="2:6">
      <c r="B890" s="80"/>
      <c r="C890" s="80"/>
      <c r="D890" s="80"/>
      <c r="E890" s="80"/>
      <c r="F890" s="80"/>
    </row>
    <row r="891" spans="2:6">
      <c r="B891" s="80"/>
      <c r="C891" s="80"/>
      <c r="D891" s="80"/>
      <c r="E891" s="80"/>
      <c r="F891" s="80"/>
    </row>
    <row r="892" spans="2:6">
      <c r="B892" s="80"/>
      <c r="C892" s="80"/>
      <c r="D892" s="80"/>
      <c r="E892" s="80"/>
      <c r="F892" s="80"/>
    </row>
    <row r="893" spans="2:6">
      <c r="B893" s="80"/>
      <c r="C893" s="80"/>
      <c r="D893" s="80"/>
      <c r="E893" s="80"/>
      <c r="F893" s="80"/>
    </row>
    <row r="894" spans="2:6">
      <c r="B894" s="80"/>
      <c r="C894" s="80"/>
      <c r="D894" s="80"/>
      <c r="E894" s="80"/>
      <c r="F894" s="80"/>
    </row>
    <row r="895" spans="2:6">
      <c r="B895" s="80"/>
      <c r="C895" s="80"/>
      <c r="D895" s="80"/>
      <c r="E895" s="80"/>
      <c r="F895" s="80"/>
    </row>
    <row r="896" spans="2:6">
      <c r="B896" s="80"/>
      <c r="C896" s="80"/>
      <c r="D896" s="80"/>
      <c r="E896" s="80"/>
      <c r="F896" s="80"/>
    </row>
    <row r="897" spans="2:6">
      <c r="B897" s="80"/>
      <c r="C897" s="80"/>
      <c r="D897" s="80"/>
      <c r="E897" s="80"/>
      <c r="F897" s="80"/>
    </row>
    <row r="898" spans="2:6">
      <c r="B898" s="80"/>
      <c r="C898" s="80"/>
      <c r="D898" s="80"/>
      <c r="E898" s="80"/>
      <c r="F898" s="80"/>
    </row>
    <row r="899" spans="2:6">
      <c r="B899" s="80"/>
      <c r="C899" s="80"/>
      <c r="D899" s="80"/>
      <c r="E899" s="80"/>
      <c r="F899" s="80"/>
    </row>
    <row r="900" spans="2:6">
      <c r="B900" s="80"/>
      <c r="C900" s="80"/>
      <c r="D900" s="80"/>
      <c r="E900" s="80"/>
      <c r="F900" s="80"/>
    </row>
    <row r="901" spans="2:6">
      <c r="B901" s="80"/>
      <c r="C901" s="80"/>
      <c r="D901" s="80"/>
      <c r="E901" s="80"/>
      <c r="F901" s="80"/>
    </row>
    <row r="902" spans="2:6">
      <c r="B902" s="80"/>
      <c r="C902" s="80"/>
      <c r="D902" s="80"/>
      <c r="E902" s="80"/>
      <c r="F902" s="80"/>
    </row>
    <row r="903" spans="2:6">
      <c r="B903" s="80"/>
      <c r="C903" s="80"/>
      <c r="D903" s="80"/>
      <c r="E903" s="80"/>
      <c r="F903" s="80"/>
    </row>
    <row r="904" spans="2:6">
      <c r="B904" s="80"/>
      <c r="C904" s="80"/>
      <c r="D904" s="80"/>
      <c r="E904" s="80"/>
      <c r="F904" s="80"/>
    </row>
    <row r="905" spans="2:6">
      <c r="B905" s="80"/>
      <c r="C905" s="80"/>
      <c r="D905" s="80"/>
      <c r="E905" s="80"/>
      <c r="F905" s="80"/>
    </row>
    <row r="906" spans="2:6">
      <c r="B906" s="80"/>
      <c r="C906" s="80"/>
      <c r="D906" s="80"/>
      <c r="E906" s="80"/>
      <c r="F906" s="80"/>
    </row>
    <row r="907" spans="2:6">
      <c r="B907" s="80"/>
      <c r="C907" s="80"/>
      <c r="D907" s="80"/>
      <c r="E907" s="80"/>
      <c r="F907" s="80"/>
    </row>
    <row r="908" spans="2:6">
      <c r="B908" s="80"/>
      <c r="C908" s="80"/>
      <c r="D908" s="80"/>
      <c r="E908" s="80"/>
      <c r="F908" s="80"/>
    </row>
    <row r="909" spans="2:6">
      <c r="B909" s="80"/>
      <c r="C909" s="80"/>
      <c r="D909" s="80"/>
      <c r="E909" s="80"/>
      <c r="F909" s="80"/>
    </row>
    <row r="910" spans="2:6">
      <c r="B910" s="80"/>
      <c r="C910" s="80"/>
      <c r="D910" s="80"/>
      <c r="E910" s="80"/>
      <c r="F910" s="80"/>
    </row>
    <row r="911" spans="2:6">
      <c r="B911" s="80"/>
      <c r="C911" s="80"/>
      <c r="D911" s="80"/>
      <c r="E911" s="80"/>
      <c r="F911" s="80"/>
    </row>
    <row r="912" spans="2:6">
      <c r="B912" s="80"/>
      <c r="C912" s="80"/>
      <c r="D912" s="80"/>
      <c r="E912" s="80"/>
      <c r="F912" s="80"/>
    </row>
    <row r="913" spans="2:6">
      <c r="B913" s="80"/>
      <c r="C913" s="80"/>
      <c r="D913" s="80"/>
      <c r="E913" s="80"/>
      <c r="F913" s="80"/>
    </row>
    <row r="914" spans="2:6">
      <c r="B914" s="80"/>
      <c r="C914" s="80"/>
      <c r="D914" s="80"/>
      <c r="E914" s="80"/>
      <c r="F914" s="80"/>
    </row>
    <row r="915" spans="2:6">
      <c r="B915" s="80"/>
      <c r="C915" s="80"/>
      <c r="D915" s="80"/>
      <c r="E915" s="80"/>
      <c r="F915" s="80"/>
    </row>
    <row r="916" spans="2:6">
      <c r="B916" s="80"/>
      <c r="C916" s="80"/>
      <c r="D916" s="80"/>
      <c r="E916" s="80"/>
      <c r="F916" s="80"/>
    </row>
    <row r="917" spans="2:6">
      <c r="B917" s="80"/>
      <c r="C917" s="80"/>
      <c r="D917" s="80"/>
      <c r="E917" s="80"/>
      <c r="F917" s="80"/>
    </row>
    <row r="918" spans="2:6">
      <c r="B918" s="80"/>
      <c r="C918" s="80"/>
      <c r="D918" s="80"/>
      <c r="E918" s="80"/>
      <c r="F918" s="80"/>
    </row>
    <row r="919" spans="2:6">
      <c r="B919" s="80"/>
      <c r="C919" s="80"/>
      <c r="D919" s="80"/>
      <c r="E919" s="80"/>
      <c r="F919" s="80"/>
    </row>
    <row r="920" spans="2:6">
      <c r="B920" s="80"/>
      <c r="C920" s="80"/>
      <c r="D920" s="80"/>
      <c r="E920" s="80"/>
      <c r="F920" s="80"/>
    </row>
    <row r="921" spans="2:6">
      <c r="B921" s="80"/>
      <c r="C921" s="80"/>
      <c r="D921" s="80"/>
      <c r="E921" s="80"/>
      <c r="F921" s="80"/>
    </row>
    <row r="922" spans="2:6">
      <c r="B922" s="80"/>
      <c r="C922" s="80"/>
      <c r="D922" s="80"/>
      <c r="E922" s="80"/>
      <c r="F922" s="80"/>
    </row>
    <row r="923" spans="2:6">
      <c r="B923" s="80"/>
      <c r="C923" s="80"/>
      <c r="D923" s="80"/>
      <c r="E923" s="80"/>
      <c r="F923" s="80"/>
    </row>
    <row r="924" spans="2:6">
      <c r="B924" s="80"/>
      <c r="C924" s="80"/>
      <c r="D924" s="80"/>
      <c r="E924" s="80"/>
      <c r="F924" s="80"/>
    </row>
    <row r="925" spans="2:6">
      <c r="B925" s="80"/>
      <c r="C925" s="80"/>
      <c r="D925" s="80"/>
      <c r="E925" s="80"/>
      <c r="F925" s="80"/>
    </row>
    <row r="926" spans="2:6">
      <c r="B926" s="80"/>
      <c r="C926" s="80"/>
      <c r="D926" s="80"/>
      <c r="E926" s="80"/>
      <c r="F926" s="80"/>
    </row>
    <row r="927" spans="2:6">
      <c r="B927" s="80"/>
      <c r="C927" s="80"/>
      <c r="D927" s="80"/>
      <c r="E927" s="80"/>
      <c r="F927" s="80"/>
    </row>
    <row r="928" spans="2:6">
      <c r="B928" s="80"/>
      <c r="C928" s="80"/>
      <c r="D928" s="80"/>
      <c r="E928" s="80"/>
      <c r="F928" s="80"/>
    </row>
    <row r="929" spans="2:6">
      <c r="B929" s="80"/>
      <c r="C929" s="80"/>
      <c r="D929" s="80"/>
      <c r="E929" s="80"/>
      <c r="F929" s="80"/>
    </row>
    <row r="930" spans="2:6">
      <c r="B930" s="80"/>
      <c r="C930" s="80"/>
      <c r="D930" s="80"/>
      <c r="E930" s="80"/>
      <c r="F930" s="80"/>
    </row>
    <row r="931" spans="2:6">
      <c r="B931" s="80"/>
      <c r="C931" s="80"/>
      <c r="D931" s="80"/>
      <c r="E931" s="80"/>
      <c r="F931" s="80"/>
    </row>
    <row r="932" spans="2:6">
      <c r="B932" s="80"/>
      <c r="C932" s="80"/>
      <c r="D932" s="80"/>
      <c r="E932" s="80"/>
      <c r="F932" s="80"/>
    </row>
    <row r="933" spans="2:6">
      <c r="B933" s="80"/>
      <c r="C933" s="80"/>
      <c r="D933" s="80"/>
      <c r="E933" s="80"/>
      <c r="F933" s="80"/>
    </row>
    <row r="934" spans="2:6">
      <c r="B934" s="80"/>
      <c r="C934" s="80"/>
      <c r="D934" s="80"/>
      <c r="E934" s="80"/>
      <c r="F934" s="80"/>
    </row>
    <row r="935" spans="2:6">
      <c r="B935" s="80"/>
      <c r="C935" s="80"/>
      <c r="D935" s="80"/>
      <c r="E935" s="80"/>
      <c r="F935" s="80"/>
    </row>
    <row r="936" spans="2:6">
      <c r="B936" s="80"/>
      <c r="C936" s="80"/>
      <c r="D936" s="80"/>
      <c r="E936" s="80"/>
      <c r="F936" s="80"/>
    </row>
    <row r="937" spans="2:6">
      <c r="B937" s="80"/>
      <c r="C937" s="80"/>
      <c r="D937" s="80"/>
      <c r="E937" s="80"/>
      <c r="F937" s="80"/>
    </row>
    <row r="938" spans="2:6">
      <c r="B938" s="80"/>
      <c r="C938" s="80"/>
      <c r="D938" s="80"/>
      <c r="E938" s="80"/>
      <c r="F938" s="80"/>
    </row>
    <row r="939" spans="2:6">
      <c r="B939" s="80"/>
      <c r="C939" s="80"/>
      <c r="D939" s="80"/>
      <c r="E939" s="80"/>
      <c r="F939" s="80"/>
    </row>
    <row r="940" spans="2:6">
      <c r="B940" s="80"/>
      <c r="C940" s="80"/>
      <c r="D940" s="80"/>
      <c r="E940" s="80"/>
      <c r="F940" s="80"/>
    </row>
    <row r="941" spans="2:6">
      <c r="B941" s="80"/>
      <c r="C941" s="80"/>
      <c r="D941" s="80"/>
      <c r="E941" s="80"/>
      <c r="F941" s="80"/>
    </row>
    <row r="942" spans="2:6">
      <c r="B942" s="80"/>
      <c r="C942" s="80"/>
      <c r="D942" s="80"/>
      <c r="E942" s="80"/>
      <c r="F942" s="80"/>
    </row>
    <row r="943" spans="2:6">
      <c r="B943" s="80"/>
      <c r="C943" s="80"/>
      <c r="D943" s="80"/>
      <c r="E943" s="80"/>
      <c r="F943" s="80"/>
    </row>
    <row r="944" spans="2:6">
      <c r="B944" s="80"/>
      <c r="C944" s="80"/>
      <c r="D944" s="80"/>
      <c r="E944" s="80"/>
      <c r="F944" s="80"/>
    </row>
    <row r="945" spans="2:6">
      <c r="B945" s="80"/>
      <c r="C945" s="80"/>
      <c r="D945" s="80"/>
      <c r="E945" s="80"/>
      <c r="F945" s="80"/>
    </row>
    <row r="946" spans="2:6">
      <c r="B946" s="80"/>
      <c r="C946" s="80"/>
      <c r="D946" s="80"/>
      <c r="E946" s="80"/>
      <c r="F946" s="80"/>
    </row>
    <row r="947" spans="2:6">
      <c r="B947" s="80"/>
      <c r="C947" s="80"/>
      <c r="D947" s="80"/>
      <c r="E947" s="80"/>
      <c r="F947" s="80"/>
    </row>
    <row r="948" spans="2:6">
      <c r="B948" s="80"/>
      <c r="C948" s="80"/>
      <c r="D948" s="80"/>
      <c r="E948" s="80"/>
      <c r="F948" s="80"/>
    </row>
    <row r="949" spans="2:6">
      <c r="B949" s="80"/>
      <c r="C949" s="80"/>
      <c r="D949" s="80"/>
      <c r="E949" s="80"/>
      <c r="F949" s="80"/>
    </row>
    <row r="950" spans="2:6">
      <c r="B950" s="80"/>
      <c r="C950" s="80"/>
      <c r="D950" s="80"/>
      <c r="E950" s="80"/>
      <c r="F950" s="80"/>
    </row>
    <row r="951" spans="2:6">
      <c r="B951" s="80"/>
      <c r="C951" s="80"/>
      <c r="D951" s="80"/>
      <c r="E951" s="80"/>
      <c r="F951" s="80"/>
    </row>
    <row r="952" spans="2:6">
      <c r="B952" s="80"/>
      <c r="C952" s="80"/>
      <c r="D952" s="80"/>
      <c r="E952" s="80"/>
      <c r="F952" s="80"/>
    </row>
    <row r="953" spans="2:6">
      <c r="B953" s="80"/>
      <c r="C953" s="80"/>
      <c r="D953" s="80"/>
      <c r="E953" s="80"/>
      <c r="F953" s="80"/>
    </row>
    <row r="954" spans="2:6">
      <c r="B954" s="80"/>
      <c r="C954" s="80"/>
      <c r="D954" s="80"/>
      <c r="E954" s="80"/>
      <c r="F954" s="80"/>
    </row>
    <row r="955" spans="2:6">
      <c r="B955" s="80"/>
      <c r="C955" s="80"/>
      <c r="D955" s="80"/>
      <c r="E955" s="80"/>
      <c r="F955" s="80"/>
    </row>
    <row r="956" spans="2:6">
      <c r="B956" s="80"/>
      <c r="C956" s="80"/>
      <c r="D956" s="80"/>
      <c r="E956" s="80"/>
      <c r="F956" s="80"/>
    </row>
    <row r="957" spans="2:6">
      <c r="B957" s="80"/>
      <c r="C957" s="80"/>
      <c r="D957" s="80"/>
      <c r="E957" s="80"/>
      <c r="F957" s="80"/>
    </row>
    <row r="958" spans="2:6">
      <c r="B958" s="80"/>
      <c r="C958" s="80"/>
      <c r="D958" s="80"/>
      <c r="E958" s="80"/>
      <c r="F958" s="80"/>
    </row>
    <row r="959" spans="2:6">
      <c r="B959" s="80"/>
      <c r="C959" s="80"/>
      <c r="D959" s="80"/>
      <c r="E959" s="80"/>
      <c r="F959" s="80"/>
    </row>
    <row r="960" spans="2:6">
      <c r="B960" s="80"/>
      <c r="C960" s="80"/>
      <c r="D960" s="80"/>
      <c r="E960" s="80"/>
      <c r="F960" s="80"/>
    </row>
    <row r="961" spans="2:6">
      <c r="B961" s="80"/>
      <c r="C961" s="80"/>
      <c r="D961" s="80"/>
      <c r="E961" s="80"/>
      <c r="F961" s="80"/>
    </row>
    <row r="962" spans="2:6">
      <c r="B962" s="80"/>
      <c r="C962" s="80"/>
      <c r="D962" s="80"/>
      <c r="E962" s="80"/>
      <c r="F962" s="80"/>
    </row>
    <row r="963" spans="2:6">
      <c r="B963" s="80"/>
      <c r="C963" s="80"/>
      <c r="D963" s="80"/>
      <c r="E963" s="80"/>
      <c r="F963" s="80"/>
    </row>
    <row r="964" spans="2:6">
      <c r="B964" s="80"/>
      <c r="C964" s="80"/>
      <c r="D964" s="80"/>
      <c r="E964" s="80"/>
      <c r="F964" s="80"/>
    </row>
    <row r="965" spans="2:6">
      <c r="B965" s="80"/>
      <c r="C965" s="80"/>
      <c r="D965" s="80"/>
      <c r="E965" s="80"/>
      <c r="F965" s="80"/>
    </row>
    <row r="966" spans="2:6">
      <c r="B966" s="80"/>
      <c r="C966" s="80"/>
      <c r="D966" s="80"/>
      <c r="E966" s="80"/>
      <c r="F966" s="80"/>
    </row>
    <row r="967" spans="2:6">
      <c r="B967" s="80"/>
      <c r="C967" s="80"/>
      <c r="D967" s="80"/>
      <c r="E967" s="80"/>
      <c r="F967" s="80"/>
    </row>
    <row r="968" spans="2:6">
      <c r="B968" s="80"/>
      <c r="C968" s="80"/>
      <c r="D968" s="80"/>
      <c r="E968" s="80"/>
      <c r="F968" s="80"/>
    </row>
    <row r="969" spans="2:6">
      <c r="B969" s="80"/>
      <c r="C969" s="80"/>
      <c r="D969" s="80"/>
      <c r="E969" s="80"/>
      <c r="F969" s="80"/>
    </row>
    <row r="970" spans="2:6">
      <c r="B970" s="80"/>
      <c r="C970" s="80"/>
      <c r="D970" s="80"/>
      <c r="E970" s="80"/>
      <c r="F970" s="80"/>
    </row>
    <row r="971" spans="2:6">
      <c r="B971" s="80"/>
      <c r="C971" s="80"/>
      <c r="D971" s="80"/>
      <c r="E971" s="80"/>
      <c r="F971" s="80"/>
    </row>
    <row r="972" spans="2:6">
      <c r="B972" s="80"/>
      <c r="C972" s="80"/>
      <c r="D972" s="80"/>
      <c r="E972" s="80"/>
      <c r="F972" s="80"/>
    </row>
    <row r="973" spans="2:6">
      <c r="B973" s="80"/>
      <c r="C973" s="80"/>
      <c r="D973" s="80"/>
      <c r="E973" s="80"/>
      <c r="F973" s="80"/>
    </row>
    <row r="974" spans="2:6">
      <c r="B974" s="80"/>
      <c r="C974" s="80"/>
      <c r="D974" s="80"/>
      <c r="E974" s="80"/>
      <c r="F974" s="80"/>
    </row>
    <row r="975" spans="2:6">
      <c r="B975" s="80"/>
      <c r="C975" s="80"/>
      <c r="D975" s="80"/>
      <c r="E975" s="80"/>
      <c r="F975" s="80"/>
    </row>
    <row r="976" spans="2:6">
      <c r="B976" s="80"/>
      <c r="C976" s="80"/>
      <c r="D976" s="80"/>
      <c r="E976" s="80"/>
      <c r="F976" s="80"/>
    </row>
    <row r="977" spans="2:6">
      <c r="B977" s="80"/>
      <c r="C977" s="80"/>
      <c r="D977" s="80"/>
      <c r="E977" s="80"/>
      <c r="F977" s="80"/>
    </row>
    <row r="978" spans="2:6">
      <c r="B978" s="80"/>
      <c r="C978" s="80"/>
      <c r="D978" s="80"/>
      <c r="E978" s="80"/>
      <c r="F978" s="80"/>
    </row>
    <row r="979" spans="2:6">
      <c r="B979" s="80"/>
      <c r="C979" s="80"/>
      <c r="D979" s="80"/>
      <c r="E979" s="80"/>
      <c r="F979" s="80"/>
    </row>
    <row r="980" spans="2:6">
      <c r="B980" s="80"/>
      <c r="C980" s="80"/>
      <c r="D980" s="80"/>
      <c r="E980" s="80"/>
      <c r="F980" s="80"/>
    </row>
    <row r="981" spans="2:6">
      <c r="B981" s="80"/>
      <c r="C981" s="80"/>
      <c r="D981" s="80"/>
      <c r="E981" s="80"/>
      <c r="F981" s="80"/>
    </row>
    <row r="982" spans="2:6">
      <c r="B982" s="80"/>
      <c r="C982" s="80"/>
      <c r="D982" s="80"/>
      <c r="E982" s="80"/>
      <c r="F982" s="80"/>
    </row>
    <row r="983" spans="2:6">
      <c r="B983" s="80"/>
      <c r="C983" s="80"/>
      <c r="D983" s="80"/>
      <c r="E983" s="80"/>
      <c r="F983" s="80"/>
    </row>
    <row r="984" spans="2:6">
      <c r="B984" s="80"/>
      <c r="C984" s="80"/>
      <c r="D984" s="80"/>
      <c r="E984" s="80"/>
      <c r="F984" s="80"/>
    </row>
    <row r="985" spans="2:6">
      <c r="B985" s="80"/>
      <c r="C985" s="80"/>
      <c r="D985" s="80"/>
      <c r="E985" s="80"/>
      <c r="F985" s="80"/>
    </row>
    <row r="986" spans="2:6">
      <c r="B986" s="80"/>
      <c r="C986" s="80"/>
      <c r="D986" s="80"/>
      <c r="E986" s="80"/>
      <c r="F986" s="80"/>
    </row>
    <row r="987" spans="2:6">
      <c r="B987" s="80"/>
      <c r="C987" s="80"/>
      <c r="D987" s="80"/>
      <c r="E987" s="80"/>
      <c r="F987" s="80"/>
    </row>
    <row r="988" spans="2:6">
      <c r="B988" s="80"/>
      <c r="C988" s="80"/>
      <c r="D988" s="80"/>
      <c r="E988" s="80"/>
      <c r="F988" s="80"/>
    </row>
    <row r="989" spans="2:6">
      <c r="B989" s="80"/>
      <c r="C989" s="80"/>
      <c r="D989" s="80"/>
      <c r="E989" s="80"/>
      <c r="F989" s="80"/>
    </row>
    <row r="990" spans="2:6">
      <c r="B990" s="80"/>
      <c r="C990" s="80"/>
      <c r="D990" s="80"/>
      <c r="E990" s="80"/>
      <c r="F990" s="80"/>
    </row>
    <row r="991" spans="2:6">
      <c r="B991" s="80"/>
      <c r="C991" s="80"/>
      <c r="D991" s="80"/>
      <c r="E991" s="80"/>
      <c r="F991" s="80"/>
    </row>
    <row r="992" spans="2:6">
      <c r="B992" s="80"/>
      <c r="C992" s="80"/>
      <c r="D992" s="80"/>
      <c r="E992" s="80"/>
      <c r="F992" s="80"/>
    </row>
    <row r="993" spans="2:6">
      <c r="B993" s="80"/>
      <c r="C993" s="80"/>
      <c r="D993" s="80"/>
      <c r="E993" s="80"/>
      <c r="F993" s="80"/>
    </row>
    <row r="994" spans="2:6">
      <c r="B994" s="80"/>
      <c r="C994" s="80"/>
      <c r="D994" s="80"/>
      <c r="E994" s="80"/>
      <c r="F994" s="80"/>
    </row>
    <row r="995" spans="2:6">
      <c r="B995" s="80"/>
      <c r="C995" s="80"/>
      <c r="D995" s="80"/>
      <c r="E995" s="80"/>
      <c r="F995" s="80"/>
    </row>
    <row r="996" spans="2:6">
      <c r="B996" s="80"/>
      <c r="C996" s="80"/>
      <c r="D996" s="80"/>
      <c r="E996" s="80"/>
      <c r="F996" s="80"/>
    </row>
    <row r="997" spans="2:6">
      <c r="B997" s="80"/>
      <c r="C997" s="80"/>
      <c r="D997" s="80"/>
      <c r="E997" s="80"/>
      <c r="F997" s="80"/>
    </row>
    <row r="998" spans="2:6">
      <c r="B998" s="80"/>
      <c r="C998" s="80"/>
      <c r="D998" s="80"/>
      <c r="E998" s="80"/>
      <c r="F998" s="80"/>
    </row>
    <row r="999" spans="2:6">
      <c r="B999" s="80"/>
      <c r="C999" s="80"/>
      <c r="D999" s="80"/>
      <c r="E999" s="80"/>
      <c r="F999" s="80"/>
    </row>
    <row r="1000" spans="2:6">
      <c r="B1000" s="80"/>
      <c r="C1000" s="80"/>
      <c r="D1000" s="80"/>
      <c r="E1000" s="80"/>
      <c r="F1000" s="80"/>
    </row>
    <row r="1001" spans="2:6">
      <c r="B1001" s="80"/>
      <c r="C1001" s="80"/>
      <c r="D1001" s="80"/>
      <c r="E1001" s="80"/>
      <c r="F1001" s="80"/>
    </row>
    <row r="1002" spans="2:6">
      <c r="B1002" s="80"/>
      <c r="C1002" s="80"/>
      <c r="D1002" s="80"/>
      <c r="E1002" s="80"/>
      <c r="F1002" s="80"/>
    </row>
    <row r="1003" spans="2:6">
      <c r="B1003" s="80"/>
      <c r="C1003" s="80"/>
      <c r="D1003" s="80"/>
      <c r="E1003" s="80"/>
      <c r="F1003" s="80"/>
    </row>
    <row r="1004" spans="2:6">
      <c r="B1004" s="80"/>
      <c r="C1004" s="80"/>
      <c r="D1004" s="80"/>
      <c r="E1004" s="80"/>
      <c r="F1004" s="80"/>
    </row>
    <row r="1005" spans="2:6">
      <c r="B1005" s="80"/>
      <c r="C1005" s="80"/>
      <c r="D1005" s="80"/>
      <c r="E1005" s="80"/>
      <c r="F1005" s="80"/>
    </row>
    <row r="1006" spans="2:6">
      <c r="B1006" s="80"/>
      <c r="C1006" s="80"/>
      <c r="D1006" s="80"/>
      <c r="E1006" s="80"/>
      <c r="F1006" s="80"/>
    </row>
    <row r="1007" spans="2:6">
      <c r="B1007" s="80"/>
      <c r="C1007" s="80"/>
      <c r="D1007" s="80"/>
      <c r="E1007" s="80"/>
      <c r="F1007" s="80"/>
    </row>
    <row r="1008" spans="2:6">
      <c r="B1008" s="80"/>
      <c r="C1008" s="80"/>
      <c r="D1008" s="80"/>
      <c r="E1008" s="80"/>
      <c r="F1008" s="80"/>
    </row>
    <row r="1009" spans="2:6">
      <c r="B1009" s="80"/>
      <c r="C1009" s="80"/>
      <c r="D1009" s="80"/>
      <c r="E1009" s="80"/>
      <c r="F1009" s="80"/>
    </row>
    <row r="1010" spans="2:6">
      <c r="B1010" s="80"/>
      <c r="C1010" s="80"/>
      <c r="D1010" s="80"/>
      <c r="E1010" s="80"/>
      <c r="F1010" s="80"/>
    </row>
    <row r="1011" spans="2:6">
      <c r="B1011" s="80"/>
      <c r="C1011" s="80"/>
      <c r="D1011" s="80"/>
      <c r="E1011" s="80"/>
      <c r="F1011" s="80"/>
    </row>
    <row r="1012" spans="2:6">
      <c r="B1012" s="80"/>
      <c r="C1012" s="80"/>
      <c r="D1012" s="80"/>
      <c r="E1012" s="80"/>
      <c r="F1012" s="80"/>
    </row>
    <row r="1013" spans="2:6">
      <c r="B1013" s="80"/>
      <c r="C1013" s="80"/>
      <c r="D1013" s="80"/>
      <c r="E1013" s="80"/>
      <c r="F1013" s="80"/>
    </row>
    <row r="1014" spans="2:6">
      <c r="B1014" s="80"/>
      <c r="C1014" s="80"/>
      <c r="D1014" s="80"/>
      <c r="E1014" s="80"/>
      <c r="F1014" s="80"/>
    </row>
    <row r="1015" spans="2:6">
      <c r="B1015" s="80"/>
      <c r="C1015" s="80"/>
      <c r="D1015" s="80"/>
      <c r="E1015" s="80"/>
      <c r="F1015" s="80"/>
    </row>
    <row r="1016" spans="2:6">
      <c r="B1016" s="80"/>
      <c r="C1016" s="80"/>
      <c r="D1016" s="80"/>
      <c r="E1016" s="80"/>
      <c r="F1016" s="80"/>
    </row>
    <row r="1017" spans="2:6">
      <c r="B1017" s="80"/>
      <c r="C1017" s="80"/>
      <c r="D1017" s="80"/>
      <c r="E1017" s="80"/>
      <c r="F1017" s="80"/>
    </row>
    <row r="1018" spans="2:6">
      <c r="B1018" s="80"/>
      <c r="C1018" s="80"/>
      <c r="D1018" s="80"/>
      <c r="E1018" s="80"/>
      <c r="F1018" s="80"/>
    </row>
    <row r="1019" spans="2:6">
      <c r="B1019" s="80"/>
      <c r="C1019" s="80"/>
      <c r="D1019" s="80"/>
      <c r="E1019" s="80"/>
      <c r="F1019" s="80"/>
    </row>
    <row r="1020" spans="2:6">
      <c r="B1020" s="80"/>
      <c r="C1020" s="80"/>
      <c r="D1020" s="80"/>
      <c r="E1020" s="80"/>
      <c r="F1020" s="80"/>
    </row>
    <row r="1021" spans="2:6">
      <c r="B1021" s="80"/>
      <c r="C1021" s="80"/>
      <c r="D1021" s="80"/>
      <c r="E1021" s="80"/>
      <c r="F1021" s="80"/>
    </row>
    <row r="1022" spans="2:6">
      <c r="B1022" s="80"/>
      <c r="C1022" s="80"/>
      <c r="D1022" s="80"/>
      <c r="E1022" s="80"/>
      <c r="F1022" s="80"/>
    </row>
    <row r="1023" spans="2:6">
      <c r="B1023" s="80"/>
      <c r="C1023" s="80"/>
      <c r="D1023" s="80"/>
      <c r="E1023" s="80"/>
      <c r="F1023" s="80"/>
    </row>
    <row r="1024" spans="2:6">
      <c r="B1024" s="80"/>
      <c r="C1024" s="80"/>
      <c r="D1024" s="80"/>
      <c r="E1024" s="80"/>
      <c r="F1024" s="80"/>
    </row>
    <row r="1025" spans="2:6">
      <c r="B1025" s="80"/>
      <c r="C1025" s="80"/>
      <c r="D1025" s="80"/>
      <c r="E1025" s="80"/>
      <c r="F1025" s="80"/>
    </row>
    <row r="1026" spans="2:6">
      <c r="B1026" s="80"/>
      <c r="C1026" s="80"/>
      <c r="D1026" s="80"/>
      <c r="E1026" s="80"/>
      <c r="F1026" s="80"/>
    </row>
    <row r="1027" spans="2:6">
      <c r="B1027" s="80"/>
      <c r="C1027" s="80"/>
      <c r="D1027" s="80"/>
      <c r="E1027" s="80"/>
      <c r="F1027" s="80"/>
    </row>
    <row r="1028" spans="2:6">
      <c r="B1028" s="80"/>
      <c r="C1028" s="80"/>
      <c r="D1028" s="80"/>
      <c r="E1028" s="80"/>
      <c r="F1028" s="80"/>
    </row>
    <row r="1029" spans="2:6">
      <c r="B1029" s="80"/>
      <c r="C1029" s="80"/>
      <c r="D1029" s="80"/>
      <c r="E1029" s="80"/>
      <c r="F1029" s="80"/>
    </row>
    <row r="1030" spans="2:6">
      <c r="B1030" s="80"/>
      <c r="C1030" s="80"/>
      <c r="D1030" s="80"/>
      <c r="E1030" s="80"/>
      <c r="F1030" s="80"/>
    </row>
    <row r="1031" spans="2:6">
      <c r="B1031" s="80"/>
      <c r="C1031" s="80"/>
      <c r="D1031" s="80"/>
      <c r="E1031" s="80"/>
      <c r="F1031" s="80"/>
    </row>
    <row r="1032" spans="2:6">
      <c r="B1032" s="80"/>
      <c r="C1032" s="80"/>
      <c r="D1032" s="80"/>
      <c r="E1032" s="80"/>
      <c r="F1032" s="80"/>
    </row>
    <row r="1033" spans="2:6">
      <c r="B1033" s="80"/>
      <c r="C1033" s="80"/>
      <c r="D1033" s="80"/>
      <c r="E1033" s="80"/>
      <c r="F1033" s="80"/>
    </row>
    <row r="1034" spans="2:6">
      <c r="B1034" s="80"/>
      <c r="C1034" s="80"/>
      <c r="D1034" s="80"/>
      <c r="E1034" s="80"/>
      <c r="F1034" s="80"/>
    </row>
    <row r="1035" spans="2:6">
      <c r="B1035" s="80"/>
      <c r="C1035" s="80"/>
      <c r="D1035" s="80"/>
      <c r="E1035" s="80"/>
      <c r="F1035" s="80"/>
    </row>
    <row r="1036" spans="2:6">
      <c r="B1036" s="80"/>
      <c r="C1036" s="80"/>
      <c r="D1036" s="80"/>
      <c r="E1036" s="80"/>
      <c r="F1036" s="80"/>
    </row>
    <row r="1037" spans="2:6">
      <c r="B1037" s="80"/>
      <c r="C1037" s="80"/>
      <c r="D1037" s="80"/>
      <c r="E1037" s="80"/>
      <c r="F1037" s="80"/>
    </row>
    <row r="1038" spans="2:6">
      <c r="B1038" s="80"/>
      <c r="C1038" s="80"/>
      <c r="D1038" s="80"/>
      <c r="E1038" s="80"/>
      <c r="F1038" s="80"/>
    </row>
    <row r="1039" spans="2:6">
      <c r="B1039" s="80"/>
      <c r="C1039" s="80"/>
      <c r="D1039" s="80"/>
      <c r="E1039" s="80"/>
      <c r="F1039" s="80"/>
    </row>
    <row r="1040" spans="2:6">
      <c r="B1040" s="80"/>
      <c r="C1040" s="80"/>
      <c r="D1040" s="80"/>
      <c r="E1040" s="80"/>
      <c r="F1040" s="80"/>
    </row>
    <row r="1041" spans="2:6">
      <c r="B1041" s="80"/>
      <c r="C1041" s="80"/>
      <c r="D1041" s="80"/>
      <c r="E1041" s="80"/>
      <c r="F1041" s="80"/>
    </row>
    <row r="1042" spans="2:6">
      <c r="B1042" s="80"/>
      <c r="C1042" s="80"/>
      <c r="D1042" s="80"/>
      <c r="E1042" s="80"/>
      <c r="F1042" s="80"/>
    </row>
    <row r="1043" spans="2:6">
      <c r="B1043" s="80"/>
      <c r="C1043" s="80"/>
      <c r="D1043" s="80"/>
      <c r="E1043" s="80"/>
      <c r="F1043" s="80"/>
    </row>
    <row r="1044" spans="2:6">
      <c r="B1044" s="80"/>
      <c r="C1044" s="80"/>
      <c r="D1044" s="80"/>
      <c r="E1044" s="80"/>
      <c r="F1044" s="80"/>
    </row>
    <row r="1045" spans="2:6">
      <c r="B1045" s="80"/>
      <c r="C1045" s="80"/>
      <c r="D1045" s="80"/>
      <c r="E1045" s="80"/>
      <c r="F1045" s="80"/>
    </row>
    <row r="1046" spans="2:6">
      <c r="B1046" s="80"/>
      <c r="C1046" s="80"/>
      <c r="D1046" s="80"/>
      <c r="E1046" s="80"/>
      <c r="F1046" s="80"/>
    </row>
    <row r="1047" spans="2:6">
      <c r="B1047" s="80"/>
      <c r="C1047" s="80"/>
      <c r="D1047" s="80"/>
      <c r="E1047" s="80"/>
      <c r="F1047" s="80"/>
    </row>
    <row r="1048" spans="2:6">
      <c r="B1048" s="80"/>
      <c r="C1048" s="80"/>
      <c r="D1048" s="80"/>
      <c r="E1048" s="80"/>
      <c r="F1048" s="80"/>
    </row>
    <row r="1049" spans="2:6">
      <c r="B1049" s="80"/>
      <c r="C1049" s="80"/>
      <c r="D1049" s="80"/>
      <c r="E1049" s="80"/>
      <c r="F1049" s="80"/>
    </row>
    <row r="1050" spans="2:6">
      <c r="B1050" s="80"/>
      <c r="C1050" s="80"/>
      <c r="D1050" s="80"/>
      <c r="E1050" s="80"/>
      <c r="F1050" s="80"/>
    </row>
    <row r="1051" spans="2:6">
      <c r="B1051" s="80"/>
      <c r="C1051" s="80"/>
      <c r="D1051" s="80"/>
      <c r="E1051" s="80"/>
      <c r="F1051" s="80"/>
    </row>
    <row r="1052" spans="2:6">
      <c r="B1052" s="80"/>
      <c r="C1052" s="80"/>
      <c r="D1052" s="80"/>
      <c r="E1052" s="80"/>
      <c r="F1052" s="80"/>
    </row>
    <row r="1053" spans="2:6">
      <c r="B1053" s="80"/>
      <c r="C1053" s="80"/>
      <c r="D1053" s="80"/>
      <c r="E1053" s="80"/>
      <c r="F1053" s="80"/>
    </row>
    <row r="1054" spans="2:6">
      <c r="B1054" s="80"/>
      <c r="C1054" s="80"/>
      <c r="D1054" s="80"/>
      <c r="E1054" s="80"/>
      <c r="F1054" s="80"/>
    </row>
    <row r="1055" spans="2:6">
      <c r="B1055" s="80"/>
      <c r="C1055" s="80"/>
      <c r="D1055" s="80"/>
      <c r="E1055" s="80"/>
      <c r="F1055" s="80"/>
    </row>
    <row r="1056" spans="2:6">
      <c r="B1056" s="80"/>
      <c r="C1056" s="80"/>
      <c r="D1056" s="80"/>
      <c r="E1056" s="80"/>
      <c r="F1056" s="80"/>
    </row>
    <row r="1057" spans="2:6">
      <c r="B1057" s="80"/>
      <c r="C1057" s="80"/>
      <c r="D1057" s="80"/>
      <c r="E1057" s="80"/>
      <c r="F1057" s="80"/>
    </row>
    <row r="1058" spans="2:6">
      <c r="B1058" s="80"/>
      <c r="C1058" s="80"/>
      <c r="D1058" s="80"/>
      <c r="E1058" s="80"/>
      <c r="F1058" s="80"/>
    </row>
    <row r="1059" spans="2:6">
      <c r="B1059" s="80"/>
      <c r="C1059" s="80"/>
      <c r="D1059" s="80"/>
      <c r="E1059" s="80"/>
      <c r="F1059" s="80"/>
    </row>
    <row r="1060" spans="2:6">
      <c r="B1060" s="80"/>
      <c r="C1060" s="80"/>
      <c r="D1060" s="80"/>
      <c r="E1060" s="80"/>
      <c r="F1060" s="80"/>
    </row>
    <row r="1061" spans="2:6">
      <c r="B1061" s="80"/>
      <c r="C1061" s="80"/>
      <c r="D1061" s="80"/>
      <c r="E1061" s="80"/>
      <c r="F1061" s="80"/>
    </row>
    <row r="1062" spans="2:6">
      <c r="B1062" s="80"/>
      <c r="C1062" s="80"/>
      <c r="D1062" s="80"/>
      <c r="E1062" s="80"/>
      <c r="F1062" s="80"/>
    </row>
    <row r="1063" spans="2:6">
      <c r="B1063" s="80"/>
      <c r="C1063" s="80"/>
      <c r="D1063" s="80"/>
      <c r="E1063" s="80"/>
      <c r="F1063" s="80"/>
    </row>
    <row r="1064" spans="2:6">
      <c r="B1064" s="80"/>
      <c r="C1064" s="80"/>
      <c r="D1064" s="80"/>
      <c r="E1064" s="80"/>
      <c r="F1064" s="80"/>
    </row>
    <row r="1065" spans="2:6">
      <c r="B1065" s="80"/>
      <c r="C1065" s="80"/>
      <c r="D1065" s="80"/>
      <c r="E1065" s="80"/>
      <c r="F1065" s="80"/>
    </row>
    <row r="1066" spans="2:6">
      <c r="B1066" s="80"/>
      <c r="C1066" s="80"/>
      <c r="D1066" s="80"/>
      <c r="E1066" s="80"/>
      <c r="F1066" s="80"/>
    </row>
    <row r="1067" spans="2:6">
      <c r="B1067" s="80"/>
      <c r="C1067" s="80"/>
      <c r="D1067" s="80"/>
      <c r="E1067" s="80"/>
      <c r="F1067" s="80"/>
    </row>
    <row r="1068" spans="2:6">
      <c r="B1068" s="80"/>
      <c r="C1068" s="80"/>
      <c r="D1068" s="80"/>
      <c r="E1068" s="80"/>
      <c r="F1068" s="80"/>
    </row>
    <row r="1069" spans="2:6">
      <c r="B1069" s="80"/>
      <c r="C1069" s="80"/>
      <c r="D1069" s="80"/>
      <c r="E1069" s="80"/>
      <c r="F1069" s="80"/>
    </row>
    <row r="1070" spans="2:6">
      <c r="B1070" s="80"/>
      <c r="C1070" s="80"/>
      <c r="D1070" s="80"/>
      <c r="E1070" s="80"/>
      <c r="F1070" s="80"/>
    </row>
    <row r="1071" spans="2:6">
      <c r="B1071" s="80"/>
      <c r="C1071" s="80"/>
      <c r="D1071" s="80"/>
      <c r="E1071" s="80"/>
      <c r="F1071" s="80"/>
    </row>
    <row r="1072" spans="2:6">
      <c r="B1072" s="80"/>
      <c r="C1072" s="80"/>
      <c r="D1072" s="80"/>
      <c r="E1072" s="80"/>
      <c r="F1072" s="80"/>
    </row>
    <row r="1073" spans="2:6">
      <c r="B1073" s="80"/>
      <c r="C1073" s="80"/>
      <c r="D1073" s="80"/>
      <c r="E1073" s="80"/>
      <c r="F1073" s="80"/>
    </row>
    <row r="1074" spans="2:6">
      <c r="B1074" s="80"/>
      <c r="C1074" s="80"/>
      <c r="D1074" s="80"/>
      <c r="E1074" s="80"/>
      <c r="F1074" s="80"/>
    </row>
    <row r="1075" spans="2:6">
      <c r="B1075" s="80"/>
      <c r="C1075" s="80"/>
      <c r="D1075" s="80"/>
      <c r="E1075" s="80"/>
      <c r="F1075" s="80"/>
    </row>
    <row r="1076" spans="2:6">
      <c r="B1076" s="80"/>
      <c r="C1076" s="80"/>
      <c r="D1076" s="80"/>
      <c r="E1076" s="80"/>
      <c r="F1076" s="80"/>
    </row>
    <row r="1077" spans="2:6">
      <c r="B1077" s="80"/>
      <c r="C1077" s="80"/>
      <c r="D1077" s="80"/>
      <c r="E1077" s="80"/>
      <c r="F1077" s="80"/>
    </row>
    <row r="1078" spans="2:6">
      <c r="B1078" s="80"/>
      <c r="C1078" s="80"/>
      <c r="D1078" s="80"/>
      <c r="E1078" s="80"/>
      <c r="F1078" s="80"/>
    </row>
    <row r="1079" spans="2:6">
      <c r="B1079" s="80"/>
      <c r="C1079" s="80"/>
      <c r="D1079" s="80"/>
      <c r="E1079" s="80"/>
      <c r="F1079" s="80"/>
    </row>
    <row r="1080" spans="2:6">
      <c r="B1080" s="80"/>
      <c r="C1080" s="80"/>
      <c r="D1080" s="80"/>
      <c r="E1080" s="80"/>
      <c r="F1080" s="80"/>
    </row>
    <row r="1081" spans="2:6">
      <c r="B1081" s="80"/>
      <c r="C1081" s="80"/>
      <c r="D1081" s="80"/>
      <c r="E1081" s="80"/>
      <c r="F1081" s="80"/>
    </row>
    <row r="1082" spans="2:6">
      <c r="B1082" s="80"/>
      <c r="C1082" s="80"/>
      <c r="D1082" s="80"/>
      <c r="E1082" s="80"/>
      <c r="F1082" s="80"/>
    </row>
    <row r="1083" spans="2:6">
      <c r="B1083" s="80"/>
      <c r="C1083" s="80"/>
      <c r="D1083" s="80"/>
      <c r="E1083" s="80"/>
      <c r="F1083" s="80"/>
    </row>
    <row r="1084" spans="2:6">
      <c r="B1084" s="80"/>
      <c r="C1084" s="80"/>
      <c r="D1084" s="80"/>
      <c r="E1084" s="80"/>
      <c r="F1084" s="80"/>
    </row>
    <row r="1085" spans="2:6">
      <c r="B1085" s="80"/>
      <c r="C1085" s="80"/>
      <c r="D1085" s="80"/>
      <c r="E1085" s="80"/>
      <c r="F1085" s="80"/>
    </row>
    <row r="1086" spans="2:6">
      <c r="B1086" s="80"/>
      <c r="C1086" s="80"/>
      <c r="D1086" s="80"/>
      <c r="E1086" s="80"/>
      <c r="F1086" s="80"/>
    </row>
    <row r="1087" spans="2:6">
      <c r="B1087" s="80"/>
      <c r="C1087" s="80"/>
      <c r="D1087" s="80"/>
      <c r="E1087" s="80"/>
      <c r="F1087" s="80"/>
    </row>
    <row r="1088" spans="2:6">
      <c r="B1088" s="80"/>
      <c r="C1088" s="80"/>
      <c r="D1088" s="80"/>
      <c r="E1088" s="80"/>
      <c r="F1088" s="80"/>
    </row>
    <row r="1089" spans="2:6">
      <c r="B1089" s="80"/>
      <c r="C1089" s="80"/>
      <c r="D1089" s="80"/>
      <c r="E1089" s="80"/>
      <c r="F1089" s="80"/>
    </row>
    <row r="1090" spans="2:6">
      <c r="B1090" s="80"/>
      <c r="C1090" s="80"/>
      <c r="D1090" s="80"/>
      <c r="E1090" s="80"/>
      <c r="F1090" s="80"/>
    </row>
    <row r="1091" spans="2:6">
      <c r="B1091" s="80"/>
      <c r="C1091" s="80"/>
      <c r="D1091" s="80"/>
      <c r="E1091" s="80"/>
      <c r="F1091" s="80"/>
    </row>
    <row r="1092" spans="2:6">
      <c r="B1092" s="80"/>
      <c r="C1092" s="80"/>
      <c r="D1092" s="80"/>
      <c r="E1092" s="80"/>
      <c r="F1092" s="80"/>
    </row>
    <row r="1093" spans="2:6">
      <c r="B1093" s="80"/>
      <c r="C1093" s="80"/>
      <c r="D1093" s="80"/>
      <c r="E1093" s="80"/>
      <c r="F1093" s="80"/>
    </row>
    <row r="1094" spans="2:6">
      <c r="B1094" s="80"/>
      <c r="C1094" s="80"/>
      <c r="D1094" s="80"/>
      <c r="E1094" s="80"/>
      <c r="F1094" s="80"/>
    </row>
    <row r="1095" spans="2:6">
      <c r="B1095" s="80"/>
      <c r="C1095" s="80"/>
      <c r="D1095" s="80"/>
      <c r="E1095" s="80"/>
      <c r="F1095" s="80"/>
    </row>
    <row r="1096" spans="2:6">
      <c r="B1096" s="80"/>
      <c r="C1096" s="80"/>
      <c r="D1096" s="80"/>
      <c r="E1096" s="80"/>
      <c r="F1096" s="80"/>
    </row>
    <row r="1097" spans="2:6">
      <c r="B1097" s="80"/>
      <c r="C1097" s="80"/>
      <c r="D1097" s="80"/>
      <c r="E1097" s="80"/>
      <c r="F1097" s="80"/>
    </row>
    <row r="1098" spans="2:6">
      <c r="B1098" s="80"/>
      <c r="C1098" s="80"/>
      <c r="D1098" s="80"/>
      <c r="E1098" s="80"/>
      <c r="F1098" s="80"/>
    </row>
    <row r="1099" spans="2:6">
      <c r="B1099" s="80"/>
      <c r="C1099" s="80"/>
      <c r="D1099" s="80"/>
      <c r="E1099" s="80"/>
      <c r="F1099" s="80"/>
    </row>
    <row r="1100" spans="2:6">
      <c r="B1100" s="80"/>
      <c r="C1100" s="80"/>
      <c r="D1100" s="80"/>
      <c r="E1100" s="80"/>
      <c r="F1100" s="80"/>
    </row>
    <row r="1101" spans="2:6">
      <c r="B1101" s="80"/>
      <c r="C1101" s="80"/>
      <c r="D1101" s="80"/>
      <c r="E1101" s="80"/>
      <c r="F1101" s="80"/>
    </row>
    <row r="1102" spans="2:6">
      <c r="B1102" s="80"/>
      <c r="C1102" s="80"/>
      <c r="D1102" s="80"/>
      <c r="E1102" s="80"/>
      <c r="F1102" s="80"/>
    </row>
    <row r="1103" spans="2:6">
      <c r="B1103" s="80"/>
      <c r="C1103" s="80"/>
      <c r="D1103" s="80"/>
      <c r="E1103" s="80"/>
      <c r="F1103" s="80"/>
    </row>
    <row r="1104" spans="2:6">
      <c r="B1104" s="80"/>
      <c r="C1104" s="80"/>
      <c r="D1104" s="80"/>
      <c r="E1104" s="80"/>
      <c r="F1104" s="80"/>
    </row>
    <row r="1105" spans="2:6">
      <c r="B1105" s="80"/>
      <c r="C1105" s="80"/>
      <c r="D1105" s="80"/>
      <c r="E1105" s="80"/>
      <c r="F1105" s="80"/>
    </row>
    <row r="1106" spans="2:6">
      <c r="B1106" s="80"/>
      <c r="C1106" s="80"/>
      <c r="D1106" s="80"/>
      <c r="E1106" s="80"/>
      <c r="F1106" s="80"/>
    </row>
    <row r="1107" spans="2:6">
      <c r="B1107" s="80"/>
      <c r="C1107" s="80"/>
      <c r="D1107" s="80"/>
      <c r="E1107" s="80"/>
      <c r="F1107" s="80"/>
    </row>
    <row r="1108" spans="2:6">
      <c r="B1108" s="80"/>
      <c r="C1108" s="80"/>
      <c r="D1108" s="80"/>
      <c r="E1108" s="80"/>
      <c r="F1108" s="80"/>
    </row>
    <row r="1109" spans="2:6">
      <c r="B1109" s="80"/>
      <c r="C1109" s="80"/>
      <c r="D1109" s="80"/>
      <c r="E1109" s="80"/>
      <c r="F1109" s="80"/>
    </row>
    <row r="1110" spans="2:6">
      <c r="B1110" s="80"/>
      <c r="C1110" s="80"/>
      <c r="D1110" s="80"/>
      <c r="E1110" s="80"/>
      <c r="F1110" s="80"/>
    </row>
    <row r="1111" spans="2:6">
      <c r="B1111" s="80"/>
      <c r="C1111" s="80"/>
      <c r="D1111" s="80"/>
      <c r="E1111" s="80"/>
      <c r="F1111" s="80"/>
    </row>
    <row r="1112" spans="2:6">
      <c r="B1112" s="80"/>
      <c r="C1112" s="80"/>
      <c r="D1112" s="80"/>
      <c r="E1112" s="80"/>
      <c r="F1112" s="80"/>
    </row>
    <row r="1113" spans="2:6">
      <c r="B1113" s="80"/>
      <c r="C1113" s="80"/>
      <c r="D1113" s="80"/>
      <c r="E1113" s="80"/>
      <c r="F1113" s="80"/>
    </row>
    <row r="1114" spans="2:6">
      <c r="B1114" s="80"/>
      <c r="C1114" s="80"/>
      <c r="D1114" s="80"/>
      <c r="E1114" s="80"/>
      <c r="F1114" s="80"/>
    </row>
    <row r="1115" spans="2:6">
      <c r="B1115" s="80"/>
      <c r="C1115" s="80"/>
      <c r="D1115" s="80"/>
      <c r="E1115" s="80"/>
      <c r="F1115" s="80"/>
    </row>
    <row r="1116" spans="2:6">
      <c r="B1116" s="80"/>
      <c r="C1116" s="80"/>
      <c r="D1116" s="80"/>
      <c r="E1116" s="80"/>
      <c r="F1116" s="80"/>
    </row>
    <row r="1117" spans="2:6">
      <c r="B1117" s="80"/>
      <c r="C1117" s="80"/>
      <c r="D1117" s="80"/>
      <c r="E1117" s="80"/>
      <c r="F1117" s="80"/>
    </row>
    <row r="1118" spans="2:6">
      <c r="B1118" s="80"/>
      <c r="C1118" s="80"/>
      <c r="D1118" s="80"/>
      <c r="E1118" s="80"/>
      <c r="F1118" s="80"/>
    </row>
    <row r="1119" spans="2:6">
      <c r="B1119" s="80"/>
      <c r="C1119" s="80"/>
      <c r="D1119" s="80"/>
      <c r="E1119" s="80"/>
      <c r="F1119" s="80"/>
    </row>
    <row r="1120" spans="2:6">
      <c r="B1120" s="80"/>
      <c r="C1120" s="80"/>
      <c r="D1120" s="80"/>
      <c r="E1120" s="80"/>
      <c r="F1120" s="80"/>
    </row>
    <row r="1121" spans="2:6">
      <c r="B1121" s="80"/>
      <c r="C1121" s="80"/>
      <c r="D1121" s="80"/>
      <c r="E1121" s="80"/>
      <c r="F1121" s="80"/>
    </row>
    <row r="1122" spans="2:6">
      <c r="B1122" s="80"/>
      <c r="C1122" s="80"/>
      <c r="D1122" s="80"/>
      <c r="E1122" s="80"/>
      <c r="F1122" s="80"/>
    </row>
    <row r="1123" spans="2:6">
      <c r="B1123" s="80"/>
      <c r="C1123" s="80"/>
      <c r="D1123" s="80"/>
      <c r="E1123" s="80"/>
      <c r="F1123" s="80"/>
    </row>
    <row r="1124" spans="2:6">
      <c r="B1124" s="80"/>
      <c r="C1124" s="80"/>
      <c r="D1124" s="80"/>
      <c r="E1124" s="80"/>
      <c r="F1124" s="80"/>
    </row>
    <row r="1125" spans="2:6">
      <c r="B1125" s="80"/>
      <c r="C1125" s="80"/>
      <c r="D1125" s="80"/>
      <c r="E1125" s="80"/>
      <c r="F1125" s="80"/>
    </row>
    <row r="1126" spans="2:6">
      <c r="B1126" s="80"/>
      <c r="C1126" s="80"/>
      <c r="D1126" s="80"/>
      <c r="E1126" s="80"/>
      <c r="F1126" s="80"/>
    </row>
    <row r="1127" spans="2:6">
      <c r="B1127" s="80"/>
      <c r="C1127" s="80"/>
      <c r="D1127" s="80"/>
      <c r="E1127" s="80"/>
      <c r="F1127" s="80"/>
    </row>
    <row r="1128" spans="2:6">
      <c r="B1128" s="80"/>
      <c r="C1128" s="80"/>
      <c r="D1128" s="80"/>
      <c r="E1128" s="80"/>
      <c r="F1128" s="80"/>
    </row>
    <row r="1129" spans="2:6">
      <c r="B1129" s="80"/>
      <c r="C1129" s="80"/>
      <c r="D1129" s="80"/>
      <c r="E1129" s="80"/>
      <c r="F1129" s="80"/>
    </row>
    <row r="1130" spans="2:6">
      <c r="B1130" s="80"/>
      <c r="C1130" s="80"/>
      <c r="D1130" s="80"/>
      <c r="E1130" s="80"/>
      <c r="F1130" s="80"/>
    </row>
    <row r="1131" spans="2:6">
      <c r="B1131" s="80"/>
      <c r="C1131" s="80"/>
      <c r="D1131" s="80"/>
      <c r="E1131" s="80"/>
      <c r="F1131" s="80"/>
    </row>
    <row r="1132" spans="2:6">
      <c r="B1132" s="80"/>
      <c r="C1132" s="80"/>
      <c r="D1132" s="80"/>
      <c r="E1132" s="80"/>
      <c r="F1132" s="80"/>
    </row>
    <row r="1133" spans="2:6">
      <c r="B1133" s="80"/>
      <c r="C1133" s="80"/>
      <c r="D1133" s="80"/>
      <c r="E1133" s="80"/>
      <c r="F1133" s="80"/>
    </row>
    <row r="1134" spans="2:6">
      <c r="B1134" s="80"/>
      <c r="C1134" s="80"/>
      <c r="D1134" s="80"/>
      <c r="E1134" s="80"/>
      <c r="F1134" s="80"/>
    </row>
    <row r="1135" spans="2:6">
      <c r="B1135" s="80"/>
      <c r="C1135" s="80"/>
      <c r="D1135" s="80"/>
      <c r="E1135" s="80"/>
      <c r="F1135" s="80"/>
    </row>
    <row r="1136" spans="2:6">
      <c r="B1136" s="80"/>
      <c r="C1136" s="80"/>
      <c r="D1136" s="80"/>
      <c r="E1136" s="80"/>
      <c r="F1136" s="80"/>
    </row>
    <row r="1137" spans="2:6">
      <c r="B1137" s="80"/>
      <c r="C1137" s="80"/>
      <c r="D1137" s="80"/>
      <c r="E1137" s="80"/>
      <c r="F1137" s="80"/>
    </row>
    <row r="1138" spans="2:6">
      <c r="B1138" s="80"/>
      <c r="C1138" s="80"/>
      <c r="D1138" s="80"/>
      <c r="E1138" s="80"/>
      <c r="F1138" s="80"/>
    </row>
    <row r="1139" spans="2:6">
      <c r="B1139" s="80"/>
      <c r="C1139" s="80"/>
      <c r="D1139" s="80"/>
      <c r="E1139" s="80"/>
      <c r="F1139" s="80"/>
    </row>
    <row r="1140" spans="2:6">
      <c r="B1140" s="80"/>
      <c r="C1140" s="80"/>
      <c r="D1140" s="80"/>
      <c r="E1140" s="80"/>
      <c r="F1140" s="80"/>
    </row>
    <row r="1141" spans="2:6">
      <c r="B1141" s="80"/>
      <c r="C1141" s="80"/>
      <c r="D1141" s="80"/>
      <c r="E1141" s="80"/>
      <c r="F1141" s="80"/>
    </row>
    <row r="1142" spans="2:6">
      <c r="B1142" s="80"/>
      <c r="C1142" s="80"/>
      <c r="D1142" s="80"/>
      <c r="E1142" s="80"/>
      <c r="F1142" s="80"/>
    </row>
    <row r="1143" spans="2:6">
      <c r="B1143" s="80"/>
      <c r="C1143" s="80"/>
      <c r="D1143" s="80"/>
      <c r="E1143" s="80"/>
      <c r="F1143" s="80"/>
    </row>
    <row r="1144" spans="2:6">
      <c r="B1144" s="80"/>
      <c r="C1144" s="80"/>
      <c r="D1144" s="80"/>
      <c r="E1144" s="80"/>
      <c r="F1144" s="80"/>
    </row>
    <row r="1145" spans="2:6">
      <c r="B1145" s="80"/>
      <c r="C1145" s="80"/>
      <c r="D1145" s="80"/>
      <c r="E1145" s="80"/>
      <c r="F1145" s="80"/>
    </row>
    <row r="1146" spans="2:6">
      <c r="B1146" s="80"/>
      <c r="C1146" s="80"/>
      <c r="D1146" s="80"/>
      <c r="E1146" s="80"/>
      <c r="F1146" s="80"/>
    </row>
    <row r="1147" spans="2:6">
      <c r="B1147" s="80"/>
      <c r="C1147" s="80"/>
      <c r="D1147" s="80"/>
      <c r="E1147" s="80"/>
      <c r="F1147" s="80"/>
    </row>
    <row r="1148" spans="2:6">
      <c r="B1148" s="80"/>
      <c r="C1148" s="80"/>
      <c r="D1148" s="80"/>
      <c r="E1148" s="80"/>
      <c r="F1148" s="80"/>
    </row>
    <row r="1149" spans="2:6">
      <c r="B1149" s="80"/>
      <c r="C1149" s="80"/>
      <c r="D1149" s="80"/>
      <c r="E1149" s="80"/>
      <c r="F1149" s="80"/>
    </row>
    <row r="1150" spans="2:6">
      <c r="B1150" s="80"/>
      <c r="C1150" s="80"/>
      <c r="D1150" s="80"/>
      <c r="E1150" s="80"/>
      <c r="F1150" s="80"/>
    </row>
    <row r="1151" spans="2:6">
      <c r="B1151" s="80"/>
      <c r="C1151" s="80"/>
      <c r="D1151" s="80"/>
      <c r="E1151" s="80"/>
      <c r="F1151" s="80"/>
    </row>
    <row r="1152" spans="2:6">
      <c r="B1152" s="80"/>
      <c r="C1152" s="80"/>
      <c r="D1152" s="80"/>
      <c r="E1152" s="80"/>
      <c r="F1152" s="80"/>
    </row>
    <row r="1153" spans="2:6">
      <c r="B1153" s="80"/>
      <c r="C1153" s="80"/>
      <c r="D1153" s="80"/>
      <c r="E1153" s="80"/>
      <c r="F1153" s="80"/>
    </row>
    <row r="1154" spans="2:6">
      <c r="B1154" s="80"/>
      <c r="C1154" s="80"/>
      <c r="D1154" s="80"/>
      <c r="E1154" s="80"/>
      <c r="F1154" s="80"/>
    </row>
    <row r="1155" spans="2:6">
      <c r="B1155" s="80"/>
      <c r="C1155" s="80"/>
      <c r="D1155" s="80"/>
      <c r="E1155" s="80"/>
      <c r="F1155" s="80"/>
    </row>
    <row r="1156" spans="2:6">
      <c r="B1156" s="80"/>
      <c r="C1156" s="80"/>
      <c r="D1156" s="80"/>
      <c r="E1156" s="80"/>
      <c r="F1156" s="80"/>
    </row>
    <row r="1157" spans="2:6">
      <c r="B1157" s="80"/>
      <c r="C1157" s="80"/>
      <c r="D1157" s="80"/>
      <c r="E1157" s="80"/>
      <c r="F1157" s="80"/>
    </row>
    <row r="1158" spans="2:6">
      <c r="B1158" s="80"/>
      <c r="C1158" s="80"/>
      <c r="D1158" s="80"/>
      <c r="E1158" s="80"/>
      <c r="F1158" s="80"/>
    </row>
    <row r="1159" spans="2:6">
      <c r="B1159" s="80"/>
      <c r="C1159" s="80"/>
      <c r="D1159" s="80"/>
      <c r="E1159" s="80"/>
      <c r="F1159" s="80"/>
    </row>
    <row r="1160" spans="2:6">
      <c r="B1160" s="80"/>
      <c r="C1160" s="80"/>
      <c r="D1160" s="80"/>
      <c r="E1160" s="80"/>
      <c r="F1160" s="80"/>
    </row>
    <row r="1161" spans="2:6">
      <c r="B1161" s="80"/>
      <c r="C1161" s="80"/>
      <c r="D1161" s="80"/>
      <c r="E1161" s="80"/>
      <c r="F1161" s="80"/>
    </row>
    <row r="1162" spans="2:6">
      <c r="B1162" s="80"/>
      <c r="C1162" s="80"/>
      <c r="D1162" s="80"/>
      <c r="E1162" s="80"/>
      <c r="F1162" s="80"/>
    </row>
    <row r="1163" spans="2:6">
      <c r="B1163" s="80"/>
      <c r="C1163" s="80"/>
      <c r="D1163" s="80"/>
      <c r="E1163" s="80"/>
      <c r="F1163" s="80"/>
    </row>
    <row r="1164" spans="2:6">
      <c r="B1164" s="80"/>
      <c r="C1164" s="80"/>
      <c r="D1164" s="80"/>
      <c r="E1164" s="80"/>
      <c r="F1164" s="80"/>
    </row>
    <row r="1165" spans="2:6">
      <c r="B1165" s="80"/>
      <c r="C1165" s="80"/>
      <c r="D1165" s="80"/>
      <c r="E1165" s="80"/>
      <c r="F1165" s="80"/>
    </row>
    <row r="1166" spans="2:6">
      <c r="B1166" s="80"/>
      <c r="C1166" s="80"/>
      <c r="D1166" s="80"/>
      <c r="E1166" s="80"/>
      <c r="F1166" s="80"/>
    </row>
    <row r="1167" spans="2:6">
      <c r="B1167" s="80"/>
      <c r="C1167" s="80"/>
      <c r="D1167" s="80"/>
      <c r="E1167" s="80"/>
      <c r="F1167" s="80"/>
    </row>
    <row r="1168" spans="2:6">
      <c r="B1168" s="80"/>
      <c r="C1168" s="80"/>
      <c r="D1168" s="80"/>
      <c r="E1168" s="80"/>
      <c r="F1168" s="80"/>
    </row>
    <row r="1169" spans="2:6">
      <c r="B1169" s="80"/>
      <c r="C1169" s="80"/>
      <c r="D1169" s="80"/>
      <c r="E1169" s="80"/>
      <c r="F1169" s="80"/>
    </row>
    <row r="1170" spans="2:6">
      <c r="B1170" s="80"/>
      <c r="C1170" s="80"/>
      <c r="D1170" s="80"/>
      <c r="E1170" s="80"/>
      <c r="F1170" s="80"/>
    </row>
    <row r="1171" spans="2:6">
      <c r="B1171" s="80"/>
      <c r="C1171" s="80"/>
      <c r="D1171" s="80"/>
      <c r="E1171" s="80"/>
      <c r="F1171" s="80"/>
    </row>
    <row r="1172" spans="2:6">
      <c r="B1172" s="80"/>
      <c r="C1172" s="80"/>
      <c r="D1172" s="80"/>
      <c r="E1172" s="80"/>
      <c r="F1172" s="80"/>
    </row>
    <row r="1173" spans="2:6">
      <c r="B1173" s="80"/>
      <c r="C1173" s="80"/>
      <c r="D1173" s="80"/>
      <c r="E1173" s="80"/>
      <c r="F1173" s="80"/>
    </row>
    <row r="1174" spans="2:6">
      <c r="B1174" s="80"/>
      <c r="C1174" s="80"/>
      <c r="D1174" s="80"/>
      <c r="E1174" s="80"/>
      <c r="F1174" s="80"/>
    </row>
    <row r="1175" spans="2:6">
      <c r="B1175" s="80"/>
      <c r="C1175" s="80"/>
      <c r="D1175" s="80"/>
      <c r="E1175" s="80"/>
      <c r="F1175" s="80"/>
    </row>
    <row r="1176" spans="2:6">
      <c r="B1176" s="80"/>
      <c r="C1176" s="80"/>
      <c r="D1176" s="80"/>
      <c r="E1176" s="80"/>
      <c r="F1176" s="80"/>
    </row>
    <row r="1177" spans="2:6">
      <c r="B1177" s="80"/>
      <c r="C1177" s="80"/>
      <c r="D1177" s="80"/>
      <c r="E1177" s="80"/>
      <c r="F1177" s="80"/>
    </row>
    <row r="1178" spans="2:6">
      <c r="B1178" s="80"/>
      <c r="C1178" s="80"/>
      <c r="D1178" s="80"/>
      <c r="E1178" s="80"/>
      <c r="F1178" s="80"/>
    </row>
    <row r="1179" spans="2:6">
      <c r="B1179" s="80"/>
      <c r="C1179" s="80"/>
      <c r="D1179" s="80"/>
      <c r="E1179" s="80"/>
      <c r="F1179" s="80"/>
    </row>
    <row r="1180" spans="2:6">
      <c r="B1180" s="80"/>
      <c r="C1180" s="80"/>
      <c r="D1180" s="80"/>
      <c r="E1180" s="80"/>
      <c r="F1180" s="80"/>
    </row>
    <row r="1181" spans="2:6">
      <c r="B1181" s="80"/>
      <c r="C1181" s="80"/>
      <c r="D1181" s="80"/>
      <c r="E1181" s="80"/>
      <c r="F1181" s="80"/>
    </row>
    <row r="1182" spans="2:6">
      <c r="B1182" s="80"/>
      <c r="C1182" s="80"/>
      <c r="D1182" s="80"/>
      <c r="E1182" s="80"/>
      <c r="F1182" s="80"/>
    </row>
    <row r="1183" spans="2:6">
      <c r="B1183" s="80"/>
      <c r="C1183" s="80"/>
      <c r="D1183" s="80"/>
      <c r="E1183" s="80"/>
      <c r="F1183" s="80"/>
    </row>
    <row r="1184" spans="2:6">
      <c r="B1184" s="80"/>
      <c r="C1184" s="80"/>
      <c r="D1184" s="80"/>
      <c r="E1184" s="80"/>
      <c r="F1184" s="80"/>
    </row>
    <row r="1185" spans="2:6">
      <c r="B1185" s="80"/>
      <c r="C1185" s="80"/>
      <c r="D1185" s="80"/>
      <c r="E1185" s="80"/>
      <c r="F1185" s="80"/>
    </row>
    <row r="1186" spans="2:6">
      <c r="B1186" s="80"/>
      <c r="C1186" s="80"/>
      <c r="D1186" s="80"/>
      <c r="E1186" s="80"/>
      <c r="F1186" s="80"/>
    </row>
    <row r="1187" spans="2:6">
      <c r="B1187" s="80"/>
      <c r="C1187" s="80"/>
      <c r="D1187" s="80"/>
      <c r="E1187" s="80"/>
      <c r="F1187" s="80"/>
    </row>
    <row r="1188" spans="2:6">
      <c r="B1188" s="80"/>
      <c r="C1188" s="80"/>
      <c r="D1188" s="80"/>
      <c r="E1188" s="80"/>
      <c r="F1188" s="80"/>
    </row>
    <row r="1189" spans="2:6">
      <c r="B1189" s="80"/>
      <c r="C1189" s="80"/>
      <c r="D1189" s="80"/>
      <c r="E1189" s="80"/>
      <c r="F1189" s="80"/>
    </row>
    <row r="1190" spans="2:6">
      <c r="B1190" s="80"/>
      <c r="C1190" s="80"/>
      <c r="D1190" s="80"/>
      <c r="E1190" s="80"/>
      <c r="F1190" s="80"/>
    </row>
    <row r="1191" spans="2:6">
      <c r="B1191" s="80"/>
      <c r="C1191" s="80"/>
      <c r="D1191" s="80"/>
      <c r="E1191" s="80"/>
      <c r="F1191" s="80"/>
    </row>
    <row r="1192" spans="2:6">
      <c r="B1192" s="80"/>
      <c r="C1192" s="80"/>
      <c r="D1192" s="80"/>
      <c r="E1192" s="80"/>
      <c r="F1192" s="80"/>
    </row>
    <row r="1193" spans="2:6">
      <c r="B1193" s="80"/>
      <c r="C1193" s="80"/>
      <c r="D1193" s="80"/>
      <c r="E1193" s="80"/>
      <c r="F1193" s="80"/>
    </row>
    <row r="1194" spans="2:6">
      <c r="B1194" s="80"/>
      <c r="C1194" s="80"/>
      <c r="D1194" s="80"/>
      <c r="E1194" s="80"/>
      <c r="F1194" s="80"/>
    </row>
    <row r="1195" spans="2:6">
      <c r="B1195" s="80"/>
      <c r="C1195" s="80"/>
      <c r="D1195" s="80"/>
      <c r="E1195" s="80"/>
      <c r="F1195" s="80"/>
    </row>
    <row r="1196" spans="2:6">
      <c r="B1196" s="80"/>
      <c r="C1196" s="80"/>
      <c r="D1196" s="80"/>
      <c r="E1196" s="80"/>
      <c r="F1196" s="80"/>
    </row>
    <row r="1197" spans="2:6">
      <c r="B1197" s="80"/>
      <c r="C1197" s="80"/>
      <c r="D1197" s="80"/>
      <c r="E1197" s="80"/>
      <c r="F1197" s="80"/>
    </row>
    <row r="1198" spans="2:6">
      <c r="B1198" s="80"/>
      <c r="C1198" s="80"/>
      <c r="D1198" s="80"/>
      <c r="E1198" s="80"/>
      <c r="F1198" s="80"/>
    </row>
    <row r="1199" spans="2:6">
      <c r="B1199" s="80"/>
      <c r="C1199" s="80"/>
      <c r="D1199" s="80"/>
      <c r="E1199" s="80"/>
      <c r="F1199" s="80"/>
    </row>
    <row r="1200" spans="2:6">
      <c r="B1200" s="80"/>
      <c r="C1200" s="80"/>
      <c r="D1200" s="80"/>
      <c r="E1200" s="80"/>
      <c r="F1200" s="80"/>
    </row>
    <row r="1201" spans="2:6">
      <c r="B1201" s="80"/>
      <c r="C1201" s="80"/>
      <c r="D1201" s="80"/>
      <c r="E1201" s="80"/>
      <c r="F1201" s="80"/>
    </row>
    <row r="1202" spans="2:6">
      <c r="B1202" s="80"/>
      <c r="C1202" s="80"/>
      <c r="D1202" s="80"/>
      <c r="E1202" s="80"/>
      <c r="F1202" s="80"/>
    </row>
    <row r="1203" spans="2:6">
      <c r="B1203" s="80"/>
      <c r="C1203" s="80"/>
      <c r="D1203" s="80"/>
      <c r="E1203" s="80"/>
      <c r="F1203" s="80"/>
    </row>
    <row r="1204" spans="2:6">
      <c r="B1204" s="80"/>
      <c r="C1204" s="80"/>
      <c r="D1204" s="80"/>
      <c r="E1204" s="80"/>
      <c r="F1204" s="80"/>
    </row>
    <row r="1205" spans="2:6">
      <c r="B1205" s="80"/>
      <c r="C1205" s="80"/>
      <c r="D1205" s="80"/>
      <c r="E1205" s="80"/>
      <c r="F1205" s="80"/>
    </row>
    <row r="1206" spans="2:6">
      <c r="B1206" s="80"/>
      <c r="C1206" s="80"/>
      <c r="D1206" s="80"/>
      <c r="E1206" s="80"/>
      <c r="F1206" s="80"/>
    </row>
    <row r="1207" spans="2:6">
      <c r="B1207" s="80"/>
      <c r="C1207" s="80"/>
      <c r="D1207" s="80"/>
      <c r="E1207" s="80"/>
      <c r="F1207" s="80"/>
    </row>
    <row r="1208" spans="2:6">
      <c r="B1208" s="80"/>
      <c r="C1208" s="80"/>
      <c r="D1208" s="80"/>
      <c r="E1208" s="80"/>
      <c r="F1208" s="80"/>
    </row>
    <row r="1209" spans="2:6">
      <c r="B1209" s="80"/>
      <c r="C1209" s="80"/>
      <c r="D1209" s="80"/>
      <c r="E1209" s="80"/>
      <c r="F1209" s="80"/>
    </row>
    <row r="1210" spans="2:6">
      <c r="B1210" s="80"/>
      <c r="C1210" s="80"/>
      <c r="D1210" s="80"/>
      <c r="E1210" s="80"/>
      <c r="F1210" s="80"/>
    </row>
    <row r="1211" spans="2:6">
      <c r="B1211" s="80"/>
      <c r="C1211" s="80"/>
      <c r="D1211" s="80"/>
      <c r="E1211" s="80"/>
      <c r="F1211" s="80"/>
    </row>
    <row r="1212" spans="2:6">
      <c r="B1212" s="80"/>
      <c r="C1212" s="80"/>
      <c r="D1212" s="80"/>
      <c r="E1212" s="80"/>
      <c r="F1212" s="80"/>
    </row>
    <row r="1213" spans="2:6">
      <c r="B1213" s="80"/>
      <c r="C1213" s="80"/>
      <c r="D1213" s="80"/>
      <c r="E1213" s="80"/>
      <c r="F1213" s="80"/>
    </row>
    <row r="1214" spans="2:6">
      <c r="B1214" s="80"/>
      <c r="C1214" s="80"/>
      <c r="D1214" s="80"/>
      <c r="E1214" s="80"/>
      <c r="F1214" s="80"/>
    </row>
    <row r="1215" spans="2:6">
      <c r="B1215" s="80"/>
      <c r="C1215" s="80"/>
      <c r="D1215" s="80"/>
      <c r="E1215" s="80"/>
      <c r="F1215" s="80"/>
    </row>
    <row r="1216" spans="2:6">
      <c r="B1216" s="80"/>
      <c r="C1216" s="80"/>
      <c r="D1216" s="80"/>
      <c r="E1216" s="80"/>
      <c r="F1216" s="80"/>
    </row>
    <row r="1217" spans="2:6">
      <c r="B1217" s="80"/>
      <c r="C1217" s="80"/>
      <c r="D1217" s="80"/>
      <c r="E1217" s="80"/>
      <c r="F1217" s="80"/>
    </row>
    <row r="1218" spans="2:6">
      <c r="B1218" s="80"/>
      <c r="C1218" s="80"/>
      <c r="D1218" s="80"/>
      <c r="E1218" s="80"/>
      <c r="F1218" s="80"/>
    </row>
    <row r="1219" spans="2:6">
      <c r="B1219" s="80"/>
      <c r="C1219" s="80"/>
      <c r="D1219" s="80"/>
      <c r="E1219" s="80"/>
      <c r="F1219" s="80"/>
    </row>
    <row r="1220" spans="2:6">
      <c r="B1220" s="80"/>
      <c r="C1220" s="80"/>
      <c r="D1220" s="80"/>
      <c r="E1220" s="80"/>
      <c r="F1220" s="80"/>
    </row>
    <row r="1221" spans="2:6">
      <c r="B1221" s="80"/>
      <c r="C1221" s="80"/>
      <c r="D1221" s="80"/>
      <c r="E1221" s="80"/>
      <c r="F1221" s="80"/>
    </row>
    <row r="1222" spans="2:6">
      <c r="B1222" s="80"/>
      <c r="C1222" s="80"/>
      <c r="D1222" s="80"/>
      <c r="E1222" s="80"/>
      <c r="F1222" s="80"/>
    </row>
    <row r="1223" spans="2:6">
      <c r="B1223" s="80"/>
      <c r="C1223" s="80"/>
      <c r="D1223" s="80"/>
      <c r="E1223" s="80"/>
      <c r="F1223" s="80"/>
    </row>
    <row r="1224" spans="2:6">
      <c r="B1224" s="80"/>
      <c r="C1224" s="80"/>
      <c r="D1224" s="80"/>
      <c r="E1224" s="80"/>
      <c r="F1224" s="80"/>
    </row>
    <row r="1225" spans="2:6">
      <c r="B1225" s="80"/>
      <c r="C1225" s="80"/>
      <c r="D1225" s="80"/>
      <c r="E1225" s="80"/>
      <c r="F1225" s="80"/>
    </row>
    <row r="1226" spans="2:6">
      <c r="B1226" s="80"/>
      <c r="C1226" s="80"/>
      <c r="D1226" s="80"/>
      <c r="E1226" s="80"/>
      <c r="F1226" s="80"/>
    </row>
    <row r="1227" spans="2:6">
      <c r="B1227" s="80"/>
      <c r="C1227" s="80"/>
      <c r="D1227" s="80"/>
      <c r="E1227" s="80"/>
      <c r="F1227" s="80"/>
    </row>
    <row r="1228" spans="2:6">
      <c r="B1228" s="80"/>
      <c r="C1228" s="80"/>
      <c r="D1228" s="80"/>
      <c r="E1228" s="80"/>
      <c r="F1228" s="80"/>
    </row>
    <row r="1229" spans="2:6">
      <c r="B1229" s="80"/>
      <c r="C1229" s="80"/>
      <c r="D1229" s="80"/>
      <c r="E1229" s="80"/>
      <c r="F1229" s="80"/>
    </row>
    <row r="1230" spans="2:6">
      <c r="B1230" s="80"/>
      <c r="C1230" s="80"/>
      <c r="D1230" s="80"/>
      <c r="E1230" s="80"/>
      <c r="F1230" s="80"/>
    </row>
    <row r="1231" spans="2:6">
      <c r="B1231" s="80"/>
      <c r="C1231" s="80"/>
      <c r="D1231" s="80"/>
      <c r="E1231" s="80"/>
      <c r="F1231" s="80"/>
    </row>
    <row r="1232" spans="2:6">
      <c r="B1232" s="80"/>
      <c r="C1232" s="80"/>
      <c r="D1232" s="80"/>
      <c r="E1232" s="80"/>
      <c r="F1232" s="80"/>
    </row>
    <row r="1233" spans="2:6">
      <c r="B1233" s="80"/>
      <c r="C1233" s="80"/>
      <c r="D1233" s="80"/>
      <c r="E1233" s="80"/>
      <c r="F1233" s="80"/>
    </row>
    <row r="1234" spans="2:6">
      <c r="B1234" s="80"/>
      <c r="C1234" s="80"/>
      <c r="D1234" s="80"/>
      <c r="E1234" s="80"/>
      <c r="F1234" s="80"/>
    </row>
    <row r="1235" spans="2:6">
      <c r="B1235" s="80"/>
      <c r="C1235" s="80"/>
      <c r="D1235" s="80"/>
      <c r="E1235" s="80"/>
      <c r="F1235" s="80"/>
    </row>
    <row r="1236" spans="2:6">
      <c r="B1236" s="80"/>
      <c r="C1236" s="80"/>
      <c r="D1236" s="80"/>
      <c r="E1236" s="80"/>
      <c r="F1236" s="80"/>
    </row>
    <row r="1237" spans="2:6">
      <c r="B1237" s="80"/>
      <c r="C1237" s="80"/>
      <c r="D1237" s="80"/>
      <c r="E1237" s="80"/>
      <c r="F1237" s="80"/>
    </row>
    <row r="1238" spans="2:6">
      <c r="B1238" s="80"/>
      <c r="C1238" s="80"/>
      <c r="D1238" s="80"/>
      <c r="E1238" s="80"/>
      <c r="F1238" s="80"/>
    </row>
    <row r="1239" spans="2:6">
      <c r="B1239" s="80"/>
      <c r="C1239" s="80"/>
      <c r="D1239" s="80"/>
      <c r="E1239" s="80"/>
      <c r="F1239" s="80"/>
    </row>
    <row r="1240" spans="2:6">
      <c r="B1240" s="80"/>
      <c r="C1240" s="80"/>
      <c r="D1240" s="80"/>
      <c r="E1240" s="80"/>
      <c r="F1240" s="80"/>
    </row>
    <row r="1241" spans="2:6">
      <c r="B1241" s="80"/>
      <c r="C1241" s="80"/>
      <c r="D1241" s="80"/>
      <c r="E1241" s="80"/>
      <c r="F1241" s="80"/>
    </row>
    <row r="1242" spans="2:6">
      <c r="B1242" s="80"/>
      <c r="C1242" s="80"/>
      <c r="D1242" s="80"/>
      <c r="E1242" s="80"/>
      <c r="F1242" s="80"/>
    </row>
    <row r="1243" spans="2:6">
      <c r="B1243" s="80"/>
      <c r="C1243" s="80"/>
      <c r="D1243" s="80"/>
      <c r="E1243" s="80"/>
      <c r="F1243" s="80"/>
    </row>
    <row r="1244" spans="2:6">
      <c r="B1244" s="80"/>
      <c r="C1244" s="80"/>
      <c r="D1244" s="80"/>
      <c r="E1244" s="80"/>
      <c r="F1244" s="80"/>
    </row>
    <row r="1245" spans="2:6">
      <c r="B1245" s="80"/>
      <c r="C1245" s="80"/>
      <c r="D1245" s="80"/>
      <c r="E1245" s="80"/>
      <c r="F1245" s="80"/>
    </row>
    <row r="1246" spans="2:6">
      <c r="B1246" s="80"/>
      <c r="C1246" s="80"/>
      <c r="D1246" s="80"/>
      <c r="E1246" s="80"/>
      <c r="F1246" s="80"/>
    </row>
    <row r="1247" spans="2:6">
      <c r="B1247" s="80"/>
      <c r="C1247" s="80"/>
      <c r="D1247" s="80"/>
      <c r="E1247" s="80"/>
      <c r="F1247" s="80"/>
    </row>
    <row r="1248" spans="2:6">
      <c r="B1248" s="80"/>
      <c r="C1248" s="80"/>
      <c r="D1248" s="80"/>
      <c r="E1248" s="80"/>
      <c r="F1248" s="80"/>
    </row>
    <row r="1249" spans="2:6">
      <c r="B1249" s="80"/>
      <c r="C1249" s="80"/>
      <c r="D1249" s="80"/>
      <c r="E1249" s="80"/>
      <c r="F1249" s="80"/>
    </row>
    <row r="1250" spans="2:6">
      <c r="B1250" s="80"/>
      <c r="C1250" s="80"/>
      <c r="D1250" s="80"/>
      <c r="E1250" s="80"/>
      <c r="F1250" s="80"/>
    </row>
    <row r="1251" spans="2:6">
      <c r="B1251" s="80"/>
      <c r="C1251" s="80"/>
      <c r="D1251" s="80"/>
      <c r="E1251" s="80"/>
      <c r="F1251" s="80"/>
    </row>
    <row r="1252" spans="2:6">
      <c r="B1252" s="80"/>
      <c r="C1252" s="80"/>
      <c r="D1252" s="80"/>
      <c r="E1252" s="80"/>
      <c r="F1252" s="80"/>
    </row>
    <row r="1253" spans="2:6">
      <c r="B1253" s="80"/>
      <c r="C1253" s="80"/>
      <c r="D1253" s="80"/>
      <c r="E1253" s="80"/>
      <c r="F1253" s="80"/>
    </row>
    <row r="1254" spans="2:6">
      <c r="B1254" s="80"/>
      <c r="C1254" s="80"/>
      <c r="D1254" s="80"/>
      <c r="E1254" s="80"/>
      <c r="F1254" s="80"/>
    </row>
    <row r="1255" spans="2:6">
      <c r="B1255" s="80"/>
      <c r="C1255" s="80"/>
      <c r="D1255" s="80"/>
      <c r="E1255" s="80"/>
      <c r="F1255" s="80"/>
    </row>
    <row r="1256" spans="2:6">
      <c r="B1256" s="80"/>
      <c r="C1256" s="80"/>
      <c r="D1256" s="80"/>
      <c r="E1256" s="80"/>
      <c r="F1256" s="80"/>
    </row>
    <row r="1257" spans="2:6">
      <c r="B1257" s="80"/>
      <c r="C1257" s="80"/>
      <c r="D1257" s="80"/>
      <c r="E1257" s="80"/>
      <c r="F1257" s="80"/>
    </row>
    <row r="1258" spans="2:6">
      <c r="B1258" s="80"/>
      <c r="C1258" s="80"/>
      <c r="D1258" s="80"/>
      <c r="E1258" s="80"/>
      <c r="F1258" s="80"/>
    </row>
    <row r="1259" spans="2:6">
      <c r="B1259" s="80"/>
      <c r="C1259" s="80"/>
      <c r="D1259" s="80"/>
      <c r="E1259" s="80"/>
      <c r="F1259" s="80"/>
    </row>
    <row r="1260" spans="2:6">
      <c r="B1260" s="80"/>
      <c r="C1260" s="80"/>
      <c r="D1260" s="80"/>
      <c r="E1260" s="80"/>
      <c r="F1260" s="80"/>
    </row>
    <row r="1261" spans="2:6">
      <c r="B1261" s="80"/>
      <c r="C1261" s="80"/>
      <c r="D1261" s="80"/>
      <c r="E1261" s="80"/>
      <c r="F1261" s="80"/>
    </row>
    <row r="1262" spans="2:6">
      <c r="B1262" s="80"/>
      <c r="C1262" s="80"/>
      <c r="D1262" s="80"/>
      <c r="E1262" s="80"/>
      <c r="F1262" s="80"/>
    </row>
    <row r="1263" spans="2:6">
      <c r="B1263" s="80"/>
      <c r="C1263" s="80"/>
      <c r="D1263" s="80"/>
      <c r="E1263" s="80"/>
      <c r="F1263" s="80"/>
    </row>
    <row r="1264" spans="2:6">
      <c r="B1264" s="80"/>
      <c r="C1264" s="80"/>
      <c r="D1264" s="80"/>
      <c r="E1264" s="80"/>
      <c r="F1264" s="80"/>
    </row>
    <row r="1265" spans="2:6">
      <c r="B1265" s="80"/>
      <c r="C1265" s="80"/>
      <c r="D1265" s="80"/>
      <c r="E1265" s="80"/>
      <c r="F1265" s="80"/>
    </row>
    <row r="1266" spans="2:6">
      <c r="B1266" s="80"/>
      <c r="C1266" s="80"/>
      <c r="D1266" s="80"/>
      <c r="E1266" s="80"/>
      <c r="F1266" s="80"/>
    </row>
    <row r="1267" spans="2:6">
      <c r="B1267" s="80"/>
      <c r="C1267" s="80"/>
      <c r="D1267" s="80"/>
      <c r="E1267" s="80"/>
      <c r="F1267" s="80"/>
    </row>
    <row r="1268" spans="2:6">
      <c r="B1268" s="80"/>
      <c r="C1268" s="80"/>
      <c r="D1268" s="80"/>
      <c r="E1268" s="80"/>
      <c r="F1268" s="80"/>
    </row>
    <row r="1269" spans="2:6">
      <c r="B1269" s="80"/>
      <c r="C1269" s="80"/>
      <c r="D1269" s="80"/>
      <c r="E1269" s="80"/>
      <c r="F1269" s="80"/>
    </row>
    <row r="1270" spans="2:6">
      <c r="B1270" s="80"/>
      <c r="C1270" s="80"/>
      <c r="D1270" s="80"/>
      <c r="E1270" s="80"/>
      <c r="F1270" s="80"/>
    </row>
    <row r="1271" spans="2:6">
      <c r="B1271" s="80"/>
      <c r="C1271" s="80"/>
      <c r="D1271" s="80"/>
      <c r="E1271" s="80"/>
      <c r="F1271" s="80"/>
    </row>
    <row r="1272" spans="2:6">
      <c r="B1272" s="80"/>
      <c r="C1272" s="80"/>
      <c r="D1272" s="80"/>
      <c r="E1272" s="80"/>
      <c r="F1272" s="80"/>
    </row>
    <row r="1273" spans="2:6">
      <c r="B1273" s="80"/>
      <c r="C1273" s="80"/>
      <c r="D1273" s="80"/>
      <c r="E1273" s="80"/>
      <c r="F1273" s="80"/>
    </row>
    <row r="1274" spans="2:6">
      <c r="B1274" s="80"/>
      <c r="C1274" s="80"/>
      <c r="D1274" s="80"/>
      <c r="E1274" s="80"/>
      <c r="F1274" s="80"/>
    </row>
    <row r="1275" spans="2:6">
      <c r="B1275" s="80"/>
      <c r="C1275" s="80"/>
      <c r="D1275" s="80"/>
      <c r="E1275" s="80"/>
      <c r="F1275" s="80"/>
    </row>
    <row r="1276" spans="2:6">
      <c r="B1276" s="80"/>
      <c r="C1276" s="80"/>
      <c r="D1276" s="80"/>
      <c r="E1276" s="80"/>
      <c r="F1276" s="80"/>
    </row>
    <row r="1277" spans="2:6">
      <c r="B1277" s="80"/>
      <c r="C1277" s="80"/>
      <c r="D1277" s="80"/>
      <c r="E1277" s="80"/>
      <c r="F1277" s="80"/>
    </row>
    <row r="1278" spans="2:6">
      <c r="B1278" s="80"/>
      <c r="C1278" s="80"/>
      <c r="D1278" s="80"/>
      <c r="E1278" s="80"/>
      <c r="F1278" s="80"/>
    </row>
    <row r="1279" spans="2:6">
      <c r="B1279" s="80"/>
      <c r="C1279" s="80"/>
      <c r="D1279" s="80"/>
      <c r="E1279" s="80"/>
      <c r="F1279" s="80"/>
    </row>
    <row r="1280" spans="2:6">
      <c r="B1280" s="80"/>
      <c r="C1280" s="80"/>
      <c r="D1280" s="80"/>
      <c r="E1280" s="80"/>
      <c r="F1280" s="80"/>
    </row>
    <row r="1281" spans="2:6">
      <c r="B1281" s="80"/>
      <c r="C1281" s="80"/>
      <c r="D1281" s="80"/>
      <c r="E1281" s="80"/>
      <c r="F1281" s="80"/>
    </row>
    <row r="1282" spans="2:6">
      <c r="B1282" s="80"/>
      <c r="C1282" s="80"/>
      <c r="D1282" s="80"/>
      <c r="E1282" s="80"/>
      <c r="F1282" s="80"/>
    </row>
    <row r="1283" spans="2:6">
      <c r="B1283" s="80"/>
      <c r="C1283" s="80"/>
      <c r="D1283" s="80"/>
      <c r="E1283" s="80"/>
      <c r="F1283" s="80"/>
    </row>
    <row r="1284" spans="2:6">
      <c r="B1284" s="80"/>
      <c r="C1284" s="80"/>
      <c r="D1284" s="80"/>
      <c r="E1284" s="80"/>
      <c r="F1284" s="80"/>
    </row>
    <row r="1285" spans="2:6">
      <c r="B1285" s="80"/>
      <c r="C1285" s="80"/>
      <c r="D1285" s="80"/>
      <c r="E1285" s="80"/>
      <c r="F1285" s="80"/>
    </row>
    <row r="1286" spans="2:6">
      <c r="B1286" s="80"/>
      <c r="C1286" s="80"/>
      <c r="D1286" s="80"/>
      <c r="E1286" s="80"/>
      <c r="F1286" s="80"/>
    </row>
    <row r="1287" spans="2:6">
      <c r="B1287" s="80"/>
      <c r="C1287" s="80"/>
      <c r="D1287" s="80"/>
      <c r="E1287" s="80"/>
      <c r="F1287" s="80"/>
    </row>
    <row r="1288" spans="2:6">
      <c r="B1288" s="80"/>
      <c r="C1288" s="80"/>
      <c r="D1288" s="80"/>
      <c r="E1288" s="80"/>
      <c r="F1288" s="80"/>
    </row>
    <row r="1289" spans="2:6">
      <c r="B1289" s="80"/>
      <c r="C1289" s="80"/>
      <c r="D1289" s="80"/>
      <c r="E1289" s="80"/>
      <c r="F1289" s="80"/>
    </row>
    <row r="1290" spans="2:6">
      <c r="B1290" s="80"/>
      <c r="C1290" s="80"/>
      <c r="D1290" s="80"/>
      <c r="E1290" s="80"/>
      <c r="F1290" s="80"/>
    </row>
    <row r="1291" spans="2:6">
      <c r="B1291" s="80"/>
      <c r="C1291" s="80"/>
      <c r="D1291" s="80"/>
      <c r="E1291" s="80"/>
      <c r="F1291" s="80"/>
    </row>
    <row r="1292" spans="2:6">
      <c r="B1292" s="80"/>
      <c r="C1292" s="80"/>
      <c r="D1292" s="80"/>
      <c r="E1292" s="80"/>
      <c r="F1292" s="80"/>
    </row>
    <row r="1293" spans="2:6">
      <c r="B1293" s="80"/>
      <c r="C1293" s="80"/>
      <c r="D1293" s="80"/>
      <c r="E1293" s="80"/>
      <c r="F1293" s="80"/>
    </row>
    <row r="1294" spans="2:6">
      <c r="B1294" s="80"/>
      <c r="C1294" s="80"/>
      <c r="D1294" s="80"/>
      <c r="E1294" s="80"/>
      <c r="F1294" s="80"/>
    </row>
    <row r="1295" spans="2:6">
      <c r="B1295" s="80"/>
      <c r="C1295" s="80"/>
      <c r="D1295" s="80"/>
      <c r="E1295" s="80"/>
      <c r="F1295" s="80"/>
    </row>
    <row r="1296" spans="2:6">
      <c r="B1296" s="80"/>
      <c r="C1296" s="80"/>
      <c r="D1296" s="80"/>
      <c r="E1296" s="80"/>
      <c r="F1296" s="80"/>
    </row>
    <row r="1297" spans="2:6">
      <c r="B1297" s="80"/>
      <c r="C1297" s="80"/>
      <c r="D1297" s="80"/>
      <c r="E1297" s="80"/>
      <c r="F1297" s="80"/>
    </row>
    <row r="1298" spans="2:6">
      <c r="B1298" s="80"/>
      <c r="C1298" s="80"/>
      <c r="D1298" s="80"/>
      <c r="E1298" s="80"/>
      <c r="F1298" s="80"/>
    </row>
    <row r="1299" spans="2:6">
      <c r="B1299" s="80"/>
      <c r="C1299" s="80"/>
      <c r="D1299" s="80"/>
      <c r="E1299" s="80"/>
      <c r="F1299" s="80"/>
    </row>
    <row r="1300" spans="2:6">
      <c r="B1300" s="80"/>
      <c r="C1300" s="80"/>
      <c r="D1300" s="80"/>
      <c r="E1300" s="80"/>
      <c r="F1300" s="80"/>
    </row>
    <row r="1301" spans="2:6">
      <c r="B1301" s="80"/>
      <c r="C1301" s="80"/>
      <c r="D1301" s="80"/>
      <c r="E1301" s="80"/>
      <c r="F1301" s="80"/>
    </row>
    <row r="1302" spans="2:6">
      <c r="B1302" s="80"/>
      <c r="C1302" s="80"/>
      <c r="D1302" s="80"/>
      <c r="E1302" s="80"/>
      <c r="F1302" s="80"/>
    </row>
    <row r="1303" spans="2:6">
      <c r="B1303" s="80"/>
      <c r="C1303" s="80"/>
      <c r="D1303" s="80"/>
      <c r="E1303" s="80"/>
      <c r="F1303" s="80"/>
    </row>
    <row r="1304" spans="2:6">
      <c r="B1304" s="80"/>
      <c r="C1304" s="80"/>
      <c r="D1304" s="80"/>
      <c r="E1304" s="80"/>
      <c r="F1304" s="80"/>
    </row>
    <row r="1305" spans="2:6">
      <c r="B1305" s="80"/>
      <c r="C1305" s="80"/>
      <c r="D1305" s="80"/>
      <c r="E1305" s="80"/>
      <c r="F1305" s="80"/>
    </row>
    <row r="1306" spans="2:6">
      <c r="B1306" s="80"/>
      <c r="C1306" s="80"/>
      <c r="D1306" s="80"/>
      <c r="E1306" s="80"/>
      <c r="F1306" s="80"/>
    </row>
    <row r="1307" spans="2:6">
      <c r="B1307" s="80"/>
      <c r="C1307" s="80"/>
      <c r="D1307" s="80"/>
      <c r="E1307" s="80"/>
      <c r="F1307" s="80"/>
    </row>
    <row r="1308" spans="2:6">
      <c r="B1308" s="80"/>
      <c r="C1308" s="80"/>
      <c r="D1308" s="80"/>
      <c r="E1308" s="80"/>
      <c r="F1308" s="80"/>
    </row>
    <row r="1309" spans="2:6">
      <c r="B1309" s="80"/>
      <c r="C1309" s="80"/>
      <c r="D1309" s="80"/>
      <c r="E1309" s="80"/>
      <c r="F1309" s="80"/>
    </row>
    <row r="1310" spans="2:6">
      <c r="B1310" s="80"/>
      <c r="C1310" s="80"/>
      <c r="D1310" s="80"/>
      <c r="E1310" s="80"/>
      <c r="F1310" s="80"/>
    </row>
    <row r="1311" spans="2:6">
      <c r="B1311" s="80"/>
      <c r="C1311" s="80"/>
      <c r="D1311" s="80"/>
      <c r="E1311" s="80"/>
      <c r="F1311" s="80"/>
    </row>
    <row r="1312" spans="2:6">
      <c r="B1312" s="80"/>
      <c r="C1312" s="80"/>
      <c r="D1312" s="80"/>
      <c r="E1312" s="80"/>
      <c r="F1312" s="80"/>
    </row>
    <row r="1313" spans="2:6">
      <c r="B1313" s="80"/>
      <c r="C1313" s="80"/>
      <c r="D1313" s="80"/>
      <c r="E1313" s="80"/>
      <c r="F1313" s="80"/>
    </row>
    <row r="1314" spans="2:6">
      <c r="B1314" s="80"/>
      <c r="C1314" s="80"/>
      <c r="D1314" s="80"/>
      <c r="E1314" s="80"/>
      <c r="F1314" s="80"/>
    </row>
    <row r="1315" spans="2:6">
      <c r="B1315" s="80"/>
      <c r="C1315" s="80"/>
      <c r="D1315" s="80"/>
      <c r="E1315" s="80"/>
      <c r="F1315" s="80"/>
    </row>
    <row r="1316" spans="2:6">
      <c r="B1316" s="80"/>
      <c r="C1316" s="80"/>
      <c r="D1316" s="80"/>
      <c r="E1316" s="80"/>
      <c r="F1316" s="80"/>
    </row>
    <row r="1317" spans="2:6">
      <c r="B1317" s="80"/>
      <c r="C1317" s="80"/>
      <c r="D1317" s="80"/>
      <c r="E1317" s="80"/>
      <c r="F1317" s="80"/>
    </row>
    <row r="1318" spans="2:6">
      <c r="B1318" s="80"/>
      <c r="C1318" s="80"/>
      <c r="D1318" s="80"/>
      <c r="E1318" s="80"/>
      <c r="F1318" s="80"/>
    </row>
    <row r="1319" spans="2:6">
      <c r="B1319" s="80"/>
      <c r="C1319" s="80"/>
      <c r="D1319" s="80"/>
      <c r="E1319" s="80"/>
      <c r="F1319" s="80"/>
    </row>
    <row r="1320" spans="2:6">
      <c r="B1320" s="80"/>
      <c r="C1320" s="80"/>
      <c r="D1320" s="80"/>
      <c r="E1320" s="80"/>
      <c r="F1320" s="80"/>
    </row>
    <row r="1321" spans="2:6">
      <c r="B1321" s="80"/>
      <c r="C1321" s="80"/>
      <c r="D1321" s="80"/>
      <c r="E1321" s="80"/>
      <c r="F1321" s="80"/>
    </row>
    <row r="1322" spans="2:6">
      <c r="B1322" s="80"/>
      <c r="C1322" s="80"/>
      <c r="D1322" s="80"/>
      <c r="E1322" s="80"/>
      <c r="F1322" s="80"/>
    </row>
    <row r="1323" spans="2:6">
      <c r="B1323" s="80"/>
      <c r="C1323" s="80"/>
      <c r="D1323" s="80"/>
      <c r="E1323" s="80"/>
      <c r="F1323" s="80"/>
    </row>
    <row r="1324" spans="2:6">
      <c r="B1324" s="80"/>
      <c r="C1324" s="80"/>
      <c r="D1324" s="80"/>
      <c r="E1324" s="80"/>
      <c r="F1324" s="80"/>
    </row>
    <row r="1325" spans="2:6">
      <c r="B1325" s="80"/>
      <c r="C1325" s="80"/>
      <c r="D1325" s="80"/>
      <c r="E1325" s="80"/>
      <c r="F1325" s="80"/>
    </row>
    <row r="1326" spans="2:6">
      <c r="B1326" s="80"/>
      <c r="C1326" s="80"/>
      <c r="D1326" s="80"/>
      <c r="E1326" s="80"/>
      <c r="F1326" s="80"/>
    </row>
    <row r="1327" spans="2:6">
      <c r="B1327" s="80"/>
      <c r="C1327" s="80"/>
      <c r="D1327" s="80"/>
      <c r="E1327" s="80"/>
      <c r="F1327" s="80"/>
    </row>
    <row r="1328" spans="2:6">
      <c r="B1328" s="80"/>
      <c r="C1328" s="80"/>
      <c r="D1328" s="80"/>
      <c r="E1328" s="80"/>
      <c r="F1328" s="80"/>
    </row>
    <row r="1329" spans="2:6">
      <c r="B1329" s="80"/>
      <c r="C1329" s="80"/>
      <c r="D1329" s="80"/>
      <c r="E1329" s="80"/>
      <c r="F1329" s="80"/>
    </row>
    <row r="1330" spans="2:6">
      <c r="B1330" s="80"/>
      <c r="C1330" s="80"/>
      <c r="D1330" s="80"/>
      <c r="E1330" s="80"/>
      <c r="F1330" s="80"/>
    </row>
    <row r="1331" spans="2:6">
      <c r="B1331" s="80"/>
      <c r="C1331" s="80"/>
      <c r="D1331" s="80"/>
      <c r="E1331" s="80"/>
      <c r="F1331" s="80"/>
    </row>
    <row r="1332" spans="2:6">
      <c r="B1332" s="80"/>
      <c r="C1332" s="80"/>
      <c r="D1332" s="80"/>
      <c r="E1332" s="80"/>
      <c r="F1332" s="80"/>
    </row>
    <row r="1333" spans="2:6">
      <c r="B1333" s="80"/>
      <c r="C1333" s="80"/>
      <c r="D1333" s="80"/>
      <c r="E1333" s="80"/>
      <c r="F1333" s="80"/>
    </row>
    <row r="1334" spans="2:6">
      <c r="B1334" s="80"/>
      <c r="C1334" s="80"/>
      <c r="D1334" s="80"/>
      <c r="E1334" s="80"/>
      <c r="F1334" s="80"/>
    </row>
    <row r="1335" spans="2:6">
      <c r="B1335" s="80"/>
      <c r="C1335" s="80"/>
      <c r="D1335" s="80"/>
      <c r="E1335" s="80"/>
      <c r="F1335" s="80"/>
    </row>
    <row r="1336" spans="2:6">
      <c r="B1336" s="80"/>
      <c r="C1336" s="80"/>
      <c r="D1336" s="80"/>
      <c r="E1336" s="80"/>
      <c r="F1336" s="80"/>
    </row>
    <row r="1337" spans="2:6">
      <c r="B1337" s="80"/>
      <c r="C1337" s="80"/>
      <c r="D1337" s="80"/>
      <c r="E1337" s="80"/>
      <c r="F1337" s="80"/>
    </row>
    <row r="1338" spans="2:6">
      <c r="B1338" s="80"/>
      <c r="C1338" s="80"/>
      <c r="D1338" s="80"/>
      <c r="E1338" s="80"/>
      <c r="F1338" s="80"/>
    </row>
    <row r="1339" spans="2:6">
      <c r="B1339" s="80"/>
      <c r="C1339" s="80"/>
      <c r="D1339" s="80"/>
      <c r="E1339" s="80"/>
      <c r="F1339" s="80"/>
    </row>
    <row r="1340" spans="2:6">
      <c r="B1340" s="80"/>
      <c r="C1340" s="80"/>
      <c r="D1340" s="80"/>
      <c r="E1340" s="80"/>
      <c r="F1340" s="80"/>
    </row>
    <row r="1341" spans="2:6">
      <c r="B1341" s="80"/>
      <c r="C1341" s="80"/>
      <c r="D1341" s="80"/>
      <c r="E1341" s="80"/>
      <c r="F1341" s="80"/>
    </row>
    <row r="1342" spans="2:6">
      <c r="B1342" s="80"/>
      <c r="C1342" s="80"/>
      <c r="D1342" s="80"/>
      <c r="E1342" s="80"/>
      <c r="F1342" s="80"/>
    </row>
    <row r="1343" spans="2:6">
      <c r="B1343" s="80"/>
      <c r="C1343" s="80"/>
      <c r="D1343" s="80"/>
      <c r="E1343" s="80"/>
      <c r="F1343" s="80"/>
    </row>
    <row r="1344" spans="2:6">
      <c r="B1344" s="80"/>
      <c r="C1344" s="80"/>
      <c r="D1344" s="80"/>
      <c r="E1344" s="80"/>
      <c r="F1344" s="80"/>
    </row>
    <row r="1345" spans="2:6">
      <c r="B1345" s="80"/>
      <c r="C1345" s="80"/>
      <c r="D1345" s="80"/>
      <c r="E1345" s="80"/>
      <c r="F1345" s="80"/>
    </row>
    <row r="1346" spans="2:6">
      <c r="B1346" s="80"/>
      <c r="C1346" s="80"/>
      <c r="D1346" s="80"/>
      <c r="E1346" s="80"/>
      <c r="F1346" s="80"/>
    </row>
    <row r="1347" spans="2:6">
      <c r="B1347" s="80"/>
      <c r="C1347" s="80"/>
      <c r="D1347" s="80"/>
      <c r="E1347" s="80"/>
      <c r="F1347" s="80"/>
    </row>
    <row r="1348" spans="2:6">
      <c r="B1348" s="80"/>
      <c r="C1348" s="80"/>
      <c r="D1348" s="80"/>
      <c r="E1348" s="80"/>
      <c r="F1348" s="80"/>
    </row>
    <row r="1349" spans="2:6">
      <c r="B1349" s="80"/>
      <c r="C1349" s="80"/>
      <c r="D1349" s="80"/>
      <c r="E1349" s="80"/>
      <c r="F1349" s="80"/>
    </row>
    <row r="1350" spans="2:6">
      <c r="B1350" s="80"/>
      <c r="C1350" s="80"/>
      <c r="D1350" s="80"/>
      <c r="E1350" s="80"/>
      <c r="F1350" s="80"/>
    </row>
    <row r="1351" spans="2:6">
      <c r="B1351" s="80"/>
      <c r="C1351" s="80"/>
      <c r="D1351" s="80"/>
      <c r="E1351" s="80"/>
      <c r="F1351" s="80"/>
    </row>
    <row r="1352" spans="2:6">
      <c r="B1352" s="80"/>
      <c r="C1352" s="80"/>
      <c r="D1352" s="80"/>
      <c r="E1352" s="80"/>
      <c r="F1352" s="80"/>
    </row>
    <row r="1353" spans="2:6">
      <c r="B1353" s="80"/>
      <c r="C1353" s="80"/>
      <c r="D1353" s="80"/>
      <c r="E1353" s="80"/>
      <c r="F1353" s="80"/>
    </row>
    <row r="1354" spans="2:6">
      <c r="B1354" s="80"/>
      <c r="C1354" s="80"/>
      <c r="D1354" s="80"/>
      <c r="E1354" s="80"/>
      <c r="F1354" s="80"/>
    </row>
    <row r="1355" spans="2:6">
      <c r="B1355" s="80"/>
      <c r="C1355" s="80"/>
      <c r="D1355" s="80"/>
      <c r="E1355" s="80"/>
      <c r="F1355" s="80"/>
    </row>
    <row r="1356" spans="2:6">
      <c r="B1356" s="80"/>
      <c r="C1356" s="80"/>
      <c r="D1356" s="80"/>
      <c r="E1356" s="80"/>
      <c r="F1356" s="80"/>
    </row>
    <row r="1357" spans="2:6">
      <c r="B1357" s="80"/>
      <c r="C1357" s="80"/>
      <c r="D1357" s="80"/>
      <c r="E1357" s="80"/>
      <c r="F1357" s="80"/>
    </row>
    <row r="1358" spans="2:6">
      <c r="B1358" s="80"/>
      <c r="C1358" s="80"/>
      <c r="D1358" s="80"/>
      <c r="E1358" s="80"/>
      <c r="F1358" s="80"/>
    </row>
    <row r="1359" spans="2:6">
      <c r="B1359" s="80"/>
      <c r="C1359" s="80"/>
      <c r="D1359" s="80"/>
      <c r="E1359" s="80"/>
      <c r="F1359" s="80"/>
    </row>
    <row r="1360" spans="2:6">
      <c r="B1360" s="80"/>
      <c r="C1360" s="80"/>
      <c r="D1360" s="80"/>
      <c r="E1360" s="80"/>
      <c r="F1360" s="80"/>
    </row>
    <row r="1361" spans="2:6">
      <c r="B1361" s="80"/>
      <c r="C1361" s="80"/>
      <c r="D1361" s="80"/>
      <c r="E1361" s="80"/>
      <c r="F1361" s="80"/>
    </row>
    <row r="1362" spans="2:6">
      <c r="B1362" s="80"/>
      <c r="C1362" s="80"/>
      <c r="D1362" s="80"/>
      <c r="E1362" s="80"/>
      <c r="F1362" s="80"/>
    </row>
    <row r="1363" spans="2:6">
      <c r="B1363" s="80"/>
      <c r="C1363" s="80"/>
      <c r="D1363" s="80"/>
      <c r="E1363" s="80"/>
      <c r="F1363" s="80"/>
    </row>
    <row r="1364" spans="2:6">
      <c r="B1364" s="80"/>
      <c r="C1364" s="80"/>
      <c r="D1364" s="80"/>
      <c r="E1364" s="80"/>
      <c r="F1364" s="80"/>
    </row>
    <row r="1365" spans="2:6">
      <c r="B1365" s="80"/>
      <c r="C1365" s="80"/>
      <c r="D1365" s="80"/>
      <c r="E1365" s="80"/>
      <c r="F1365" s="80"/>
    </row>
    <row r="1366" spans="2:6">
      <c r="B1366" s="80"/>
      <c r="C1366" s="80"/>
      <c r="D1366" s="80"/>
      <c r="E1366" s="80"/>
      <c r="F1366" s="80"/>
    </row>
    <row r="1367" spans="2:6">
      <c r="B1367" s="80"/>
      <c r="C1367" s="80"/>
      <c r="D1367" s="80"/>
      <c r="E1367" s="80"/>
      <c r="F1367" s="80"/>
    </row>
    <row r="1368" spans="2:6">
      <c r="B1368" s="80"/>
      <c r="C1368" s="80"/>
      <c r="D1368" s="80"/>
      <c r="E1368" s="80"/>
      <c r="F1368" s="80"/>
    </row>
    <row r="1369" spans="2:6">
      <c r="B1369" s="80"/>
      <c r="C1369" s="80"/>
      <c r="D1369" s="80"/>
      <c r="E1369" s="80"/>
      <c r="F1369" s="80"/>
    </row>
    <row r="1370" spans="2:6">
      <c r="B1370" s="80"/>
      <c r="C1370" s="80"/>
      <c r="D1370" s="80"/>
      <c r="E1370" s="80"/>
      <c r="F1370" s="80"/>
    </row>
    <row r="1371" spans="2:6">
      <c r="B1371" s="80"/>
      <c r="C1371" s="80"/>
      <c r="D1371" s="80"/>
      <c r="E1371" s="80"/>
      <c r="F1371" s="80"/>
    </row>
    <row r="1372" spans="2:6">
      <c r="B1372" s="80"/>
      <c r="C1372" s="80"/>
      <c r="D1372" s="80"/>
      <c r="E1372" s="80"/>
      <c r="F1372" s="80"/>
    </row>
    <row r="1373" spans="2:6">
      <c r="B1373" s="80"/>
      <c r="C1373" s="80"/>
      <c r="D1373" s="80"/>
      <c r="E1373" s="80"/>
      <c r="F1373" s="80"/>
    </row>
    <row r="1374" spans="2:6">
      <c r="B1374" s="80"/>
      <c r="C1374" s="80"/>
      <c r="D1374" s="80"/>
      <c r="E1374" s="80"/>
      <c r="F1374" s="80"/>
    </row>
    <row r="1375" spans="2:6">
      <c r="B1375" s="80"/>
      <c r="C1375" s="80"/>
      <c r="D1375" s="80"/>
      <c r="E1375" s="80"/>
      <c r="F1375" s="80"/>
    </row>
    <row r="1376" spans="2:6">
      <c r="B1376" s="80"/>
      <c r="C1376" s="80"/>
      <c r="D1376" s="80"/>
      <c r="E1376" s="80"/>
      <c r="F1376" s="80"/>
    </row>
    <row r="1377" spans="2:6">
      <c r="B1377" s="80"/>
      <c r="C1377" s="80"/>
      <c r="D1377" s="80"/>
      <c r="E1377" s="80"/>
      <c r="F1377" s="80"/>
    </row>
    <row r="1378" spans="2:6">
      <c r="B1378" s="80"/>
      <c r="C1378" s="80"/>
      <c r="D1378" s="80"/>
      <c r="E1378" s="80"/>
      <c r="F1378" s="80"/>
    </row>
    <row r="1379" spans="2:6">
      <c r="B1379" s="80"/>
      <c r="C1379" s="80"/>
      <c r="D1379" s="80"/>
      <c r="E1379" s="80"/>
      <c r="F1379" s="80"/>
    </row>
    <row r="1380" spans="2:6">
      <c r="B1380" s="80"/>
      <c r="C1380" s="80"/>
      <c r="D1380" s="80"/>
      <c r="E1380" s="80"/>
      <c r="F1380" s="80"/>
    </row>
    <row r="1381" spans="2:6">
      <c r="B1381" s="80"/>
      <c r="C1381" s="80"/>
      <c r="D1381" s="80"/>
      <c r="E1381" s="80"/>
      <c r="F1381" s="80"/>
    </row>
    <row r="1382" spans="2:6">
      <c r="B1382" s="80"/>
      <c r="C1382" s="80"/>
      <c r="D1382" s="80"/>
      <c r="E1382" s="80"/>
      <c r="F1382" s="80"/>
    </row>
    <row r="1383" spans="2:6">
      <c r="B1383" s="80"/>
      <c r="C1383" s="80"/>
      <c r="D1383" s="80"/>
      <c r="E1383" s="80"/>
      <c r="F1383" s="80"/>
    </row>
    <row r="1384" spans="2:6">
      <c r="B1384" s="80"/>
      <c r="C1384" s="80"/>
      <c r="D1384" s="80"/>
      <c r="E1384" s="80"/>
      <c r="F1384" s="80"/>
    </row>
    <row r="1385" spans="2:6">
      <c r="B1385" s="80"/>
      <c r="C1385" s="80"/>
      <c r="D1385" s="80"/>
      <c r="E1385" s="80"/>
      <c r="F1385" s="80"/>
    </row>
    <row r="1386" spans="2:6">
      <c r="B1386" s="80"/>
      <c r="C1386" s="80"/>
      <c r="D1386" s="80"/>
      <c r="E1386" s="80"/>
      <c r="F1386" s="80"/>
    </row>
    <row r="1387" spans="2:6">
      <c r="B1387" s="80"/>
      <c r="C1387" s="80"/>
      <c r="D1387" s="80"/>
      <c r="E1387" s="80"/>
      <c r="F1387" s="80"/>
    </row>
    <row r="1388" spans="2:6">
      <c r="B1388" s="80"/>
      <c r="C1388" s="80"/>
      <c r="D1388" s="80"/>
      <c r="E1388" s="80"/>
      <c r="F1388" s="80"/>
    </row>
    <row r="1389" spans="2:6">
      <c r="B1389" s="80"/>
      <c r="C1389" s="80"/>
      <c r="D1389" s="80"/>
      <c r="E1389" s="80"/>
      <c r="F1389" s="80"/>
    </row>
    <row r="1390" spans="2:6">
      <c r="B1390" s="80"/>
      <c r="C1390" s="80"/>
      <c r="D1390" s="80"/>
      <c r="E1390" s="80"/>
      <c r="F1390" s="80"/>
    </row>
    <row r="1391" spans="2:6">
      <c r="B1391" s="80"/>
      <c r="C1391" s="80"/>
      <c r="D1391" s="80"/>
      <c r="E1391" s="80"/>
      <c r="F1391" s="80"/>
    </row>
    <row r="1392" spans="2:6">
      <c r="B1392" s="80"/>
      <c r="C1392" s="80"/>
      <c r="D1392" s="80"/>
      <c r="E1392" s="80"/>
      <c r="F1392" s="80"/>
    </row>
    <row r="1393" spans="2:6">
      <c r="B1393" s="80"/>
      <c r="C1393" s="80"/>
      <c r="D1393" s="80"/>
      <c r="E1393" s="80"/>
      <c r="F1393" s="80"/>
    </row>
    <row r="1394" spans="2:6">
      <c r="B1394" s="80"/>
      <c r="C1394" s="80"/>
      <c r="D1394" s="80"/>
      <c r="E1394" s="80"/>
      <c r="F1394" s="80"/>
    </row>
    <row r="1395" spans="2:6">
      <c r="B1395" s="80"/>
      <c r="C1395" s="80"/>
      <c r="D1395" s="80"/>
      <c r="E1395" s="80"/>
      <c r="F1395" s="80"/>
    </row>
    <row r="1396" spans="2:6">
      <c r="B1396" s="80"/>
      <c r="C1396" s="80"/>
      <c r="D1396" s="80"/>
      <c r="E1396" s="80"/>
      <c r="F1396" s="80"/>
    </row>
    <row r="1397" spans="2:6">
      <c r="B1397" s="80"/>
      <c r="C1397" s="80"/>
      <c r="D1397" s="80"/>
      <c r="E1397" s="80"/>
      <c r="F1397" s="80"/>
    </row>
    <row r="1398" spans="2:6">
      <c r="B1398" s="80"/>
      <c r="C1398" s="80"/>
      <c r="D1398" s="80"/>
      <c r="E1398" s="80"/>
      <c r="F1398" s="80"/>
    </row>
    <row r="1399" spans="2:6">
      <c r="B1399" s="80"/>
      <c r="C1399" s="80"/>
      <c r="D1399" s="80"/>
      <c r="E1399" s="80"/>
      <c r="F1399" s="80"/>
    </row>
    <row r="1400" spans="2:6">
      <c r="B1400" s="80"/>
      <c r="C1400" s="80"/>
      <c r="D1400" s="80"/>
      <c r="E1400" s="80"/>
      <c r="F1400" s="80"/>
    </row>
    <row r="1401" spans="2:6">
      <c r="B1401" s="80"/>
      <c r="C1401" s="80"/>
      <c r="D1401" s="80"/>
      <c r="E1401" s="80"/>
      <c r="F1401" s="80"/>
    </row>
    <row r="1402" spans="2:6">
      <c r="B1402" s="80"/>
      <c r="C1402" s="80"/>
      <c r="D1402" s="80"/>
      <c r="E1402" s="80"/>
      <c r="F1402" s="80"/>
    </row>
    <row r="1403" spans="2:6">
      <c r="B1403" s="80"/>
      <c r="C1403" s="80"/>
      <c r="D1403" s="80"/>
      <c r="E1403" s="80"/>
      <c r="F1403" s="80"/>
    </row>
    <row r="1404" spans="2:6">
      <c r="B1404" s="80"/>
      <c r="C1404" s="80"/>
      <c r="D1404" s="80"/>
      <c r="E1404" s="80"/>
      <c r="F1404" s="80"/>
    </row>
    <row r="1405" spans="2:6">
      <c r="B1405" s="80"/>
      <c r="C1405" s="80"/>
      <c r="D1405" s="80"/>
      <c r="E1405" s="80"/>
      <c r="F1405" s="80"/>
    </row>
    <row r="1406" spans="2:6">
      <c r="B1406" s="80"/>
      <c r="C1406" s="80"/>
      <c r="D1406" s="80"/>
      <c r="E1406" s="80"/>
      <c r="F1406" s="80"/>
    </row>
    <row r="1407" spans="2:6">
      <c r="B1407" s="80"/>
      <c r="C1407" s="80"/>
      <c r="D1407" s="80"/>
      <c r="E1407" s="80"/>
      <c r="F1407" s="80"/>
    </row>
    <row r="1408" spans="2:6">
      <c r="B1408" s="80"/>
      <c r="C1408" s="80"/>
      <c r="D1408" s="80"/>
      <c r="E1408" s="80"/>
      <c r="F1408" s="80"/>
    </row>
    <row r="1409" spans="2:6">
      <c r="B1409" s="80"/>
      <c r="C1409" s="80"/>
      <c r="D1409" s="80"/>
      <c r="E1409" s="80"/>
      <c r="F1409" s="80"/>
    </row>
    <row r="1410" spans="2:6">
      <c r="B1410" s="80"/>
      <c r="C1410" s="80"/>
      <c r="D1410" s="80"/>
      <c r="E1410" s="80"/>
      <c r="F1410" s="80"/>
    </row>
    <row r="1411" spans="2:6">
      <c r="B1411" s="80"/>
      <c r="C1411" s="80"/>
      <c r="D1411" s="80"/>
      <c r="E1411" s="80"/>
      <c r="F1411" s="80"/>
    </row>
    <row r="1412" spans="2:6">
      <c r="B1412" s="80"/>
      <c r="C1412" s="80"/>
      <c r="D1412" s="80"/>
      <c r="E1412" s="80"/>
      <c r="F1412" s="80"/>
    </row>
    <row r="1413" spans="2:6">
      <c r="B1413" s="80"/>
      <c r="C1413" s="80"/>
      <c r="D1413" s="80"/>
      <c r="E1413" s="80"/>
      <c r="F1413" s="80"/>
    </row>
    <row r="1414" spans="2:6">
      <c r="B1414" s="80"/>
      <c r="C1414" s="80"/>
      <c r="D1414" s="80"/>
      <c r="E1414" s="80"/>
      <c r="F1414" s="80"/>
    </row>
    <row r="1415" spans="2:6">
      <c r="B1415" s="80"/>
      <c r="C1415" s="80"/>
      <c r="D1415" s="80"/>
      <c r="E1415" s="80"/>
      <c r="F1415" s="80"/>
    </row>
    <row r="1416" spans="2:6">
      <c r="B1416" s="80"/>
      <c r="C1416" s="80"/>
      <c r="D1416" s="80"/>
      <c r="E1416" s="80"/>
      <c r="F1416" s="80"/>
    </row>
    <row r="1417" spans="2:6">
      <c r="B1417" s="80"/>
      <c r="C1417" s="80"/>
      <c r="D1417" s="80"/>
      <c r="E1417" s="80"/>
      <c r="F1417" s="80"/>
    </row>
    <row r="1418" spans="2:6">
      <c r="B1418" s="80"/>
      <c r="C1418" s="80"/>
      <c r="D1418" s="80"/>
      <c r="E1418" s="80"/>
      <c r="F1418" s="80"/>
    </row>
    <row r="1419" spans="2:6">
      <c r="B1419" s="80"/>
      <c r="C1419" s="80"/>
      <c r="D1419" s="80"/>
      <c r="E1419" s="80"/>
      <c r="F1419" s="80"/>
    </row>
    <row r="1420" spans="2:6">
      <c r="B1420" s="80"/>
      <c r="C1420" s="80"/>
      <c r="D1420" s="80"/>
      <c r="E1420" s="80"/>
      <c r="F1420" s="80"/>
    </row>
    <row r="1421" spans="2:6">
      <c r="B1421" s="80"/>
      <c r="C1421" s="80"/>
      <c r="D1421" s="80"/>
      <c r="E1421" s="80"/>
      <c r="F1421" s="80"/>
    </row>
    <row r="1422" spans="2:6">
      <c r="B1422" s="80"/>
      <c r="C1422" s="80"/>
      <c r="D1422" s="80"/>
      <c r="E1422" s="80"/>
      <c r="F1422" s="80"/>
    </row>
    <row r="1423" spans="2:6">
      <c r="B1423" s="80"/>
      <c r="C1423" s="80"/>
      <c r="D1423" s="80"/>
      <c r="E1423" s="80"/>
      <c r="F1423" s="80"/>
    </row>
    <row r="1424" spans="2:6">
      <c r="B1424" s="80"/>
      <c r="C1424" s="80"/>
      <c r="D1424" s="80"/>
      <c r="E1424" s="80"/>
      <c r="F1424" s="80"/>
    </row>
    <row r="1425" spans="2:6">
      <c r="B1425" s="80"/>
      <c r="C1425" s="80"/>
      <c r="D1425" s="80"/>
      <c r="E1425" s="80"/>
      <c r="F1425" s="80"/>
    </row>
    <row r="1426" spans="2:6">
      <c r="B1426" s="80"/>
      <c r="C1426" s="80"/>
      <c r="D1426" s="80"/>
      <c r="E1426" s="80"/>
      <c r="F1426" s="80"/>
    </row>
    <row r="1427" spans="2:6">
      <c r="B1427" s="80"/>
      <c r="C1427" s="80"/>
      <c r="D1427" s="80"/>
      <c r="E1427" s="80"/>
      <c r="F1427" s="80"/>
    </row>
    <row r="1428" spans="2:6">
      <c r="B1428" s="80"/>
      <c r="C1428" s="80"/>
      <c r="D1428" s="80"/>
      <c r="E1428" s="80"/>
      <c r="F1428" s="80"/>
    </row>
    <row r="1429" spans="2:6">
      <c r="B1429" s="80"/>
      <c r="C1429" s="80"/>
      <c r="D1429" s="80"/>
      <c r="E1429" s="80"/>
      <c r="F1429" s="80"/>
    </row>
    <row r="1430" spans="2:6">
      <c r="B1430" s="80"/>
      <c r="C1430" s="80"/>
      <c r="D1430" s="80"/>
      <c r="E1430" s="80"/>
      <c r="F1430" s="80"/>
    </row>
    <row r="1431" spans="2:6">
      <c r="B1431" s="80"/>
      <c r="C1431" s="80"/>
      <c r="D1431" s="80"/>
      <c r="E1431" s="80"/>
      <c r="F1431" s="80"/>
    </row>
    <row r="1432" spans="2:6">
      <c r="B1432" s="80"/>
      <c r="C1432" s="80"/>
      <c r="D1432" s="80"/>
      <c r="E1432" s="80"/>
      <c r="F1432" s="80"/>
    </row>
    <row r="1433" spans="2:6">
      <c r="B1433" s="80"/>
      <c r="C1433" s="80"/>
      <c r="D1433" s="80"/>
      <c r="E1433" s="80"/>
      <c r="F1433" s="80"/>
    </row>
    <row r="1434" spans="2:6">
      <c r="B1434" s="80"/>
      <c r="C1434" s="80"/>
      <c r="D1434" s="80"/>
      <c r="E1434" s="80"/>
      <c r="F1434" s="80"/>
    </row>
    <row r="1435" spans="2:6">
      <c r="B1435" s="80"/>
      <c r="C1435" s="80"/>
      <c r="D1435" s="80"/>
      <c r="E1435" s="80"/>
      <c r="F1435" s="80"/>
    </row>
    <row r="1436" spans="2:6">
      <c r="B1436" s="80"/>
      <c r="C1436" s="80"/>
      <c r="D1436" s="80"/>
      <c r="E1436" s="80"/>
      <c r="F1436" s="80"/>
    </row>
    <row r="1437" spans="2:6">
      <c r="B1437" s="80"/>
      <c r="C1437" s="80"/>
      <c r="D1437" s="80"/>
      <c r="E1437" s="80"/>
      <c r="F1437" s="80"/>
    </row>
    <row r="1438" spans="2:6">
      <c r="B1438" s="80"/>
      <c r="C1438" s="80"/>
      <c r="D1438" s="80"/>
      <c r="E1438" s="80"/>
      <c r="F1438" s="80"/>
    </row>
    <row r="1439" spans="2:6">
      <c r="B1439" s="80"/>
      <c r="C1439" s="80"/>
      <c r="D1439" s="80"/>
      <c r="E1439" s="80"/>
      <c r="F1439" s="80"/>
    </row>
    <row r="1440" spans="2:6">
      <c r="B1440" s="80"/>
      <c r="C1440" s="80"/>
      <c r="D1440" s="80"/>
      <c r="E1440" s="80"/>
      <c r="F1440" s="80"/>
    </row>
    <row r="1441" spans="2:6">
      <c r="B1441" s="80"/>
      <c r="C1441" s="80"/>
      <c r="D1441" s="80"/>
      <c r="E1441" s="80"/>
      <c r="F1441" s="80"/>
    </row>
    <row r="1442" spans="2:6">
      <c r="B1442" s="80"/>
      <c r="C1442" s="80"/>
      <c r="D1442" s="80"/>
      <c r="E1442" s="80"/>
      <c r="F1442" s="80"/>
    </row>
    <row r="1443" spans="2:6">
      <c r="B1443" s="80"/>
      <c r="C1443" s="80"/>
      <c r="D1443" s="80"/>
      <c r="E1443" s="80"/>
      <c r="F1443" s="80"/>
    </row>
    <row r="1444" spans="2:6">
      <c r="B1444" s="80"/>
      <c r="C1444" s="80"/>
      <c r="D1444" s="80"/>
      <c r="E1444" s="80"/>
      <c r="F1444" s="80"/>
    </row>
    <row r="1445" spans="2:6">
      <c r="B1445" s="80"/>
      <c r="C1445" s="80"/>
      <c r="D1445" s="80"/>
      <c r="E1445" s="80"/>
      <c r="F1445" s="80"/>
    </row>
    <row r="1446" spans="2:6">
      <c r="B1446" s="80"/>
      <c r="C1446" s="80"/>
      <c r="D1446" s="80"/>
      <c r="E1446" s="80"/>
      <c r="F1446" s="80"/>
    </row>
    <row r="1447" spans="2:6">
      <c r="B1447" s="80"/>
      <c r="C1447" s="80"/>
      <c r="D1447" s="80"/>
      <c r="E1447" s="80"/>
      <c r="F1447" s="80"/>
    </row>
    <row r="1448" spans="2:6">
      <c r="B1448" s="80"/>
      <c r="C1448" s="80"/>
      <c r="D1448" s="80"/>
      <c r="E1448" s="80"/>
      <c r="F1448" s="80"/>
    </row>
    <row r="1449" spans="2:6">
      <c r="B1449" s="80"/>
      <c r="C1449" s="80"/>
      <c r="D1449" s="80"/>
      <c r="E1449" s="80"/>
      <c r="F1449" s="80"/>
    </row>
    <row r="1450" spans="2:6">
      <c r="B1450" s="80"/>
      <c r="C1450" s="80"/>
      <c r="D1450" s="80"/>
      <c r="E1450" s="80"/>
      <c r="F1450" s="80"/>
    </row>
    <row r="1451" spans="2:6">
      <c r="B1451" s="80"/>
      <c r="C1451" s="80"/>
      <c r="D1451" s="80"/>
      <c r="E1451" s="80"/>
      <c r="F1451" s="80"/>
    </row>
    <row r="1452" spans="2:6">
      <c r="B1452" s="80"/>
      <c r="C1452" s="80"/>
      <c r="D1452" s="80"/>
      <c r="E1452" s="80"/>
      <c r="F1452" s="80"/>
    </row>
    <row r="1453" spans="2:6">
      <c r="B1453" s="80"/>
      <c r="C1453" s="80"/>
      <c r="D1453" s="80"/>
      <c r="E1453" s="80"/>
      <c r="F1453" s="80"/>
    </row>
    <row r="1454" spans="2:6">
      <c r="B1454" s="80"/>
      <c r="C1454" s="80"/>
      <c r="D1454" s="80"/>
      <c r="E1454" s="80"/>
      <c r="F1454" s="80"/>
    </row>
    <row r="1455" spans="2:6">
      <c r="B1455" s="80"/>
      <c r="C1455" s="80"/>
      <c r="D1455" s="80"/>
      <c r="E1455" s="80"/>
      <c r="F1455" s="80"/>
    </row>
    <row r="1456" spans="2:6">
      <c r="B1456" s="80"/>
      <c r="C1456" s="80"/>
      <c r="D1456" s="80"/>
      <c r="E1456" s="80"/>
      <c r="F1456" s="80"/>
    </row>
    <row r="1457" spans="2:6">
      <c r="B1457" s="80"/>
      <c r="C1457" s="80"/>
      <c r="D1457" s="80"/>
      <c r="E1457" s="80"/>
      <c r="F1457" s="80"/>
    </row>
    <row r="1458" spans="2:6">
      <c r="B1458" s="80"/>
      <c r="C1458" s="80"/>
      <c r="D1458" s="80"/>
      <c r="E1458" s="80"/>
      <c r="F1458" s="80"/>
    </row>
    <row r="1459" spans="2:6">
      <c r="B1459" s="80"/>
      <c r="C1459" s="80"/>
      <c r="D1459" s="80"/>
      <c r="E1459" s="80"/>
      <c r="F1459" s="80"/>
    </row>
    <row r="1460" spans="2:6">
      <c r="B1460" s="80"/>
      <c r="C1460" s="80"/>
      <c r="D1460" s="80"/>
      <c r="E1460" s="80"/>
      <c r="F1460" s="80"/>
    </row>
    <row r="1461" spans="2:6">
      <c r="B1461" s="80"/>
      <c r="C1461" s="80"/>
      <c r="D1461" s="80"/>
      <c r="E1461" s="80"/>
      <c r="F1461" s="80"/>
    </row>
    <row r="1462" spans="2:6">
      <c r="B1462" s="80"/>
      <c r="C1462" s="80"/>
      <c r="D1462" s="80"/>
      <c r="E1462" s="80"/>
      <c r="F1462" s="80"/>
    </row>
    <row r="1463" spans="2:6">
      <c r="B1463" s="80"/>
      <c r="C1463" s="80"/>
      <c r="D1463" s="80"/>
      <c r="E1463" s="80"/>
      <c r="F1463" s="80"/>
    </row>
    <row r="1464" spans="2:6">
      <c r="B1464" s="80"/>
      <c r="C1464" s="80"/>
      <c r="D1464" s="80"/>
      <c r="E1464" s="80"/>
      <c r="F1464" s="80"/>
    </row>
    <row r="1465" spans="2:6">
      <c r="B1465" s="80"/>
      <c r="C1465" s="80"/>
      <c r="D1465" s="80"/>
      <c r="E1465" s="80"/>
      <c r="F1465" s="80"/>
    </row>
    <row r="1466" spans="2:6">
      <c r="B1466" s="80"/>
      <c r="C1466" s="80"/>
      <c r="D1466" s="80"/>
      <c r="E1466" s="80"/>
      <c r="F1466" s="80"/>
    </row>
    <row r="1467" spans="2:6">
      <c r="B1467" s="80"/>
      <c r="C1467" s="80"/>
      <c r="D1467" s="80"/>
      <c r="E1467" s="80"/>
      <c r="F1467" s="80"/>
    </row>
    <row r="1468" spans="2:6">
      <c r="B1468" s="80"/>
      <c r="C1468" s="80"/>
      <c r="D1468" s="80"/>
      <c r="E1468" s="80"/>
      <c r="F1468" s="80"/>
    </row>
    <row r="1469" spans="2:6">
      <c r="B1469" s="80"/>
      <c r="C1469" s="80"/>
      <c r="D1469" s="80"/>
      <c r="E1469" s="80"/>
      <c r="F1469" s="80"/>
    </row>
    <row r="1470" spans="2:6">
      <c r="B1470" s="80"/>
      <c r="C1470" s="80"/>
      <c r="D1470" s="80"/>
      <c r="E1470" s="80"/>
      <c r="F1470" s="80"/>
    </row>
    <row r="1471" spans="2:6">
      <c r="B1471" s="80"/>
      <c r="C1471" s="80"/>
      <c r="D1471" s="80"/>
      <c r="E1471" s="80"/>
      <c r="F1471" s="80"/>
    </row>
    <row r="1472" spans="2:6">
      <c r="B1472" s="80"/>
      <c r="C1472" s="80"/>
      <c r="D1472" s="80"/>
      <c r="E1472" s="80"/>
      <c r="F1472" s="80"/>
    </row>
    <row r="1473" spans="2:6">
      <c r="B1473" s="80"/>
      <c r="C1473" s="80"/>
      <c r="D1473" s="80"/>
      <c r="E1473" s="80"/>
      <c r="F1473" s="80"/>
    </row>
    <row r="1474" spans="2:6">
      <c r="B1474" s="80"/>
      <c r="C1474" s="80"/>
      <c r="D1474" s="80"/>
      <c r="E1474" s="80"/>
      <c r="F1474" s="80"/>
    </row>
    <row r="1475" spans="2:6">
      <c r="B1475" s="80"/>
      <c r="C1475" s="80"/>
      <c r="D1475" s="80"/>
      <c r="E1475" s="80"/>
      <c r="F1475" s="80"/>
    </row>
    <row r="1476" spans="2:6">
      <c r="B1476" s="80"/>
      <c r="C1476" s="80"/>
      <c r="D1476" s="80"/>
      <c r="E1476" s="80"/>
      <c r="F1476" s="80"/>
    </row>
    <row r="1477" spans="2:6">
      <c r="B1477" s="80"/>
      <c r="C1477" s="80"/>
      <c r="D1477" s="80"/>
      <c r="E1477" s="80"/>
      <c r="F1477" s="80"/>
    </row>
    <row r="1478" spans="2:6">
      <c r="B1478" s="80"/>
      <c r="C1478" s="80"/>
      <c r="D1478" s="80"/>
      <c r="E1478" s="80"/>
      <c r="F1478" s="80"/>
    </row>
    <row r="1479" spans="2:6">
      <c r="B1479" s="80"/>
      <c r="C1479" s="80"/>
      <c r="D1479" s="80"/>
      <c r="E1479" s="80"/>
      <c r="F1479" s="80"/>
    </row>
    <row r="1480" spans="2:6">
      <c r="B1480" s="80"/>
      <c r="C1480" s="80"/>
      <c r="D1480" s="80"/>
      <c r="E1480" s="80"/>
      <c r="F1480" s="80"/>
    </row>
    <row r="1481" spans="2:6">
      <c r="B1481" s="80"/>
      <c r="C1481" s="80"/>
      <c r="D1481" s="80"/>
      <c r="E1481" s="80"/>
      <c r="F1481" s="80"/>
    </row>
    <row r="1482" spans="2:6">
      <c r="B1482" s="80"/>
      <c r="C1482" s="80"/>
      <c r="D1482" s="80"/>
      <c r="E1482" s="80"/>
      <c r="F1482" s="80"/>
    </row>
    <row r="1483" spans="2:6">
      <c r="B1483" s="80"/>
      <c r="C1483" s="80"/>
      <c r="D1483" s="80"/>
      <c r="E1483" s="80"/>
      <c r="F1483" s="80"/>
    </row>
    <row r="1484" spans="2:6">
      <c r="B1484" s="80"/>
      <c r="C1484" s="80"/>
      <c r="D1484" s="80"/>
      <c r="E1484" s="80"/>
      <c r="F1484" s="80"/>
    </row>
    <row r="1485" spans="2:6">
      <c r="B1485" s="80"/>
      <c r="C1485" s="80"/>
      <c r="D1485" s="80"/>
      <c r="E1485" s="80"/>
      <c r="F1485" s="80"/>
    </row>
    <row r="1486" spans="2:6">
      <c r="B1486" s="80"/>
      <c r="C1486" s="80"/>
      <c r="D1486" s="80"/>
      <c r="E1486" s="80"/>
      <c r="F1486" s="80"/>
    </row>
    <row r="1487" spans="2:6">
      <c r="B1487" s="80"/>
      <c r="C1487" s="80"/>
      <c r="D1487" s="80"/>
      <c r="E1487" s="80"/>
      <c r="F1487" s="80"/>
    </row>
    <row r="1488" spans="2:6">
      <c r="B1488" s="80"/>
      <c r="C1488" s="80"/>
      <c r="D1488" s="80"/>
      <c r="E1488" s="80"/>
      <c r="F1488" s="80"/>
    </row>
    <row r="1489" spans="2:6">
      <c r="B1489" s="80"/>
      <c r="C1489" s="80"/>
      <c r="D1489" s="80"/>
      <c r="E1489" s="80"/>
      <c r="F1489" s="80"/>
    </row>
    <row r="1490" spans="2:6">
      <c r="B1490" s="80"/>
      <c r="C1490" s="80"/>
      <c r="D1490" s="80"/>
      <c r="E1490" s="80"/>
      <c r="F1490" s="80"/>
    </row>
    <row r="1491" spans="2:6">
      <c r="B1491" s="80"/>
      <c r="C1491" s="80"/>
      <c r="D1491" s="80"/>
      <c r="E1491" s="80"/>
      <c r="F1491" s="80"/>
    </row>
    <row r="1492" spans="2:6">
      <c r="B1492" s="80"/>
      <c r="C1492" s="80"/>
      <c r="D1492" s="80"/>
      <c r="E1492" s="80"/>
      <c r="F1492" s="80"/>
    </row>
    <row r="1493" spans="2:6">
      <c r="B1493" s="80"/>
      <c r="C1493" s="80"/>
      <c r="D1493" s="80"/>
      <c r="E1493" s="80"/>
      <c r="F1493" s="80"/>
    </row>
    <row r="1494" spans="2:6">
      <c r="B1494" s="80"/>
      <c r="C1494" s="80"/>
      <c r="D1494" s="80"/>
      <c r="E1494" s="80"/>
      <c r="F1494" s="80"/>
    </row>
    <row r="1495" spans="2:6">
      <c r="B1495" s="80"/>
      <c r="C1495" s="80"/>
      <c r="D1495" s="80"/>
      <c r="E1495" s="80"/>
      <c r="F1495" s="80"/>
    </row>
    <row r="1496" spans="2:6">
      <c r="B1496" s="80"/>
      <c r="C1496" s="80"/>
      <c r="D1496" s="80"/>
      <c r="E1496" s="80"/>
      <c r="F1496" s="80"/>
    </row>
    <row r="1497" spans="2:6">
      <c r="B1497" s="80"/>
      <c r="C1497" s="80"/>
      <c r="D1497" s="80"/>
      <c r="E1497" s="80"/>
      <c r="F1497" s="80"/>
    </row>
    <row r="1498" spans="2:6">
      <c r="B1498" s="80"/>
      <c r="C1498" s="80"/>
      <c r="D1498" s="80"/>
      <c r="E1498" s="80"/>
      <c r="F1498" s="80"/>
    </row>
    <row r="1499" spans="2:6">
      <c r="B1499" s="80"/>
      <c r="C1499" s="80"/>
      <c r="D1499" s="80"/>
      <c r="E1499" s="80"/>
      <c r="F1499" s="80"/>
    </row>
    <row r="1500" spans="2:6">
      <c r="B1500" s="80"/>
      <c r="C1500" s="80"/>
      <c r="D1500" s="80"/>
      <c r="E1500" s="80"/>
      <c r="F1500" s="80"/>
    </row>
    <row r="1501" spans="2:6">
      <c r="B1501" s="80"/>
      <c r="C1501" s="80"/>
      <c r="D1501" s="80"/>
      <c r="E1501" s="80"/>
      <c r="F1501" s="80"/>
    </row>
    <row r="1502" spans="2:6">
      <c r="B1502" s="80"/>
      <c r="C1502" s="80"/>
      <c r="D1502" s="80"/>
      <c r="E1502" s="80"/>
      <c r="F1502" s="80"/>
    </row>
    <row r="1503" spans="2:6">
      <c r="B1503" s="80"/>
      <c r="C1503" s="80"/>
      <c r="D1503" s="80"/>
      <c r="E1503" s="80"/>
      <c r="F1503" s="80"/>
    </row>
    <row r="1504" spans="2:6">
      <c r="B1504" s="80"/>
      <c r="C1504" s="80"/>
      <c r="D1504" s="80"/>
      <c r="E1504" s="80"/>
      <c r="F1504" s="80"/>
    </row>
    <row r="1505" spans="2:6">
      <c r="B1505" s="80"/>
      <c r="C1505" s="80"/>
      <c r="D1505" s="80"/>
      <c r="E1505" s="80"/>
      <c r="F1505" s="80"/>
    </row>
    <row r="1506" spans="2:6">
      <c r="B1506" s="80"/>
      <c r="C1506" s="80"/>
      <c r="D1506" s="80"/>
      <c r="E1506" s="80"/>
      <c r="F1506" s="80"/>
    </row>
    <row r="1507" spans="2:6">
      <c r="B1507" s="80"/>
      <c r="C1507" s="80"/>
      <c r="D1507" s="80"/>
      <c r="E1507" s="80"/>
      <c r="F1507" s="80"/>
    </row>
    <row r="1508" spans="2:6">
      <c r="B1508" s="80"/>
      <c r="C1508" s="80"/>
      <c r="D1508" s="80"/>
      <c r="E1508" s="80"/>
      <c r="F1508" s="80"/>
    </row>
    <row r="1509" spans="2:6">
      <c r="B1509" s="80"/>
      <c r="C1509" s="80"/>
      <c r="D1509" s="80"/>
      <c r="E1509" s="80"/>
      <c r="F1509" s="80"/>
    </row>
    <row r="1510" spans="2:6">
      <c r="B1510" s="80"/>
      <c r="C1510" s="80"/>
      <c r="D1510" s="80"/>
      <c r="E1510" s="80"/>
      <c r="F1510" s="80"/>
    </row>
    <row r="1511" spans="2:6">
      <c r="B1511" s="80"/>
      <c r="C1511" s="80"/>
      <c r="D1511" s="80"/>
      <c r="E1511" s="80"/>
      <c r="F1511" s="80"/>
    </row>
    <row r="1512" spans="2:6">
      <c r="B1512" s="80"/>
      <c r="C1512" s="80"/>
      <c r="D1512" s="80"/>
      <c r="E1512" s="80"/>
      <c r="F1512" s="80"/>
    </row>
    <row r="1513" spans="2:6">
      <c r="B1513" s="80"/>
      <c r="C1513" s="80"/>
      <c r="D1513" s="80"/>
      <c r="E1513" s="80"/>
      <c r="F1513" s="80"/>
    </row>
    <row r="1514" spans="2:6">
      <c r="B1514" s="80"/>
      <c r="C1514" s="80"/>
      <c r="D1514" s="80"/>
      <c r="E1514" s="80"/>
      <c r="F1514" s="80"/>
    </row>
    <row r="1515" spans="2:6">
      <c r="B1515" s="80"/>
      <c r="C1515" s="80"/>
      <c r="D1515" s="80"/>
      <c r="E1515" s="80"/>
      <c r="F1515" s="80"/>
    </row>
    <row r="1516" spans="2:6">
      <c r="B1516" s="80"/>
      <c r="C1516" s="80"/>
      <c r="D1516" s="80"/>
      <c r="E1516" s="80"/>
      <c r="F1516" s="80"/>
    </row>
    <row r="1517" spans="2:6">
      <c r="B1517" s="80"/>
      <c r="C1517" s="80"/>
      <c r="D1517" s="80"/>
      <c r="E1517" s="80"/>
      <c r="F1517" s="80"/>
    </row>
    <row r="1518" spans="2:6">
      <c r="B1518" s="80"/>
      <c r="C1518" s="80"/>
      <c r="D1518" s="80"/>
      <c r="E1518" s="80"/>
      <c r="F1518" s="80"/>
    </row>
    <row r="1519" spans="2:6">
      <c r="B1519" s="80"/>
      <c r="C1519" s="80"/>
      <c r="D1519" s="80"/>
      <c r="E1519" s="80"/>
      <c r="F1519" s="80"/>
    </row>
    <row r="1520" spans="2:6">
      <c r="B1520" s="80"/>
      <c r="C1520" s="80"/>
      <c r="D1520" s="80"/>
      <c r="E1520" s="80"/>
      <c r="F1520" s="80"/>
    </row>
    <row r="1521" spans="2:6">
      <c r="B1521" s="80"/>
      <c r="C1521" s="80"/>
      <c r="D1521" s="80"/>
      <c r="E1521" s="80"/>
      <c r="F1521" s="80"/>
    </row>
    <row r="1522" spans="2:6">
      <c r="B1522" s="80"/>
      <c r="C1522" s="80"/>
      <c r="D1522" s="80"/>
      <c r="E1522" s="80"/>
      <c r="F1522" s="80"/>
    </row>
    <row r="1523" spans="2:6">
      <c r="B1523" s="80"/>
      <c r="C1523" s="80"/>
      <c r="D1523" s="80"/>
      <c r="E1523" s="80"/>
      <c r="F1523" s="80"/>
    </row>
    <row r="1524" spans="2:6">
      <c r="B1524" s="80"/>
      <c r="C1524" s="80"/>
      <c r="D1524" s="80"/>
      <c r="E1524" s="80"/>
      <c r="F1524" s="80"/>
    </row>
    <row r="1525" spans="2:6">
      <c r="B1525" s="80"/>
      <c r="C1525" s="80"/>
      <c r="D1525" s="80"/>
      <c r="E1525" s="80"/>
      <c r="F1525" s="80"/>
    </row>
    <row r="1526" spans="2:6">
      <c r="B1526" s="80"/>
      <c r="C1526" s="80"/>
      <c r="D1526" s="80"/>
      <c r="E1526" s="80"/>
      <c r="F1526" s="80"/>
    </row>
    <row r="1527" spans="2:6">
      <c r="B1527" s="80"/>
      <c r="C1527" s="80"/>
      <c r="D1527" s="80"/>
      <c r="E1527" s="80"/>
      <c r="F1527" s="80"/>
    </row>
    <row r="1528" spans="2:6">
      <c r="B1528" s="80"/>
      <c r="C1528" s="80"/>
      <c r="D1528" s="80"/>
      <c r="E1528" s="80"/>
      <c r="F1528" s="80"/>
    </row>
    <row r="1529" spans="2:6">
      <c r="B1529" s="80"/>
      <c r="C1529" s="80"/>
      <c r="D1529" s="80"/>
      <c r="E1529" s="80"/>
      <c r="F1529" s="80"/>
    </row>
    <row r="1530" spans="2:6">
      <c r="B1530" s="80"/>
      <c r="C1530" s="80"/>
      <c r="D1530" s="80"/>
      <c r="E1530" s="80"/>
      <c r="F1530" s="80"/>
    </row>
    <row r="1531" spans="2:6">
      <c r="B1531" s="80"/>
      <c r="C1531" s="80"/>
      <c r="D1531" s="80"/>
      <c r="E1531" s="80"/>
      <c r="F1531" s="80"/>
    </row>
    <row r="1532" spans="2:6">
      <c r="B1532" s="80"/>
      <c r="C1532" s="80"/>
      <c r="D1532" s="80"/>
      <c r="E1532" s="80"/>
      <c r="F1532" s="80"/>
    </row>
    <row r="1533" spans="2:6">
      <c r="B1533" s="80"/>
      <c r="C1533" s="80"/>
      <c r="D1533" s="80"/>
      <c r="E1533" s="80"/>
      <c r="F1533" s="80"/>
    </row>
    <row r="1534" spans="2:6">
      <c r="B1534" s="80"/>
      <c r="C1534" s="80"/>
      <c r="D1534" s="80"/>
      <c r="E1534" s="80"/>
      <c r="F1534" s="80"/>
    </row>
    <row r="1535" spans="2:6">
      <c r="B1535" s="80"/>
      <c r="C1535" s="80"/>
      <c r="D1535" s="80"/>
      <c r="E1535" s="80"/>
      <c r="F1535" s="80"/>
    </row>
    <row r="1536" spans="2:6">
      <c r="B1536" s="80"/>
      <c r="C1536" s="80"/>
      <c r="D1536" s="80"/>
      <c r="E1536" s="80"/>
      <c r="F1536" s="80"/>
    </row>
    <row r="1537" spans="2:6">
      <c r="B1537" s="80"/>
      <c r="C1537" s="80"/>
      <c r="D1537" s="80"/>
      <c r="E1537" s="80"/>
      <c r="F1537" s="80"/>
    </row>
    <row r="1538" spans="2:6">
      <c r="B1538" s="80"/>
      <c r="C1538" s="80"/>
      <c r="D1538" s="80"/>
      <c r="E1538" s="80"/>
      <c r="F1538" s="80"/>
    </row>
    <row r="1539" spans="2:6">
      <c r="B1539" s="80"/>
      <c r="C1539" s="80"/>
      <c r="D1539" s="80"/>
      <c r="E1539" s="80"/>
      <c r="F1539" s="80"/>
    </row>
    <row r="1540" spans="2:6">
      <c r="B1540" s="80"/>
      <c r="C1540" s="80"/>
      <c r="D1540" s="80"/>
      <c r="E1540" s="80"/>
      <c r="F1540" s="80"/>
    </row>
    <row r="1541" spans="2:6">
      <c r="B1541" s="80"/>
      <c r="C1541" s="80"/>
      <c r="D1541" s="80"/>
      <c r="E1541" s="80"/>
      <c r="F1541" s="80"/>
    </row>
    <row r="1542" spans="2:6">
      <c r="B1542" s="80"/>
      <c r="C1542" s="80"/>
      <c r="D1542" s="80"/>
      <c r="E1542" s="80"/>
      <c r="F1542" s="80"/>
    </row>
    <row r="1543" spans="2:6">
      <c r="B1543" s="80"/>
      <c r="C1543" s="80"/>
      <c r="D1543" s="80"/>
      <c r="E1543" s="80"/>
      <c r="F1543" s="80"/>
    </row>
    <row r="1544" spans="2:6">
      <c r="B1544" s="80"/>
      <c r="C1544" s="80"/>
      <c r="D1544" s="80"/>
      <c r="E1544" s="80"/>
      <c r="F1544" s="80"/>
    </row>
    <row r="1545" spans="2:6">
      <c r="B1545" s="80"/>
      <c r="C1545" s="80"/>
      <c r="D1545" s="80"/>
      <c r="E1545" s="80"/>
      <c r="F1545" s="80"/>
    </row>
    <row r="1546" spans="2:6">
      <c r="B1546" s="80"/>
      <c r="C1546" s="80"/>
      <c r="D1546" s="80"/>
      <c r="E1546" s="80"/>
      <c r="F1546" s="80"/>
    </row>
    <row r="1547" spans="2:6">
      <c r="B1547" s="80"/>
      <c r="C1547" s="80"/>
      <c r="D1547" s="80"/>
      <c r="E1547" s="80"/>
      <c r="F1547" s="80"/>
    </row>
    <row r="1548" spans="2:6">
      <c r="B1548" s="80"/>
      <c r="C1548" s="80"/>
      <c r="D1548" s="80"/>
      <c r="E1548" s="80"/>
      <c r="F1548" s="80"/>
    </row>
    <row r="1549" spans="2:6">
      <c r="B1549" s="80"/>
      <c r="C1549" s="80"/>
      <c r="D1549" s="80"/>
      <c r="E1549" s="80"/>
      <c r="F1549" s="80"/>
    </row>
    <row r="1550" spans="2:6">
      <c r="B1550" s="80"/>
      <c r="C1550" s="80"/>
      <c r="D1550" s="80"/>
      <c r="E1550" s="80"/>
      <c r="F1550" s="80"/>
    </row>
    <row r="1551" spans="2:6">
      <c r="B1551" s="80"/>
      <c r="C1551" s="80"/>
      <c r="D1551" s="80"/>
      <c r="E1551" s="80"/>
      <c r="F1551" s="80"/>
    </row>
    <row r="1552" spans="2:6">
      <c r="B1552" s="80"/>
      <c r="C1552" s="80"/>
      <c r="D1552" s="80"/>
      <c r="E1552" s="80"/>
      <c r="F1552" s="80"/>
    </row>
    <row r="1553" spans="2:6">
      <c r="B1553" s="80"/>
      <c r="C1553" s="80"/>
      <c r="D1553" s="80"/>
      <c r="E1553" s="80"/>
      <c r="F1553" s="80"/>
    </row>
    <row r="1554" spans="2:6">
      <c r="B1554" s="80"/>
      <c r="C1554" s="80"/>
      <c r="D1554" s="80"/>
      <c r="E1554" s="80"/>
      <c r="F1554" s="80"/>
    </row>
    <row r="1555" spans="2:6">
      <c r="B1555" s="80"/>
      <c r="C1555" s="80"/>
      <c r="D1555" s="80"/>
      <c r="E1555" s="80"/>
      <c r="F1555" s="80"/>
    </row>
    <row r="1556" spans="2:6">
      <c r="B1556" s="80"/>
      <c r="C1556" s="80"/>
      <c r="D1556" s="80"/>
      <c r="E1556" s="80"/>
      <c r="F1556" s="80"/>
    </row>
    <row r="1557" spans="2:6">
      <c r="B1557" s="80"/>
      <c r="C1557" s="80"/>
      <c r="D1557" s="80"/>
      <c r="E1557" s="80"/>
      <c r="F1557" s="80"/>
    </row>
    <row r="1558" spans="2:6">
      <c r="B1558" s="80"/>
      <c r="C1558" s="80"/>
      <c r="D1558" s="80"/>
      <c r="E1558" s="80"/>
      <c r="F1558" s="80"/>
    </row>
    <row r="1559" spans="2:6">
      <c r="B1559" s="80"/>
      <c r="C1559" s="80"/>
      <c r="D1559" s="80"/>
      <c r="E1559" s="80"/>
      <c r="F1559" s="80"/>
    </row>
    <row r="1560" spans="2:6">
      <c r="B1560" s="80"/>
      <c r="C1560" s="80"/>
      <c r="D1560" s="80"/>
      <c r="E1560" s="80"/>
      <c r="F1560" s="80"/>
    </row>
    <row r="1561" spans="2:6">
      <c r="B1561" s="80"/>
      <c r="C1561" s="80"/>
      <c r="D1561" s="80"/>
      <c r="E1561" s="80"/>
      <c r="F1561" s="80"/>
    </row>
    <row r="1562" spans="2:6">
      <c r="B1562" s="80"/>
      <c r="C1562" s="80"/>
      <c r="D1562" s="80"/>
      <c r="E1562" s="80"/>
      <c r="F1562" s="80"/>
    </row>
    <row r="1563" spans="2:6">
      <c r="B1563" s="80"/>
      <c r="C1563" s="80"/>
      <c r="D1563" s="80"/>
      <c r="E1563" s="80"/>
      <c r="F1563" s="80"/>
    </row>
    <row r="1564" spans="2:6">
      <c r="B1564" s="80"/>
      <c r="C1564" s="80"/>
      <c r="D1564" s="80"/>
      <c r="E1564" s="80"/>
      <c r="F1564" s="80"/>
    </row>
    <row r="1565" spans="2:6">
      <c r="B1565" s="80"/>
      <c r="C1565" s="80"/>
      <c r="D1565" s="80"/>
      <c r="E1565" s="80"/>
      <c r="F1565" s="80"/>
    </row>
    <row r="1566" spans="2:6">
      <c r="B1566" s="80"/>
      <c r="C1566" s="80"/>
      <c r="D1566" s="80"/>
      <c r="E1566" s="80"/>
      <c r="F1566" s="80"/>
    </row>
    <row r="1567" spans="2:6">
      <c r="B1567" s="80"/>
      <c r="C1567" s="80"/>
      <c r="D1567" s="80"/>
      <c r="E1567" s="80"/>
      <c r="F1567" s="80"/>
    </row>
    <row r="1568" spans="2:6">
      <c r="B1568" s="80"/>
      <c r="C1568" s="80"/>
      <c r="D1568" s="80"/>
      <c r="E1568" s="80"/>
      <c r="F1568" s="80"/>
    </row>
    <row r="1569" spans="2:6">
      <c r="B1569" s="80"/>
      <c r="C1569" s="80"/>
      <c r="D1569" s="80"/>
      <c r="E1569" s="80"/>
      <c r="F1569" s="80"/>
    </row>
    <row r="1570" spans="2:6">
      <c r="B1570" s="80"/>
      <c r="C1570" s="80"/>
      <c r="D1570" s="80"/>
      <c r="E1570" s="80"/>
      <c r="F1570" s="80"/>
    </row>
    <row r="1571" spans="2:6">
      <c r="B1571" s="80"/>
      <c r="C1571" s="80"/>
      <c r="D1571" s="80"/>
      <c r="E1571" s="80"/>
      <c r="F1571" s="80"/>
    </row>
    <row r="1572" spans="2:6">
      <c r="B1572" s="80"/>
      <c r="C1572" s="80"/>
      <c r="D1572" s="80"/>
      <c r="E1572" s="80"/>
      <c r="F1572" s="80"/>
    </row>
    <row r="1573" spans="2:6">
      <c r="B1573" s="80"/>
      <c r="C1573" s="80"/>
      <c r="D1573" s="80"/>
      <c r="E1573" s="80"/>
      <c r="F1573" s="80"/>
    </row>
    <row r="1574" spans="2:6">
      <c r="B1574" s="80"/>
      <c r="C1574" s="80"/>
      <c r="D1574" s="80"/>
      <c r="E1574" s="80"/>
      <c r="F1574" s="80"/>
    </row>
    <row r="1575" spans="2:6">
      <c r="B1575" s="80"/>
      <c r="C1575" s="80"/>
      <c r="D1575" s="80"/>
      <c r="E1575" s="80"/>
      <c r="F1575" s="80"/>
    </row>
    <row r="1576" spans="2:6">
      <c r="B1576" s="80"/>
      <c r="C1576" s="80"/>
      <c r="D1576" s="80"/>
      <c r="E1576" s="80"/>
      <c r="F1576" s="80"/>
    </row>
    <row r="1577" spans="2:6">
      <c r="B1577" s="80"/>
      <c r="C1577" s="80"/>
      <c r="D1577" s="80"/>
      <c r="E1577" s="80"/>
      <c r="F1577" s="80"/>
    </row>
    <row r="1578" spans="2:6">
      <c r="B1578" s="80"/>
      <c r="C1578" s="80"/>
      <c r="D1578" s="80"/>
      <c r="E1578" s="80"/>
      <c r="F1578" s="80"/>
    </row>
    <row r="1579" spans="2:6">
      <c r="B1579" s="80"/>
      <c r="C1579" s="80"/>
      <c r="D1579" s="80"/>
      <c r="E1579" s="80"/>
      <c r="F1579" s="80"/>
    </row>
    <row r="1580" spans="2:6">
      <c r="B1580" s="80"/>
      <c r="C1580" s="80"/>
      <c r="D1580" s="80"/>
      <c r="E1580" s="80"/>
      <c r="F1580" s="80"/>
    </row>
    <row r="1581" spans="2:6">
      <c r="B1581" s="80"/>
      <c r="C1581" s="80"/>
      <c r="D1581" s="80"/>
      <c r="E1581" s="80"/>
      <c r="F1581" s="80"/>
    </row>
    <row r="1582" spans="2:6">
      <c r="B1582" s="80"/>
      <c r="C1582" s="80"/>
      <c r="D1582" s="80"/>
      <c r="E1582" s="80"/>
      <c r="F1582" s="80"/>
    </row>
    <row r="1583" spans="2:6">
      <c r="B1583" s="80"/>
      <c r="C1583" s="80"/>
      <c r="D1583" s="80"/>
      <c r="E1583" s="80"/>
      <c r="F1583" s="80"/>
    </row>
    <row r="1584" spans="2:6">
      <c r="B1584" s="80"/>
      <c r="C1584" s="80"/>
      <c r="D1584" s="80"/>
      <c r="E1584" s="80"/>
      <c r="F1584" s="80"/>
    </row>
    <row r="1585" spans="2:6">
      <c r="B1585" s="80"/>
      <c r="C1585" s="80"/>
      <c r="D1585" s="80"/>
      <c r="E1585" s="80"/>
      <c r="F1585" s="80"/>
    </row>
    <row r="1586" spans="2:6">
      <c r="B1586" s="80"/>
      <c r="C1586" s="80"/>
      <c r="D1586" s="80"/>
      <c r="E1586" s="80"/>
      <c r="F1586" s="80"/>
    </row>
    <row r="1587" spans="2:6">
      <c r="B1587" s="80"/>
      <c r="C1587" s="80"/>
      <c r="D1587" s="80"/>
      <c r="E1587" s="80"/>
      <c r="F1587" s="80"/>
    </row>
    <row r="1588" spans="2:6">
      <c r="B1588" s="80"/>
      <c r="C1588" s="80"/>
      <c r="D1588" s="80"/>
      <c r="E1588" s="80"/>
      <c r="F1588" s="80"/>
    </row>
    <row r="1589" spans="2:6">
      <c r="B1589" s="80"/>
      <c r="C1589" s="80"/>
      <c r="D1589" s="80"/>
      <c r="E1589" s="80"/>
      <c r="F1589" s="80"/>
    </row>
    <row r="1590" spans="2:6">
      <c r="B1590" s="80"/>
      <c r="C1590" s="80"/>
      <c r="D1590" s="80"/>
      <c r="E1590" s="80"/>
      <c r="F1590" s="80"/>
    </row>
    <row r="1591" spans="2:6">
      <c r="B1591" s="80"/>
      <c r="C1591" s="80"/>
      <c r="D1591" s="80"/>
      <c r="E1591" s="80"/>
      <c r="F1591" s="80"/>
    </row>
    <row r="1592" spans="2:6">
      <c r="B1592" s="80"/>
      <c r="C1592" s="80"/>
      <c r="D1592" s="80"/>
      <c r="E1592" s="80"/>
      <c r="F1592" s="80"/>
    </row>
    <row r="1593" spans="2:6">
      <c r="B1593" s="80"/>
      <c r="C1593" s="80"/>
      <c r="D1593" s="80"/>
      <c r="E1593" s="80"/>
      <c r="F1593" s="80"/>
    </row>
    <row r="1594" spans="2:6">
      <c r="B1594" s="80"/>
      <c r="C1594" s="80"/>
      <c r="D1594" s="80"/>
      <c r="E1594" s="80"/>
      <c r="F1594" s="80"/>
    </row>
    <row r="1595" spans="2:6">
      <c r="B1595" s="80"/>
      <c r="C1595" s="80"/>
      <c r="D1595" s="80"/>
      <c r="E1595" s="80"/>
      <c r="F1595" s="80"/>
    </row>
    <row r="1596" spans="2:6">
      <c r="B1596" s="80"/>
      <c r="C1596" s="80"/>
      <c r="D1596" s="80"/>
      <c r="E1596" s="80"/>
      <c r="F1596" s="80"/>
    </row>
    <row r="1597" spans="2:6">
      <c r="B1597" s="80"/>
      <c r="C1597" s="80"/>
      <c r="D1597" s="80"/>
      <c r="E1597" s="80"/>
      <c r="F1597" s="80"/>
    </row>
    <row r="1598" spans="2:6">
      <c r="B1598" s="80"/>
      <c r="C1598" s="80"/>
      <c r="D1598" s="80"/>
      <c r="E1598" s="80"/>
      <c r="F1598" s="80"/>
    </row>
    <row r="1599" spans="2:6">
      <c r="B1599" s="80"/>
      <c r="C1599" s="80"/>
      <c r="D1599" s="80"/>
      <c r="E1599" s="80"/>
      <c r="F1599" s="80"/>
    </row>
    <row r="1600" spans="2:6">
      <c r="B1600" s="80"/>
      <c r="C1600" s="80"/>
      <c r="D1600" s="80"/>
      <c r="E1600" s="80"/>
      <c r="F1600" s="80"/>
    </row>
    <row r="1601" spans="2:6">
      <c r="B1601" s="80"/>
      <c r="C1601" s="80"/>
      <c r="D1601" s="80"/>
      <c r="E1601" s="80"/>
      <c r="F1601" s="80"/>
    </row>
    <row r="1602" spans="2:6">
      <c r="B1602" s="80"/>
      <c r="C1602" s="80"/>
      <c r="D1602" s="80"/>
      <c r="E1602" s="80"/>
      <c r="F1602" s="80"/>
    </row>
    <row r="1603" spans="2:6">
      <c r="B1603" s="80"/>
      <c r="C1603" s="80"/>
      <c r="D1603" s="80"/>
      <c r="E1603" s="80"/>
      <c r="F1603" s="80"/>
    </row>
    <row r="1604" spans="2:6">
      <c r="B1604" s="80"/>
      <c r="C1604" s="80"/>
      <c r="D1604" s="80"/>
      <c r="E1604" s="80"/>
      <c r="F1604" s="80"/>
    </row>
    <row r="1605" spans="2:6">
      <c r="B1605" s="80"/>
      <c r="C1605" s="80"/>
      <c r="D1605" s="80"/>
      <c r="E1605" s="80"/>
      <c r="F1605" s="80"/>
    </row>
    <row r="1606" spans="2:6">
      <c r="B1606" s="80"/>
      <c r="C1606" s="80"/>
      <c r="D1606" s="80"/>
      <c r="E1606" s="80"/>
      <c r="F1606" s="80"/>
    </row>
    <row r="1607" spans="2:6">
      <c r="B1607" s="80"/>
      <c r="C1607" s="80"/>
      <c r="D1607" s="80"/>
      <c r="E1607" s="80"/>
      <c r="F1607" s="80"/>
    </row>
    <row r="1608" spans="2:6">
      <c r="B1608" s="80"/>
      <c r="C1608" s="80"/>
      <c r="D1608" s="80"/>
      <c r="E1608" s="80"/>
      <c r="F1608" s="80"/>
    </row>
    <row r="1609" spans="2:6">
      <c r="B1609" s="80"/>
      <c r="C1609" s="80"/>
      <c r="D1609" s="80"/>
      <c r="E1609" s="80"/>
      <c r="F1609" s="80"/>
    </row>
    <row r="1610" spans="2:6">
      <c r="B1610" s="80"/>
      <c r="C1610" s="80"/>
      <c r="D1610" s="80"/>
      <c r="E1610" s="80"/>
      <c r="F1610" s="80"/>
    </row>
    <row r="1611" spans="2:6">
      <c r="B1611" s="80"/>
      <c r="C1611" s="80"/>
      <c r="D1611" s="80"/>
      <c r="E1611" s="80"/>
      <c r="F1611" s="80"/>
    </row>
    <row r="1612" spans="2:6">
      <c r="B1612" s="80"/>
      <c r="C1612" s="80"/>
      <c r="D1612" s="80"/>
      <c r="E1612" s="80"/>
      <c r="F1612" s="80"/>
    </row>
    <row r="1613" spans="2:6">
      <c r="B1613" s="80"/>
      <c r="C1613" s="80"/>
      <c r="D1613" s="80"/>
      <c r="E1613" s="80"/>
      <c r="F1613" s="80"/>
    </row>
    <row r="1614" spans="2:6">
      <c r="B1614" s="80"/>
      <c r="C1614" s="80"/>
      <c r="D1614" s="80"/>
      <c r="E1614" s="80"/>
      <c r="F1614" s="80"/>
    </row>
    <row r="1615" spans="2:6">
      <c r="B1615" s="80"/>
      <c r="C1615" s="80"/>
      <c r="D1615" s="80"/>
      <c r="E1615" s="80"/>
      <c r="F1615" s="80"/>
    </row>
    <row r="1616" spans="2:6">
      <c r="B1616" s="80"/>
      <c r="C1616" s="80"/>
      <c r="D1616" s="80"/>
      <c r="E1616" s="80"/>
      <c r="F1616" s="80"/>
    </row>
    <row r="1617" spans="2:6">
      <c r="B1617" s="80"/>
      <c r="C1617" s="80"/>
      <c r="D1617" s="80"/>
      <c r="E1617" s="80"/>
      <c r="F1617" s="80"/>
    </row>
    <row r="1618" spans="2:6">
      <c r="B1618" s="80"/>
      <c r="C1618" s="80"/>
      <c r="D1618" s="80"/>
      <c r="E1618" s="80"/>
      <c r="F1618" s="80"/>
    </row>
    <row r="1619" spans="2:6">
      <c r="B1619" s="80"/>
      <c r="C1619" s="80"/>
      <c r="D1619" s="80"/>
      <c r="E1619" s="80"/>
      <c r="F1619" s="80"/>
    </row>
    <row r="1620" spans="2:6">
      <c r="B1620" s="80"/>
      <c r="C1620" s="80"/>
      <c r="D1620" s="80"/>
      <c r="E1620" s="80"/>
      <c r="F1620" s="80"/>
    </row>
    <row r="1621" spans="2:6">
      <c r="B1621" s="80"/>
      <c r="C1621" s="80"/>
      <c r="D1621" s="80"/>
      <c r="E1621" s="80"/>
      <c r="F1621" s="80"/>
    </row>
    <row r="1622" spans="2:6">
      <c r="B1622" s="80"/>
      <c r="C1622" s="80"/>
      <c r="D1622" s="80"/>
      <c r="E1622" s="80"/>
      <c r="F1622" s="80"/>
    </row>
    <row r="1623" spans="2:6">
      <c r="B1623" s="80"/>
      <c r="C1623" s="80"/>
      <c r="D1623" s="80"/>
      <c r="E1623" s="80"/>
      <c r="F1623" s="80"/>
    </row>
    <row r="1624" spans="2:6">
      <c r="B1624" s="80"/>
      <c r="C1624" s="80"/>
      <c r="D1624" s="80"/>
      <c r="E1624" s="80"/>
      <c r="F1624" s="80"/>
    </row>
    <row r="1625" spans="2:6">
      <c r="B1625" s="80"/>
      <c r="C1625" s="80"/>
      <c r="D1625" s="80"/>
      <c r="E1625" s="80"/>
      <c r="F1625" s="80"/>
    </row>
    <row r="1626" spans="2:6">
      <c r="B1626" s="80"/>
      <c r="C1626" s="80"/>
      <c r="D1626" s="80"/>
      <c r="E1626" s="80"/>
      <c r="F1626" s="80"/>
    </row>
    <row r="1627" spans="2:6">
      <c r="B1627" s="80"/>
      <c r="C1627" s="80"/>
      <c r="D1627" s="80"/>
      <c r="E1627" s="80"/>
      <c r="F1627" s="80"/>
    </row>
    <row r="1628" spans="2:6">
      <c r="B1628" s="80"/>
      <c r="C1628" s="80"/>
      <c r="D1628" s="80"/>
      <c r="E1628" s="80"/>
      <c r="F1628" s="80"/>
    </row>
    <row r="1629" spans="2:6">
      <c r="B1629" s="80"/>
      <c r="C1629" s="80"/>
      <c r="D1629" s="80"/>
      <c r="E1629" s="80"/>
      <c r="F1629" s="80"/>
    </row>
    <row r="1630" spans="2:6">
      <c r="B1630" s="80"/>
      <c r="C1630" s="80"/>
      <c r="D1630" s="80"/>
      <c r="E1630" s="80"/>
      <c r="F1630" s="80"/>
    </row>
    <row r="1631" spans="2:6">
      <c r="B1631" s="80"/>
      <c r="C1631" s="80"/>
      <c r="D1631" s="80"/>
      <c r="E1631" s="80"/>
      <c r="F1631" s="80"/>
    </row>
    <row r="1632" spans="2:6">
      <c r="B1632" s="80"/>
      <c r="C1632" s="80"/>
      <c r="D1632" s="80"/>
      <c r="E1632" s="80"/>
      <c r="F1632" s="80"/>
    </row>
    <row r="1633" spans="2:6">
      <c r="B1633" s="80"/>
      <c r="C1633" s="80"/>
      <c r="D1633" s="80"/>
      <c r="E1633" s="80"/>
      <c r="F1633" s="80"/>
    </row>
    <row r="1634" spans="2:6">
      <c r="B1634" s="80"/>
      <c r="C1634" s="80"/>
      <c r="D1634" s="80"/>
      <c r="E1634" s="80"/>
      <c r="F1634" s="80"/>
    </row>
    <row r="1635" spans="2:6">
      <c r="B1635" s="80"/>
      <c r="C1635" s="80"/>
      <c r="D1635" s="80"/>
      <c r="E1635" s="80"/>
      <c r="F1635" s="80"/>
    </row>
    <row r="1636" spans="2:6">
      <c r="B1636" s="80"/>
      <c r="C1636" s="80"/>
      <c r="D1636" s="80"/>
      <c r="E1636" s="80"/>
      <c r="F1636" s="80"/>
    </row>
    <row r="1637" spans="2:6">
      <c r="B1637" s="80"/>
      <c r="C1637" s="80"/>
      <c r="D1637" s="80"/>
      <c r="E1637" s="80"/>
      <c r="F1637" s="80"/>
    </row>
    <row r="1638" spans="2:6">
      <c r="B1638" s="80"/>
      <c r="C1638" s="80"/>
      <c r="D1638" s="80"/>
      <c r="E1638" s="80"/>
      <c r="F1638" s="80"/>
    </row>
    <row r="1639" spans="2:6">
      <c r="B1639" s="80"/>
      <c r="C1639" s="80"/>
      <c r="D1639" s="80"/>
      <c r="E1639" s="80"/>
      <c r="F1639" s="80"/>
    </row>
    <row r="1640" spans="2:6">
      <c r="B1640" s="80"/>
      <c r="C1640" s="80"/>
      <c r="D1640" s="80"/>
      <c r="E1640" s="80"/>
      <c r="F1640" s="80"/>
    </row>
    <row r="1641" spans="2:6">
      <c r="B1641" s="80"/>
      <c r="C1641" s="80"/>
      <c r="D1641" s="80"/>
      <c r="E1641" s="80"/>
      <c r="F1641" s="80"/>
    </row>
    <row r="1642" spans="2:6">
      <c r="B1642" s="80"/>
      <c r="C1642" s="80"/>
      <c r="D1642" s="80"/>
      <c r="E1642" s="80"/>
      <c r="F1642" s="80"/>
    </row>
    <row r="1643" spans="2:6">
      <c r="B1643" s="80"/>
      <c r="C1643" s="80"/>
      <c r="D1643" s="80"/>
      <c r="E1643" s="80"/>
      <c r="F1643" s="80"/>
    </row>
    <row r="1644" spans="2:6">
      <c r="B1644" s="80"/>
      <c r="C1644" s="80"/>
      <c r="D1644" s="80"/>
      <c r="E1644" s="80"/>
      <c r="F1644" s="80"/>
    </row>
    <row r="1645" spans="2:6">
      <c r="B1645" s="80"/>
      <c r="C1645" s="80"/>
      <c r="D1645" s="80"/>
      <c r="E1645" s="80"/>
      <c r="F1645" s="80"/>
    </row>
    <row r="1646" spans="2:6">
      <c r="B1646" s="80"/>
      <c r="C1646" s="80"/>
      <c r="D1646" s="80"/>
      <c r="E1646" s="80"/>
      <c r="F1646" s="80"/>
    </row>
    <row r="1647" spans="2:6">
      <c r="B1647" s="80"/>
      <c r="C1647" s="80"/>
      <c r="D1647" s="80"/>
      <c r="E1647" s="80"/>
      <c r="F1647" s="80"/>
    </row>
    <row r="1648" spans="2:6">
      <c r="B1648" s="80"/>
      <c r="C1648" s="80"/>
      <c r="D1648" s="80"/>
      <c r="E1648" s="80"/>
      <c r="F1648" s="80"/>
    </row>
    <row r="1649" spans="2:6">
      <c r="B1649" s="80"/>
      <c r="C1649" s="80"/>
      <c r="D1649" s="80"/>
      <c r="E1649" s="80"/>
      <c r="F1649" s="80"/>
    </row>
    <row r="1650" spans="2:6">
      <c r="B1650" s="80"/>
      <c r="C1650" s="80"/>
      <c r="D1650" s="80"/>
      <c r="E1650" s="80"/>
      <c r="F1650" s="80"/>
    </row>
    <row r="1651" spans="2:6">
      <c r="B1651" s="80"/>
      <c r="C1651" s="80"/>
      <c r="D1651" s="80"/>
      <c r="E1651" s="80"/>
      <c r="F1651" s="80"/>
    </row>
    <row r="1652" spans="2:6">
      <c r="B1652" s="80"/>
      <c r="C1652" s="80"/>
      <c r="D1652" s="80"/>
      <c r="E1652" s="80"/>
      <c r="F1652" s="80"/>
    </row>
    <row r="1653" spans="2:6">
      <c r="B1653" s="80"/>
      <c r="C1653" s="80"/>
      <c r="D1653" s="80"/>
      <c r="E1653" s="80"/>
      <c r="F1653" s="80"/>
    </row>
    <row r="1654" spans="2:6">
      <c r="B1654" s="80"/>
      <c r="C1654" s="80"/>
      <c r="D1654" s="80"/>
      <c r="E1654" s="80"/>
      <c r="F1654" s="80"/>
    </row>
    <row r="1655" spans="2:6">
      <c r="B1655" s="80"/>
      <c r="C1655" s="80"/>
      <c r="D1655" s="80"/>
      <c r="E1655" s="80"/>
      <c r="F1655" s="80"/>
    </row>
    <row r="1656" spans="2:6">
      <c r="B1656" s="80"/>
      <c r="C1656" s="80"/>
      <c r="D1656" s="80"/>
      <c r="E1656" s="80"/>
      <c r="F1656" s="80"/>
    </row>
    <row r="1657" spans="2:6">
      <c r="B1657" s="80"/>
      <c r="C1657" s="80"/>
      <c r="D1657" s="80"/>
      <c r="E1657" s="80"/>
      <c r="F1657" s="80"/>
    </row>
    <row r="1658" spans="2:6">
      <c r="B1658" s="80"/>
      <c r="C1658" s="80"/>
      <c r="D1658" s="80"/>
      <c r="E1658" s="80"/>
      <c r="F1658" s="80"/>
    </row>
    <row r="1659" spans="2:6">
      <c r="B1659" s="80"/>
      <c r="C1659" s="80"/>
      <c r="D1659" s="80"/>
      <c r="E1659" s="80"/>
      <c r="F1659" s="80"/>
    </row>
    <row r="1660" spans="2:6">
      <c r="B1660" s="80"/>
      <c r="C1660" s="80"/>
      <c r="D1660" s="80"/>
      <c r="E1660" s="80"/>
      <c r="F1660" s="80"/>
    </row>
    <row r="1661" spans="2:6">
      <c r="B1661" s="80"/>
      <c r="C1661" s="80"/>
      <c r="D1661" s="80"/>
      <c r="E1661" s="80"/>
      <c r="F1661" s="80"/>
    </row>
    <row r="1662" spans="2:6">
      <c r="B1662" s="80"/>
      <c r="C1662" s="80"/>
      <c r="D1662" s="80"/>
      <c r="E1662" s="80"/>
      <c r="F1662" s="80"/>
    </row>
    <row r="1663" spans="2:6">
      <c r="B1663" s="80"/>
      <c r="C1663" s="80"/>
      <c r="D1663" s="80"/>
      <c r="E1663" s="80"/>
      <c r="F1663" s="80"/>
    </row>
    <row r="1664" spans="2:6">
      <c r="B1664" s="80"/>
      <c r="C1664" s="80"/>
      <c r="D1664" s="80"/>
      <c r="E1664" s="80"/>
      <c r="F1664" s="80"/>
    </row>
    <row r="1665" spans="2:6">
      <c r="B1665" s="80"/>
      <c r="C1665" s="80"/>
      <c r="D1665" s="80"/>
      <c r="E1665" s="80"/>
      <c r="F1665" s="80"/>
    </row>
    <row r="1666" spans="2:6">
      <c r="B1666" s="80"/>
      <c r="C1666" s="80"/>
      <c r="D1666" s="80"/>
      <c r="E1666" s="80"/>
      <c r="F1666" s="80"/>
    </row>
    <row r="1667" spans="2:6">
      <c r="B1667" s="80"/>
      <c r="C1667" s="80"/>
      <c r="D1667" s="80"/>
      <c r="E1667" s="80"/>
      <c r="F1667" s="80"/>
    </row>
    <row r="1668" spans="2:6">
      <c r="B1668" s="80"/>
      <c r="C1668" s="80"/>
      <c r="D1668" s="80"/>
      <c r="E1668" s="80"/>
      <c r="F1668" s="80"/>
    </row>
    <row r="1669" spans="2:6">
      <c r="B1669" s="80"/>
      <c r="C1669" s="80"/>
      <c r="D1669" s="80"/>
      <c r="E1669" s="80"/>
      <c r="F1669" s="80"/>
    </row>
    <row r="1670" spans="2:6">
      <c r="B1670" s="80"/>
      <c r="C1670" s="80"/>
      <c r="D1670" s="80"/>
      <c r="E1670" s="80"/>
      <c r="F1670" s="80"/>
    </row>
    <row r="1671" spans="2:6">
      <c r="B1671" s="80"/>
      <c r="C1671" s="80"/>
      <c r="D1671" s="80"/>
      <c r="E1671" s="80"/>
      <c r="F1671" s="80"/>
    </row>
    <row r="1672" spans="2:6">
      <c r="B1672" s="80"/>
      <c r="C1672" s="80"/>
      <c r="D1672" s="80"/>
      <c r="E1672" s="80"/>
      <c r="F1672" s="80"/>
    </row>
    <row r="1673" spans="2:6">
      <c r="B1673" s="80"/>
      <c r="C1673" s="80"/>
      <c r="D1673" s="80"/>
      <c r="E1673" s="80"/>
      <c r="F1673" s="80"/>
    </row>
    <row r="1674" spans="2:6">
      <c r="B1674" s="80"/>
      <c r="C1674" s="80"/>
      <c r="D1674" s="80"/>
      <c r="E1674" s="80"/>
      <c r="F1674" s="80"/>
    </row>
    <row r="1675" spans="2:6">
      <c r="B1675" s="80"/>
      <c r="C1675" s="80"/>
      <c r="D1675" s="80"/>
      <c r="E1675" s="80"/>
      <c r="F1675" s="80"/>
    </row>
    <row r="1676" spans="2:6">
      <c r="B1676" s="80"/>
      <c r="C1676" s="80"/>
      <c r="D1676" s="80"/>
      <c r="E1676" s="80"/>
      <c r="F1676" s="80"/>
    </row>
    <row r="1677" spans="2:6">
      <c r="B1677" s="80"/>
      <c r="C1677" s="80"/>
      <c r="D1677" s="80"/>
      <c r="E1677" s="80"/>
      <c r="F1677" s="80"/>
    </row>
    <row r="1678" spans="2:6">
      <c r="B1678" s="80"/>
      <c r="C1678" s="80"/>
      <c r="D1678" s="80"/>
      <c r="E1678" s="80"/>
      <c r="F1678" s="80"/>
    </row>
    <row r="1679" spans="2:6">
      <c r="B1679" s="80"/>
      <c r="C1679" s="80"/>
      <c r="D1679" s="80"/>
      <c r="E1679" s="80"/>
      <c r="F1679" s="80"/>
    </row>
    <row r="1680" spans="2:6">
      <c r="B1680" s="80"/>
      <c r="C1680" s="80"/>
      <c r="D1680" s="80"/>
      <c r="E1680" s="80"/>
      <c r="F1680" s="80"/>
    </row>
    <row r="1681" spans="2:6">
      <c r="B1681" s="80"/>
      <c r="C1681" s="80"/>
      <c r="D1681" s="80"/>
      <c r="E1681" s="80"/>
      <c r="F1681" s="80"/>
    </row>
    <row r="1682" spans="2:6">
      <c r="B1682" s="80"/>
      <c r="C1682" s="80"/>
      <c r="D1682" s="80"/>
      <c r="E1682" s="80"/>
      <c r="F1682" s="80"/>
    </row>
    <row r="1683" spans="2:6">
      <c r="B1683" s="80"/>
      <c r="C1683" s="80"/>
      <c r="D1683" s="80"/>
      <c r="E1683" s="80"/>
      <c r="F1683" s="80"/>
    </row>
    <row r="1684" spans="2:6">
      <c r="B1684" s="80"/>
      <c r="C1684" s="80"/>
      <c r="D1684" s="80"/>
      <c r="E1684" s="80"/>
      <c r="F1684" s="80"/>
    </row>
    <row r="1685" spans="2:6">
      <c r="B1685" s="80"/>
      <c r="C1685" s="80"/>
      <c r="D1685" s="80"/>
      <c r="E1685" s="80"/>
      <c r="F1685" s="80"/>
    </row>
    <row r="1686" spans="2:6">
      <c r="B1686" s="80"/>
      <c r="C1686" s="80"/>
      <c r="D1686" s="80"/>
      <c r="E1686" s="80"/>
      <c r="F1686" s="80"/>
    </row>
    <row r="1687" spans="2:6">
      <c r="B1687" s="80"/>
      <c r="C1687" s="80"/>
      <c r="D1687" s="80"/>
      <c r="E1687" s="80"/>
      <c r="F1687" s="80"/>
    </row>
    <row r="1688" spans="2:6">
      <c r="B1688" s="80"/>
      <c r="C1688" s="80"/>
      <c r="D1688" s="80"/>
      <c r="E1688" s="80"/>
      <c r="F1688" s="80"/>
    </row>
    <row r="1689" spans="2:6">
      <c r="B1689" s="80"/>
      <c r="C1689" s="80"/>
      <c r="D1689" s="80"/>
      <c r="E1689" s="80"/>
      <c r="F1689" s="80"/>
    </row>
    <row r="1690" spans="2:6">
      <c r="B1690" s="80"/>
      <c r="C1690" s="80"/>
      <c r="D1690" s="80"/>
      <c r="E1690" s="80"/>
      <c r="F1690" s="80"/>
    </row>
    <row r="1691" spans="2:6">
      <c r="B1691" s="80"/>
      <c r="C1691" s="80"/>
      <c r="D1691" s="80"/>
      <c r="E1691" s="80"/>
      <c r="F1691" s="80"/>
    </row>
    <row r="1692" spans="2:6">
      <c r="B1692" s="80"/>
      <c r="C1692" s="80"/>
      <c r="D1692" s="80"/>
      <c r="E1692" s="80"/>
      <c r="F1692" s="80"/>
    </row>
    <row r="1693" spans="2:6">
      <c r="B1693" s="80"/>
      <c r="C1693" s="80"/>
      <c r="D1693" s="80"/>
      <c r="E1693" s="80"/>
      <c r="F1693" s="80"/>
    </row>
    <row r="1694" spans="2:6">
      <c r="B1694" s="80"/>
      <c r="C1694" s="80"/>
      <c r="D1694" s="80"/>
      <c r="E1694" s="80"/>
      <c r="F1694" s="80"/>
    </row>
    <row r="1695" spans="2:6">
      <c r="B1695" s="80"/>
      <c r="C1695" s="80"/>
      <c r="D1695" s="80"/>
      <c r="E1695" s="80"/>
      <c r="F1695" s="80"/>
    </row>
    <row r="1696" spans="2:6">
      <c r="B1696" s="80"/>
      <c r="C1696" s="80"/>
      <c r="D1696" s="80"/>
      <c r="E1696" s="80"/>
      <c r="F1696" s="80"/>
    </row>
    <row r="1697" spans="2:6">
      <c r="B1697" s="80"/>
      <c r="C1697" s="80"/>
      <c r="D1697" s="80"/>
      <c r="E1697" s="80"/>
      <c r="F1697" s="80"/>
    </row>
    <row r="1698" spans="2:6">
      <c r="B1698" s="80"/>
      <c r="C1698" s="80"/>
      <c r="D1698" s="80"/>
      <c r="E1698" s="80"/>
      <c r="F1698" s="80"/>
    </row>
    <row r="1699" spans="2:6">
      <c r="B1699" s="80"/>
      <c r="C1699" s="80"/>
      <c r="D1699" s="80"/>
      <c r="E1699" s="80"/>
      <c r="F1699" s="80"/>
    </row>
    <row r="1700" spans="2:6">
      <c r="B1700" s="80"/>
      <c r="C1700" s="80"/>
      <c r="D1700" s="80"/>
      <c r="E1700" s="80"/>
      <c r="F1700" s="80"/>
    </row>
    <row r="1701" spans="2:6">
      <c r="B1701" s="80"/>
      <c r="C1701" s="80"/>
      <c r="D1701" s="80"/>
      <c r="E1701" s="80"/>
      <c r="F1701" s="80"/>
    </row>
    <row r="1702" spans="2:6">
      <c r="B1702" s="80"/>
      <c r="C1702" s="80"/>
      <c r="D1702" s="80"/>
      <c r="E1702" s="80"/>
      <c r="F1702" s="80"/>
    </row>
    <row r="1703" spans="2:6">
      <c r="B1703" s="80"/>
      <c r="C1703" s="80"/>
      <c r="D1703" s="80"/>
      <c r="E1703" s="80"/>
      <c r="F1703" s="80"/>
    </row>
    <row r="1704" spans="2:6">
      <c r="B1704" s="80"/>
      <c r="C1704" s="80"/>
      <c r="D1704" s="80"/>
      <c r="E1704" s="80"/>
      <c r="F1704" s="80"/>
    </row>
    <row r="1705" spans="2:6">
      <c r="B1705" s="80"/>
      <c r="C1705" s="80"/>
      <c r="D1705" s="80"/>
      <c r="E1705" s="80"/>
      <c r="F1705" s="80"/>
    </row>
    <row r="1706" spans="2:6">
      <c r="B1706" s="80"/>
      <c r="C1706" s="80"/>
      <c r="D1706" s="80"/>
      <c r="E1706" s="80"/>
      <c r="F1706" s="80"/>
    </row>
    <row r="1707" spans="2:6">
      <c r="B1707" s="80"/>
      <c r="C1707" s="80"/>
      <c r="D1707" s="80"/>
      <c r="E1707" s="80"/>
      <c r="F1707" s="80"/>
    </row>
    <row r="1708" spans="2:6">
      <c r="B1708" s="80"/>
      <c r="C1708" s="80"/>
      <c r="D1708" s="80"/>
      <c r="E1708" s="80"/>
      <c r="F1708" s="80"/>
    </row>
    <row r="1709" spans="2:6">
      <c r="B1709" s="80"/>
      <c r="C1709" s="80"/>
      <c r="D1709" s="80"/>
      <c r="E1709" s="80"/>
      <c r="F1709" s="80"/>
    </row>
    <row r="1710" spans="2:6">
      <c r="B1710" s="80"/>
      <c r="C1710" s="80"/>
      <c r="D1710" s="80"/>
      <c r="E1710" s="80"/>
      <c r="F1710" s="80"/>
    </row>
    <row r="1711" spans="2:6">
      <c r="B1711" s="80"/>
      <c r="C1711" s="80"/>
      <c r="D1711" s="80"/>
      <c r="E1711" s="80"/>
      <c r="F1711" s="80"/>
    </row>
    <row r="1712" spans="2:6">
      <c r="B1712" s="80"/>
      <c r="C1712" s="80"/>
      <c r="D1712" s="80"/>
      <c r="E1712" s="80"/>
      <c r="F1712" s="80"/>
    </row>
    <row r="1713" spans="2:6">
      <c r="B1713" s="80"/>
      <c r="C1713" s="80"/>
      <c r="D1713" s="80"/>
      <c r="E1713" s="80"/>
      <c r="F1713" s="80"/>
    </row>
    <row r="1714" spans="2:6">
      <c r="B1714" s="80"/>
      <c r="C1714" s="80"/>
      <c r="D1714" s="80"/>
      <c r="E1714" s="80"/>
      <c r="F1714" s="80"/>
    </row>
    <row r="1715" spans="2:6">
      <c r="B1715" s="80"/>
      <c r="C1715" s="80"/>
      <c r="D1715" s="80"/>
      <c r="E1715" s="80"/>
      <c r="F1715" s="80"/>
    </row>
    <row r="1716" spans="2:6">
      <c r="B1716" s="80"/>
      <c r="C1716" s="80"/>
      <c r="D1716" s="80"/>
      <c r="E1716" s="80"/>
      <c r="F1716" s="80"/>
    </row>
    <row r="1717" spans="2:6">
      <c r="B1717" s="80"/>
      <c r="C1717" s="80"/>
      <c r="D1717" s="80"/>
      <c r="E1717" s="80"/>
      <c r="F1717" s="80"/>
    </row>
    <row r="1718" spans="2:6">
      <c r="B1718" s="80"/>
      <c r="C1718" s="80"/>
      <c r="D1718" s="80"/>
      <c r="E1718" s="80"/>
      <c r="F1718" s="80"/>
    </row>
    <row r="1719" spans="2:6">
      <c r="B1719" s="80"/>
      <c r="C1719" s="80"/>
      <c r="D1719" s="80"/>
      <c r="E1719" s="80"/>
      <c r="F1719" s="80"/>
    </row>
    <row r="1720" spans="2:6">
      <c r="B1720" s="80"/>
      <c r="C1720" s="80"/>
      <c r="D1720" s="80"/>
      <c r="E1720" s="80"/>
      <c r="F1720" s="80"/>
    </row>
    <row r="1721" spans="2:6">
      <c r="B1721" s="80"/>
      <c r="C1721" s="80"/>
      <c r="D1721" s="80"/>
      <c r="E1721" s="80"/>
      <c r="F1721" s="80"/>
    </row>
    <row r="1722" spans="2:6">
      <c r="B1722" s="80"/>
      <c r="C1722" s="80"/>
      <c r="D1722" s="80"/>
      <c r="E1722" s="80"/>
      <c r="F1722" s="80"/>
    </row>
    <row r="1723" spans="2:6">
      <c r="B1723" s="80"/>
      <c r="C1723" s="80"/>
      <c r="D1723" s="80"/>
      <c r="E1723" s="80"/>
      <c r="F1723" s="80"/>
    </row>
    <row r="1724" spans="2:6">
      <c r="B1724" s="80"/>
      <c r="C1724" s="80"/>
      <c r="D1724" s="80"/>
      <c r="E1724" s="80"/>
      <c r="F1724" s="80"/>
    </row>
    <row r="1725" spans="2:6">
      <c r="B1725" s="80"/>
      <c r="C1725" s="80"/>
      <c r="D1725" s="80"/>
      <c r="E1725" s="80"/>
      <c r="F1725" s="80"/>
    </row>
    <row r="1726" spans="2:6">
      <c r="B1726" s="80"/>
      <c r="C1726" s="80"/>
      <c r="D1726" s="80"/>
      <c r="E1726" s="80"/>
      <c r="F1726" s="80"/>
    </row>
    <row r="1727" spans="2:6">
      <c r="B1727" s="80"/>
      <c r="C1727" s="80"/>
      <c r="D1727" s="80"/>
      <c r="E1727" s="80"/>
      <c r="F1727" s="80"/>
    </row>
    <row r="1728" spans="2:6">
      <c r="B1728" s="80"/>
      <c r="C1728" s="80"/>
      <c r="D1728" s="80"/>
      <c r="E1728" s="80"/>
      <c r="F1728" s="80"/>
    </row>
    <row r="1729" spans="2:6">
      <c r="B1729" s="80"/>
      <c r="C1729" s="80"/>
      <c r="D1729" s="80"/>
      <c r="E1729" s="80"/>
      <c r="F1729" s="80"/>
    </row>
    <row r="1730" spans="2:6">
      <c r="B1730" s="80"/>
      <c r="C1730" s="80"/>
      <c r="D1730" s="80"/>
      <c r="E1730" s="80"/>
      <c r="F1730" s="80"/>
    </row>
    <row r="1731" spans="2:6">
      <c r="B1731" s="80"/>
      <c r="C1731" s="80"/>
      <c r="D1731" s="80"/>
      <c r="E1731" s="80"/>
      <c r="F1731" s="80"/>
    </row>
    <row r="1732" spans="2:6">
      <c r="B1732" s="80"/>
      <c r="C1732" s="80"/>
      <c r="D1732" s="80"/>
      <c r="E1732" s="80"/>
      <c r="F1732" s="80"/>
    </row>
    <row r="1733" spans="2:6">
      <c r="B1733" s="80"/>
      <c r="C1733" s="80"/>
      <c r="D1733" s="80"/>
      <c r="E1733" s="80"/>
      <c r="F1733" s="80"/>
    </row>
    <row r="1734" spans="2:6">
      <c r="B1734" s="80"/>
      <c r="C1734" s="80"/>
      <c r="D1734" s="80"/>
      <c r="E1734" s="80"/>
      <c r="F1734" s="80"/>
    </row>
    <row r="1735" spans="2:6">
      <c r="B1735" s="80"/>
      <c r="C1735" s="80"/>
      <c r="D1735" s="80"/>
      <c r="E1735" s="80"/>
      <c r="F1735" s="80"/>
    </row>
    <row r="1736" spans="2:6">
      <c r="B1736" s="80"/>
      <c r="C1736" s="80"/>
      <c r="D1736" s="80"/>
      <c r="E1736" s="80"/>
      <c r="F1736" s="80"/>
    </row>
    <row r="1737" spans="2:6">
      <c r="B1737" s="80"/>
      <c r="C1737" s="80"/>
      <c r="D1737" s="80"/>
      <c r="E1737" s="80"/>
      <c r="F1737" s="80"/>
    </row>
    <row r="1738" spans="2:6">
      <c r="B1738" s="80"/>
      <c r="C1738" s="80"/>
      <c r="D1738" s="80"/>
      <c r="E1738" s="80"/>
      <c r="F1738" s="80"/>
    </row>
    <row r="1739" spans="2:6">
      <c r="B1739" s="80"/>
      <c r="C1739" s="80"/>
      <c r="D1739" s="80"/>
      <c r="E1739" s="80"/>
      <c r="F1739" s="80"/>
    </row>
    <row r="1740" spans="2:6">
      <c r="B1740" s="80"/>
      <c r="C1740" s="80"/>
      <c r="D1740" s="80"/>
      <c r="E1740" s="80"/>
      <c r="F1740" s="80"/>
    </row>
    <row r="1741" spans="2:6">
      <c r="B1741" s="80"/>
      <c r="C1741" s="80"/>
      <c r="D1741" s="80"/>
      <c r="E1741" s="80"/>
      <c r="F1741" s="80"/>
    </row>
    <row r="1742" spans="2:6">
      <c r="B1742" s="80"/>
      <c r="C1742" s="80"/>
      <c r="D1742" s="80"/>
      <c r="E1742" s="80"/>
      <c r="F1742" s="80"/>
    </row>
    <row r="1743" spans="2:6">
      <c r="B1743" s="80"/>
      <c r="C1743" s="80"/>
      <c r="D1743" s="80"/>
      <c r="E1743" s="80"/>
      <c r="F1743" s="80"/>
    </row>
    <row r="1744" spans="2:6">
      <c r="B1744" s="80"/>
      <c r="C1744" s="80"/>
      <c r="D1744" s="80"/>
      <c r="E1744" s="80"/>
      <c r="F1744" s="80"/>
    </row>
    <row r="1745" spans="2:6">
      <c r="B1745" s="80"/>
      <c r="C1745" s="80"/>
      <c r="D1745" s="80"/>
      <c r="E1745" s="80"/>
      <c r="F1745" s="80"/>
    </row>
    <row r="1746" spans="2:6">
      <c r="B1746" s="80"/>
      <c r="C1746" s="80"/>
      <c r="D1746" s="80"/>
      <c r="E1746" s="80"/>
      <c r="F1746" s="80"/>
    </row>
    <row r="1747" spans="2:6">
      <c r="B1747" s="80"/>
      <c r="C1747" s="80"/>
      <c r="D1747" s="80"/>
      <c r="E1747" s="80"/>
      <c r="F1747" s="80"/>
    </row>
    <row r="1748" spans="2:6">
      <c r="B1748" s="80"/>
      <c r="C1748" s="80"/>
      <c r="D1748" s="80"/>
      <c r="E1748" s="80"/>
      <c r="F1748" s="80"/>
    </row>
    <row r="1749" spans="2:6">
      <c r="B1749" s="80"/>
      <c r="C1749" s="80"/>
      <c r="D1749" s="80"/>
      <c r="E1749" s="80"/>
      <c r="F1749" s="80"/>
    </row>
    <row r="1750" spans="2:6">
      <c r="B1750" s="80"/>
      <c r="C1750" s="80"/>
      <c r="D1750" s="80"/>
      <c r="E1750" s="80"/>
      <c r="F1750" s="80"/>
    </row>
    <row r="1751" spans="2:6">
      <c r="B1751" s="80"/>
      <c r="C1751" s="80"/>
      <c r="D1751" s="80"/>
      <c r="E1751" s="80"/>
      <c r="F1751" s="80"/>
    </row>
    <row r="1752" spans="2:6">
      <c r="B1752" s="80"/>
      <c r="C1752" s="80"/>
      <c r="D1752" s="80"/>
      <c r="E1752" s="80"/>
      <c r="F1752" s="80"/>
    </row>
    <row r="1753" spans="2:6">
      <c r="B1753" s="80"/>
      <c r="C1753" s="80"/>
      <c r="D1753" s="80"/>
      <c r="E1753" s="80"/>
      <c r="F1753" s="80"/>
    </row>
    <row r="1754" spans="2:6">
      <c r="B1754" s="80"/>
      <c r="C1754" s="80"/>
      <c r="D1754" s="80"/>
      <c r="E1754" s="80"/>
      <c r="F1754" s="80"/>
    </row>
    <row r="1755" spans="2:6">
      <c r="B1755" s="80"/>
      <c r="C1755" s="80"/>
      <c r="D1755" s="80"/>
      <c r="E1755" s="80"/>
      <c r="F1755" s="80"/>
    </row>
    <row r="1756" spans="2:6">
      <c r="B1756" s="80"/>
      <c r="C1756" s="80"/>
      <c r="D1756" s="80"/>
      <c r="E1756" s="80"/>
      <c r="F1756" s="80"/>
    </row>
    <row r="1757" spans="2:6">
      <c r="B1757" s="80"/>
      <c r="C1757" s="80"/>
      <c r="D1757" s="80"/>
      <c r="E1757" s="80"/>
      <c r="F1757" s="80"/>
    </row>
    <row r="1758" spans="2:6">
      <c r="B1758" s="80"/>
      <c r="C1758" s="80"/>
      <c r="D1758" s="80"/>
      <c r="E1758" s="80"/>
      <c r="F1758" s="80"/>
    </row>
    <row r="1759" spans="2:6">
      <c r="B1759" s="80"/>
      <c r="C1759" s="80"/>
      <c r="D1759" s="80"/>
      <c r="E1759" s="80"/>
      <c r="F1759" s="80"/>
    </row>
    <row r="1760" spans="2:6">
      <c r="B1760" s="80"/>
      <c r="C1760" s="80"/>
      <c r="D1760" s="80"/>
      <c r="E1760" s="80"/>
      <c r="F1760" s="80"/>
    </row>
    <row r="1761" spans="2:6">
      <c r="B1761" s="80"/>
      <c r="C1761" s="80"/>
      <c r="D1761" s="80"/>
      <c r="E1761" s="80"/>
      <c r="F1761" s="80"/>
    </row>
    <row r="1762" spans="2:6">
      <c r="B1762" s="80"/>
      <c r="C1762" s="80"/>
      <c r="D1762" s="80"/>
      <c r="E1762" s="80"/>
      <c r="F1762" s="80"/>
    </row>
    <row r="1763" spans="2:6">
      <c r="B1763" s="80"/>
      <c r="C1763" s="80"/>
      <c r="D1763" s="80"/>
      <c r="E1763" s="80"/>
      <c r="F1763" s="80"/>
    </row>
    <row r="1764" spans="2:6">
      <c r="B1764" s="80"/>
      <c r="C1764" s="80"/>
      <c r="D1764" s="80"/>
      <c r="E1764" s="80"/>
      <c r="F1764" s="80"/>
    </row>
    <row r="1765" spans="2:6">
      <c r="B1765" s="80"/>
      <c r="C1765" s="80"/>
      <c r="D1765" s="80"/>
      <c r="E1765" s="80"/>
      <c r="F1765" s="80"/>
    </row>
    <row r="1766" spans="2:6">
      <c r="B1766" s="80"/>
      <c r="C1766" s="80"/>
      <c r="D1766" s="80"/>
      <c r="E1766" s="80"/>
      <c r="F1766" s="80"/>
    </row>
    <row r="1767" spans="2:6">
      <c r="B1767" s="80"/>
      <c r="C1767" s="80"/>
      <c r="D1767" s="80"/>
      <c r="E1767" s="80"/>
      <c r="F1767" s="80"/>
    </row>
    <row r="1768" spans="2:6">
      <c r="B1768" s="80"/>
      <c r="C1768" s="80"/>
      <c r="D1768" s="80"/>
      <c r="E1768" s="80"/>
      <c r="F1768" s="80"/>
    </row>
    <row r="1769" spans="2:6">
      <c r="B1769" s="80"/>
      <c r="C1769" s="80"/>
      <c r="D1769" s="80"/>
      <c r="E1769" s="80"/>
      <c r="F1769" s="80"/>
    </row>
    <row r="1770" spans="2:6">
      <c r="B1770" s="80"/>
      <c r="C1770" s="80"/>
      <c r="D1770" s="80"/>
      <c r="E1770" s="80"/>
      <c r="F1770" s="80"/>
    </row>
    <row r="1771" spans="2:6">
      <c r="B1771" s="80"/>
      <c r="C1771" s="80"/>
      <c r="D1771" s="80"/>
      <c r="E1771" s="80"/>
      <c r="F1771" s="80"/>
    </row>
    <row r="1772" spans="2:6">
      <c r="B1772" s="80"/>
      <c r="C1772" s="80"/>
      <c r="D1772" s="80"/>
      <c r="E1772" s="80"/>
      <c r="F1772" s="80"/>
    </row>
    <row r="1773" spans="2:6">
      <c r="B1773" s="80"/>
      <c r="C1773" s="80"/>
      <c r="D1773" s="80"/>
      <c r="E1773" s="80"/>
      <c r="F1773" s="80"/>
    </row>
    <row r="1774" spans="2:6">
      <c r="B1774" s="80"/>
      <c r="C1774" s="80"/>
      <c r="D1774" s="80"/>
      <c r="E1774" s="80"/>
      <c r="F1774" s="80"/>
    </row>
    <row r="1775" spans="2:6">
      <c r="B1775" s="80"/>
      <c r="C1775" s="80"/>
      <c r="D1775" s="80"/>
      <c r="E1775" s="80"/>
      <c r="F1775" s="80"/>
    </row>
    <row r="1776" spans="2:6">
      <c r="B1776" s="80"/>
      <c r="C1776" s="80"/>
      <c r="D1776" s="80"/>
      <c r="E1776" s="80"/>
      <c r="F1776" s="80"/>
    </row>
    <row r="1777" spans="2:6">
      <c r="B1777" s="80"/>
      <c r="C1777" s="80"/>
      <c r="D1777" s="80"/>
      <c r="E1777" s="80"/>
      <c r="F1777" s="80"/>
    </row>
    <row r="1778" spans="2:6">
      <c r="B1778" s="80"/>
      <c r="C1778" s="80"/>
      <c r="D1778" s="80"/>
      <c r="E1778" s="80"/>
      <c r="F1778" s="80"/>
    </row>
    <row r="1779" spans="2:6">
      <c r="B1779" s="80"/>
      <c r="C1779" s="80"/>
      <c r="D1779" s="80"/>
      <c r="E1779" s="80"/>
      <c r="F1779" s="80"/>
    </row>
    <row r="1780" spans="2:6">
      <c r="B1780" s="80"/>
      <c r="C1780" s="80"/>
      <c r="D1780" s="80"/>
      <c r="E1780" s="80"/>
      <c r="F1780" s="80"/>
    </row>
    <row r="1781" spans="2:6">
      <c r="B1781" s="80"/>
      <c r="C1781" s="80"/>
      <c r="D1781" s="80"/>
      <c r="E1781" s="80"/>
      <c r="F1781" s="80"/>
    </row>
    <row r="1782" spans="2:6">
      <c r="B1782" s="80"/>
      <c r="C1782" s="80"/>
      <c r="D1782" s="80"/>
      <c r="E1782" s="80"/>
      <c r="F1782" s="80"/>
    </row>
    <row r="1783" spans="2:6">
      <c r="B1783" s="80"/>
      <c r="C1783" s="80"/>
      <c r="D1783" s="80"/>
      <c r="E1783" s="80"/>
      <c r="F1783" s="80"/>
    </row>
    <row r="1784" spans="2:6">
      <c r="B1784" s="80"/>
      <c r="C1784" s="80"/>
      <c r="D1784" s="80"/>
      <c r="E1784" s="80"/>
      <c r="F1784" s="80"/>
    </row>
    <row r="1785" spans="2:6">
      <c r="B1785" s="80"/>
      <c r="C1785" s="80"/>
      <c r="D1785" s="80"/>
      <c r="E1785" s="80"/>
      <c r="F1785" s="80"/>
    </row>
    <row r="1786" spans="2:6">
      <c r="B1786" s="80"/>
      <c r="C1786" s="80"/>
      <c r="D1786" s="80"/>
      <c r="E1786" s="80"/>
      <c r="F1786" s="80"/>
    </row>
    <row r="1787" spans="2:6">
      <c r="B1787" s="80"/>
      <c r="C1787" s="80"/>
      <c r="D1787" s="80"/>
      <c r="E1787" s="80"/>
      <c r="F1787" s="80"/>
    </row>
    <row r="1788" spans="2:6">
      <c r="B1788" s="80"/>
      <c r="C1788" s="80"/>
      <c r="D1788" s="80"/>
      <c r="E1788" s="80"/>
      <c r="F1788" s="80"/>
    </row>
    <row r="1789" spans="2:6">
      <c r="B1789" s="80"/>
      <c r="C1789" s="80"/>
      <c r="D1789" s="80"/>
      <c r="E1789" s="80"/>
      <c r="F1789" s="80"/>
    </row>
    <row r="1790" spans="2:6">
      <c r="B1790" s="80"/>
      <c r="C1790" s="80"/>
      <c r="D1790" s="80"/>
      <c r="E1790" s="80"/>
      <c r="F1790" s="80"/>
    </row>
    <row r="1791" spans="2:6">
      <c r="B1791" s="80"/>
      <c r="C1791" s="80"/>
      <c r="D1791" s="80"/>
      <c r="E1791" s="80"/>
      <c r="F1791" s="80"/>
    </row>
    <row r="1792" spans="2:6">
      <c r="B1792" s="80"/>
      <c r="C1792" s="80"/>
      <c r="D1792" s="80"/>
      <c r="E1792" s="80"/>
      <c r="F1792" s="80"/>
    </row>
    <row r="1793" spans="2:6">
      <c r="B1793" s="80"/>
      <c r="C1793" s="80"/>
      <c r="D1793" s="80"/>
      <c r="E1793" s="80"/>
      <c r="F1793" s="80"/>
    </row>
    <row r="1794" spans="2:6">
      <c r="B1794" s="80"/>
      <c r="C1794" s="80"/>
      <c r="D1794" s="80"/>
      <c r="E1794" s="80"/>
      <c r="F1794" s="80"/>
    </row>
    <row r="1795" spans="2:6">
      <c r="B1795" s="80"/>
      <c r="C1795" s="80"/>
      <c r="D1795" s="80"/>
      <c r="E1795" s="80"/>
      <c r="F1795" s="80"/>
    </row>
    <row r="1796" spans="2:6">
      <c r="B1796" s="80"/>
      <c r="C1796" s="80"/>
      <c r="D1796" s="80"/>
      <c r="E1796" s="80"/>
      <c r="F1796" s="80"/>
    </row>
    <row r="1797" spans="2:6">
      <c r="B1797" s="80"/>
      <c r="C1797" s="80"/>
      <c r="D1797" s="80"/>
      <c r="E1797" s="80"/>
      <c r="F1797" s="80"/>
    </row>
    <row r="1798" spans="2:6">
      <c r="B1798" s="80"/>
      <c r="C1798" s="80"/>
      <c r="D1798" s="80"/>
      <c r="E1798" s="80"/>
      <c r="F1798" s="80"/>
    </row>
    <row r="1799" spans="2:6">
      <c r="B1799" s="80"/>
      <c r="C1799" s="80"/>
      <c r="D1799" s="80"/>
      <c r="E1799" s="80"/>
      <c r="F1799" s="80"/>
    </row>
    <row r="1800" spans="2:6">
      <c r="B1800" s="80"/>
      <c r="C1800" s="80"/>
      <c r="D1800" s="80"/>
      <c r="E1800" s="80"/>
      <c r="F1800" s="80"/>
    </row>
    <row r="1801" spans="2:6">
      <c r="B1801" s="80"/>
      <c r="C1801" s="80"/>
      <c r="D1801" s="80"/>
      <c r="E1801" s="80"/>
      <c r="F1801" s="80"/>
    </row>
    <row r="1802" spans="2:6">
      <c r="B1802" s="80"/>
      <c r="C1802" s="80"/>
      <c r="D1802" s="80"/>
      <c r="E1802" s="80"/>
      <c r="F1802" s="80"/>
    </row>
    <row r="1803" spans="2:6">
      <c r="B1803" s="80"/>
      <c r="C1803" s="80"/>
      <c r="D1803" s="80"/>
      <c r="E1803" s="80"/>
      <c r="F1803" s="80"/>
    </row>
    <row r="1804" spans="2:6">
      <c r="B1804" s="80"/>
      <c r="C1804" s="80"/>
      <c r="D1804" s="80"/>
      <c r="E1804" s="80"/>
      <c r="F1804" s="80"/>
    </row>
    <row r="1805" spans="2:6">
      <c r="B1805" s="80"/>
      <c r="C1805" s="80"/>
      <c r="D1805" s="80"/>
      <c r="E1805" s="80"/>
      <c r="F1805" s="80"/>
    </row>
    <row r="1806" spans="2:6">
      <c r="B1806" s="80"/>
      <c r="C1806" s="80"/>
      <c r="D1806" s="80"/>
      <c r="E1806" s="80"/>
      <c r="F1806" s="80"/>
    </row>
    <row r="1807" spans="2:6">
      <c r="B1807" s="80"/>
      <c r="C1807" s="80"/>
      <c r="D1807" s="80"/>
      <c r="E1807" s="80"/>
      <c r="F1807" s="80"/>
    </row>
    <row r="1808" spans="2:6">
      <c r="B1808" s="80"/>
      <c r="C1808" s="80"/>
      <c r="D1808" s="80"/>
      <c r="E1808" s="80"/>
      <c r="F1808" s="80"/>
    </row>
    <row r="1809" spans="2:6">
      <c r="B1809" s="80"/>
      <c r="C1809" s="80"/>
      <c r="D1809" s="80"/>
      <c r="E1809" s="80"/>
      <c r="F1809" s="80"/>
    </row>
    <row r="1810" spans="2:6">
      <c r="B1810" s="80"/>
      <c r="C1810" s="80"/>
      <c r="D1810" s="80"/>
      <c r="E1810" s="80"/>
      <c r="F1810" s="80"/>
    </row>
    <row r="1811" spans="2:6">
      <c r="B1811" s="80"/>
      <c r="C1811" s="80"/>
      <c r="D1811" s="80"/>
      <c r="E1811" s="80"/>
      <c r="F1811" s="80"/>
    </row>
    <row r="1812" spans="2:6">
      <c r="B1812" s="80"/>
      <c r="C1812" s="80"/>
      <c r="D1812" s="80"/>
      <c r="E1812" s="80"/>
      <c r="F1812" s="80"/>
    </row>
    <row r="1813" spans="2:6">
      <c r="B1813" s="80"/>
      <c r="C1813" s="80"/>
      <c r="D1813" s="80"/>
      <c r="E1813" s="80"/>
      <c r="F1813" s="80"/>
    </row>
    <row r="1814" spans="2:6">
      <c r="B1814" s="80"/>
      <c r="C1814" s="80"/>
      <c r="D1814" s="80"/>
      <c r="E1814" s="80"/>
      <c r="F1814" s="80"/>
    </row>
    <row r="1815" spans="2:6">
      <c r="B1815" s="80"/>
      <c r="C1815" s="80"/>
      <c r="D1815" s="80"/>
      <c r="E1815" s="80"/>
      <c r="F1815" s="80"/>
    </row>
    <row r="1816" spans="2:6">
      <c r="B1816" s="80"/>
      <c r="C1816" s="80"/>
      <c r="D1816" s="80"/>
      <c r="E1816" s="80"/>
      <c r="F1816" s="80"/>
    </row>
    <row r="1817" spans="2:6">
      <c r="B1817" s="80"/>
      <c r="C1817" s="80"/>
      <c r="D1817" s="80"/>
      <c r="E1817" s="80"/>
      <c r="F1817" s="80"/>
    </row>
    <row r="1818" spans="2:6">
      <c r="B1818" s="80"/>
      <c r="C1818" s="80"/>
      <c r="D1818" s="80"/>
      <c r="E1818" s="80"/>
      <c r="F1818" s="80"/>
    </row>
    <row r="1819" spans="2:6">
      <c r="B1819" s="80"/>
      <c r="C1819" s="80"/>
      <c r="D1819" s="80"/>
      <c r="E1819" s="80"/>
      <c r="F1819" s="80"/>
    </row>
    <row r="1820" spans="2:6">
      <c r="B1820" s="80"/>
      <c r="C1820" s="80"/>
      <c r="D1820" s="80"/>
      <c r="E1820" s="80"/>
      <c r="F1820" s="80"/>
    </row>
    <row r="1821" spans="2:6">
      <c r="B1821" s="80"/>
      <c r="C1821" s="80"/>
      <c r="D1821" s="80"/>
      <c r="E1821" s="80"/>
      <c r="F1821" s="80"/>
    </row>
    <row r="1822" spans="2:6">
      <c r="B1822" s="80"/>
      <c r="C1822" s="80"/>
      <c r="D1822" s="80"/>
      <c r="E1822" s="80"/>
      <c r="F1822" s="80"/>
    </row>
    <row r="1823" spans="2:6">
      <c r="B1823" s="80"/>
      <c r="C1823" s="80"/>
      <c r="D1823" s="80"/>
      <c r="E1823" s="80"/>
      <c r="F1823" s="80"/>
    </row>
    <row r="1824" spans="2:6">
      <c r="B1824" s="80"/>
      <c r="C1824" s="80"/>
      <c r="D1824" s="80"/>
      <c r="E1824" s="80"/>
      <c r="F1824" s="80"/>
    </row>
    <row r="1825" spans="2:6">
      <c r="B1825" s="80"/>
      <c r="C1825" s="80"/>
      <c r="D1825" s="80"/>
      <c r="E1825" s="80"/>
      <c r="F1825" s="80"/>
    </row>
    <row r="1826" spans="2:6">
      <c r="B1826" s="80"/>
      <c r="C1826" s="80"/>
      <c r="D1826" s="80"/>
      <c r="E1826" s="80"/>
      <c r="F1826" s="80"/>
    </row>
    <row r="1827" spans="2:6">
      <c r="B1827" s="80"/>
      <c r="C1827" s="80"/>
      <c r="D1827" s="80"/>
      <c r="E1827" s="80"/>
      <c r="F1827" s="80"/>
    </row>
    <row r="1828" spans="2:6">
      <c r="B1828" s="80"/>
      <c r="C1828" s="80"/>
      <c r="D1828" s="80"/>
      <c r="E1828" s="80"/>
      <c r="F1828" s="80"/>
    </row>
    <row r="1829" spans="2:6">
      <c r="B1829" s="80"/>
      <c r="C1829" s="80"/>
      <c r="D1829" s="80"/>
      <c r="E1829" s="80"/>
      <c r="F1829" s="80"/>
    </row>
    <row r="1830" spans="2:6">
      <c r="B1830" s="80"/>
      <c r="C1830" s="80"/>
      <c r="D1830" s="80"/>
      <c r="E1830" s="80"/>
      <c r="F1830" s="80"/>
    </row>
    <row r="1831" spans="2:6">
      <c r="B1831" s="80"/>
      <c r="C1831" s="80"/>
      <c r="D1831" s="80"/>
      <c r="E1831" s="80"/>
      <c r="F1831" s="80"/>
    </row>
    <row r="1832" spans="2:6">
      <c r="B1832" s="80"/>
      <c r="C1832" s="80"/>
      <c r="D1832" s="80"/>
      <c r="E1832" s="80"/>
      <c r="F1832" s="80"/>
    </row>
    <row r="1833" spans="2:6">
      <c r="B1833" s="80"/>
      <c r="C1833" s="80"/>
      <c r="D1833" s="80"/>
      <c r="E1833" s="80"/>
      <c r="F1833" s="80"/>
    </row>
    <row r="1834" spans="2:6">
      <c r="B1834" s="80"/>
      <c r="C1834" s="80"/>
      <c r="D1834" s="80"/>
      <c r="E1834" s="80"/>
      <c r="F1834" s="80"/>
    </row>
    <row r="1835" spans="2:6">
      <c r="B1835" s="80"/>
      <c r="C1835" s="80"/>
      <c r="D1835" s="80"/>
      <c r="E1835" s="80"/>
      <c r="F1835" s="80"/>
    </row>
    <row r="1836" spans="2:6">
      <c r="B1836" s="80"/>
      <c r="C1836" s="80"/>
      <c r="D1836" s="80"/>
      <c r="E1836" s="80"/>
      <c r="F1836" s="80"/>
    </row>
    <row r="1837" spans="2:6">
      <c r="B1837" s="80"/>
      <c r="C1837" s="80"/>
      <c r="D1837" s="80"/>
      <c r="E1837" s="80"/>
      <c r="F1837" s="80"/>
    </row>
    <row r="1838" spans="2:6">
      <c r="B1838" s="80"/>
      <c r="C1838" s="80"/>
      <c r="D1838" s="80"/>
      <c r="E1838" s="80"/>
      <c r="F1838" s="80"/>
    </row>
    <row r="1839" spans="2:6">
      <c r="B1839" s="80"/>
      <c r="C1839" s="80"/>
      <c r="D1839" s="80"/>
      <c r="E1839" s="80"/>
      <c r="F1839" s="80"/>
    </row>
    <row r="1840" spans="2:6">
      <c r="B1840" s="80"/>
      <c r="C1840" s="80"/>
      <c r="D1840" s="80"/>
      <c r="E1840" s="80"/>
      <c r="F1840" s="80"/>
    </row>
    <row r="1841" spans="2:6">
      <c r="B1841" s="80"/>
      <c r="C1841" s="80"/>
      <c r="D1841" s="80"/>
      <c r="E1841" s="80"/>
      <c r="F1841" s="80"/>
    </row>
    <row r="1842" spans="2:6">
      <c r="B1842" s="80"/>
      <c r="C1842" s="80"/>
      <c r="D1842" s="80"/>
      <c r="E1842" s="80"/>
      <c r="F1842" s="80"/>
    </row>
    <row r="1843" spans="2:6">
      <c r="B1843" s="80"/>
      <c r="C1843" s="80"/>
      <c r="D1843" s="80"/>
      <c r="E1843" s="80"/>
      <c r="F1843" s="80"/>
    </row>
    <row r="1844" spans="2:6">
      <c r="B1844" s="80"/>
      <c r="C1844" s="80"/>
      <c r="D1844" s="80"/>
      <c r="E1844" s="80"/>
      <c r="F1844" s="80"/>
    </row>
    <row r="1845" spans="2:6">
      <c r="B1845" s="80"/>
      <c r="C1845" s="80"/>
      <c r="D1845" s="80"/>
      <c r="E1845" s="80"/>
      <c r="F1845" s="80"/>
    </row>
    <row r="1846" spans="2:6">
      <c r="B1846" s="80"/>
      <c r="C1846" s="80"/>
      <c r="D1846" s="80"/>
      <c r="E1846" s="80"/>
      <c r="F1846" s="80"/>
    </row>
    <row r="1847" spans="2:6">
      <c r="B1847" s="80"/>
      <c r="C1847" s="80"/>
      <c r="D1847" s="80"/>
      <c r="E1847" s="80"/>
      <c r="F1847" s="80"/>
    </row>
    <row r="1848" spans="2:6">
      <c r="B1848" s="80"/>
      <c r="C1848" s="80"/>
      <c r="D1848" s="80"/>
      <c r="E1848" s="80"/>
      <c r="F1848" s="80"/>
    </row>
    <row r="1849" spans="2:6">
      <c r="B1849" s="80"/>
      <c r="C1849" s="80"/>
      <c r="D1849" s="80"/>
      <c r="E1849" s="80"/>
      <c r="F1849" s="80"/>
    </row>
    <row r="1850" spans="2:6">
      <c r="B1850" s="80"/>
      <c r="C1850" s="80"/>
      <c r="D1850" s="80"/>
      <c r="E1850" s="80"/>
      <c r="F1850" s="80"/>
    </row>
    <row r="1851" spans="2:6">
      <c r="B1851" s="80"/>
      <c r="C1851" s="80"/>
      <c r="D1851" s="80"/>
      <c r="E1851" s="80"/>
      <c r="F1851" s="80"/>
    </row>
    <row r="1852" spans="2:6">
      <c r="B1852" s="80"/>
      <c r="C1852" s="80"/>
      <c r="D1852" s="80"/>
      <c r="E1852" s="80"/>
      <c r="F1852" s="80"/>
    </row>
    <row r="1853" spans="2:6">
      <c r="B1853" s="80"/>
      <c r="C1853" s="80"/>
      <c r="D1853" s="80"/>
      <c r="E1853" s="80"/>
      <c r="F1853" s="80"/>
    </row>
    <row r="1854" spans="2:6">
      <c r="B1854" s="80"/>
      <c r="C1854" s="80"/>
      <c r="D1854" s="80"/>
      <c r="E1854" s="80"/>
      <c r="F1854" s="80"/>
    </row>
    <row r="1855" spans="2:6">
      <c r="B1855" s="80"/>
      <c r="C1855" s="80"/>
      <c r="D1855" s="80"/>
      <c r="E1855" s="80"/>
      <c r="F1855" s="80"/>
    </row>
    <row r="1856" spans="2:6">
      <c r="B1856" s="80"/>
      <c r="C1856" s="80"/>
      <c r="D1856" s="80"/>
      <c r="E1856" s="80"/>
      <c r="F1856" s="80"/>
    </row>
    <row r="1857" spans="2:6">
      <c r="B1857" s="80"/>
      <c r="C1857" s="80"/>
      <c r="D1857" s="80"/>
      <c r="E1857" s="80"/>
      <c r="F1857" s="80"/>
    </row>
    <row r="1858" spans="2:6">
      <c r="B1858" s="80"/>
      <c r="C1858" s="80"/>
      <c r="D1858" s="80"/>
      <c r="E1858" s="80"/>
      <c r="F1858" s="80"/>
    </row>
    <row r="1859" spans="2:6">
      <c r="B1859" s="80"/>
      <c r="C1859" s="80"/>
      <c r="D1859" s="80"/>
      <c r="E1859" s="80"/>
      <c r="F1859" s="80"/>
    </row>
    <row r="1860" spans="2:6">
      <c r="B1860" s="80"/>
      <c r="C1860" s="80"/>
      <c r="D1860" s="80"/>
      <c r="E1860" s="80"/>
      <c r="F1860" s="80"/>
    </row>
    <row r="1861" spans="2:6">
      <c r="B1861" s="80"/>
      <c r="C1861" s="80"/>
      <c r="D1861" s="80"/>
      <c r="E1861" s="80"/>
      <c r="F1861" s="80"/>
    </row>
    <row r="1862" spans="2:6">
      <c r="B1862" s="80"/>
      <c r="C1862" s="80"/>
      <c r="D1862" s="80"/>
      <c r="E1862" s="80"/>
      <c r="F1862" s="80"/>
    </row>
    <row r="1863" spans="2:6">
      <c r="B1863" s="80"/>
      <c r="C1863" s="80"/>
      <c r="D1863" s="80"/>
      <c r="E1863" s="80"/>
      <c r="F1863" s="80"/>
    </row>
    <row r="1864" spans="2:6">
      <c r="B1864" s="80"/>
      <c r="C1864" s="80"/>
      <c r="D1864" s="80"/>
      <c r="E1864" s="80"/>
      <c r="F1864" s="80"/>
    </row>
    <row r="1865" spans="2:6">
      <c r="B1865" s="80"/>
      <c r="C1865" s="80"/>
      <c r="D1865" s="80"/>
      <c r="E1865" s="80"/>
      <c r="F1865" s="80"/>
    </row>
    <row r="1866" spans="2:6">
      <c r="B1866" s="80"/>
      <c r="C1866" s="80"/>
      <c r="D1866" s="80"/>
      <c r="E1866" s="80"/>
      <c r="F1866" s="80"/>
    </row>
    <row r="1867" spans="2:6">
      <c r="B1867" s="80"/>
      <c r="C1867" s="80"/>
      <c r="D1867" s="80"/>
      <c r="E1867" s="80"/>
      <c r="F1867" s="80"/>
    </row>
    <row r="1868" spans="2:6">
      <c r="B1868" s="80"/>
      <c r="C1868" s="80"/>
      <c r="D1868" s="80"/>
      <c r="E1868" s="80"/>
      <c r="F1868" s="80"/>
    </row>
    <row r="1869" spans="2:6">
      <c r="B1869" s="80"/>
      <c r="C1869" s="80"/>
      <c r="D1869" s="80"/>
      <c r="E1869" s="80"/>
      <c r="F1869" s="80"/>
    </row>
    <row r="1870" spans="2:6">
      <c r="B1870" s="80"/>
      <c r="C1870" s="80"/>
      <c r="D1870" s="80"/>
      <c r="E1870" s="80"/>
      <c r="F1870" s="80"/>
    </row>
    <row r="1871" spans="2:6">
      <c r="B1871" s="80"/>
      <c r="C1871" s="80"/>
      <c r="D1871" s="80"/>
      <c r="E1871" s="80"/>
      <c r="F1871" s="80"/>
    </row>
    <row r="1872" spans="2:6">
      <c r="B1872" s="80"/>
      <c r="C1872" s="80"/>
      <c r="D1872" s="80"/>
      <c r="E1872" s="80"/>
      <c r="F1872" s="80"/>
    </row>
    <row r="1873" spans="2:6">
      <c r="B1873" s="80"/>
      <c r="C1873" s="80"/>
      <c r="D1873" s="80"/>
      <c r="E1873" s="80"/>
      <c r="F1873" s="80"/>
    </row>
    <row r="1874" spans="2:6">
      <c r="B1874" s="80"/>
      <c r="C1874" s="80"/>
      <c r="D1874" s="80"/>
      <c r="E1874" s="80"/>
      <c r="F1874" s="80"/>
    </row>
    <row r="1875" spans="2:6">
      <c r="B1875" s="80"/>
      <c r="C1875" s="80"/>
      <c r="D1875" s="80"/>
      <c r="E1875" s="80"/>
      <c r="F1875" s="80"/>
    </row>
    <row r="1876" spans="2:6">
      <c r="B1876" s="80"/>
      <c r="C1876" s="80"/>
      <c r="D1876" s="80"/>
      <c r="E1876" s="80"/>
      <c r="F1876" s="80"/>
    </row>
    <row r="1877" spans="2:6">
      <c r="B1877" s="80"/>
      <c r="C1877" s="80"/>
      <c r="D1877" s="80"/>
      <c r="E1877" s="80"/>
      <c r="F1877" s="80"/>
    </row>
    <row r="1878" spans="2:6">
      <c r="B1878" s="80"/>
      <c r="C1878" s="80"/>
      <c r="D1878" s="80"/>
      <c r="E1878" s="80"/>
      <c r="F1878" s="80"/>
    </row>
    <row r="1879" spans="2:6">
      <c r="B1879" s="80"/>
      <c r="C1879" s="80"/>
      <c r="D1879" s="80"/>
      <c r="E1879" s="80"/>
      <c r="F1879" s="80"/>
    </row>
    <row r="1880" spans="2:6">
      <c r="B1880" s="80"/>
      <c r="C1880" s="80"/>
      <c r="D1880" s="80"/>
      <c r="E1880" s="80"/>
      <c r="F1880" s="80"/>
    </row>
    <row r="1881" spans="2:6">
      <c r="B1881" s="80"/>
      <c r="C1881" s="80"/>
      <c r="D1881" s="80"/>
      <c r="E1881" s="80"/>
      <c r="F1881" s="80"/>
    </row>
    <row r="1882" spans="2:6">
      <c r="B1882" s="80"/>
      <c r="C1882" s="80"/>
      <c r="D1882" s="80"/>
      <c r="E1882" s="80"/>
      <c r="F1882" s="80"/>
    </row>
    <row r="1883" spans="2:6">
      <c r="B1883" s="80"/>
      <c r="C1883" s="80"/>
      <c r="D1883" s="80"/>
      <c r="E1883" s="80"/>
      <c r="F1883" s="80"/>
    </row>
    <row r="1884" spans="2:6">
      <c r="B1884" s="80"/>
      <c r="C1884" s="80"/>
      <c r="D1884" s="80"/>
      <c r="E1884" s="80"/>
      <c r="F1884" s="80"/>
    </row>
    <row r="1885" spans="2:6">
      <c r="B1885" s="80"/>
      <c r="C1885" s="80"/>
      <c r="D1885" s="80"/>
      <c r="E1885" s="80"/>
      <c r="F1885" s="80"/>
    </row>
    <row r="1886" spans="2:6">
      <c r="B1886" s="80"/>
      <c r="C1886" s="80"/>
      <c r="D1886" s="80"/>
      <c r="E1886" s="80"/>
      <c r="F1886" s="80"/>
    </row>
    <row r="1887" spans="2:6">
      <c r="B1887" s="80"/>
      <c r="C1887" s="80"/>
      <c r="D1887" s="80"/>
      <c r="E1887" s="80"/>
      <c r="F1887" s="80"/>
    </row>
    <row r="1888" spans="2:6">
      <c r="B1888" s="80"/>
      <c r="C1888" s="80"/>
      <c r="D1888" s="80"/>
      <c r="E1888" s="80"/>
      <c r="F1888" s="80"/>
    </row>
    <row r="1889" spans="2:6">
      <c r="B1889" s="80"/>
      <c r="C1889" s="80"/>
      <c r="D1889" s="80"/>
      <c r="E1889" s="80"/>
      <c r="F1889" s="80"/>
    </row>
    <row r="1890" spans="2:6">
      <c r="B1890" s="80"/>
      <c r="C1890" s="80"/>
      <c r="D1890" s="80"/>
      <c r="E1890" s="80"/>
      <c r="F1890" s="80"/>
    </row>
    <row r="1891" spans="2:6">
      <c r="B1891" s="80"/>
      <c r="C1891" s="80"/>
      <c r="D1891" s="80"/>
      <c r="E1891" s="80"/>
      <c r="F1891" s="80"/>
    </row>
    <row r="1892" spans="2:6">
      <c r="B1892" s="80"/>
      <c r="C1892" s="80"/>
      <c r="D1892" s="80"/>
      <c r="E1892" s="80"/>
      <c r="F1892" s="80"/>
    </row>
    <row r="1893" spans="2:6">
      <c r="B1893" s="80"/>
      <c r="C1893" s="80"/>
      <c r="D1893" s="80"/>
      <c r="E1893" s="80"/>
      <c r="F1893" s="80"/>
    </row>
    <row r="1894" spans="2:6">
      <c r="B1894" s="80"/>
      <c r="C1894" s="80"/>
      <c r="D1894" s="80"/>
      <c r="E1894" s="80"/>
      <c r="F1894" s="80"/>
    </row>
    <row r="1895" spans="2:6">
      <c r="B1895" s="80"/>
      <c r="C1895" s="80"/>
      <c r="D1895" s="80"/>
      <c r="E1895" s="80"/>
      <c r="F1895" s="80"/>
    </row>
    <row r="1896" spans="2:6">
      <c r="B1896" s="80"/>
      <c r="C1896" s="80"/>
      <c r="D1896" s="80"/>
      <c r="E1896" s="80"/>
      <c r="F1896" s="80"/>
    </row>
    <row r="1897" spans="2:6">
      <c r="B1897" s="80"/>
      <c r="C1897" s="80"/>
      <c r="D1897" s="80"/>
      <c r="E1897" s="80"/>
      <c r="F1897" s="80"/>
    </row>
    <row r="1898" spans="2:6">
      <c r="B1898" s="80"/>
      <c r="C1898" s="80"/>
      <c r="D1898" s="80"/>
      <c r="E1898" s="80"/>
      <c r="F1898" s="80"/>
    </row>
    <row r="1899" spans="2:6">
      <c r="B1899" s="80"/>
      <c r="C1899" s="80"/>
      <c r="D1899" s="80"/>
      <c r="E1899" s="80"/>
      <c r="F1899" s="80"/>
    </row>
    <row r="1900" spans="2:6">
      <c r="B1900" s="80"/>
      <c r="C1900" s="80"/>
      <c r="D1900" s="80"/>
      <c r="E1900" s="80"/>
      <c r="F1900" s="80"/>
    </row>
    <row r="1901" spans="2:6">
      <c r="B1901" s="80"/>
      <c r="C1901" s="80"/>
      <c r="D1901" s="80"/>
      <c r="E1901" s="80"/>
      <c r="F1901" s="80"/>
    </row>
    <row r="1902" spans="2:6">
      <c r="B1902" s="80"/>
      <c r="C1902" s="80"/>
      <c r="D1902" s="80"/>
      <c r="E1902" s="80"/>
      <c r="F1902" s="80"/>
    </row>
    <row r="1903" spans="2:6">
      <c r="B1903" s="80"/>
      <c r="C1903" s="80"/>
      <c r="D1903" s="80"/>
      <c r="E1903" s="80"/>
      <c r="F1903" s="80"/>
    </row>
    <row r="1904" spans="2:6">
      <c r="B1904" s="80"/>
      <c r="C1904" s="80"/>
      <c r="D1904" s="80"/>
      <c r="E1904" s="80"/>
      <c r="F1904" s="80"/>
    </row>
    <row r="1905" spans="2:6">
      <c r="B1905" s="80"/>
      <c r="C1905" s="80"/>
      <c r="D1905" s="80"/>
      <c r="E1905" s="80"/>
      <c r="F1905" s="80"/>
    </row>
    <row r="1906" spans="2:6">
      <c r="B1906" s="80"/>
      <c r="C1906" s="80"/>
      <c r="D1906" s="80"/>
      <c r="E1906" s="80"/>
      <c r="F1906" s="80"/>
    </row>
    <row r="1907" spans="2:6">
      <c r="B1907" s="80"/>
      <c r="C1907" s="80"/>
      <c r="D1907" s="80"/>
      <c r="E1907" s="80"/>
      <c r="F1907" s="80"/>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heetViews>
  <sheetFormatPr defaultColWidth="9.140625" defaultRowHeight="15"/>
  <cols>
    <col min="1" max="1" width="75" style="81" customWidth="1"/>
    <col min="2" max="5" width="9.85546875" style="80" customWidth="1"/>
    <col min="6" max="8" width="12.7109375" style="80" customWidth="1"/>
    <col min="9" max="9" width="15" style="80" customWidth="1"/>
    <col min="10" max="256" width="9.140625" style="904"/>
    <col min="257" max="257" width="75" style="904" customWidth="1"/>
    <col min="258" max="261" width="9.85546875" style="904" customWidth="1"/>
    <col min="262" max="264" width="12.7109375" style="904" customWidth="1"/>
    <col min="265" max="265" width="15" style="904" customWidth="1"/>
    <col min="266" max="512" width="9.140625" style="904"/>
    <col min="513" max="513" width="75" style="904" customWidth="1"/>
    <col min="514" max="517" width="9.85546875" style="904" customWidth="1"/>
    <col min="518" max="520" width="12.7109375" style="904" customWidth="1"/>
    <col min="521" max="521" width="15" style="904" customWidth="1"/>
    <col min="522" max="768" width="9.140625" style="904"/>
    <col min="769" max="769" width="75" style="904" customWidth="1"/>
    <col min="770" max="773" width="9.85546875" style="904" customWidth="1"/>
    <col min="774" max="776" width="12.7109375" style="904" customWidth="1"/>
    <col min="777" max="777" width="15" style="904" customWidth="1"/>
    <col min="778" max="1024" width="9.140625" style="904"/>
    <col min="1025" max="1025" width="75" style="904" customWidth="1"/>
    <col min="1026" max="1029" width="9.85546875" style="904" customWidth="1"/>
    <col min="1030" max="1032" width="12.7109375" style="904" customWidth="1"/>
    <col min="1033" max="1033" width="15" style="904" customWidth="1"/>
    <col min="1034" max="1280" width="9.140625" style="904"/>
    <col min="1281" max="1281" width="75" style="904" customWidth="1"/>
    <col min="1282" max="1285" width="9.85546875" style="904" customWidth="1"/>
    <col min="1286" max="1288" width="12.7109375" style="904" customWidth="1"/>
    <col min="1289" max="1289" width="15" style="904" customWidth="1"/>
    <col min="1290" max="1536" width="9.140625" style="904"/>
    <col min="1537" max="1537" width="75" style="904" customWidth="1"/>
    <col min="1538" max="1541" width="9.85546875" style="904" customWidth="1"/>
    <col min="1542" max="1544" width="12.7109375" style="904" customWidth="1"/>
    <col min="1545" max="1545" width="15" style="904" customWidth="1"/>
    <col min="1546" max="1792" width="9.140625" style="904"/>
    <col min="1793" max="1793" width="75" style="904" customWidth="1"/>
    <col min="1794" max="1797" width="9.85546875" style="904" customWidth="1"/>
    <col min="1798" max="1800" width="12.7109375" style="904" customWidth="1"/>
    <col min="1801" max="1801" width="15" style="904" customWidth="1"/>
    <col min="1802" max="2048" width="9.140625" style="904"/>
    <col min="2049" max="2049" width="75" style="904" customWidth="1"/>
    <col min="2050" max="2053" width="9.85546875" style="904" customWidth="1"/>
    <col min="2054" max="2056" width="12.7109375" style="904" customWidth="1"/>
    <col min="2057" max="2057" width="15" style="904" customWidth="1"/>
    <col min="2058" max="2304" width="9.140625" style="904"/>
    <col min="2305" max="2305" width="75" style="904" customWidth="1"/>
    <col min="2306" max="2309" width="9.85546875" style="904" customWidth="1"/>
    <col min="2310" max="2312" width="12.7109375" style="904" customWidth="1"/>
    <col min="2313" max="2313" width="15" style="904" customWidth="1"/>
    <col min="2314" max="2560" width="9.140625" style="904"/>
    <col min="2561" max="2561" width="75" style="904" customWidth="1"/>
    <col min="2562" max="2565" width="9.85546875" style="904" customWidth="1"/>
    <col min="2566" max="2568" width="12.7109375" style="904" customWidth="1"/>
    <col min="2569" max="2569" width="15" style="904" customWidth="1"/>
    <col min="2570" max="2816" width="9.140625" style="904"/>
    <col min="2817" max="2817" width="75" style="904" customWidth="1"/>
    <col min="2818" max="2821" width="9.85546875" style="904" customWidth="1"/>
    <col min="2822" max="2824" width="12.7109375" style="904" customWidth="1"/>
    <col min="2825" max="2825" width="15" style="904" customWidth="1"/>
    <col min="2826" max="3072" width="9.140625" style="904"/>
    <col min="3073" max="3073" width="75" style="904" customWidth="1"/>
    <col min="3074" max="3077" width="9.85546875" style="904" customWidth="1"/>
    <col min="3078" max="3080" width="12.7109375" style="904" customWidth="1"/>
    <col min="3081" max="3081" width="15" style="904" customWidth="1"/>
    <col min="3082" max="3328" width="9.140625" style="904"/>
    <col min="3329" max="3329" width="75" style="904" customWidth="1"/>
    <col min="3330" max="3333" width="9.85546875" style="904" customWidth="1"/>
    <col min="3334" max="3336" width="12.7109375" style="904" customWidth="1"/>
    <col min="3337" max="3337" width="15" style="904" customWidth="1"/>
    <col min="3338" max="3584" width="9.140625" style="904"/>
    <col min="3585" max="3585" width="75" style="904" customWidth="1"/>
    <col min="3586" max="3589" width="9.85546875" style="904" customWidth="1"/>
    <col min="3590" max="3592" width="12.7109375" style="904" customWidth="1"/>
    <col min="3593" max="3593" width="15" style="904" customWidth="1"/>
    <col min="3594" max="3840" width="9.140625" style="904"/>
    <col min="3841" max="3841" width="75" style="904" customWidth="1"/>
    <col min="3842" max="3845" width="9.85546875" style="904" customWidth="1"/>
    <col min="3846" max="3848" width="12.7109375" style="904" customWidth="1"/>
    <col min="3849" max="3849" width="15" style="904" customWidth="1"/>
    <col min="3850" max="4096" width="9.140625" style="904"/>
    <col min="4097" max="4097" width="75" style="904" customWidth="1"/>
    <col min="4098" max="4101" width="9.85546875" style="904" customWidth="1"/>
    <col min="4102" max="4104" width="12.7109375" style="904" customWidth="1"/>
    <col min="4105" max="4105" width="15" style="904" customWidth="1"/>
    <col min="4106" max="4352" width="9.140625" style="904"/>
    <col min="4353" max="4353" width="75" style="904" customWidth="1"/>
    <col min="4354" max="4357" width="9.85546875" style="904" customWidth="1"/>
    <col min="4358" max="4360" width="12.7109375" style="904" customWidth="1"/>
    <col min="4361" max="4361" width="15" style="904" customWidth="1"/>
    <col min="4362" max="4608" width="9.140625" style="904"/>
    <col min="4609" max="4609" width="75" style="904" customWidth="1"/>
    <col min="4610" max="4613" width="9.85546875" style="904" customWidth="1"/>
    <col min="4614" max="4616" width="12.7109375" style="904" customWidth="1"/>
    <col min="4617" max="4617" width="15" style="904" customWidth="1"/>
    <col min="4618" max="4864" width="9.140625" style="904"/>
    <col min="4865" max="4865" width="75" style="904" customWidth="1"/>
    <col min="4866" max="4869" width="9.85546875" style="904" customWidth="1"/>
    <col min="4870" max="4872" width="12.7109375" style="904" customWidth="1"/>
    <col min="4873" max="4873" width="15" style="904" customWidth="1"/>
    <col min="4874" max="5120" width="9.140625" style="904"/>
    <col min="5121" max="5121" width="75" style="904" customWidth="1"/>
    <col min="5122" max="5125" width="9.85546875" style="904" customWidth="1"/>
    <col min="5126" max="5128" width="12.7109375" style="904" customWidth="1"/>
    <col min="5129" max="5129" width="15" style="904" customWidth="1"/>
    <col min="5130" max="5376" width="9.140625" style="904"/>
    <col min="5377" max="5377" width="75" style="904" customWidth="1"/>
    <col min="5378" max="5381" width="9.85546875" style="904" customWidth="1"/>
    <col min="5382" max="5384" width="12.7109375" style="904" customWidth="1"/>
    <col min="5385" max="5385" width="15" style="904" customWidth="1"/>
    <col min="5386" max="5632" width="9.140625" style="904"/>
    <col min="5633" max="5633" width="75" style="904" customWidth="1"/>
    <col min="5634" max="5637" width="9.85546875" style="904" customWidth="1"/>
    <col min="5638" max="5640" width="12.7109375" style="904" customWidth="1"/>
    <col min="5641" max="5641" width="15" style="904" customWidth="1"/>
    <col min="5642" max="5888" width="9.140625" style="904"/>
    <col min="5889" max="5889" width="75" style="904" customWidth="1"/>
    <col min="5890" max="5893" width="9.85546875" style="904" customWidth="1"/>
    <col min="5894" max="5896" width="12.7109375" style="904" customWidth="1"/>
    <col min="5897" max="5897" width="15" style="904" customWidth="1"/>
    <col min="5898" max="6144" width="9.140625" style="904"/>
    <col min="6145" max="6145" width="75" style="904" customWidth="1"/>
    <col min="6146" max="6149" width="9.85546875" style="904" customWidth="1"/>
    <col min="6150" max="6152" width="12.7109375" style="904" customWidth="1"/>
    <col min="6153" max="6153" width="15" style="904" customWidth="1"/>
    <col min="6154" max="6400" width="9.140625" style="904"/>
    <col min="6401" max="6401" width="75" style="904" customWidth="1"/>
    <col min="6402" max="6405" width="9.85546875" style="904" customWidth="1"/>
    <col min="6406" max="6408" width="12.7109375" style="904" customWidth="1"/>
    <col min="6409" max="6409" width="15" style="904" customWidth="1"/>
    <col min="6410" max="6656" width="9.140625" style="904"/>
    <col min="6657" max="6657" width="75" style="904" customWidth="1"/>
    <col min="6658" max="6661" width="9.85546875" style="904" customWidth="1"/>
    <col min="6662" max="6664" width="12.7109375" style="904" customWidth="1"/>
    <col min="6665" max="6665" width="15" style="904" customWidth="1"/>
    <col min="6666" max="6912" width="9.140625" style="904"/>
    <col min="6913" max="6913" width="75" style="904" customWidth="1"/>
    <col min="6914" max="6917" width="9.85546875" style="904" customWidth="1"/>
    <col min="6918" max="6920" width="12.7109375" style="904" customWidth="1"/>
    <col min="6921" max="6921" width="15" style="904" customWidth="1"/>
    <col min="6922" max="7168" width="9.140625" style="904"/>
    <col min="7169" max="7169" width="75" style="904" customWidth="1"/>
    <col min="7170" max="7173" width="9.85546875" style="904" customWidth="1"/>
    <col min="7174" max="7176" width="12.7109375" style="904" customWidth="1"/>
    <col min="7177" max="7177" width="15" style="904" customWidth="1"/>
    <col min="7178" max="7424" width="9.140625" style="904"/>
    <col min="7425" max="7425" width="75" style="904" customWidth="1"/>
    <col min="7426" max="7429" width="9.85546875" style="904" customWidth="1"/>
    <col min="7430" max="7432" width="12.7109375" style="904" customWidth="1"/>
    <col min="7433" max="7433" width="15" style="904" customWidth="1"/>
    <col min="7434" max="7680" width="9.140625" style="904"/>
    <col min="7681" max="7681" width="75" style="904" customWidth="1"/>
    <col min="7682" max="7685" width="9.85546875" style="904" customWidth="1"/>
    <col min="7686" max="7688" width="12.7109375" style="904" customWidth="1"/>
    <col min="7689" max="7689" width="15" style="904" customWidth="1"/>
    <col min="7690" max="7936" width="9.140625" style="904"/>
    <col min="7937" max="7937" width="75" style="904" customWidth="1"/>
    <col min="7938" max="7941" width="9.85546875" style="904" customWidth="1"/>
    <col min="7942" max="7944" width="12.7109375" style="904" customWidth="1"/>
    <col min="7945" max="7945" width="15" style="904" customWidth="1"/>
    <col min="7946" max="8192" width="9.140625" style="904"/>
    <col min="8193" max="8193" width="75" style="904" customWidth="1"/>
    <col min="8194" max="8197" width="9.85546875" style="904" customWidth="1"/>
    <col min="8198" max="8200" width="12.7109375" style="904" customWidth="1"/>
    <col min="8201" max="8201" width="15" style="904" customWidth="1"/>
    <col min="8202" max="8448" width="9.140625" style="904"/>
    <col min="8449" max="8449" width="75" style="904" customWidth="1"/>
    <col min="8450" max="8453" width="9.85546875" style="904" customWidth="1"/>
    <col min="8454" max="8456" width="12.7109375" style="904" customWidth="1"/>
    <col min="8457" max="8457" width="15" style="904" customWidth="1"/>
    <col min="8458" max="8704" width="9.140625" style="904"/>
    <col min="8705" max="8705" width="75" style="904" customWidth="1"/>
    <col min="8706" max="8709" width="9.85546875" style="904" customWidth="1"/>
    <col min="8710" max="8712" width="12.7109375" style="904" customWidth="1"/>
    <col min="8713" max="8713" width="15" style="904" customWidth="1"/>
    <col min="8714" max="8960" width="9.140625" style="904"/>
    <col min="8961" max="8961" width="75" style="904" customWidth="1"/>
    <col min="8962" max="8965" width="9.85546875" style="904" customWidth="1"/>
    <col min="8966" max="8968" width="12.7109375" style="904" customWidth="1"/>
    <col min="8969" max="8969" width="15" style="904" customWidth="1"/>
    <col min="8970" max="9216" width="9.140625" style="904"/>
    <col min="9217" max="9217" width="75" style="904" customWidth="1"/>
    <col min="9218" max="9221" width="9.85546875" style="904" customWidth="1"/>
    <col min="9222" max="9224" width="12.7109375" style="904" customWidth="1"/>
    <col min="9225" max="9225" width="15" style="904" customWidth="1"/>
    <col min="9226" max="9472" width="9.140625" style="904"/>
    <col min="9473" max="9473" width="75" style="904" customWidth="1"/>
    <col min="9474" max="9477" width="9.85546875" style="904" customWidth="1"/>
    <col min="9478" max="9480" width="12.7109375" style="904" customWidth="1"/>
    <col min="9481" max="9481" width="15" style="904" customWidth="1"/>
    <col min="9482" max="9728" width="9.140625" style="904"/>
    <col min="9729" max="9729" width="75" style="904" customWidth="1"/>
    <col min="9730" max="9733" width="9.85546875" style="904" customWidth="1"/>
    <col min="9734" max="9736" width="12.7109375" style="904" customWidth="1"/>
    <col min="9737" max="9737" width="15" style="904" customWidth="1"/>
    <col min="9738" max="9984" width="9.140625" style="904"/>
    <col min="9985" max="9985" width="75" style="904" customWidth="1"/>
    <col min="9986" max="9989" width="9.85546875" style="904" customWidth="1"/>
    <col min="9990" max="9992" width="12.7109375" style="904" customWidth="1"/>
    <col min="9993" max="9993" width="15" style="904" customWidth="1"/>
    <col min="9994" max="10240" width="9.140625" style="904"/>
    <col min="10241" max="10241" width="75" style="904" customWidth="1"/>
    <col min="10242" max="10245" width="9.85546875" style="904" customWidth="1"/>
    <col min="10246" max="10248" width="12.7109375" style="904" customWidth="1"/>
    <col min="10249" max="10249" width="15" style="904" customWidth="1"/>
    <col min="10250" max="10496" width="9.140625" style="904"/>
    <col min="10497" max="10497" width="75" style="904" customWidth="1"/>
    <col min="10498" max="10501" width="9.85546875" style="904" customWidth="1"/>
    <col min="10502" max="10504" width="12.7109375" style="904" customWidth="1"/>
    <col min="10505" max="10505" width="15" style="904" customWidth="1"/>
    <col min="10506" max="10752" width="9.140625" style="904"/>
    <col min="10753" max="10753" width="75" style="904" customWidth="1"/>
    <col min="10754" max="10757" width="9.85546875" style="904" customWidth="1"/>
    <col min="10758" max="10760" width="12.7109375" style="904" customWidth="1"/>
    <col min="10761" max="10761" width="15" style="904" customWidth="1"/>
    <col min="10762" max="11008" width="9.140625" style="904"/>
    <col min="11009" max="11009" width="75" style="904" customWidth="1"/>
    <col min="11010" max="11013" width="9.85546875" style="904" customWidth="1"/>
    <col min="11014" max="11016" width="12.7109375" style="904" customWidth="1"/>
    <col min="11017" max="11017" width="15" style="904" customWidth="1"/>
    <col min="11018" max="11264" width="9.140625" style="904"/>
    <col min="11265" max="11265" width="75" style="904" customWidth="1"/>
    <col min="11266" max="11269" width="9.85546875" style="904" customWidth="1"/>
    <col min="11270" max="11272" width="12.7109375" style="904" customWidth="1"/>
    <col min="11273" max="11273" width="15" style="904" customWidth="1"/>
    <col min="11274" max="11520" width="9.140625" style="904"/>
    <col min="11521" max="11521" width="75" style="904" customWidth="1"/>
    <col min="11522" max="11525" width="9.85546875" style="904" customWidth="1"/>
    <col min="11526" max="11528" width="12.7109375" style="904" customWidth="1"/>
    <col min="11529" max="11529" width="15" style="904" customWidth="1"/>
    <col min="11530" max="11776" width="9.140625" style="904"/>
    <col min="11777" max="11777" width="75" style="904" customWidth="1"/>
    <col min="11778" max="11781" width="9.85546875" style="904" customWidth="1"/>
    <col min="11782" max="11784" width="12.7109375" style="904" customWidth="1"/>
    <col min="11785" max="11785" width="15" style="904" customWidth="1"/>
    <col min="11786" max="12032" width="9.140625" style="904"/>
    <col min="12033" max="12033" width="75" style="904" customWidth="1"/>
    <col min="12034" max="12037" width="9.85546875" style="904" customWidth="1"/>
    <col min="12038" max="12040" width="12.7109375" style="904" customWidth="1"/>
    <col min="12041" max="12041" width="15" style="904" customWidth="1"/>
    <col min="12042" max="12288" width="9.140625" style="904"/>
    <col min="12289" max="12289" width="75" style="904" customWidth="1"/>
    <col min="12290" max="12293" width="9.85546875" style="904" customWidth="1"/>
    <col min="12294" max="12296" width="12.7109375" style="904" customWidth="1"/>
    <col min="12297" max="12297" width="15" style="904" customWidth="1"/>
    <col min="12298" max="12544" width="9.140625" style="904"/>
    <col min="12545" max="12545" width="75" style="904" customWidth="1"/>
    <col min="12546" max="12549" width="9.85546875" style="904" customWidth="1"/>
    <col min="12550" max="12552" width="12.7109375" style="904" customWidth="1"/>
    <col min="12553" max="12553" width="15" style="904" customWidth="1"/>
    <col min="12554" max="12800" width="9.140625" style="904"/>
    <col min="12801" max="12801" width="75" style="904" customWidth="1"/>
    <col min="12802" max="12805" width="9.85546875" style="904" customWidth="1"/>
    <col min="12806" max="12808" width="12.7109375" style="904" customWidth="1"/>
    <col min="12809" max="12809" width="15" style="904" customWidth="1"/>
    <col min="12810" max="13056" width="9.140625" style="904"/>
    <col min="13057" max="13057" width="75" style="904" customWidth="1"/>
    <col min="13058" max="13061" width="9.85546875" style="904" customWidth="1"/>
    <col min="13062" max="13064" width="12.7109375" style="904" customWidth="1"/>
    <col min="13065" max="13065" width="15" style="904" customWidth="1"/>
    <col min="13066" max="13312" width="9.140625" style="904"/>
    <col min="13313" max="13313" width="75" style="904" customWidth="1"/>
    <col min="13314" max="13317" width="9.85546875" style="904" customWidth="1"/>
    <col min="13318" max="13320" width="12.7109375" style="904" customWidth="1"/>
    <col min="13321" max="13321" width="15" style="904" customWidth="1"/>
    <col min="13322" max="13568" width="9.140625" style="904"/>
    <col min="13569" max="13569" width="75" style="904" customWidth="1"/>
    <col min="13570" max="13573" width="9.85546875" style="904" customWidth="1"/>
    <col min="13574" max="13576" width="12.7109375" style="904" customWidth="1"/>
    <col min="13577" max="13577" width="15" style="904" customWidth="1"/>
    <col min="13578" max="13824" width="9.140625" style="904"/>
    <col min="13825" max="13825" width="75" style="904" customWidth="1"/>
    <col min="13826" max="13829" width="9.85546875" style="904" customWidth="1"/>
    <col min="13830" max="13832" width="12.7109375" style="904" customWidth="1"/>
    <col min="13833" max="13833" width="15" style="904" customWidth="1"/>
    <col min="13834" max="14080" width="9.140625" style="904"/>
    <col min="14081" max="14081" width="75" style="904" customWidth="1"/>
    <col min="14082" max="14085" width="9.85546875" style="904" customWidth="1"/>
    <col min="14086" max="14088" width="12.7109375" style="904" customWidth="1"/>
    <col min="14089" max="14089" width="15" style="904" customWidth="1"/>
    <col min="14090" max="14336" width="9.140625" style="904"/>
    <col min="14337" max="14337" width="75" style="904" customWidth="1"/>
    <col min="14338" max="14341" width="9.85546875" style="904" customWidth="1"/>
    <col min="14342" max="14344" width="12.7109375" style="904" customWidth="1"/>
    <col min="14345" max="14345" width="15" style="904" customWidth="1"/>
    <col min="14346" max="14592" width="9.140625" style="904"/>
    <col min="14593" max="14593" width="75" style="904" customWidth="1"/>
    <col min="14594" max="14597" width="9.85546875" style="904" customWidth="1"/>
    <col min="14598" max="14600" width="12.7109375" style="904" customWidth="1"/>
    <col min="14601" max="14601" width="15" style="904" customWidth="1"/>
    <col min="14602" max="14848" width="9.140625" style="904"/>
    <col min="14849" max="14849" width="75" style="904" customWidth="1"/>
    <col min="14850" max="14853" width="9.85546875" style="904" customWidth="1"/>
    <col min="14854" max="14856" width="12.7109375" style="904" customWidth="1"/>
    <col min="14857" max="14857" width="15" style="904" customWidth="1"/>
    <col min="14858" max="15104" width="9.140625" style="904"/>
    <col min="15105" max="15105" width="75" style="904" customWidth="1"/>
    <col min="15106" max="15109" width="9.85546875" style="904" customWidth="1"/>
    <col min="15110" max="15112" width="12.7109375" style="904" customWidth="1"/>
    <col min="15113" max="15113" width="15" style="904" customWidth="1"/>
    <col min="15114" max="15360" width="9.140625" style="904"/>
    <col min="15361" max="15361" width="75" style="904" customWidth="1"/>
    <col min="15362" max="15365" width="9.85546875" style="904" customWidth="1"/>
    <col min="15366" max="15368" width="12.7109375" style="904" customWidth="1"/>
    <col min="15369" max="15369" width="15" style="904" customWidth="1"/>
    <col min="15370" max="15616" width="9.140625" style="904"/>
    <col min="15617" max="15617" width="75" style="904" customWidth="1"/>
    <col min="15618" max="15621" width="9.85546875" style="904" customWidth="1"/>
    <col min="15622" max="15624" width="12.7109375" style="904" customWidth="1"/>
    <col min="15625" max="15625" width="15" style="904" customWidth="1"/>
    <col min="15626" max="15872" width="9.140625" style="904"/>
    <col min="15873" max="15873" width="75" style="904" customWidth="1"/>
    <col min="15874" max="15877" width="9.85546875" style="904" customWidth="1"/>
    <col min="15878" max="15880" width="12.7109375" style="904" customWidth="1"/>
    <col min="15881" max="15881" width="15" style="904" customWidth="1"/>
    <col min="15882" max="16128" width="9.140625" style="904"/>
    <col min="16129" max="16129" width="75" style="904" customWidth="1"/>
    <col min="16130" max="16133" width="9.85546875" style="904" customWidth="1"/>
    <col min="16134" max="16136" width="12.7109375" style="904" customWidth="1"/>
    <col min="16137" max="16137" width="15" style="904" customWidth="1"/>
    <col min="16138" max="16384" width="9.140625" style="904"/>
  </cols>
  <sheetData>
    <row r="1" spans="1:9" s="84" customFormat="1" ht="3.75" customHeight="1">
      <c r="A1" s="82"/>
      <c r="B1" s="556"/>
      <c r="C1" s="556"/>
      <c r="D1" s="556"/>
      <c r="E1" s="556"/>
      <c r="F1" s="608"/>
      <c r="G1" s="608"/>
      <c r="H1" s="608"/>
      <c r="I1" s="608"/>
    </row>
    <row r="2" spans="1:9" s="74" customFormat="1" ht="37.5" customHeight="1">
      <c r="A2" s="914" t="s">
        <v>1432</v>
      </c>
      <c r="B2" s="914"/>
      <c r="C2" s="914"/>
      <c r="D2" s="914"/>
      <c r="E2" s="914"/>
      <c r="F2" s="914"/>
      <c r="G2" s="914"/>
      <c r="H2" s="914"/>
      <c r="I2" s="914"/>
    </row>
    <row r="3" spans="1:9" s="74" customFormat="1" ht="24.75" customHeight="1">
      <c r="A3" s="914" t="s">
        <v>1268</v>
      </c>
      <c r="B3" s="914"/>
      <c r="C3" s="914"/>
      <c r="D3" s="914"/>
      <c r="E3" s="914"/>
      <c r="F3" s="914"/>
      <c r="G3" s="914"/>
      <c r="H3" s="914"/>
      <c r="I3" s="914"/>
    </row>
    <row r="4" spans="1:9" s="74" customFormat="1" ht="24.75" customHeight="1">
      <c r="A4" s="914" t="s">
        <v>1537</v>
      </c>
      <c r="B4" s="914"/>
      <c r="C4" s="914"/>
      <c r="D4" s="914"/>
      <c r="E4" s="914"/>
      <c r="F4" s="914"/>
      <c r="G4" s="914"/>
      <c r="H4" s="914"/>
      <c r="I4" s="914"/>
    </row>
    <row r="5" spans="1:9" s="75" customFormat="1" ht="28.5" customHeight="1">
      <c r="A5" s="920" t="s">
        <v>1407</v>
      </c>
      <c r="B5" s="920"/>
      <c r="C5" s="920"/>
      <c r="D5" s="920"/>
      <c r="E5" s="920"/>
      <c r="F5" s="920"/>
      <c r="G5" s="920"/>
      <c r="H5" s="920"/>
      <c r="I5" s="920"/>
    </row>
    <row r="6" spans="1:9" ht="6" hidden="1" customHeight="1">
      <c r="A6" s="454"/>
      <c r="B6" s="608"/>
      <c r="C6" s="608"/>
      <c r="D6" s="608"/>
      <c r="E6" s="608"/>
    </row>
    <row r="7" spans="1:9" ht="2.25" customHeight="1" thickBot="1">
      <c r="A7" s="454"/>
      <c r="B7" s="646"/>
      <c r="C7" s="646"/>
      <c r="D7" s="646"/>
      <c r="E7" s="646"/>
      <c r="F7" s="637"/>
      <c r="G7" s="637"/>
      <c r="H7" s="637"/>
      <c r="I7" s="637"/>
    </row>
    <row r="8" spans="1:9" s="80" customFormat="1" ht="21.75" customHeight="1" thickTop="1" thickBot="1">
      <c r="A8" s="647"/>
      <c r="B8" s="647" t="s">
        <v>1433</v>
      </c>
      <c r="C8" s="647" t="s">
        <v>1434</v>
      </c>
      <c r="D8" s="647" t="s">
        <v>1435</v>
      </c>
      <c r="E8" s="647" t="s">
        <v>1436</v>
      </c>
      <c r="F8" s="647" t="s">
        <v>1437</v>
      </c>
      <c r="G8" s="647" t="s">
        <v>1438</v>
      </c>
      <c r="H8" s="647" t="s">
        <v>1439</v>
      </c>
      <c r="I8" s="647" t="s">
        <v>309</v>
      </c>
    </row>
    <row r="9" spans="1:9" s="60" customFormat="1" ht="12.75" thickTop="1" thickBot="1">
      <c r="A9" s="450" t="s">
        <v>7</v>
      </c>
      <c r="B9" s="73">
        <v>662164.94126999995</v>
      </c>
      <c r="C9" s="73">
        <v>1539452.79103</v>
      </c>
      <c r="D9" s="73">
        <v>959643.16062999994</v>
      </c>
      <c r="E9" s="73">
        <v>131159.10138000001</v>
      </c>
      <c r="F9" s="73">
        <v>264345.10029999999</v>
      </c>
      <c r="G9" s="73">
        <v>384451.67497000005</v>
      </c>
      <c r="H9" s="73">
        <v>29137.684600000001</v>
      </c>
      <c r="I9" s="73">
        <v>3970354.4541799999</v>
      </c>
    </row>
    <row r="10" spans="1:9" s="60" customFormat="1" ht="12.75" thickTop="1" thickBot="1">
      <c r="A10" s="451" t="s">
        <v>8</v>
      </c>
      <c r="B10" s="70">
        <v>32485.08079</v>
      </c>
      <c r="C10" s="70">
        <v>26910.871850000003</v>
      </c>
      <c r="D10" s="70">
        <v>23097.05329</v>
      </c>
      <c r="E10" s="70">
        <v>5547.2900599999994</v>
      </c>
      <c r="F10" s="70">
        <v>16368.273859999999</v>
      </c>
      <c r="G10" s="70">
        <v>17044.462600000003</v>
      </c>
      <c r="H10" s="70">
        <v>377.24628000000001</v>
      </c>
      <c r="I10" s="70">
        <v>121830.27873000001</v>
      </c>
    </row>
    <row r="11" spans="1:9" s="60" customFormat="1" ht="12" thickTop="1">
      <c r="A11" s="100" t="s">
        <v>9</v>
      </c>
      <c r="B11" s="71">
        <v>1412.39518</v>
      </c>
      <c r="C11" s="71">
        <v>13121.92295</v>
      </c>
      <c r="D11" s="71">
        <v>14278.53449</v>
      </c>
      <c r="E11" s="71">
        <v>1237.58825</v>
      </c>
      <c r="F11" s="71">
        <v>3692.8100800000002</v>
      </c>
      <c r="G11" s="71">
        <v>921.93335000000002</v>
      </c>
      <c r="H11" s="71">
        <v>133.32129999999998</v>
      </c>
      <c r="I11" s="71">
        <v>34798.505600000004</v>
      </c>
    </row>
    <row r="12" spans="1:9" s="60" customFormat="1" ht="11.25">
      <c r="A12" s="100" t="s">
        <v>10</v>
      </c>
      <c r="B12" s="71">
        <v>29.311490000000003</v>
      </c>
      <c r="C12" s="71">
        <v>2687.1190200000001</v>
      </c>
      <c r="D12" s="71">
        <v>75.007289999999998</v>
      </c>
      <c r="E12" s="71">
        <v>42.010480000000001</v>
      </c>
      <c r="F12" s="71">
        <v>0</v>
      </c>
      <c r="G12" s="71">
        <v>0</v>
      </c>
      <c r="H12" s="71">
        <v>9.6980000000000011E-2</v>
      </c>
      <c r="I12" s="71">
        <v>2833.5452599999999</v>
      </c>
    </row>
    <row r="13" spans="1:9" s="60" customFormat="1" ht="11.25">
      <c r="A13" s="100" t="s">
        <v>11</v>
      </c>
      <c r="B13" s="71">
        <v>30956.37412</v>
      </c>
      <c r="C13" s="71">
        <v>11101.829880000001</v>
      </c>
      <c r="D13" s="71">
        <v>8743.5115100000003</v>
      </c>
      <c r="E13" s="71">
        <v>4267.6913299999997</v>
      </c>
      <c r="F13" s="71">
        <v>12675.46378</v>
      </c>
      <c r="G13" s="71">
        <v>16122.52925</v>
      </c>
      <c r="H13" s="71">
        <v>243.828</v>
      </c>
      <c r="I13" s="71">
        <v>84111.227870000002</v>
      </c>
    </row>
    <row r="14" spans="1:9" s="60" customFormat="1" ht="11.25">
      <c r="A14" s="100" t="s">
        <v>12</v>
      </c>
      <c r="B14" s="71">
        <v>0</v>
      </c>
      <c r="C14" s="71">
        <v>0</v>
      </c>
      <c r="D14" s="71">
        <v>0</v>
      </c>
      <c r="E14" s="71">
        <v>0</v>
      </c>
      <c r="F14" s="71">
        <v>0</v>
      </c>
      <c r="G14" s="71">
        <v>0</v>
      </c>
      <c r="H14" s="71">
        <v>0</v>
      </c>
      <c r="I14" s="71">
        <v>0</v>
      </c>
    </row>
    <row r="15" spans="1:9" s="60" customFormat="1" ht="11.25">
      <c r="A15" s="100" t="s">
        <v>13</v>
      </c>
      <c r="B15" s="71">
        <v>0</v>
      </c>
      <c r="C15" s="71">
        <v>0</v>
      </c>
      <c r="D15" s="71">
        <v>0</v>
      </c>
      <c r="E15" s="71">
        <v>0</v>
      </c>
      <c r="F15" s="71">
        <v>0</v>
      </c>
      <c r="G15" s="71">
        <v>0</v>
      </c>
      <c r="H15" s="71">
        <v>0</v>
      </c>
      <c r="I15" s="71">
        <v>0</v>
      </c>
    </row>
    <row r="16" spans="1:9" s="60" customFormat="1" ht="11.25">
      <c r="A16" s="100" t="s">
        <v>14</v>
      </c>
      <c r="B16" s="71">
        <v>87</v>
      </c>
      <c r="C16" s="71">
        <v>0</v>
      </c>
      <c r="D16" s="71">
        <v>0</v>
      </c>
      <c r="E16" s="71">
        <v>0</v>
      </c>
      <c r="F16" s="71">
        <v>0</v>
      </c>
      <c r="G16" s="71">
        <v>0</v>
      </c>
      <c r="H16" s="71">
        <v>0</v>
      </c>
      <c r="I16" s="71">
        <v>87</v>
      </c>
    </row>
    <row r="17" spans="1:9" s="60" customFormat="1" ht="11.25">
      <c r="A17" s="100" t="s">
        <v>15</v>
      </c>
      <c r="B17" s="71">
        <v>0</v>
      </c>
      <c r="C17" s="71">
        <v>0</v>
      </c>
      <c r="D17" s="71">
        <v>0</v>
      </c>
      <c r="E17" s="71">
        <v>0</v>
      </c>
      <c r="F17" s="71">
        <v>0</v>
      </c>
      <c r="G17" s="71">
        <v>0</v>
      </c>
      <c r="H17" s="71">
        <v>0</v>
      </c>
      <c r="I17" s="71">
        <v>0</v>
      </c>
    </row>
    <row r="18" spans="1:9" s="60" customFormat="1" ht="12" thickBot="1">
      <c r="A18" s="100" t="s">
        <v>16</v>
      </c>
      <c r="B18" s="71">
        <v>0</v>
      </c>
      <c r="C18" s="71">
        <v>0</v>
      </c>
      <c r="D18" s="71">
        <v>0</v>
      </c>
      <c r="E18" s="71">
        <v>0</v>
      </c>
      <c r="F18" s="71">
        <v>0</v>
      </c>
      <c r="G18" s="71">
        <v>0</v>
      </c>
      <c r="H18" s="71">
        <v>0</v>
      </c>
      <c r="I18" s="71">
        <v>0</v>
      </c>
    </row>
    <row r="19" spans="1:9" s="60" customFormat="1" ht="12.75" thickTop="1" thickBot="1">
      <c r="A19" s="451" t="s">
        <v>17</v>
      </c>
      <c r="B19" s="70">
        <v>108.95639</v>
      </c>
      <c r="C19" s="70">
        <v>31905.373399999997</v>
      </c>
      <c r="D19" s="70">
        <v>1481.2603000000001</v>
      </c>
      <c r="E19" s="70">
        <v>16.940450000000002</v>
      </c>
      <c r="F19" s="70">
        <v>39.318800000000003</v>
      </c>
      <c r="G19" s="70">
        <v>2340.1537699999999</v>
      </c>
      <c r="H19" s="70">
        <v>99.088350000000005</v>
      </c>
      <c r="I19" s="70">
        <v>35991.091460000003</v>
      </c>
    </row>
    <row r="20" spans="1:9" s="60" customFormat="1" ht="12" thickTop="1">
      <c r="A20" s="100" t="s">
        <v>18</v>
      </c>
      <c r="B20" s="71">
        <v>0</v>
      </c>
      <c r="C20" s="71">
        <v>0</v>
      </c>
      <c r="D20" s="71">
        <v>0</v>
      </c>
      <c r="E20" s="71">
        <v>0</v>
      </c>
      <c r="F20" s="71">
        <v>0</v>
      </c>
      <c r="G20" s="71">
        <v>0</v>
      </c>
      <c r="H20" s="71">
        <v>0</v>
      </c>
      <c r="I20" s="71">
        <v>0</v>
      </c>
    </row>
    <row r="21" spans="1:9" s="60" customFormat="1" ht="11.25">
      <c r="A21" s="100" t="s">
        <v>19</v>
      </c>
      <c r="B21" s="71">
        <v>104.46526</v>
      </c>
      <c r="C21" s="71">
        <v>26825.109489999999</v>
      </c>
      <c r="D21" s="71">
        <v>11.02106</v>
      </c>
      <c r="E21" s="71">
        <v>2.3659400000000002</v>
      </c>
      <c r="F21" s="71">
        <v>0</v>
      </c>
      <c r="G21" s="71">
        <v>1264.2146399999999</v>
      </c>
      <c r="H21" s="71">
        <v>13.706490000000001</v>
      </c>
      <c r="I21" s="71">
        <v>28220.882879999997</v>
      </c>
    </row>
    <row r="22" spans="1:9" s="60" customFormat="1" ht="11.25">
      <c r="A22" s="100" t="s">
        <v>20</v>
      </c>
      <c r="B22" s="71">
        <v>0</v>
      </c>
      <c r="C22" s="71">
        <v>0</v>
      </c>
      <c r="D22" s="71">
        <v>0</v>
      </c>
      <c r="E22" s="71">
        <v>0</v>
      </c>
      <c r="F22" s="71">
        <v>0</v>
      </c>
      <c r="G22" s="71">
        <v>0</v>
      </c>
      <c r="H22" s="71">
        <v>0</v>
      </c>
      <c r="I22" s="71">
        <v>0</v>
      </c>
    </row>
    <row r="23" spans="1:9" s="60" customFormat="1" ht="11.25">
      <c r="A23" s="100" t="s">
        <v>21</v>
      </c>
      <c r="B23" s="71">
        <v>0</v>
      </c>
      <c r="C23" s="71">
        <v>0</v>
      </c>
      <c r="D23" s="71">
        <v>0</v>
      </c>
      <c r="E23" s="71">
        <v>0</v>
      </c>
      <c r="F23" s="71">
        <v>0</v>
      </c>
      <c r="G23" s="71">
        <v>0</v>
      </c>
      <c r="H23" s="71">
        <v>0</v>
      </c>
      <c r="I23" s="71">
        <v>0</v>
      </c>
    </row>
    <row r="24" spans="1:9" s="60" customFormat="1" ht="11.25">
      <c r="A24" s="100" t="s">
        <v>22</v>
      </c>
      <c r="B24" s="71">
        <v>4.4911300000000001</v>
      </c>
      <c r="C24" s="71">
        <v>3997.8977100000002</v>
      </c>
      <c r="D24" s="71">
        <v>1460.9527700000001</v>
      </c>
      <c r="E24" s="71">
        <v>8.7362299999999991</v>
      </c>
      <c r="F24" s="71">
        <v>39.318800000000003</v>
      </c>
      <c r="G24" s="71">
        <v>1075.93913</v>
      </c>
      <c r="H24" s="71">
        <v>85.381860000000003</v>
      </c>
      <c r="I24" s="71">
        <v>6672.7176300000001</v>
      </c>
    </row>
    <row r="25" spans="1:9" s="60" customFormat="1" ht="11.25">
      <c r="A25" s="100" t="s">
        <v>23</v>
      </c>
      <c r="B25" s="71">
        <v>0</v>
      </c>
      <c r="C25" s="71">
        <v>1082.3661999999999</v>
      </c>
      <c r="D25" s="71">
        <v>9.2864699999999996</v>
      </c>
      <c r="E25" s="71">
        <v>5.8382800000000001</v>
      </c>
      <c r="F25" s="71">
        <v>0</v>
      </c>
      <c r="G25" s="71">
        <v>0</v>
      </c>
      <c r="H25" s="71">
        <v>0</v>
      </c>
      <c r="I25" s="71">
        <v>1097.4909499999999</v>
      </c>
    </row>
    <row r="26" spans="1:9" s="60" customFormat="1" ht="11.25">
      <c r="A26" s="100" t="s">
        <v>24</v>
      </c>
      <c r="B26" s="71">
        <v>0</v>
      </c>
      <c r="C26" s="71">
        <v>0</v>
      </c>
      <c r="D26" s="71">
        <v>0</v>
      </c>
      <c r="E26" s="71">
        <v>0</v>
      </c>
      <c r="F26" s="71">
        <v>0</v>
      </c>
      <c r="G26" s="71">
        <v>0</v>
      </c>
      <c r="H26" s="71">
        <v>0</v>
      </c>
      <c r="I26" s="71">
        <v>0</v>
      </c>
    </row>
    <row r="27" spans="1:9" s="60" customFormat="1" ht="12" thickBot="1">
      <c r="A27" s="100" t="s">
        <v>25</v>
      </c>
      <c r="B27" s="71">
        <v>0</v>
      </c>
      <c r="C27" s="71">
        <v>0</v>
      </c>
      <c r="D27" s="71">
        <v>0</v>
      </c>
      <c r="E27" s="71">
        <v>0</v>
      </c>
      <c r="F27" s="71">
        <v>0</v>
      </c>
      <c r="G27" s="71">
        <v>0</v>
      </c>
      <c r="H27" s="71">
        <v>0</v>
      </c>
      <c r="I27" s="71">
        <v>0</v>
      </c>
    </row>
    <row r="28" spans="1:9" s="60" customFormat="1" ht="12.75" thickTop="1" thickBot="1">
      <c r="A28" s="451" t="s">
        <v>26</v>
      </c>
      <c r="B28" s="70">
        <v>610109.10661000002</v>
      </c>
      <c r="C28" s="70">
        <v>1413199.2111600002</v>
      </c>
      <c r="D28" s="70">
        <v>874416.32198999997</v>
      </c>
      <c r="E28" s="70">
        <v>116415.78142</v>
      </c>
      <c r="F28" s="70">
        <v>242092.33903</v>
      </c>
      <c r="G28" s="70">
        <v>352957.28985</v>
      </c>
      <c r="H28" s="70">
        <v>26847.152100000003</v>
      </c>
      <c r="I28" s="70">
        <v>3636037.2021599999</v>
      </c>
    </row>
    <row r="29" spans="1:9" s="60" customFormat="1" ht="12" thickTop="1">
      <c r="A29" s="467" t="s">
        <v>27</v>
      </c>
      <c r="B29" s="71">
        <v>603098.76598999999</v>
      </c>
      <c r="C29" s="71">
        <v>1434053.90882</v>
      </c>
      <c r="D29" s="71">
        <v>912026.99875000003</v>
      </c>
      <c r="E29" s="71">
        <v>113919.05065</v>
      </c>
      <c r="F29" s="71">
        <v>245504.71745</v>
      </c>
      <c r="G29" s="71">
        <v>345789.7599</v>
      </c>
      <c r="H29" s="71">
        <v>27611.264579999999</v>
      </c>
      <c r="I29" s="71">
        <v>3682004.4661399997</v>
      </c>
    </row>
    <row r="30" spans="1:9" s="60" customFormat="1" ht="11.25">
      <c r="A30" s="100" t="s">
        <v>28</v>
      </c>
      <c r="B30" s="71">
        <v>582947.78204999992</v>
      </c>
      <c r="C30" s="71">
        <v>1428624.40126</v>
      </c>
      <c r="D30" s="71">
        <v>910825.69501999998</v>
      </c>
      <c r="E30" s="71">
        <v>87770.187540000014</v>
      </c>
      <c r="F30" s="71">
        <v>245464.11933000002</v>
      </c>
      <c r="G30" s="71">
        <v>331238.53336</v>
      </c>
      <c r="H30" s="71">
        <v>26894.75172</v>
      </c>
      <c r="I30" s="71">
        <v>3613765.47028</v>
      </c>
    </row>
    <row r="31" spans="1:9" s="60" customFormat="1" ht="11.25">
      <c r="A31" s="100" t="s">
        <v>29</v>
      </c>
      <c r="B31" s="71">
        <v>20150.983940000002</v>
      </c>
      <c r="C31" s="71">
        <v>5429.50756</v>
      </c>
      <c r="D31" s="71">
        <v>1201.3037300000001</v>
      </c>
      <c r="E31" s="71">
        <v>26148.863109999998</v>
      </c>
      <c r="F31" s="71">
        <v>40.598120000000002</v>
      </c>
      <c r="G31" s="71">
        <v>14551.22654</v>
      </c>
      <c r="H31" s="71">
        <v>716.51285999999993</v>
      </c>
      <c r="I31" s="71">
        <v>68238.995859999995</v>
      </c>
    </row>
    <row r="32" spans="1:9" s="60" customFormat="1" ht="11.25">
      <c r="A32" s="100" t="s">
        <v>30</v>
      </c>
      <c r="B32" s="71">
        <v>0</v>
      </c>
      <c r="C32" s="71">
        <v>0</v>
      </c>
      <c r="D32" s="71">
        <v>0</v>
      </c>
      <c r="E32" s="71">
        <v>0</v>
      </c>
      <c r="F32" s="71">
        <v>0</v>
      </c>
      <c r="G32" s="71">
        <v>0</v>
      </c>
      <c r="H32" s="71">
        <v>0</v>
      </c>
      <c r="I32" s="71">
        <v>0</v>
      </c>
    </row>
    <row r="33" spans="1:9" s="60" customFormat="1" ht="11.25">
      <c r="A33" s="467" t="s">
        <v>31</v>
      </c>
      <c r="B33" s="71">
        <v>9760.0978599999999</v>
      </c>
      <c r="C33" s="71">
        <v>9266.8360499999999</v>
      </c>
      <c r="D33" s="71">
        <v>6459.5971</v>
      </c>
      <c r="E33" s="71">
        <v>1467.9976299999998</v>
      </c>
      <c r="F33" s="71">
        <v>2080.53719</v>
      </c>
      <c r="G33" s="71">
        <v>9259.4563900000012</v>
      </c>
      <c r="H33" s="71">
        <v>407.52846</v>
      </c>
      <c r="I33" s="71">
        <v>38702.05068</v>
      </c>
    </row>
    <row r="34" spans="1:9" s="60" customFormat="1" ht="11.25">
      <c r="A34" s="100" t="s">
        <v>32</v>
      </c>
      <c r="B34" s="71">
        <v>8715.9505399999998</v>
      </c>
      <c r="C34" s="71">
        <v>9002.3337100000008</v>
      </c>
      <c r="D34" s="71">
        <v>6418.8997599999993</v>
      </c>
      <c r="E34" s="71">
        <v>1320.6276399999999</v>
      </c>
      <c r="F34" s="71">
        <v>2080.53719</v>
      </c>
      <c r="G34" s="71">
        <v>8350.044530000001</v>
      </c>
      <c r="H34" s="71">
        <v>346.77019000000001</v>
      </c>
      <c r="I34" s="71">
        <v>36235.163560000001</v>
      </c>
    </row>
    <row r="35" spans="1:9" s="60" customFormat="1" ht="11.25">
      <c r="A35" s="100" t="s">
        <v>33</v>
      </c>
      <c r="B35" s="71">
        <v>1044.14732</v>
      </c>
      <c r="C35" s="71">
        <v>264.50234</v>
      </c>
      <c r="D35" s="71">
        <v>40.697339999999997</v>
      </c>
      <c r="E35" s="71">
        <v>147.36999</v>
      </c>
      <c r="F35" s="71">
        <v>0</v>
      </c>
      <c r="G35" s="71">
        <v>909.41185999999993</v>
      </c>
      <c r="H35" s="71">
        <v>60.758269999999996</v>
      </c>
      <c r="I35" s="71">
        <v>2466.8871200000003</v>
      </c>
    </row>
    <row r="36" spans="1:9" s="60" customFormat="1" ht="11.25">
      <c r="A36" s="465" t="s">
        <v>34</v>
      </c>
      <c r="B36" s="71">
        <v>0</v>
      </c>
      <c r="C36" s="71">
        <v>0</v>
      </c>
      <c r="D36" s="71">
        <v>0</v>
      </c>
      <c r="E36" s="71">
        <v>0</v>
      </c>
      <c r="F36" s="71">
        <v>0</v>
      </c>
      <c r="G36" s="71">
        <v>0</v>
      </c>
      <c r="H36" s="71">
        <v>0</v>
      </c>
      <c r="I36" s="71">
        <v>0</v>
      </c>
    </row>
    <row r="37" spans="1:9" s="60" customFormat="1" ht="11.25">
      <c r="A37" s="467" t="s">
        <v>35</v>
      </c>
      <c r="B37" s="71">
        <v>8066.5040799999997</v>
      </c>
      <c r="C37" s="71">
        <v>8043.67508</v>
      </c>
      <c r="D37" s="71">
        <v>8045.9013499999992</v>
      </c>
      <c r="E37" s="71">
        <v>5197.94614</v>
      </c>
      <c r="F37" s="71">
        <v>4781.3333899999998</v>
      </c>
      <c r="G37" s="71">
        <v>3830.2223199999999</v>
      </c>
      <c r="H37" s="71">
        <v>17.0625</v>
      </c>
      <c r="I37" s="71">
        <v>37982.64486</v>
      </c>
    </row>
    <row r="38" spans="1:9" s="60" customFormat="1" ht="11.25">
      <c r="A38" s="100" t="s">
        <v>36</v>
      </c>
      <c r="B38" s="71">
        <v>6091.9297400000005</v>
      </c>
      <c r="C38" s="71">
        <v>7500.1994000000004</v>
      </c>
      <c r="D38" s="71">
        <v>8045.9013499999992</v>
      </c>
      <c r="E38" s="71">
        <v>3306.8946599999999</v>
      </c>
      <c r="F38" s="71">
        <v>4781.3333899999998</v>
      </c>
      <c r="G38" s="71">
        <v>2892.0571400000003</v>
      </c>
      <c r="H38" s="71">
        <v>11.63199</v>
      </c>
      <c r="I38" s="71">
        <v>32629.947670000001</v>
      </c>
    </row>
    <row r="39" spans="1:9" s="60" customFormat="1" ht="11.25">
      <c r="A39" s="100" t="s">
        <v>37</v>
      </c>
      <c r="B39" s="71">
        <v>1974.5743400000001</v>
      </c>
      <c r="C39" s="71">
        <v>543.47568000000001</v>
      </c>
      <c r="D39" s="71">
        <v>0</v>
      </c>
      <c r="E39" s="71">
        <v>1891.0514800000001</v>
      </c>
      <c r="F39" s="71">
        <v>0</v>
      </c>
      <c r="G39" s="71">
        <v>938.16518000000008</v>
      </c>
      <c r="H39" s="71">
        <v>5.4305099999999999</v>
      </c>
      <c r="I39" s="71">
        <v>5352.6971900000008</v>
      </c>
    </row>
    <row r="40" spans="1:9" s="60" customFormat="1" ht="11.25">
      <c r="A40" s="100" t="s">
        <v>38</v>
      </c>
      <c r="B40" s="71">
        <v>0</v>
      </c>
      <c r="C40" s="71">
        <v>0</v>
      </c>
      <c r="D40" s="71">
        <v>0</v>
      </c>
      <c r="E40" s="71">
        <v>0</v>
      </c>
      <c r="F40" s="71">
        <v>0</v>
      </c>
      <c r="G40" s="71">
        <v>0</v>
      </c>
      <c r="H40" s="71">
        <v>0</v>
      </c>
      <c r="I40" s="71">
        <v>0</v>
      </c>
    </row>
    <row r="41" spans="1:9" s="60" customFormat="1" ht="11.25">
      <c r="A41" s="467" t="s">
        <v>39</v>
      </c>
      <c r="B41" s="71">
        <v>16259.7824</v>
      </c>
      <c r="C41" s="71">
        <v>20391.957449999998</v>
      </c>
      <c r="D41" s="71">
        <v>9998.2490899999993</v>
      </c>
      <c r="E41" s="71">
        <v>4134.4417800000001</v>
      </c>
      <c r="F41" s="71">
        <v>4515.6497300000001</v>
      </c>
      <c r="G41" s="71">
        <v>5845.5383200000006</v>
      </c>
      <c r="H41" s="71">
        <v>225.98679000000001</v>
      </c>
      <c r="I41" s="71">
        <v>61371.605560000004</v>
      </c>
    </row>
    <row r="42" spans="1:9" s="60" customFormat="1" ht="11.25">
      <c r="A42" s="465" t="s">
        <v>40</v>
      </c>
      <c r="B42" s="71">
        <v>15553.87909</v>
      </c>
      <c r="C42" s="71">
        <v>20254.23689</v>
      </c>
      <c r="D42" s="71">
        <v>9962.0757699999995</v>
      </c>
      <c r="E42" s="71">
        <v>2711.7594199999999</v>
      </c>
      <c r="F42" s="71">
        <v>4510.5345499999994</v>
      </c>
      <c r="G42" s="71">
        <v>5424.6804800000009</v>
      </c>
      <c r="H42" s="71">
        <v>211.15287000000001</v>
      </c>
      <c r="I42" s="71">
        <v>58628.319069999998</v>
      </c>
    </row>
    <row r="43" spans="1:9" s="60" customFormat="1" ht="11.25">
      <c r="A43" s="100" t="s">
        <v>41</v>
      </c>
      <c r="B43" s="71">
        <v>585.23793000000001</v>
      </c>
      <c r="C43" s="71">
        <v>65.347210000000004</v>
      </c>
      <c r="D43" s="71">
        <v>8.6605300000000014</v>
      </c>
      <c r="E43" s="71">
        <v>1397.7280800000001</v>
      </c>
      <c r="F43" s="71">
        <v>0.18392</v>
      </c>
      <c r="G43" s="71">
        <v>336.90681999999998</v>
      </c>
      <c r="H43" s="71">
        <v>8.1301800000000011</v>
      </c>
      <c r="I43" s="71">
        <v>2402.1946699999999</v>
      </c>
    </row>
    <row r="44" spans="1:9" s="60" customFormat="1" ht="11.25">
      <c r="A44" s="100" t="s">
        <v>42</v>
      </c>
      <c r="B44" s="71">
        <v>103923.07</v>
      </c>
      <c r="C44" s="71"/>
      <c r="D44" s="71"/>
      <c r="E44" s="71"/>
      <c r="F44" s="71">
        <v>4.93126</v>
      </c>
      <c r="G44" s="71">
        <v>75.924729999999997</v>
      </c>
      <c r="H44" s="71">
        <v>5.6147999999999998</v>
      </c>
      <c r="I44" s="71">
        <v>300.98480000000001</v>
      </c>
    </row>
    <row r="45" spans="1:9" s="60" customFormat="1" ht="11.25">
      <c r="A45" s="494" t="s">
        <v>43</v>
      </c>
      <c r="B45" s="71">
        <v>16.74231</v>
      </c>
      <c r="C45" s="71">
        <v>0.32724999999999999</v>
      </c>
      <c r="D45" s="71">
        <v>0</v>
      </c>
      <c r="E45" s="71">
        <v>7.3317700000000006</v>
      </c>
      <c r="F45" s="71">
        <v>0</v>
      </c>
      <c r="G45" s="71">
        <v>7.7659500000000001</v>
      </c>
      <c r="H45" s="71">
        <v>1.0078499999999999</v>
      </c>
      <c r="I45" s="71">
        <v>33.175129999999996</v>
      </c>
    </row>
    <row r="46" spans="1:9" s="60" customFormat="1" ht="11.25">
      <c r="A46" s="100" t="s">
        <v>44</v>
      </c>
      <c r="B46" s="71">
        <v>0</v>
      </c>
      <c r="C46" s="71">
        <v>5.5549600000000003</v>
      </c>
      <c r="D46" s="71">
        <v>0</v>
      </c>
      <c r="E46" s="71">
        <v>0</v>
      </c>
      <c r="F46" s="71">
        <v>0</v>
      </c>
      <c r="G46" s="71">
        <v>0.26033999999999996</v>
      </c>
      <c r="H46" s="71">
        <v>0</v>
      </c>
      <c r="I46" s="71">
        <v>5.8153000000000006</v>
      </c>
    </row>
    <row r="47" spans="1:9" s="60" customFormat="1" ht="11.25">
      <c r="A47" s="60" t="s">
        <v>45</v>
      </c>
      <c r="B47" s="71">
        <v>0</v>
      </c>
      <c r="C47" s="71">
        <v>1.0355000000000001</v>
      </c>
      <c r="D47" s="71">
        <v>0</v>
      </c>
      <c r="E47" s="71">
        <v>0</v>
      </c>
      <c r="F47" s="71">
        <v>0</v>
      </c>
      <c r="G47" s="71">
        <v>0</v>
      </c>
      <c r="H47" s="71">
        <v>8.1090000000000009E-2</v>
      </c>
      <c r="I47" s="71">
        <v>1.11659</v>
      </c>
    </row>
    <row r="48" spans="1:9" s="60" customFormat="1" ht="11.25">
      <c r="A48" s="65" t="s">
        <v>46</v>
      </c>
      <c r="B48" s="71">
        <v>-27076.043719999998</v>
      </c>
      <c r="C48" s="71">
        <v>-58557.166239999999</v>
      </c>
      <c r="D48" s="71">
        <v>-62114.424299999999</v>
      </c>
      <c r="E48" s="71">
        <v>-8303.6547800000008</v>
      </c>
      <c r="F48" s="71">
        <v>-14789.898730000001</v>
      </c>
      <c r="G48" s="71">
        <v>-11767.68708</v>
      </c>
      <c r="H48" s="71">
        <v>-1414.6902299999999</v>
      </c>
      <c r="I48" s="71">
        <v>-184023.56508</v>
      </c>
    </row>
    <row r="49" spans="1:9" s="60" customFormat="1" ht="11.25">
      <c r="A49" s="100" t="s">
        <v>47</v>
      </c>
      <c r="B49" s="71">
        <v>-6154.3732900000005</v>
      </c>
      <c r="C49" s="71">
        <v>-7864.39354</v>
      </c>
      <c r="D49" s="71">
        <v>-14747.597539999999</v>
      </c>
      <c r="E49" s="71">
        <v>-1260.6427900000001</v>
      </c>
      <c r="F49" s="71">
        <v>-731.47606999999994</v>
      </c>
      <c r="G49" s="71">
        <v>-2143.9178199999997</v>
      </c>
      <c r="H49" s="71">
        <v>-347.19415999999995</v>
      </c>
      <c r="I49" s="71">
        <v>-33249.595209999999</v>
      </c>
    </row>
    <row r="50" spans="1:9" s="60" customFormat="1" ht="11.25">
      <c r="A50" s="100" t="s">
        <v>48</v>
      </c>
      <c r="B50" s="71">
        <v>-318.32898</v>
      </c>
      <c r="C50" s="71">
        <v>-46.807259999999999</v>
      </c>
      <c r="D50" s="71">
        <v>-18.223290000000002</v>
      </c>
      <c r="E50" s="71">
        <v>-416.35417999999999</v>
      </c>
      <c r="F50" s="71">
        <v>0</v>
      </c>
      <c r="G50" s="71">
        <v>-391.76294000000001</v>
      </c>
      <c r="H50" s="71">
        <v>-17.202639999999999</v>
      </c>
      <c r="I50" s="71">
        <v>-1208.67929</v>
      </c>
    </row>
    <row r="51" spans="1:9" s="60" customFormat="1" ht="11.25">
      <c r="A51" s="100" t="s">
        <v>49</v>
      </c>
      <c r="B51" s="71">
        <v>-5620.7617300000002</v>
      </c>
      <c r="C51" s="71">
        <v>-5215.6844499999997</v>
      </c>
      <c r="D51" s="71">
        <v>-5238.6777400000001</v>
      </c>
      <c r="E51" s="71">
        <v>-616.01068999999995</v>
      </c>
      <c r="F51" s="71">
        <v>-1718.9109900000001</v>
      </c>
      <c r="G51" s="71">
        <v>-5337.7915000000003</v>
      </c>
      <c r="H51" s="71">
        <v>-158.98992000000001</v>
      </c>
      <c r="I51" s="71">
        <v>-23906.827020000001</v>
      </c>
    </row>
    <row r="52" spans="1:9" s="60" customFormat="1" ht="11.25">
      <c r="A52" s="100" t="s">
        <v>50</v>
      </c>
      <c r="B52" s="71">
        <v>-420.09889000000004</v>
      </c>
      <c r="C52" s="71">
        <v>-180.22022000000001</v>
      </c>
      <c r="D52" s="71">
        <v>-32.79851</v>
      </c>
      <c r="E52" s="71">
        <v>-41.964419999999997</v>
      </c>
      <c r="F52" s="71">
        <v>0</v>
      </c>
      <c r="G52" s="71">
        <v>-568.35675000000003</v>
      </c>
      <c r="H52" s="71">
        <v>-29.89573</v>
      </c>
      <c r="I52" s="71">
        <v>-1273.3345200000001</v>
      </c>
    </row>
    <row r="53" spans="1:9" s="60" customFormat="1" ht="11.25">
      <c r="A53" s="100" t="s">
        <v>51</v>
      </c>
      <c r="B53" s="71">
        <v>-3162.85304</v>
      </c>
      <c r="C53" s="71">
        <v>-6592.5535199999995</v>
      </c>
      <c r="D53" s="71">
        <v>-6932.1462199999996</v>
      </c>
      <c r="E53" s="71">
        <v>-2502.01989</v>
      </c>
      <c r="F53" s="71">
        <v>-4747.6765599999999</v>
      </c>
      <c r="G53" s="71">
        <v>-1779.65696</v>
      </c>
      <c r="H53" s="71">
        <v>-11.63199</v>
      </c>
      <c r="I53" s="71">
        <v>-25728.53818</v>
      </c>
    </row>
    <row r="54" spans="1:9" s="60" customFormat="1" ht="11.25">
      <c r="A54" s="100" t="s">
        <v>52</v>
      </c>
      <c r="B54" s="71">
        <v>-895.04479000000003</v>
      </c>
      <c r="C54" s="71">
        <v>-493.84093000000001</v>
      </c>
      <c r="D54" s="71">
        <v>0</v>
      </c>
      <c r="E54" s="71">
        <v>-1012.12195</v>
      </c>
      <c r="F54" s="71">
        <v>0</v>
      </c>
      <c r="G54" s="71">
        <v>-613.49567000000002</v>
      </c>
      <c r="H54" s="71">
        <v>-5.4305099999999999</v>
      </c>
      <c r="I54" s="71">
        <v>-3019.9338499999999</v>
      </c>
    </row>
    <row r="55" spans="1:9" s="60" customFormat="1" ht="11.25">
      <c r="A55" s="100" t="s">
        <v>53</v>
      </c>
      <c r="B55" s="71">
        <v>-10504.583000000001</v>
      </c>
      <c r="C55" s="71">
        <v>-28721.370210000001</v>
      </c>
      <c r="D55" s="71">
        <v>-35144.981</v>
      </c>
      <c r="E55" s="71">
        <v>-2454.5408600000001</v>
      </c>
      <c r="F55" s="71">
        <v>-7084.08</v>
      </c>
      <c r="G55" s="71">
        <v>0</v>
      </c>
      <c r="H55" s="71">
        <v>-844.23599999999999</v>
      </c>
      <c r="I55" s="71">
        <v>-84753.791069999992</v>
      </c>
    </row>
    <row r="56" spans="1:9" s="60" customFormat="1" ht="11.25">
      <c r="A56" s="100" t="s">
        <v>54</v>
      </c>
      <c r="B56" s="71">
        <v>0</v>
      </c>
      <c r="C56" s="71">
        <v>-9442.2961099999993</v>
      </c>
      <c r="D56" s="71">
        <v>0</v>
      </c>
      <c r="E56" s="71">
        <v>0</v>
      </c>
      <c r="F56" s="71">
        <v>-507.75511</v>
      </c>
      <c r="G56" s="71">
        <v>-920.28164000000004</v>
      </c>
      <c r="H56" s="71">
        <v>-0.10928</v>
      </c>
      <c r="I56" s="71">
        <v>-10870.442140000001</v>
      </c>
    </row>
    <row r="57" spans="1:9" s="60" customFormat="1" ht="11.25">
      <c r="A57" s="100" t="s">
        <v>55</v>
      </c>
      <c r="B57" s="71">
        <v>0</v>
      </c>
      <c r="C57" s="71">
        <v>0</v>
      </c>
      <c r="D57" s="71">
        <v>0</v>
      </c>
      <c r="E57" s="71">
        <v>0</v>
      </c>
      <c r="F57" s="71">
        <v>0</v>
      </c>
      <c r="G57" s="71">
        <v>-12.4238</v>
      </c>
      <c r="H57" s="71">
        <v>0</v>
      </c>
      <c r="I57" s="71">
        <v>-12.4238</v>
      </c>
    </row>
    <row r="58" spans="1:9" s="60" customFormat="1" ht="12" thickBot="1">
      <c r="A58" s="100" t="s">
        <v>56</v>
      </c>
      <c r="B58" s="71">
        <v>0</v>
      </c>
      <c r="C58" s="71">
        <v>0</v>
      </c>
      <c r="D58" s="71">
        <v>0</v>
      </c>
      <c r="E58" s="71">
        <v>0</v>
      </c>
      <c r="F58" s="71">
        <v>0</v>
      </c>
      <c r="G58" s="71">
        <v>0</v>
      </c>
      <c r="H58" s="71">
        <v>0</v>
      </c>
      <c r="I58" s="71">
        <v>0</v>
      </c>
    </row>
    <row r="59" spans="1:9" s="60" customFormat="1" ht="12.75" thickTop="1" thickBot="1">
      <c r="A59" s="451" t="s">
        <v>57</v>
      </c>
      <c r="B59" s="70">
        <v>5213.5183200000001</v>
      </c>
      <c r="C59" s="70">
        <v>18140.947539999997</v>
      </c>
      <c r="D59" s="70">
        <v>11936.66707</v>
      </c>
      <c r="E59" s="70">
        <v>1594.55963</v>
      </c>
      <c r="F59" s="70">
        <v>1036.7157099999999</v>
      </c>
      <c r="G59" s="70">
        <v>4060.7914999999998</v>
      </c>
      <c r="H59" s="70">
        <v>488.87799999999999</v>
      </c>
      <c r="I59" s="70">
        <v>42472.077770000004</v>
      </c>
    </row>
    <row r="60" spans="1:9" s="60" customFormat="1" ht="12" thickTop="1">
      <c r="A60" s="100" t="s">
        <v>58</v>
      </c>
      <c r="B60" s="71">
        <v>0</v>
      </c>
      <c r="C60" s="71">
        <v>0</v>
      </c>
      <c r="D60" s="71">
        <v>0</v>
      </c>
      <c r="E60" s="71">
        <v>0</v>
      </c>
      <c r="F60" s="71">
        <v>0</v>
      </c>
      <c r="G60" s="71">
        <v>0</v>
      </c>
      <c r="H60" s="71">
        <v>0</v>
      </c>
      <c r="I60" s="71">
        <v>0</v>
      </c>
    </row>
    <row r="61" spans="1:9" s="60" customFormat="1" ht="11.25">
      <c r="A61" s="100" t="s">
        <v>59</v>
      </c>
      <c r="B61" s="71">
        <v>4488.2110400000001</v>
      </c>
      <c r="C61" s="71">
        <v>16564.260620000001</v>
      </c>
      <c r="D61" s="71">
        <v>10748.56811</v>
      </c>
      <c r="E61" s="71">
        <v>450.54624999999999</v>
      </c>
      <c r="F61" s="71">
        <v>268.17975999999999</v>
      </c>
      <c r="G61" s="71">
        <v>732.67184999999995</v>
      </c>
      <c r="H61" s="71">
        <v>50.387</v>
      </c>
      <c r="I61" s="71">
        <v>33302.824629999996</v>
      </c>
    </row>
    <row r="62" spans="1:9" s="60" customFormat="1" ht="11.25">
      <c r="A62" s="100" t="s">
        <v>60</v>
      </c>
      <c r="B62" s="71">
        <v>1554.6024600000001</v>
      </c>
      <c r="C62" s="71">
        <v>1648.5403799999999</v>
      </c>
      <c r="D62" s="71">
        <v>1466.54412</v>
      </c>
      <c r="E62" s="71">
        <v>2819.34825</v>
      </c>
      <c r="F62" s="71">
        <v>1449.16003</v>
      </c>
      <c r="G62" s="71">
        <v>7728.7583500000001</v>
      </c>
      <c r="H62" s="71">
        <v>438.49099999999999</v>
      </c>
      <c r="I62" s="71">
        <v>17105.444589999999</v>
      </c>
    </row>
    <row r="63" spans="1:9" s="60" customFormat="1" ht="11.25">
      <c r="A63" s="100" t="s">
        <v>61</v>
      </c>
      <c r="B63" s="71">
        <v>0</v>
      </c>
      <c r="C63" s="71">
        <v>0</v>
      </c>
      <c r="D63" s="71">
        <v>0</v>
      </c>
      <c r="E63" s="71">
        <v>0</v>
      </c>
      <c r="F63" s="71">
        <v>0</v>
      </c>
      <c r="G63" s="71">
        <v>0</v>
      </c>
      <c r="H63" s="71">
        <v>0</v>
      </c>
      <c r="I63" s="71">
        <v>0</v>
      </c>
    </row>
    <row r="64" spans="1:9" s="60" customFormat="1" ht="12" thickBot="1">
      <c r="A64" s="100" t="s">
        <v>62</v>
      </c>
      <c r="B64" s="71">
        <v>-829.29518000000007</v>
      </c>
      <c r="C64" s="71">
        <v>-71.853460000000013</v>
      </c>
      <c r="D64" s="71">
        <v>-278.44515999999999</v>
      </c>
      <c r="E64" s="71">
        <v>-1675.3348700000001</v>
      </c>
      <c r="F64" s="71">
        <v>-680.62407999999994</v>
      </c>
      <c r="G64" s="71">
        <v>-4400.6387000000004</v>
      </c>
      <c r="H64" s="71">
        <v>0</v>
      </c>
      <c r="I64" s="71">
        <v>-7936.1914500000003</v>
      </c>
    </row>
    <row r="65" spans="1:9" s="60" customFormat="1" ht="12.75" thickTop="1" thickBot="1">
      <c r="A65" s="451" t="s">
        <v>63</v>
      </c>
      <c r="B65" s="70">
        <v>1037.8159699999999</v>
      </c>
      <c r="C65" s="70">
        <v>2E-3</v>
      </c>
      <c r="D65" s="70">
        <v>4.0000000000000001E-3</v>
      </c>
      <c r="E65" s="70">
        <v>1.4E-2</v>
      </c>
      <c r="F65" s="70">
        <v>0</v>
      </c>
      <c r="G65" s="70">
        <v>108.30217999999999</v>
      </c>
      <c r="H65" s="70">
        <v>0</v>
      </c>
      <c r="I65" s="70">
        <v>1146.13815</v>
      </c>
    </row>
    <row r="66" spans="1:9" s="60" customFormat="1" ht="12" thickTop="1">
      <c r="A66" s="100" t="s">
        <v>64</v>
      </c>
      <c r="B66" s="71">
        <v>0</v>
      </c>
      <c r="C66" s="71">
        <v>0</v>
      </c>
      <c r="D66" s="71">
        <v>0</v>
      </c>
      <c r="E66" s="71">
        <v>0</v>
      </c>
      <c r="F66" s="71">
        <v>0</v>
      </c>
      <c r="G66" s="71">
        <v>0</v>
      </c>
      <c r="H66" s="71">
        <v>0</v>
      </c>
      <c r="I66" s="71">
        <v>0</v>
      </c>
    </row>
    <row r="67" spans="1:9" s="60" customFormat="1" ht="11.25">
      <c r="A67" s="100" t="s">
        <v>65</v>
      </c>
      <c r="B67" s="71">
        <v>1383.7542900000001</v>
      </c>
      <c r="C67" s="71">
        <v>2E-3</v>
      </c>
      <c r="D67" s="71">
        <v>4.0000000000000001E-3</v>
      </c>
      <c r="E67" s="71">
        <v>733.28724</v>
      </c>
      <c r="F67" s="71">
        <v>0</v>
      </c>
      <c r="G67" s="71">
        <v>635.12019999999995</v>
      </c>
      <c r="H67" s="71">
        <v>0</v>
      </c>
      <c r="I67" s="71">
        <v>2752.1677300000001</v>
      </c>
    </row>
    <row r="68" spans="1:9" s="60" customFormat="1" ht="11.25">
      <c r="A68" s="100" t="s">
        <v>66</v>
      </c>
      <c r="B68" s="71">
        <v>108.05009</v>
      </c>
      <c r="C68" s="71">
        <v>0</v>
      </c>
      <c r="D68" s="71">
        <v>100.04275</v>
      </c>
      <c r="E68" s="71">
        <v>0</v>
      </c>
      <c r="F68" s="71">
        <v>0</v>
      </c>
      <c r="G68" s="71">
        <v>0</v>
      </c>
      <c r="H68" s="71">
        <v>0</v>
      </c>
      <c r="I68" s="71">
        <v>208.09284</v>
      </c>
    </row>
    <row r="69" spans="1:9" s="60" customFormat="1" ht="11.25">
      <c r="A69" s="100" t="s">
        <v>67</v>
      </c>
      <c r="B69" s="71">
        <v>0</v>
      </c>
      <c r="C69" s="71">
        <v>0</v>
      </c>
      <c r="D69" s="71">
        <v>0</v>
      </c>
      <c r="E69" s="71">
        <v>0</v>
      </c>
      <c r="F69" s="71">
        <v>0</v>
      </c>
      <c r="G69" s="71">
        <v>0</v>
      </c>
      <c r="H69" s="71">
        <v>0</v>
      </c>
      <c r="I69" s="71">
        <v>0</v>
      </c>
    </row>
    <row r="70" spans="1:9" s="60" customFormat="1" ht="12" thickBot="1">
      <c r="A70" s="100" t="s">
        <v>68</v>
      </c>
      <c r="B70" s="71">
        <v>-453.98840999999999</v>
      </c>
      <c r="C70" s="71">
        <v>0</v>
      </c>
      <c r="D70" s="71">
        <v>-100.04275</v>
      </c>
      <c r="E70" s="71">
        <v>-733.27323999999999</v>
      </c>
      <c r="F70" s="71">
        <v>0</v>
      </c>
      <c r="G70" s="71">
        <v>-526.81802000000005</v>
      </c>
      <c r="H70" s="71">
        <v>0</v>
      </c>
      <c r="I70" s="71">
        <v>-1814.1224199999999</v>
      </c>
    </row>
    <row r="71" spans="1:9" s="60" customFormat="1" ht="12.75" thickTop="1" thickBot="1">
      <c r="A71" s="451" t="s">
        <v>69</v>
      </c>
      <c r="B71" s="70">
        <v>78.546999999999997</v>
      </c>
      <c r="C71" s="70">
        <v>12198.04565</v>
      </c>
      <c r="D71" s="70">
        <v>1073.32447</v>
      </c>
      <c r="E71" s="70">
        <v>450.77767999999998</v>
      </c>
      <c r="F71" s="70">
        <v>76.260000000000005</v>
      </c>
      <c r="G71" s="70">
        <v>1981.2906200000002</v>
      </c>
      <c r="H71" s="70">
        <v>10.976000000000001</v>
      </c>
      <c r="I71" s="70">
        <v>15869.22142</v>
      </c>
    </row>
    <row r="72" spans="1:9" s="60" customFormat="1" ht="12" thickTop="1">
      <c r="A72" s="100" t="s">
        <v>18</v>
      </c>
      <c r="B72" s="71">
        <v>0</v>
      </c>
      <c r="C72" s="71">
        <v>0</v>
      </c>
      <c r="D72" s="71">
        <v>0</v>
      </c>
      <c r="E72" s="71">
        <v>0</v>
      </c>
      <c r="F72" s="71">
        <v>0</v>
      </c>
      <c r="G72" s="71">
        <v>0</v>
      </c>
      <c r="H72" s="71">
        <v>0</v>
      </c>
      <c r="I72" s="71">
        <v>0</v>
      </c>
    </row>
    <row r="73" spans="1:9" s="60" customFormat="1" ht="11.25">
      <c r="A73" s="100" t="s">
        <v>19</v>
      </c>
      <c r="B73" s="71">
        <v>0</v>
      </c>
      <c r="C73" s="71">
        <v>9764.9334899999994</v>
      </c>
      <c r="D73" s="71">
        <v>0</v>
      </c>
      <c r="E73" s="71">
        <v>0</v>
      </c>
      <c r="F73" s="71">
        <v>0</v>
      </c>
      <c r="G73" s="71">
        <v>1600</v>
      </c>
      <c r="H73" s="71">
        <v>0</v>
      </c>
      <c r="I73" s="71">
        <v>11364.933489999999</v>
      </c>
    </row>
    <row r="74" spans="1:9" s="60" customFormat="1" ht="11.25">
      <c r="A74" s="100" t="s">
        <v>20</v>
      </c>
      <c r="B74" s="71">
        <v>0</v>
      </c>
      <c r="C74" s="71">
        <v>0</v>
      </c>
      <c r="D74" s="71">
        <v>0</v>
      </c>
      <c r="E74" s="71">
        <v>0</v>
      </c>
      <c r="F74" s="71">
        <v>0</v>
      </c>
      <c r="G74" s="71">
        <v>0</v>
      </c>
      <c r="H74" s="71">
        <v>0</v>
      </c>
      <c r="I74" s="71">
        <v>0</v>
      </c>
    </row>
    <row r="75" spans="1:9" s="60" customFormat="1" ht="11.25">
      <c r="A75" s="100" t="s">
        <v>21</v>
      </c>
      <c r="B75" s="71">
        <v>0</v>
      </c>
      <c r="C75" s="71">
        <v>0</v>
      </c>
      <c r="D75" s="71">
        <v>0</v>
      </c>
      <c r="E75" s="71">
        <v>0</v>
      </c>
      <c r="F75" s="71">
        <v>0</v>
      </c>
      <c r="G75" s="71">
        <v>0</v>
      </c>
      <c r="H75" s="71">
        <v>0</v>
      </c>
      <c r="I75" s="71">
        <v>0</v>
      </c>
    </row>
    <row r="76" spans="1:9" s="60" customFormat="1" ht="11.25">
      <c r="A76" s="100" t="s">
        <v>70</v>
      </c>
      <c r="B76" s="71">
        <v>0</v>
      </c>
      <c r="C76" s="71">
        <v>314.48381999999998</v>
      </c>
      <c r="D76" s="71">
        <v>495.6</v>
      </c>
      <c r="E76" s="71">
        <v>366.53688</v>
      </c>
      <c r="F76" s="71">
        <v>0</v>
      </c>
      <c r="G76" s="71">
        <v>455.64740999999998</v>
      </c>
      <c r="H76" s="71">
        <v>2.2496</v>
      </c>
      <c r="I76" s="71">
        <v>1634.5177099999999</v>
      </c>
    </row>
    <row r="77" spans="1:9" s="60" customFormat="1" ht="11.25">
      <c r="A77" s="100" t="s">
        <v>71</v>
      </c>
      <c r="B77" s="71">
        <v>175.54104999999998</v>
      </c>
      <c r="C77" s="71">
        <v>523.56500000000005</v>
      </c>
      <c r="D77" s="71">
        <v>122.43922000000001</v>
      </c>
      <c r="E77" s="71">
        <v>84.240800000000007</v>
      </c>
      <c r="F77" s="71">
        <v>76.260000000000005</v>
      </c>
      <c r="G77" s="71">
        <v>328.01837</v>
      </c>
      <c r="H77" s="71">
        <v>12.603540000000001</v>
      </c>
      <c r="I77" s="71">
        <v>1322.6679799999999</v>
      </c>
    </row>
    <row r="78" spans="1:9" s="60" customFormat="1" ht="11.25">
      <c r="A78" s="100" t="s">
        <v>23</v>
      </c>
      <c r="B78" s="71">
        <v>0</v>
      </c>
      <c r="C78" s="71">
        <v>1600</v>
      </c>
      <c r="D78" s="71">
        <v>500</v>
      </c>
      <c r="E78" s="71">
        <v>0</v>
      </c>
      <c r="F78" s="71">
        <v>0</v>
      </c>
      <c r="G78" s="71">
        <v>0</v>
      </c>
      <c r="H78" s="71">
        <v>0</v>
      </c>
      <c r="I78" s="71">
        <v>2100</v>
      </c>
    </row>
    <row r="79" spans="1:9" s="60" customFormat="1" ht="11.25">
      <c r="A79" s="100" t="s">
        <v>72</v>
      </c>
      <c r="B79" s="71">
        <v>0</v>
      </c>
      <c r="C79" s="71">
        <v>12.63475</v>
      </c>
      <c r="D79" s="71">
        <v>3.1840300000000004</v>
      </c>
      <c r="E79" s="71">
        <v>0</v>
      </c>
      <c r="F79" s="71">
        <v>0</v>
      </c>
      <c r="G79" s="71">
        <v>7.9328000000000003</v>
      </c>
      <c r="H79" s="71">
        <v>0</v>
      </c>
      <c r="I79" s="71">
        <v>23.751580000000001</v>
      </c>
    </row>
    <row r="80" spans="1:9" s="60" customFormat="1" ht="12" thickBot="1">
      <c r="A80" s="100" t="s">
        <v>73</v>
      </c>
      <c r="B80" s="71">
        <v>-96.994050000000001</v>
      </c>
      <c r="C80" s="71">
        <v>-17.57141</v>
      </c>
      <c r="D80" s="71">
        <v>-47.898780000000002</v>
      </c>
      <c r="E80" s="71">
        <v>0</v>
      </c>
      <c r="F80" s="71">
        <v>0</v>
      </c>
      <c r="G80" s="71">
        <v>-410.30796000000004</v>
      </c>
      <c r="H80" s="71">
        <v>-3.8771399999999998</v>
      </c>
      <c r="I80" s="71">
        <v>-576.64933999999994</v>
      </c>
    </row>
    <row r="81" spans="1:9" s="60" customFormat="1" ht="12.75" thickTop="1" thickBot="1">
      <c r="A81" s="451" t="s">
        <v>74</v>
      </c>
      <c r="B81" s="70">
        <v>9989.1038399999998</v>
      </c>
      <c r="C81" s="70">
        <v>27724.474559999999</v>
      </c>
      <c r="D81" s="70">
        <v>42156.205959999999</v>
      </c>
      <c r="E81" s="70">
        <v>6611.2353400000002</v>
      </c>
      <c r="F81" s="70">
        <v>4251.4236500000006</v>
      </c>
      <c r="G81" s="70">
        <v>5367.2386500000002</v>
      </c>
      <c r="H81" s="70">
        <v>1152.3950400000001</v>
      </c>
      <c r="I81" s="70">
        <v>97252.077040000004</v>
      </c>
    </row>
    <row r="82" spans="1:9" s="60" customFormat="1" ht="12" thickTop="1">
      <c r="A82" s="100" t="s">
        <v>75</v>
      </c>
      <c r="B82" s="71">
        <v>148.40985000000001</v>
      </c>
      <c r="C82" s="71">
        <v>1447.0838100000001</v>
      </c>
      <c r="D82" s="71">
        <v>4661.4280499999995</v>
      </c>
      <c r="E82" s="71">
        <v>1803.92912</v>
      </c>
      <c r="F82" s="71">
        <v>0</v>
      </c>
      <c r="G82" s="71">
        <v>733.55200000000002</v>
      </c>
      <c r="H82" s="71">
        <v>359</v>
      </c>
      <c r="I82" s="71">
        <v>9153.4028300000009</v>
      </c>
    </row>
    <row r="83" spans="1:9" s="60" customFormat="1" ht="11.25">
      <c r="A83" s="100" t="s">
        <v>76</v>
      </c>
      <c r="B83" s="71">
        <v>733.33555000000001</v>
      </c>
      <c r="C83" s="71">
        <v>13198.050230000001</v>
      </c>
      <c r="D83" s="71">
        <v>8883.8767699999989</v>
      </c>
      <c r="E83" s="71">
        <v>2143.3891600000002</v>
      </c>
      <c r="F83" s="71">
        <v>0</v>
      </c>
      <c r="G83" s="71">
        <v>1726.5566399999998</v>
      </c>
      <c r="H83" s="71">
        <v>563.95948999999996</v>
      </c>
      <c r="I83" s="71">
        <v>27249.167839999998</v>
      </c>
    </row>
    <row r="84" spans="1:9" s="60" customFormat="1" ht="11.25">
      <c r="A84" s="100" t="s">
        <v>77</v>
      </c>
      <c r="B84" s="71">
        <v>2093.0336000000002</v>
      </c>
      <c r="C84" s="71">
        <v>4343.6874900000003</v>
      </c>
      <c r="D84" s="71">
        <v>2648.5353999999998</v>
      </c>
      <c r="E84" s="71">
        <v>595.43945999999994</v>
      </c>
      <c r="F84" s="71">
        <v>1562.9638200000002</v>
      </c>
      <c r="G84" s="71">
        <v>1105.8858400000001</v>
      </c>
      <c r="H84" s="71">
        <v>48.33305</v>
      </c>
      <c r="I84" s="71">
        <v>12397.87866</v>
      </c>
    </row>
    <row r="85" spans="1:9" s="60" customFormat="1" ht="11.25">
      <c r="A85" s="100" t="s">
        <v>78</v>
      </c>
      <c r="B85" s="71">
        <v>1625.7957900000001</v>
      </c>
      <c r="C85" s="71">
        <v>3625.02205</v>
      </c>
      <c r="D85" s="71">
        <v>4485.1516700000002</v>
      </c>
      <c r="E85" s="71">
        <v>943.73631999999998</v>
      </c>
      <c r="F85" s="71">
        <v>675.31200999999999</v>
      </c>
      <c r="G85" s="71">
        <v>562.55696</v>
      </c>
      <c r="H85" s="71">
        <v>32.19632</v>
      </c>
      <c r="I85" s="71">
        <v>11949.771119999999</v>
      </c>
    </row>
    <row r="86" spans="1:9" s="60" customFormat="1" ht="11.25">
      <c r="A86" s="100" t="s">
        <v>79</v>
      </c>
      <c r="B86" s="71">
        <v>3434.2298300000002</v>
      </c>
      <c r="C86" s="71">
        <v>1787.09124</v>
      </c>
      <c r="D86" s="71">
        <v>5917.7619299999997</v>
      </c>
      <c r="E86" s="71">
        <v>783.6534200000001</v>
      </c>
      <c r="F86" s="71">
        <v>947.97318000000007</v>
      </c>
      <c r="G86" s="71">
        <v>501.31146000000001</v>
      </c>
      <c r="H86" s="71">
        <v>71.541269999999997</v>
      </c>
      <c r="I86" s="71">
        <v>13443.562330000001</v>
      </c>
    </row>
    <row r="87" spans="1:9" s="60" customFormat="1" ht="11.25">
      <c r="A87" s="100" t="s">
        <v>80</v>
      </c>
      <c r="B87" s="71">
        <v>1954.2992199999999</v>
      </c>
      <c r="C87" s="71">
        <v>3323.5397400000002</v>
      </c>
      <c r="D87" s="71">
        <v>3719.18604</v>
      </c>
      <c r="E87" s="71">
        <v>341.08785999999998</v>
      </c>
      <c r="F87" s="71">
        <v>1065.17464</v>
      </c>
      <c r="G87" s="71">
        <v>737.37575000000004</v>
      </c>
      <c r="H87" s="71">
        <v>75.51039999999999</v>
      </c>
      <c r="I87" s="71">
        <v>11216.173650000001</v>
      </c>
    </row>
    <row r="88" spans="1:9" s="60" customFormat="1" ht="11.25">
      <c r="A88" s="100" t="s">
        <v>81</v>
      </c>
      <c r="B88" s="71">
        <v>0</v>
      </c>
      <c r="C88" s="71">
        <v>0</v>
      </c>
      <c r="D88" s="71">
        <v>0</v>
      </c>
      <c r="E88" s="71">
        <v>0</v>
      </c>
      <c r="F88" s="71">
        <v>0</v>
      </c>
      <c r="G88" s="71">
        <v>0</v>
      </c>
      <c r="H88" s="71">
        <v>1.8545099999999999</v>
      </c>
      <c r="I88" s="71">
        <v>1.8545099999999999</v>
      </c>
    </row>
    <row r="89" spans="1:9" s="60" customFormat="1" ht="11.25">
      <c r="A89" s="100" t="s">
        <v>82</v>
      </c>
      <c r="B89" s="71">
        <v>0</v>
      </c>
      <c r="C89" s="71">
        <v>0</v>
      </c>
      <c r="D89" s="71">
        <v>0</v>
      </c>
      <c r="E89" s="71">
        <v>0</v>
      </c>
      <c r="F89" s="71">
        <v>0</v>
      </c>
      <c r="G89" s="71">
        <v>0</v>
      </c>
      <c r="H89" s="71">
        <v>0</v>
      </c>
      <c r="I89" s="71">
        <v>0</v>
      </c>
    </row>
    <row r="90" spans="1:9" s="60" customFormat="1" ht="12" thickBot="1">
      <c r="A90" s="100" t="s">
        <v>83</v>
      </c>
      <c r="B90" s="71">
        <v>0</v>
      </c>
      <c r="C90" s="71">
        <v>0</v>
      </c>
      <c r="D90" s="71">
        <v>11840.266099999999</v>
      </c>
      <c r="E90" s="71">
        <v>0</v>
      </c>
      <c r="F90" s="71">
        <v>0</v>
      </c>
      <c r="G90" s="71">
        <v>0</v>
      </c>
      <c r="H90" s="71">
        <v>0</v>
      </c>
      <c r="I90" s="71">
        <v>11840.266099999999</v>
      </c>
    </row>
    <row r="91" spans="1:9" s="60" customFormat="1" ht="12.75" thickTop="1" thickBot="1">
      <c r="A91" s="451" t="s">
        <v>84</v>
      </c>
      <c r="B91" s="70">
        <v>3142.8123500000002</v>
      </c>
      <c r="C91" s="70">
        <v>9373.8648699999994</v>
      </c>
      <c r="D91" s="70">
        <v>5482.3235500000001</v>
      </c>
      <c r="E91" s="70">
        <v>522.50279999999998</v>
      </c>
      <c r="F91" s="70">
        <v>480.76925</v>
      </c>
      <c r="G91" s="70">
        <v>592.14580000000001</v>
      </c>
      <c r="H91" s="70">
        <v>161.94882999999999</v>
      </c>
      <c r="I91" s="70">
        <v>19756.367449999998</v>
      </c>
    </row>
    <row r="92" spans="1:9" s="60" customFormat="1" ht="12" thickTop="1">
      <c r="A92" s="100" t="s">
        <v>85</v>
      </c>
      <c r="B92" s="71">
        <v>375.59558000000004</v>
      </c>
      <c r="C92" s="71">
        <v>2088.29081</v>
      </c>
      <c r="D92" s="71">
        <v>688.15664000000004</v>
      </c>
      <c r="E92" s="71">
        <v>67.475889999999993</v>
      </c>
      <c r="F92" s="71">
        <v>348.05516999999998</v>
      </c>
      <c r="G92" s="71">
        <v>0</v>
      </c>
      <c r="H92" s="71">
        <v>15.202620000000001</v>
      </c>
      <c r="I92" s="71">
        <v>3582.7767100000001</v>
      </c>
    </row>
    <row r="93" spans="1:9" s="60" customFormat="1" ht="11.25">
      <c r="A93" s="100" t="s">
        <v>86</v>
      </c>
      <c r="B93" s="71">
        <v>818.82984999999996</v>
      </c>
      <c r="C93" s="71">
        <v>1885.7731100000001</v>
      </c>
      <c r="D93" s="71">
        <v>2535.5968900000003</v>
      </c>
      <c r="E93" s="71">
        <v>121.52771000000001</v>
      </c>
      <c r="F93" s="71">
        <v>0</v>
      </c>
      <c r="G93" s="71">
        <v>200.61947000000001</v>
      </c>
      <c r="H93" s="71">
        <v>125.02143</v>
      </c>
      <c r="I93" s="71">
        <v>5687.3684599999997</v>
      </c>
    </row>
    <row r="94" spans="1:9" s="60" customFormat="1" ht="11.25">
      <c r="A94" s="100" t="s">
        <v>87</v>
      </c>
      <c r="B94" s="71">
        <v>20.240860000000001</v>
      </c>
      <c r="C94" s="71">
        <v>4401.0397699999994</v>
      </c>
      <c r="D94" s="71">
        <v>0</v>
      </c>
      <c r="E94" s="71">
        <v>111.64117</v>
      </c>
      <c r="F94" s="71">
        <v>0</v>
      </c>
      <c r="G94" s="71">
        <v>0</v>
      </c>
      <c r="H94" s="71">
        <v>0</v>
      </c>
      <c r="I94" s="71">
        <v>4532.9218000000001</v>
      </c>
    </row>
    <row r="95" spans="1:9" s="60" customFormat="1" ht="11.25">
      <c r="A95" s="100" t="s">
        <v>88</v>
      </c>
      <c r="B95" s="71">
        <v>1928.14606</v>
      </c>
      <c r="C95" s="71">
        <v>998.76118000000008</v>
      </c>
      <c r="D95" s="71">
        <v>2258.5700200000001</v>
      </c>
      <c r="E95" s="71">
        <v>221.85802999999999</v>
      </c>
      <c r="F95" s="71">
        <v>132.71408</v>
      </c>
      <c r="G95" s="71">
        <v>391.52633000000003</v>
      </c>
      <c r="H95" s="71">
        <v>21.724779999999999</v>
      </c>
      <c r="I95" s="71">
        <v>5953.3004800000008</v>
      </c>
    </row>
    <row r="96" spans="1:9" s="60" customFormat="1" ht="12" thickBot="1">
      <c r="A96" s="491" t="s">
        <v>89</v>
      </c>
      <c r="B96" s="466">
        <v>0</v>
      </c>
      <c r="C96" s="466">
        <v>0</v>
      </c>
      <c r="D96" s="466">
        <v>0</v>
      </c>
      <c r="E96" s="466">
        <v>0</v>
      </c>
      <c r="F96" s="466">
        <v>0</v>
      </c>
      <c r="G96" s="466">
        <v>0</v>
      </c>
      <c r="H96" s="466">
        <v>0</v>
      </c>
      <c r="I96" s="466">
        <v>0</v>
      </c>
    </row>
    <row r="97" spans="1:9" s="60" customFormat="1" ht="12.75" thickTop="1" thickBot="1">
      <c r="A97" s="452" t="s">
        <v>90</v>
      </c>
      <c r="B97" s="73">
        <v>594737.98294000002</v>
      </c>
      <c r="C97" s="73">
        <v>1245614.67197</v>
      </c>
      <c r="D97" s="73">
        <v>560894.64932000008</v>
      </c>
      <c r="E97" s="73">
        <v>107535.89004000001</v>
      </c>
      <c r="F97" s="73">
        <v>211980.14424000002</v>
      </c>
      <c r="G97" s="73">
        <v>327729.45173999999</v>
      </c>
      <c r="H97" s="73">
        <v>23752.517510000001</v>
      </c>
      <c r="I97" s="73">
        <v>3072245.3077600002</v>
      </c>
    </row>
    <row r="98" spans="1:9" s="60" customFormat="1" ht="12.75" thickTop="1" thickBot="1">
      <c r="A98" s="451" t="s">
        <v>91</v>
      </c>
      <c r="B98" s="70">
        <v>0</v>
      </c>
      <c r="C98" s="70">
        <v>0</v>
      </c>
      <c r="D98" s="70">
        <v>145.70717000000002</v>
      </c>
      <c r="E98" s="70">
        <v>94.035809999999998</v>
      </c>
      <c r="F98" s="70">
        <v>0</v>
      </c>
      <c r="G98" s="70">
        <v>0</v>
      </c>
      <c r="H98" s="70">
        <v>0</v>
      </c>
      <c r="I98" s="70">
        <v>239.74298000000002</v>
      </c>
    </row>
    <row r="99" spans="1:9" s="60" customFormat="1" ht="12" thickTop="1">
      <c r="A99" s="100" t="s">
        <v>92</v>
      </c>
      <c r="B99" s="71">
        <v>0</v>
      </c>
      <c r="C99" s="71">
        <v>0</v>
      </c>
      <c r="D99" s="71">
        <v>145.70717000000002</v>
      </c>
      <c r="E99" s="71">
        <v>94.035809999999998</v>
      </c>
      <c r="F99" s="71">
        <v>0</v>
      </c>
      <c r="G99" s="71">
        <v>0</v>
      </c>
      <c r="H99" s="71">
        <v>0</v>
      </c>
      <c r="I99" s="71">
        <v>239.74298000000002</v>
      </c>
    </row>
    <row r="100" spans="1:9" s="60" customFormat="1" ht="11.25">
      <c r="A100" s="100" t="s">
        <v>93</v>
      </c>
      <c r="B100" s="71">
        <v>0</v>
      </c>
      <c r="C100" s="71">
        <v>0</v>
      </c>
      <c r="D100" s="71">
        <v>0</v>
      </c>
      <c r="E100" s="71">
        <v>0</v>
      </c>
      <c r="F100" s="71">
        <v>0</v>
      </c>
      <c r="G100" s="71">
        <v>0</v>
      </c>
      <c r="H100" s="71">
        <v>0</v>
      </c>
      <c r="I100" s="71">
        <v>0</v>
      </c>
    </row>
    <row r="101" spans="1:9" s="60" customFormat="1" ht="11.25">
      <c r="A101" s="100" t="s">
        <v>94</v>
      </c>
      <c r="B101" s="71">
        <v>0</v>
      </c>
      <c r="C101" s="71">
        <v>0</v>
      </c>
      <c r="D101" s="71">
        <v>145.70717000000002</v>
      </c>
      <c r="E101" s="71">
        <v>94.035809999999998</v>
      </c>
      <c r="F101" s="71">
        <v>0</v>
      </c>
      <c r="G101" s="71">
        <v>0</v>
      </c>
      <c r="H101" s="71">
        <v>0</v>
      </c>
      <c r="I101" s="71">
        <v>239.74298000000002</v>
      </c>
    </row>
    <row r="102" spans="1:9" s="60" customFormat="1" ht="11.25">
      <c r="A102" s="100" t="s">
        <v>95</v>
      </c>
      <c r="B102" s="71">
        <v>0</v>
      </c>
      <c r="C102" s="71">
        <v>0</v>
      </c>
      <c r="D102" s="71">
        <v>0</v>
      </c>
      <c r="E102" s="71">
        <v>0</v>
      </c>
      <c r="F102" s="71">
        <v>0</v>
      </c>
      <c r="G102" s="71">
        <v>0</v>
      </c>
      <c r="H102" s="71">
        <v>0</v>
      </c>
      <c r="I102" s="71">
        <v>0</v>
      </c>
    </row>
    <row r="103" spans="1:9" s="60" customFormat="1" ht="11.25">
      <c r="A103" s="100" t="s">
        <v>96</v>
      </c>
      <c r="B103" s="71">
        <v>0</v>
      </c>
      <c r="C103" s="71">
        <v>0</v>
      </c>
      <c r="D103" s="71">
        <v>0</v>
      </c>
      <c r="E103" s="71">
        <v>0</v>
      </c>
      <c r="F103" s="71">
        <v>0</v>
      </c>
      <c r="G103" s="71">
        <v>0</v>
      </c>
      <c r="H103" s="71">
        <v>0</v>
      </c>
      <c r="I103" s="71">
        <v>0</v>
      </c>
    </row>
    <row r="104" spans="1:9" s="60" customFormat="1" ht="11.25">
      <c r="A104" s="465" t="s">
        <v>97</v>
      </c>
      <c r="B104" s="71">
        <v>0</v>
      </c>
      <c r="C104" s="71">
        <v>0</v>
      </c>
      <c r="D104" s="71">
        <v>0</v>
      </c>
      <c r="E104" s="71">
        <v>0</v>
      </c>
      <c r="F104" s="71">
        <v>0</v>
      </c>
      <c r="G104" s="71">
        <v>0</v>
      </c>
      <c r="H104" s="71">
        <v>0</v>
      </c>
      <c r="I104" s="71">
        <v>0</v>
      </c>
    </row>
    <row r="105" spans="1:9" s="60" customFormat="1" ht="11.25">
      <c r="A105" s="60" t="s">
        <v>98</v>
      </c>
      <c r="B105" s="71">
        <v>0</v>
      </c>
      <c r="C105" s="71">
        <v>0</v>
      </c>
      <c r="D105" s="71">
        <v>0</v>
      </c>
      <c r="E105" s="71">
        <v>0</v>
      </c>
      <c r="F105" s="71">
        <v>0</v>
      </c>
      <c r="G105" s="71">
        <v>0</v>
      </c>
      <c r="H105" s="71">
        <v>0</v>
      </c>
      <c r="I105" s="71">
        <v>0</v>
      </c>
    </row>
    <row r="106" spans="1:9" s="60" customFormat="1" ht="11.25">
      <c r="A106" s="60" t="s">
        <v>99</v>
      </c>
      <c r="B106" s="71">
        <v>0</v>
      </c>
      <c r="C106" s="71">
        <v>0</v>
      </c>
      <c r="D106" s="71">
        <v>0</v>
      </c>
      <c r="E106" s="71">
        <v>0</v>
      </c>
      <c r="F106" s="71">
        <v>0</v>
      </c>
      <c r="G106" s="71">
        <v>0</v>
      </c>
      <c r="H106" s="71">
        <v>0</v>
      </c>
      <c r="I106" s="71">
        <v>0</v>
      </c>
    </row>
    <row r="107" spans="1:9" s="60" customFormat="1" ht="11.25">
      <c r="A107" s="60" t="s">
        <v>100</v>
      </c>
      <c r="B107" s="71">
        <v>0</v>
      </c>
      <c r="C107" s="71">
        <v>0</v>
      </c>
      <c r="D107" s="71">
        <v>0</v>
      </c>
      <c r="E107" s="71">
        <v>0</v>
      </c>
      <c r="F107" s="71">
        <v>0</v>
      </c>
      <c r="G107" s="71">
        <v>0</v>
      </c>
      <c r="H107" s="71">
        <v>0</v>
      </c>
      <c r="I107" s="71">
        <v>0</v>
      </c>
    </row>
    <row r="108" spans="1:9" s="60" customFormat="1" ht="11.25">
      <c r="A108" s="60" t="s">
        <v>101</v>
      </c>
      <c r="B108" s="71">
        <v>0</v>
      </c>
      <c r="C108" s="71">
        <v>0</v>
      </c>
      <c r="D108" s="71">
        <v>0</v>
      </c>
      <c r="E108" s="71">
        <v>0</v>
      </c>
      <c r="F108" s="71">
        <v>0</v>
      </c>
      <c r="G108" s="71">
        <v>0</v>
      </c>
      <c r="H108" s="71">
        <v>0</v>
      </c>
      <c r="I108" s="71">
        <v>0</v>
      </c>
    </row>
    <row r="109" spans="1:9" s="60" customFormat="1" ht="11.25">
      <c r="A109" s="60" t="s">
        <v>102</v>
      </c>
      <c r="B109" s="71">
        <v>0</v>
      </c>
      <c r="C109" s="71">
        <v>0</v>
      </c>
      <c r="D109" s="71">
        <v>0</v>
      </c>
      <c r="E109" s="71">
        <v>0</v>
      </c>
      <c r="F109" s="71">
        <v>0</v>
      </c>
      <c r="G109" s="71">
        <v>0</v>
      </c>
      <c r="H109" s="71">
        <v>0</v>
      </c>
      <c r="I109" s="71">
        <v>0</v>
      </c>
    </row>
    <row r="110" spans="1:9" s="60" customFormat="1" ht="11.25">
      <c r="A110" s="60" t="s">
        <v>103</v>
      </c>
      <c r="B110" s="71">
        <v>0</v>
      </c>
      <c r="C110" s="71">
        <v>0</v>
      </c>
      <c r="D110" s="71">
        <v>0</v>
      </c>
      <c r="E110" s="71">
        <v>0</v>
      </c>
      <c r="F110" s="71">
        <v>0</v>
      </c>
      <c r="G110" s="71">
        <v>0</v>
      </c>
      <c r="H110" s="71">
        <v>0</v>
      </c>
      <c r="I110" s="71">
        <v>0</v>
      </c>
    </row>
    <row r="111" spans="1:9" s="60" customFormat="1" ht="11.25">
      <c r="A111" s="61" t="s">
        <v>104</v>
      </c>
      <c r="B111" s="71">
        <v>0</v>
      </c>
      <c r="C111" s="71">
        <v>0</v>
      </c>
      <c r="D111" s="71">
        <v>0</v>
      </c>
      <c r="E111" s="71">
        <v>0</v>
      </c>
      <c r="F111" s="71">
        <v>0</v>
      </c>
      <c r="G111" s="71">
        <v>0</v>
      </c>
      <c r="H111" s="71">
        <v>0</v>
      </c>
      <c r="I111" s="71">
        <v>0</v>
      </c>
    </row>
    <row r="112" spans="1:9" s="60" customFormat="1" ht="11.25">
      <c r="A112" s="61" t="s">
        <v>105</v>
      </c>
      <c r="B112" s="71">
        <v>0</v>
      </c>
      <c r="C112" s="71">
        <v>0</v>
      </c>
      <c r="D112" s="71">
        <v>0</v>
      </c>
      <c r="E112" s="71">
        <v>0</v>
      </c>
      <c r="F112" s="71">
        <v>0</v>
      </c>
      <c r="G112" s="71">
        <v>0</v>
      </c>
      <c r="H112" s="71">
        <v>0</v>
      </c>
      <c r="I112" s="71">
        <v>0</v>
      </c>
    </row>
    <row r="113" spans="1:9" s="60" customFormat="1" ht="11.25">
      <c r="A113" s="100" t="s">
        <v>106</v>
      </c>
      <c r="B113" s="71">
        <v>0</v>
      </c>
      <c r="C113" s="71">
        <v>0</v>
      </c>
      <c r="D113" s="71">
        <v>0</v>
      </c>
      <c r="E113" s="71">
        <v>0</v>
      </c>
      <c r="F113" s="71">
        <v>0</v>
      </c>
      <c r="G113" s="71">
        <v>0</v>
      </c>
      <c r="H113" s="71">
        <v>0</v>
      </c>
      <c r="I113" s="71">
        <v>0</v>
      </c>
    </row>
    <row r="114" spans="1:9" s="60" customFormat="1" ht="12" thickBot="1">
      <c r="A114" s="100" t="s">
        <v>107</v>
      </c>
      <c r="B114" s="71">
        <v>0</v>
      </c>
      <c r="C114" s="71">
        <v>0</v>
      </c>
      <c r="D114" s="71">
        <v>0</v>
      </c>
      <c r="E114" s="71">
        <v>0</v>
      </c>
      <c r="F114" s="71">
        <v>0</v>
      </c>
      <c r="G114" s="71">
        <v>0</v>
      </c>
      <c r="H114" s="71">
        <v>0</v>
      </c>
      <c r="I114" s="71">
        <v>0</v>
      </c>
    </row>
    <row r="115" spans="1:9" s="60" customFormat="1" ht="12.75" thickTop="1" thickBot="1">
      <c r="A115" s="452" t="s">
        <v>108</v>
      </c>
      <c r="B115" s="73">
        <v>0</v>
      </c>
      <c r="C115" s="73">
        <v>0</v>
      </c>
      <c r="D115" s="73">
        <v>0</v>
      </c>
      <c r="E115" s="73">
        <v>0</v>
      </c>
      <c r="F115" s="73">
        <v>0</v>
      </c>
      <c r="G115" s="73">
        <v>0</v>
      </c>
      <c r="H115" s="73">
        <v>0</v>
      </c>
      <c r="I115" s="73">
        <v>0</v>
      </c>
    </row>
    <row r="116" spans="1:9" s="60" customFormat="1" ht="12.75" thickTop="1" thickBot="1">
      <c r="A116" s="451" t="s">
        <v>109</v>
      </c>
      <c r="B116" s="70">
        <v>0</v>
      </c>
      <c r="C116" s="70">
        <v>0</v>
      </c>
      <c r="D116" s="70">
        <v>0</v>
      </c>
      <c r="E116" s="70">
        <v>0</v>
      </c>
      <c r="F116" s="70">
        <v>0</v>
      </c>
      <c r="G116" s="70">
        <v>0</v>
      </c>
      <c r="H116" s="70">
        <v>0</v>
      </c>
      <c r="I116" s="70">
        <v>0</v>
      </c>
    </row>
    <row r="117" spans="1:9" s="60" customFormat="1" ht="12" thickTop="1">
      <c r="A117" s="100" t="s">
        <v>110</v>
      </c>
      <c r="B117" s="71">
        <v>0</v>
      </c>
      <c r="C117" s="71">
        <v>0</v>
      </c>
      <c r="D117" s="71">
        <v>0</v>
      </c>
      <c r="E117" s="71">
        <v>0</v>
      </c>
      <c r="F117" s="71">
        <v>0</v>
      </c>
      <c r="G117" s="71">
        <v>0</v>
      </c>
      <c r="H117" s="71">
        <v>0</v>
      </c>
      <c r="I117" s="71">
        <v>0</v>
      </c>
    </row>
    <row r="118" spans="1:9" s="60" customFormat="1" ht="11.25">
      <c r="A118" s="100" t="s">
        <v>111</v>
      </c>
      <c r="B118" s="71">
        <v>0</v>
      </c>
      <c r="C118" s="71">
        <v>0</v>
      </c>
      <c r="D118" s="71">
        <v>0</v>
      </c>
      <c r="E118" s="71">
        <v>0</v>
      </c>
      <c r="F118" s="71">
        <v>0</v>
      </c>
      <c r="G118" s="71">
        <v>0</v>
      </c>
      <c r="H118" s="71">
        <v>0</v>
      </c>
      <c r="I118" s="71">
        <v>0</v>
      </c>
    </row>
    <row r="119" spans="1:9" s="60" customFormat="1" ht="11.25">
      <c r="A119" s="100" t="s">
        <v>112</v>
      </c>
      <c r="B119" s="71">
        <v>0</v>
      </c>
      <c r="C119" s="71">
        <v>0</v>
      </c>
      <c r="D119" s="71">
        <v>0</v>
      </c>
      <c r="E119" s="71">
        <v>0</v>
      </c>
      <c r="F119" s="71">
        <v>0</v>
      </c>
      <c r="G119" s="71">
        <v>0</v>
      </c>
      <c r="H119" s="71">
        <v>0</v>
      </c>
      <c r="I119" s="71">
        <v>0</v>
      </c>
    </row>
    <row r="120" spans="1:9" s="60" customFormat="1" ht="11.25">
      <c r="A120" s="100" t="s">
        <v>113</v>
      </c>
      <c r="B120" s="71">
        <v>0</v>
      </c>
      <c r="C120" s="71">
        <v>0</v>
      </c>
      <c r="D120" s="71">
        <v>0</v>
      </c>
      <c r="E120" s="71">
        <v>0</v>
      </c>
      <c r="F120" s="71">
        <v>0</v>
      </c>
      <c r="G120" s="71">
        <v>0</v>
      </c>
      <c r="H120" s="71">
        <v>0</v>
      </c>
      <c r="I120" s="71">
        <v>0</v>
      </c>
    </row>
    <row r="121" spans="1:9" s="60" customFormat="1" ht="11.25">
      <c r="A121" s="100" t="s">
        <v>114</v>
      </c>
      <c r="B121" s="71">
        <v>0</v>
      </c>
      <c r="C121" s="71">
        <v>0</v>
      </c>
      <c r="D121" s="71">
        <v>0</v>
      </c>
      <c r="E121" s="71">
        <v>0</v>
      </c>
      <c r="F121" s="71">
        <v>0</v>
      </c>
      <c r="G121" s="71">
        <v>0</v>
      </c>
      <c r="H121" s="71">
        <v>0</v>
      </c>
      <c r="I121" s="71">
        <v>0</v>
      </c>
    </row>
    <row r="122" spans="1:9" s="60" customFormat="1" ht="12" thickBot="1">
      <c r="A122" s="100" t="s">
        <v>115</v>
      </c>
      <c r="B122" s="71">
        <v>0</v>
      </c>
      <c r="C122" s="71">
        <v>0</v>
      </c>
      <c r="D122" s="71">
        <v>0</v>
      </c>
      <c r="E122" s="71">
        <v>0</v>
      </c>
      <c r="F122" s="71">
        <v>0</v>
      </c>
      <c r="G122" s="71">
        <v>0</v>
      </c>
      <c r="H122" s="71">
        <v>0</v>
      </c>
      <c r="I122" s="71">
        <v>0</v>
      </c>
    </row>
    <row r="123" spans="1:9" s="60" customFormat="1" ht="12.75" thickTop="1" thickBot="1">
      <c r="A123" s="451" t="s">
        <v>116</v>
      </c>
      <c r="B123" s="70">
        <v>534918.53495</v>
      </c>
      <c r="C123" s="70">
        <v>1157466.12307</v>
      </c>
      <c r="D123" s="70">
        <v>517630.2169</v>
      </c>
      <c r="E123" s="70">
        <v>100924.51734999999</v>
      </c>
      <c r="F123" s="70">
        <v>201399.32672000001</v>
      </c>
      <c r="G123" s="70">
        <v>309886.37093999999</v>
      </c>
      <c r="H123" s="70">
        <v>22688.572989999997</v>
      </c>
      <c r="I123" s="70">
        <v>2844913.66292</v>
      </c>
    </row>
    <row r="124" spans="1:9" s="60" customFormat="1" ht="12" thickTop="1">
      <c r="A124" s="100" t="s">
        <v>117</v>
      </c>
      <c r="B124" s="71">
        <v>0</v>
      </c>
      <c r="C124" s="71">
        <v>0</v>
      </c>
      <c r="D124" s="71">
        <v>0</v>
      </c>
      <c r="E124" s="71">
        <v>0</v>
      </c>
      <c r="F124" s="71">
        <v>0</v>
      </c>
      <c r="G124" s="71">
        <v>0</v>
      </c>
      <c r="H124" s="71">
        <v>0</v>
      </c>
      <c r="I124" s="71">
        <v>0</v>
      </c>
    </row>
    <row r="125" spans="1:9" s="60" customFormat="1" ht="11.25">
      <c r="A125" s="100" t="s">
        <v>118</v>
      </c>
      <c r="B125" s="71">
        <v>0</v>
      </c>
      <c r="C125" s="71">
        <v>0</v>
      </c>
      <c r="D125" s="71">
        <v>0</v>
      </c>
      <c r="E125" s="71">
        <v>0</v>
      </c>
      <c r="F125" s="71">
        <v>0</v>
      </c>
      <c r="G125" s="71">
        <v>0</v>
      </c>
      <c r="H125" s="71">
        <v>0</v>
      </c>
      <c r="I125" s="71">
        <v>0</v>
      </c>
    </row>
    <row r="126" spans="1:9" s="60" customFormat="1" ht="11.25">
      <c r="A126" s="100" t="s">
        <v>119</v>
      </c>
      <c r="B126" s="71">
        <v>0</v>
      </c>
      <c r="C126" s="71">
        <v>0</v>
      </c>
      <c r="D126" s="71">
        <v>0</v>
      </c>
      <c r="E126" s="71">
        <v>623.63614000000007</v>
      </c>
      <c r="F126" s="71">
        <v>0</v>
      </c>
      <c r="G126" s="71">
        <v>0</v>
      </c>
      <c r="H126" s="71">
        <v>0</v>
      </c>
      <c r="I126" s="71">
        <v>623.63614000000007</v>
      </c>
    </row>
    <row r="127" spans="1:9" s="60" customFormat="1" ht="11.25">
      <c r="A127" s="100" t="s">
        <v>1370</v>
      </c>
      <c r="B127" s="71">
        <v>132580.89300000001</v>
      </c>
      <c r="C127" s="71">
        <v>148907.73331000001</v>
      </c>
      <c r="D127" s="71">
        <v>0</v>
      </c>
      <c r="E127" s="71">
        <v>28145.80343</v>
      </c>
      <c r="F127" s="71">
        <v>61350</v>
      </c>
      <c r="G127" s="71">
        <v>83846</v>
      </c>
      <c r="H127" s="71">
        <v>6958</v>
      </c>
      <c r="I127" s="71">
        <v>461788.42973999999</v>
      </c>
    </row>
    <row r="128" spans="1:9" s="60" customFormat="1" ht="11.25">
      <c r="A128" s="100" t="s">
        <v>120</v>
      </c>
      <c r="B128" s="71">
        <v>128269.79231999999</v>
      </c>
      <c r="C128" s="71">
        <v>266148.35895999998</v>
      </c>
      <c r="D128" s="71">
        <v>247690.27690999999</v>
      </c>
      <c r="E128" s="71">
        <v>23000</v>
      </c>
      <c r="F128" s="71">
        <v>43369.546880000002</v>
      </c>
      <c r="G128" s="71">
        <v>73239.263449999999</v>
      </c>
      <c r="H128" s="71">
        <v>3769.5019500000003</v>
      </c>
      <c r="I128" s="71">
        <v>785486.74047000008</v>
      </c>
    </row>
    <row r="129" spans="1:9" s="60" customFormat="1" ht="11.25">
      <c r="A129" s="100" t="s">
        <v>121</v>
      </c>
      <c r="B129" s="71">
        <v>45444</v>
      </c>
      <c r="C129" s="71">
        <v>483137.64366</v>
      </c>
      <c r="D129" s="71">
        <v>59125.400729999994</v>
      </c>
      <c r="E129" s="71">
        <v>15924.199990000001</v>
      </c>
      <c r="F129" s="71">
        <v>24586.221160000001</v>
      </c>
      <c r="G129" s="71">
        <v>22291.200510000002</v>
      </c>
      <c r="H129" s="71">
        <v>0</v>
      </c>
      <c r="I129" s="71">
        <v>650508.66605</v>
      </c>
    </row>
    <row r="130" spans="1:9" s="60" customFormat="1" ht="11.25">
      <c r="A130" s="100" t="s">
        <v>122</v>
      </c>
      <c r="B130" s="71">
        <v>218961.09943999999</v>
      </c>
      <c r="C130" s="71">
        <v>203364.31686000002</v>
      </c>
      <c r="D130" s="71">
        <v>183113.62557</v>
      </c>
      <c r="E130" s="71">
        <v>31327.445379999997</v>
      </c>
      <c r="F130" s="71">
        <v>66949.197270000004</v>
      </c>
      <c r="G130" s="71">
        <v>126407.62709000001</v>
      </c>
      <c r="H130" s="71">
        <v>11760.061250000001</v>
      </c>
      <c r="I130" s="71">
        <v>841883.37286</v>
      </c>
    </row>
    <row r="131" spans="1:9" s="60" customFormat="1" ht="12" thickBot="1">
      <c r="A131" s="100" t="s">
        <v>123</v>
      </c>
      <c r="B131" s="71">
        <v>9662.7501899999988</v>
      </c>
      <c r="C131" s="71">
        <v>55908.07028</v>
      </c>
      <c r="D131" s="71">
        <v>27700.913690000001</v>
      </c>
      <c r="E131" s="71">
        <v>1903.4324099999999</v>
      </c>
      <c r="F131" s="71">
        <v>5144.3614100000004</v>
      </c>
      <c r="G131" s="71">
        <v>4102.2798899999998</v>
      </c>
      <c r="H131" s="71">
        <v>201.00979000000001</v>
      </c>
      <c r="I131" s="71">
        <v>104622.81766</v>
      </c>
    </row>
    <row r="132" spans="1:9" s="60" customFormat="1" ht="12.75" thickTop="1" thickBot="1">
      <c r="A132" s="451" t="s">
        <v>124</v>
      </c>
      <c r="B132" s="70">
        <v>13486.650679999999</v>
      </c>
      <c r="C132" s="70">
        <v>56444.36262</v>
      </c>
      <c r="D132" s="70">
        <v>33015.399149999997</v>
      </c>
      <c r="E132" s="70">
        <v>3603.7604799999999</v>
      </c>
      <c r="F132" s="70">
        <v>7904.3514400000004</v>
      </c>
      <c r="G132" s="70">
        <v>6263.6096699999998</v>
      </c>
      <c r="H132" s="70">
        <v>674.24298999999996</v>
      </c>
      <c r="I132" s="70">
        <v>121392.37703</v>
      </c>
    </row>
    <row r="133" spans="1:9" s="60" customFormat="1" ht="12" thickTop="1">
      <c r="A133" s="100" t="s">
        <v>58</v>
      </c>
      <c r="B133" s="71">
        <v>0</v>
      </c>
      <c r="C133" s="71">
        <v>0</v>
      </c>
      <c r="D133" s="71">
        <v>0</v>
      </c>
      <c r="E133" s="71">
        <v>0</v>
      </c>
      <c r="F133" s="71">
        <v>0</v>
      </c>
      <c r="G133" s="71">
        <v>0</v>
      </c>
      <c r="H133" s="71">
        <v>0</v>
      </c>
      <c r="I133" s="71">
        <v>0</v>
      </c>
    </row>
    <row r="134" spans="1:9" s="60" customFormat="1" ht="11.25">
      <c r="A134" s="100" t="s">
        <v>60</v>
      </c>
      <c r="B134" s="71">
        <v>2701.0032900000001</v>
      </c>
      <c r="C134" s="71">
        <v>13546.618899999999</v>
      </c>
      <c r="D134" s="71">
        <v>9189.157009999999</v>
      </c>
      <c r="E134" s="71">
        <v>2205.7545099999998</v>
      </c>
      <c r="F134" s="71">
        <v>1675.94597</v>
      </c>
      <c r="G134" s="71">
        <v>1467.4019900000001</v>
      </c>
      <c r="H134" s="71">
        <v>68.130300000000005</v>
      </c>
      <c r="I134" s="71">
        <v>30854.01197</v>
      </c>
    </row>
    <row r="135" spans="1:9" s="60" customFormat="1" ht="11.25">
      <c r="A135" s="100" t="s">
        <v>125</v>
      </c>
      <c r="B135" s="71">
        <v>10332.787920000001</v>
      </c>
      <c r="C135" s="71">
        <v>41544.932970000002</v>
      </c>
      <c r="D135" s="71">
        <v>23817.05025</v>
      </c>
      <c r="E135" s="71">
        <v>1394.8431699999999</v>
      </c>
      <c r="F135" s="71">
        <v>5541.7238099999995</v>
      </c>
      <c r="G135" s="71">
        <v>4794.2853299999997</v>
      </c>
      <c r="H135" s="71">
        <v>587.20848000000001</v>
      </c>
      <c r="I135" s="71">
        <v>88012.83193</v>
      </c>
    </row>
    <row r="136" spans="1:9" s="60" customFormat="1" ht="11.25">
      <c r="A136" s="100" t="s">
        <v>87</v>
      </c>
      <c r="B136" s="71">
        <v>452.85946999999999</v>
      </c>
      <c r="C136" s="71">
        <v>1352.8107500000001</v>
      </c>
      <c r="D136" s="71">
        <v>9.191889999999999</v>
      </c>
      <c r="E136" s="71">
        <v>3.1628000000000003</v>
      </c>
      <c r="F136" s="71">
        <v>686.68166000000008</v>
      </c>
      <c r="G136" s="71">
        <v>1.92235</v>
      </c>
      <c r="H136" s="71">
        <v>18.904209999999999</v>
      </c>
      <c r="I136" s="71">
        <v>2525.5331299999998</v>
      </c>
    </row>
    <row r="137" spans="1:9" s="60" customFormat="1" ht="12" thickBot="1">
      <c r="A137" s="100" t="s">
        <v>126</v>
      </c>
      <c r="B137" s="71">
        <v>0</v>
      </c>
      <c r="C137" s="71">
        <v>0</v>
      </c>
      <c r="D137" s="71">
        <v>0</v>
      </c>
      <c r="E137" s="71">
        <v>0</v>
      </c>
      <c r="F137" s="71">
        <v>0</v>
      </c>
      <c r="G137" s="71">
        <v>0</v>
      </c>
      <c r="H137" s="71">
        <v>0</v>
      </c>
      <c r="I137" s="71">
        <v>0</v>
      </c>
    </row>
    <row r="138" spans="1:9" s="60" customFormat="1" ht="12.75" thickTop="1" thickBot="1">
      <c r="A138" s="451" t="s">
        <v>127</v>
      </c>
      <c r="B138" s="70">
        <v>3155.6109200000001</v>
      </c>
      <c r="C138" s="70">
        <v>31704.186280000002</v>
      </c>
      <c r="D138" s="70">
        <v>10103.3261</v>
      </c>
      <c r="E138" s="70">
        <v>175.96992</v>
      </c>
      <c r="F138" s="70">
        <v>2676.4660800000001</v>
      </c>
      <c r="G138" s="70">
        <v>326.53253999999998</v>
      </c>
      <c r="H138" s="70">
        <v>389.70153000000005</v>
      </c>
      <c r="I138" s="70">
        <v>48531.793369999999</v>
      </c>
    </row>
    <row r="139" spans="1:9" s="60" customFormat="1" ht="12" thickTop="1">
      <c r="A139" s="100" t="s">
        <v>128</v>
      </c>
      <c r="B139" s="71">
        <v>0</v>
      </c>
      <c r="C139" s="71">
        <v>0</v>
      </c>
      <c r="D139" s="71">
        <v>0</v>
      </c>
      <c r="E139" s="71">
        <v>0</v>
      </c>
      <c r="F139" s="71">
        <v>0</v>
      </c>
      <c r="G139" s="71">
        <v>0</v>
      </c>
      <c r="H139" s="71">
        <v>0</v>
      </c>
      <c r="I139" s="71">
        <v>0</v>
      </c>
    </row>
    <row r="140" spans="1:9" s="60" customFormat="1" ht="11.25">
      <c r="A140" s="100" t="s">
        <v>129</v>
      </c>
      <c r="B140" s="71">
        <v>0</v>
      </c>
      <c r="C140" s="71">
        <v>0</v>
      </c>
      <c r="D140" s="71">
        <v>0</v>
      </c>
      <c r="E140" s="71">
        <v>0</v>
      </c>
      <c r="F140" s="71">
        <v>0</v>
      </c>
      <c r="G140" s="71">
        <v>0</v>
      </c>
      <c r="H140" s="71">
        <v>0</v>
      </c>
      <c r="I140" s="71">
        <v>0</v>
      </c>
    </row>
    <row r="141" spans="1:9" s="60" customFormat="1" ht="11.25">
      <c r="A141" s="100" t="s">
        <v>130</v>
      </c>
      <c r="B141" s="71">
        <v>2058</v>
      </c>
      <c r="C141" s="71">
        <v>8268.6210599999995</v>
      </c>
      <c r="D141" s="71">
        <v>0</v>
      </c>
      <c r="E141" s="71">
        <v>0</v>
      </c>
      <c r="F141" s="71">
        <v>0</v>
      </c>
      <c r="G141" s="71">
        <v>0</v>
      </c>
      <c r="H141" s="71">
        <v>0</v>
      </c>
      <c r="I141" s="71">
        <v>10326.621060000001</v>
      </c>
    </row>
    <row r="142" spans="1:9" s="60" customFormat="1" ht="11.25">
      <c r="A142" s="100" t="s">
        <v>131</v>
      </c>
      <c r="B142" s="71">
        <v>1097.6109199999999</v>
      </c>
      <c r="C142" s="71">
        <v>15827.66726</v>
      </c>
      <c r="D142" s="71">
        <v>10103.3261</v>
      </c>
      <c r="E142" s="71">
        <v>175.96992</v>
      </c>
      <c r="F142" s="71">
        <v>2676.4660800000001</v>
      </c>
      <c r="G142" s="71">
        <v>326.53253999999998</v>
      </c>
      <c r="H142" s="71">
        <v>389.70153000000005</v>
      </c>
      <c r="I142" s="71">
        <v>30597.27435</v>
      </c>
    </row>
    <row r="143" spans="1:9" s="60" customFormat="1" ht="12" thickBot="1">
      <c r="A143" s="100" t="s">
        <v>132</v>
      </c>
      <c r="B143" s="71">
        <v>0</v>
      </c>
      <c r="C143" s="71">
        <v>7607.8979600000002</v>
      </c>
      <c r="D143" s="71">
        <v>0</v>
      </c>
      <c r="E143" s="71">
        <v>0</v>
      </c>
      <c r="F143" s="71">
        <v>0</v>
      </c>
      <c r="G143" s="71">
        <v>0</v>
      </c>
      <c r="H143" s="71">
        <v>0</v>
      </c>
      <c r="I143" s="71">
        <v>7607.8979600000002</v>
      </c>
    </row>
    <row r="144" spans="1:9" s="60" customFormat="1" ht="12.75" thickTop="1" thickBot="1">
      <c r="A144" s="451" t="s">
        <v>133</v>
      </c>
      <c r="B144" s="70">
        <v>1283.8333</v>
      </c>
      <c r="C144" s="70">
        <v>0</v>
      </c>
      <c r="D144" s="70">
        <v>0</v>
      </c>
      <c r="E144" s="70">
        <v>0</v>
      </c>
      <c r="F144" s="70">
        <v>0</v>
      </c>
      <c r="G144" s="70">
        <v>0</v>
      </c>
      <c r="H144" s="70">
        <v>0</v>
      </c>
      <c r="I144" s="70">
        <v>1283.8333</v>
      </c>
    </row>
    <row r="145" spans="1:9" s="60" customFormat="1" ht="12" thickTop="1">
      <c r="A145" s="100" t="s">
        <v>134</v>
      </c>
      <c r="B145" s="71">
        <v>0</v>
      </c>
      <c r="C145" s="71">
        <v>0</v>
      </c>
      <c r="D145" s="71">
        <v>0</v>
      </c>
      <c r="E145" s="71">
        <v>0</v>
      </c>
      <c r="F145" s="71">
        <v>0</v>
      </c>
      <c r="G145" s="71">
        <v>0</v>
      </c>
      <c r="H145" s="71">
        <v>0</v>
      </c>
      <c r="I145" s="71">
        <v>0</v>
      </c>
    </row>
    <row r="146" spans="1:9" s="60" customFormat="1" ht="11.25">
      <c r="A146" s="100" t="s">
        <v>135</v>
      </c>
      <c r="B146" s="71">
        <v>0</v>
      </c>
      <c r="C146" s="71">
        <v>0</v>
      </c>
      <c r="D146" s="71">
        <v>0</v>
      </c>
      <c r="E146" s="71">
        <v>0</v>
      </c>
      <c r="F146" s="71">
        <v>0</v>
      </c>
      <c r="G146" s="71">
        <v>0</v>
      </c>
      <c r="H146" s="71">
        <v>0</v>
      </c>
      <c r="I146" s="71">
        <v>0</v>
      </c>
    </row>
    <row r="147" spans="1:9" s="60" customFormat="1" ht="11.25">
      <c r="A147" s="100" t="s">
        <v>136</v>
      </c>
      <c r="B147" s="71">
        <v>895.33927000000006</v>
      </c>
      <c r="C147" s="71">
        <v>0</v>
      </c>
      <c r="D147" s="71">
        <v>0</v>
      </c>
      <c r="E147" s="71">
        <v>0</v>
      </c>
      <c r="F147" s="71">
        <v>0</v>
      </c>
      <c r="G147" s="71">
        <v>0</v>
      </c>
      <c r="H147" s="71">
        <v>0</v>
      </c>
      <c r="I147" s="71">
        <v>895.33927000000006</v>
      </c>
    </row>
    <row r="148" spans="1:9" s="60" customFormat="1" ht="12" thickBot="1">
      <c r="A148" s="100" t="s">
        <v>137</v>
      </c>
      <c r="B148" s="71">
        <v>388.49403000000001</v>
      </c>
      <c r="C148" s="71">
        <v>0</v>
      </c>
      <c r="D148" s="71">
        <v>0</v>
      </c>
      <c r="E148" s="71">
        <v>0</v>
      </c>
      <c r="F148" s="71">
        <v>0</v>
      </c>
      <c r="G148" s="71">
        <v>0</v>
      </c>
      <c r="H148" s="71">
        <v>0</v>
      </c>
      <c r="I148" s="71">
        <v>388.49403000000001</v>
      </c>
    </row>
    <row r="149" spans="1:9" s="60" customFormat="1" ht="12.75" thickTop="1" thickBot="1">
      <c r="A149" s="451" t="s">
        <v>138</v>
      </c>
      <c r="B149" s="70">
        <v>41893.353090000004</v>
      </c>
      <c r="C149" s="70">
        <v>0</v>
      </c>
      <c r="D149" s="70">
        <v>0</v>
      </c>
      <c r="E149" s="70">
        <v>2737.6064799999999</v>
      </c>
      <c r="F149" s="70">
        <v>0</v>
      </c>
      <c r="G149" s="70">
        <v>11252.93859</v>
      </c>
      <c r="H149" s="70">
        <v>0</v>
      </c>
      <c r="I149" s="70">
        <v>55883.898159999997</v>
      </c>
    </row>
    <row r="150" spans="1:9" s="60" customFormat="1" ht="12" thickTop="1">
      <c r="A150" s="100" t="s">
        <v>139</v>
      </c>
      <c r="B150" s="71">
        <v>41160</v>
      </c>
      <c r="C150" s="71">
        <v>0</v>
      </c>
      <c r="D150" s="71">
        <v>0</v>
      </c>
      <c r="E150" s="71">
        <v>2737.6064799999999</v>
      </c>
      <c r="F150" s="71">
        <v>0</v>
      </c>
      <c r="G150" s="71">
        <v>11149.74668</v>
      </c>
      <c r="H150" s="71">
        <v>0</v>
      </c>
      <c r="I150" s="71">
        <v>55047.353159999999</v>
      </c>
    </row>
    <row r="151" spans="1:9" s="60" customFormat="1" ht="11.25">
      <c r="A151" s="100" t="s">
        <v>140</v>
      </c>
      <c r="B151" s="71">
        <v>0</v>
      </c>
      <c r="C151" s="71">
        <v>0</v>
      </c>
      <c r="D151" s="71">
        <v>0</v>
      </c>
      <c r="E151" s="71">
        <v>0</v>
      </c>
      <c r="F151" s="71">
        <v>0</v>
      </c>
      <c r="G151" s="71">
        <v>0</v>
      </c>
      <c r="H151" s="71">
        <v>0</v>
      </c>
      <c r="I151" s="71">
        <v>0</v>
      </c>
    </row>
    <row r="152" spans="1:9" s="60" customFormat="1" ht="11.25">
      <c r="A152" s="100" t="s">
        <v>141</v>
      </c>
      <c r="B152" s="71">
        <v>0</v>
      </c>
      <c r="C152" s="71">
        <v>0</v>
      </c>
      <c r="D152" s="71">
        <v>0</v>
      </c>
      <c r="E152" s="71">
        <v>2737.6064799999999</v>
      </c>
      <c r="F152" s="71">
        <v>0</v>
      </c>
      <c r="G152" s="71">
        <v>859.74668000000008</v>
      </c>
      <c r="H152" s="71">
        <v>0</v>
      </c>
      <c r="I152" s="71">
        <v>3597.3531600000001</v>
      </c>
    </row>
    <row r="153" spans="1:9" s="60" customFormat="1" ht="11.25">
      <c r="A153" s="100" t="s">
        <v>142</v>
      </c>
      <c r="B153" s="71">
        <v>41160</v>
      </c>
      <c r="C153" s="71">
        <v>0</v>
      </c>
      <c r="D153" s="71">
        <v>0</v>
      </c>
      <c r="E153" s="71">
        <v>0</v>
      </c>
      <c r="F153" s="71">
        <v>0</v>
      </c>
      <c r="G153" s="71">
        <v>10290</v>
      </c>
      <c r="H153" s="71">
        <v>0</v>
      </c>
      <c r="I153" s="71">
        <v>51450</v>
      </c>
    </row>
    <row r="154" spans="1:9" s="60" customFormat="1" ht="11.25">
      <c r="A154" s="100" t="s">
        <v>143</v>
      </c>
      <c r="B154" s="71">
        <v>0</v>
      </c>
      <c r="C154" s="71">
        <v>0</v>
      </c>
      <c r="D154" s="71">
        <v>0</v>
      </c>
      <c r="E154" s="71">
        <v>0</v>
      </c>
      <c r="F154" s="71">
        <v>0</v>
      </c>
      <c r="G154" s="71">
        <v>0</v>
      </c>
      <c r="H154" s="71">
        <v>0</v>
      </c>
      <c r="I154" s="71">
        <v>0</v>
      </c>
    </row>
    <row r="155" spans="1:9" s="60" customFormat="1" ht="11.25">
      <c r="A155" s="100" t="s">
        <v>144</v>
      </c>
      <c r="B155" s="71">
        <v>0</v>
      </c>
      <c r="C155" s="71">
        <v>0</v>
      </c>
      <c r="D155" s="71">
        <v>0</v>
      </c>
      <c r="E155" s="71">
        <v>0</v>
      </c>
      <c r="F155" s="71">
        <v>0</v>
      </c>
      <c r="G155" s="71">
        <v>0</v>
      </c>
      <c r="H155" s="71">
        <v>0</v>
      </c>
      <c r="I155" s="71">
        <v>0</v>
      </c>
    </row>
    <row r="156" spans="1:9" s="60" customFormat="1" ht="11.25">
      <c r="A156" s="100" t="s">
        <v>145</v>
      </c>
      <c r="B156" s="71">
        <v>0</v>
      </c>
      <c r="C156" s="71">
        <v>0</v>
      </c>
      <c r="D156" s="71">
        <v>0</v>
      </c>
      <c r="E156" s="71">
        <v>0</v>
      </c>
      <c r="F156" s="71">
        <v>0</v>
      </c>
      <c r="G156" s="71">
        <v>0</v>
      </c>
      <c r="H156" s="71">
        <v>0</v>
      </c>
      <c r="I156" s="71">
        <v>0</v>
      </c>
    </row>
    <row r="157" spans="1:9" s="60" customFormat="1" ht="12" thickBot="1">
      <c r="A157" s="100" t="s">
        <v>146</v>
      </c>
      <c r="B157" s="71">
        <v>733.35308999999995</v>
      </c>
      <c r="C157" s="71">
        <v>0</v>
      </c>
      <c r="D157" s="71">
        <v>0</v>
      </c>
      <c r="E157" s="71">
        <v>0</v>
      </c>
      <c r="F157" s="466">
        <v>0</v>
      </c>
      <c r="G157" s="466">
        <v>103.19191000000001</v>
      </c>
      <c r="H157" s="466">
        <v>0</v>
      </c>
      <c r="I157" s="466">
        <v>836.54499999999996</v>
      </c>
    </row>
    <row r="158" spans="1:9" s="60" customFormat="1" ht="12.75" thickTop="1" thickBot="1">
      <c r="A158" s="451" t="s">
        <v>147</v>
      </c>
      <c r="B158" s="70">
        <v>67426.958329999994</v>
      </c>
      <c r="C158" s="70">
        <v>293838.11906</v>
      </c>
      <c r="D158" s="70">
        <v>398748.51131000003</v>
      </c>
      <c r="E158" s="70">
        <v>23623.211340000002</v>
      </c>
      <c r="F158" s="70">
        <v>52364.956060000004</v>
      </c>
      <c r="G158" s="70">
        <v>56722.223229999996</v>
      </c>
      <c r="H158" s="70">
        <v>5385.1670899999999</v>
      </c>
      <c r="I158" s="70">
        <v>898109.14642</v>
      </c>
    </row>
    <row r="159" spans="1:9" s="60" customFormat="1" ht="12" thickTop="1">
      <c r="A159" s="467" t="s">
        <v>148</v>
      </c>
      <c r="B159" s="71">
        <v>59626.972500000003</v>
      </c>
      <c r="C159" s="71">
        <v>263565.90085999999</v>
      </c>
      <c r="D159" s="71">
        <v>363838.20088000002</v>
      </c>
      <c r="E159" s="71">
        <v>23471.904190000001</v>
      </c>
      <c r="F159" s="71">
        <v>46188.936969999995</v>
      </c>
      <c r="G159" s="71">
        <v>55997.683870000001</v>
      </c>
      <c r="H159" s="71">
        <v>4794.2301500000003</v>
      </c>
      <c r="I159" s="71">
        <v>817483.82941999997</v>
      </c>
    </row>
    <row r="160" spans="1:9" s="60" customFormat="1" ht="11.25">
      <c r="A160" s="100" t="s">
        <v>149</v>
      </c>
      <c r="B160" s="71">
        <v>59626.972500000003</v>
      </c>
      <c r="C160" s="71">
        <v>263565.90085999999</v>
      </c>
      <c r="D160" s="71">
        <v>363838.20088000002</v>
      </c>
      <c r="E160" s="71">
        <v>23471.904190000001</v>
      </c>
      <c r="F160" s="71">
        <v>46188.936969999995</v>
      </c>
      <c r="G160" s="71">
        <v>55997.683870000001</v>
      </c>
      <c r="H160" s="71">
        <v>4794.2301500000003</v>
      </c>
      <c r="I160" s="71">
        <v>817483.82941999997</v>
      </c>
    </row>
    <row r="161" spans="1:9" s="60" customFormat="1" ht="11.25">
      <c r="A161" s="100" t="s">
        <v>150</v>
      </c>
      <c r="B161" s="71">
        <v>0</v>
      </c>
      <c r="C161" s="71">
        <v>0</v>
      </c>
      <c r="D161" s="71">
        <v>0</v>
      </c>
      <c r="E161" s="71">
        <v>0</v>
      </c>
      <c r="F161" s="71">
        <v>0</v>
      </c>
      <c r="G161" s="71">
        <v>0</v>
      </c>
      <c r="H161" s="71">
        <v>0</v>
      </c>
      <c r="I161" s="71">
        <v>0</v>
      </c>
    </row>
    <row r="162" spans="1:9" s="60" customFormat="1" ht="11.25">
      <c r="A162" s="100" t="s">
        <v>151</v>
      </c>
      <c r="B162" s="71">
        <v>0</v>
      </c>
      <c r="C162" s="71">
        <v>0</v>
      </c>
      <c r="D162" s="71">
        <v>0</v>
      </c>
      <c r="E162" s="71">
        <v>0</v>
      </c>
      <c r="F162" s="71">
        <v>0</v>
      </c>
      <c r="G162" s="71">
        <v>0</v>
      </c>
      <c r="H162" s="71">
        <v>0</v>
      </c>
      <c r="I162" s="71">
        <v>0</v>
      </c>
    </row>
    <row r="163" spans="1:9" s="60" customFormat="1" ht="11.25">
      <c r="A163" s="467" t="s">
        <v>152</v>
      </c>
      <c r="B163" s="71">
        <v>1591.7623999999998</v>
      </c>
      <c r="C163" s="71">
        <v>0</v>
      </c>
      <c r="D163" s="71">
        <v>0</v>
      </c>
      <c r="E163" s="71">
        <v>1264.3640399999999</v>
      </c>
      <c r="F163" s="71">
        <v>0</v>
      </c>
      <c r="G163" s="71">
        <v>0</v>
      </c>
      <c r="H163" s="71">
        <v>24.395</v>
      </c>
      <c r="I163" s="71">
        <v>2880.52144</v>
      </c>
    </row>
    <row r="164" spans="1:9" s="60" customFormat="1" ht="11.25">
      <c r="A164" s="100" t="s">
        <v>153</v>
      </c>
      <c r="B164" s="71">
        <v>0</v>
      </c>
      <c r="C164" s="71">
        <v>0</v>
      </c>
      <c r="D164" s="71">
        <v>0</v>
      </c>
      <c r="E164" s="71">
        <v>0</v>
      </c>
      <c r="F164" s="71">
        <v>0</v>
      </c>
      <c r="G164" s="71">
        <v>0</v>
      </c>
      <c r="H164" s="71">
        <v>0</v>
      </c>
      <c r="I164" s="71">
        <v>0</v>
      </c>
    </row>
    <row r="165" spans="1:9" s="60" customFormat="1" ht="11.25">
      <c r="A165" s="100" t="s">
        <v>154</v>
      </c>
      <c r="B165" s="71">
        <v>0</v>
      </c>
      <c r="C165" s="71">
        <v>0</v>
      </c>
      <c r="D165" s="71">
        <v>0</v>
      </c>
      <c r="E165" s="71">
        <v>0</v>
      </c>
      <c r="F165" s="71">
        <v>0</v>
      </c>
      <c r="G165" s="71">
        <v>0</v>
      </c>
      <c r="H165" s="71">
        <v>0</v>
      </c>
      <c r="I165" s="71">
        <v>0</v>
      </c>
    </row>
    <row r="166" spans="1:9" s="60" customFormat="1" ht="11.25">
      <c r="A166" s="100" t="s">
        <v>155</v>
      </c>
      <c r="B166" s="71">
        <v>1591.7623999999998</v>
      </c>
      <c r="C166" s="71">
        <v>0</v>
      </c>
      <c r="D166" s="71">
        <v>0</v>
      </c>
      <c r="E166" s="71">
        <v>1264.3640399999999</v>
      </c>
      <c r="F166" s="71">
        <v>0</v>
      </c>
      <c r="G166" s="71">
        <v>0</v>
      </c>
      <c r="H166" s="71">
        <v>24.395</v>
      </c>
      <c r="I166" s="71">
        <v>2880.52144</v>
      </c>
    </row>
    <row r="167" spans="1:9" s="60" customFormat="1" ht="11.25">
      <c r="A167" s="467" t="s">
        <v>156</v>
      </c>
      <c r="B167" s="71">
        <v>0</v>
      </c>
      <c r="C167" s="71">
        <v>0</v>
      </c>
      <c r="D167" s="71">
        <v>0</v>
      </c>
      <c r="E167" s="71">
        <v>0</v>
      </c>
      <c r="F167" s="71">
        <v>0</v>
      </c>
      <c r="G167" s="71">
        <v>0</v>
      </c>
      <c r="H167" s="71">
        <v>0</v>
      </c>
      <c r="I167" s="71">
        <v>0</v>
      </c>
    </row>
    <row r="168" spans="1:9" s="60" customFormat="1" ht="11.25">
      <c r="A168" s="100" t="s">
        <v>157</v>
      </c>
      <c r="B168" s="71">
        <v>0</v>
      </c>
      <c r="C168" s="71">
        <v>0</v>
      </c>
      <c r="D168" s="71">
        <v>0</v>
      </c>
      <c r="E168" s="71">
        <v>0</v>
      </c>
      <c r="F168" s="71">
        <v>0</v>
      </c>
      <c r="G168" s="71">
        <v>0</v>
      </c>
      <c r="H168" s="71">
        <v>0</v>
      </c>
      <c r="I168" s="71">
        <v>0</v>
      </c>
    </row>
    <row r="169" spans="1:9" s="60" customFormat="1" ht="11.25">
      <c r="A169" s="100" t="s">
        <v>158</v>
      </c>
      <c r="B169" s="71">
        <v>0</v>
      </c>
      <c r="C169" s="71">
        <v>0</v>
      </c>
      <c r="D169" s="71">
        <v>0</v>
      </c>
      <c r="E169" s="71">
        <v>0</v>
      </c>
      <c r="F169" s="71">
        <v>0</v>
      </c>
      <c r="G169" s="71">
        <v>0</v>
      </c>
      <c r="H169" s="71">
        <v>0</v>
      </c>
      <c r="I169" s="71">
        <v>0</v>
      </c>
    </row>
    <row r="170" spans="1:9" s="60" customFormat="1" ht="11.25">
      <c r="A170" s="100" t="s">
        <v>159</v>
      </c>
      <c r="B170" s="71">
        <v>0</v>
      </c>
      <c r="C170" s="71">
        <v>0</v>
      </c>
      <c r="D170" s="71">
        <v>0</v>
      </c>
      <c r="E170" s="71">
        <v>0</v>
      </c>
      <c r="F170" s="71">
        <v>0</v>
      </c>
      <c r="G170" s="71">
        <v>0</v>
      </c>
      <c r="H170" s="71">
        <v>0</v>
      </c>
      <c r="I170" s="71">
        <v>0</v>
      </c>
    </row>
    <row r="171" spans="1:9" s="60" customFormat="1" ht="11.25">
      <c r="A171" s="467" t="s">
        <v>160</v>
      </c>
      <c r="B171" s="71">
        <v>4748.2841100000005</v>
      </c>
      <c r="C171" s="71">
        <v>15464.722240000001</v>
      </c>
      <c r="D171" s="71">
        <v>24288.01396</v>
      </c>
      <c r="E171" s="71">
        <v>959.05146999999999</v>
      </c>
      <c r="F171" s="71">
        <v>4381.0450999999994</v>
      </c>
      <c r="G171" s="71">
        <v>700.99540000000002</v>
      </c>
      <c r="H171" s="71">
        <v>524.02745000000004</v>
      </c>
      <c r="I171" s="71">
        <v>51066.139729999995</v>
      </c>
    </row>
    <row r="172" spans="1:9" s="60" customFormat="1" ht="11.25">
      <c r="A172" s="100" t="s">
        <v>161</v>
      </c>
      <c r="B172" s="71">
        <v>4390.0048299999999</v>
      </c>
      <c r="C172" s="71">
        <v>7732.3611200000005</v>
      </c>
      <c r="D172" s="71">
        <v>11770.385130000001</v>
      </c>
      <c r="E172" s="71">
        <v>210.19800000000001</v>
      </c>
      <c r="F172" s="71">
        <v>4381.0450999999994</v>
      </c>
      <c r="G172" s="71">
        <v>449.1087</v>
      </c>
      <c r="H172" s="71">
        <v>517.51887999999997</v>
      </c>
      <c r="I172" s="71">
        <v>29450.621760000002</v>
      </c>
    </row>
    <row r="173" spans="1:9" s="60" customFormat="1" ht="11.25">
      <c r="A173" s="100" t="s">
        <v>162</v>
      </c>
      <c r="B173" s="71">
        <v>358.27928000000003</v>
      </c>
      <c r="C173" s="71">
        <v>7732.3611200000005</v>
      </c>
      <c r="D173" s="71">
        <v>12517.62883</v>
      </c>
      <c r="E173" s="71">
        <v>748.85347000000002</v>
      </c>
      <c r="F173" s="71">
        <v>0</v>
      </c>
      <c r="G173" s="71">
        <v>251.88670000000002</v>
      </c>
      <c r="H173" s="71">
        <v>0</v>
      </c>
      <c r="I173" s="71">
        <v>21609.009399999999</v>
      </c>
    </row>
    <row r="174" spans="1:9" s="60" customFormat="1" ht="11.25">
      <c r="A174" s="100" t="s">
        <v>163</v>
      </c>
      <c r="B174" s="71">
        <v>0</v>
      </c>
      <c r="C174" s="71">
        <v>0</v>
      </c>
      <c r="D174" s="71">
        <v>0</v>
      </c>
      <c r="E174" s="71">
        <v>0</v>
      </c>
      <c r="F174" s="71">
        <v>0</v>
      </c>
      <c r="G174" s="71">
        <v>0</v>
      </c>
      <c r="H174" s="71">
        <v>6.5085699999999997</v>
      </c>
      <c r="I174" s="71">
        <v>6.5085699999999997</v>
      </c>
    </row>
    <row r="175" spans="1:9" s="60" customFormat="1" ht="11.25">
      <c r="A175" s="467" t="s">
        <v>164</v>
      </c>
      <c r="B175" s="71">
        <v>1459.93932</v>
      </c>
      <c r="C175" s="71">
        <v>14807.49596</v>
      </c>
      <c r="D175" s="71">
        <v>10622.296470000001</v>
      </c>
      <c r="E175" s="71">
        <v>-2072.1083600000002</v>
      </c>
      <c r="F175" s="71">
        <v>1794.97399</v>
      </c>
      <c r="G175" s="71">
        <v>23.543959999999998</v>
      </c>
      <c r="H175" s="71">
        <v>42.514489999999995</v>
      </c>
      <c r="I175" s="71">
        <v>26678.65583</v>
      </c>
    </row>
    <row r="176" spans="1:9" s="60" customFormat="1" ht="11.25">
      <c r="A176" s="100" t="s">
        <v>165</v>
      </c>
      <c r="B176" s="71">
        <v>0</v>
      </c>
      <c r="C176" s="71">
        <v>0</v>
      </c>
      <c r="D176" s="71">
        <v>0</v>
      </c>
      <c r="E176" s="71">
        <v>0</v>
      </c>
      <c r="F176" s="71">
        <v>0</v>
      </c>
      <c r="G176" s="71">
        <v>0</v>
      </c>
      <c r="H176" s="71">
        <v>0</v>
      </c>
      <c r="I176" s="71">
        <v>0</v>
      </c>
    </row>
    <row r="177" spans="1:9" s="60" customFormat="1" ht="12" thickBot="1">
      <c r="A177" s="468" t="s">
        <v>166</v>
      </c>
      <c r="B177" s="71">
        <v>1459.93932</v>
      </c>
      <c r="C177" s="71">
        <v>14807.49596</v>
      </c>
      <c r="D177" s="71">
        <v>10622.296470000001</v>
      </c>
      <c r="E177" s="71">
        <v>-2072.1083600000002</v>
      </c>
      <c r="F177" s="71">
        <v>1794.97399</v>
      </c>
      <c r="G177" s="71">
        <v>23.543959999999998</v>
      </c>
      <c r="H177" s="71">
        <v>42.514489999999995</v>
      </c>
      <c r="I177" s="71">
        <v>26678.65583</v>
      </c>
    </row>
    <row r="178" spans="1:9" s="60" customFormat="1" ht="12.75" thickTop="1" thickBot="1">
      <c r="A178" s="450" t="s">
        <v>167</v>
      </c>
      <c r="B178" s="73">
        <v>662164.94126999995</v>
      </c>
      <c r="C178" s="73">
        <v>1539452.79103</v>
      </c>
      <c r="D178" s="73">
        <v>959643.16062999994</v>
      </c>
      <c r="E178" s="73">
        <v>131159.10138000001</v>
      </c>
      <c r="F178" s="73">
        <v>264345.10029999999</v>
      </c>
      <c r="G178" s="73">
        <v>384451.67497000005</v>
      </c>
      <c r="H178" s="73">
        <v>29137.684600000001</v>
      </c>
      <c r="I178" s="73">
        <v>3970354.4541799999</v>
      </c>
    </row>
    <row r="179" spans="1:9" s="60" customFormat="1" ht="12.75" thickTop="1" thickBot="1">
      <c r="A179" s="451" t="s">
        <v>168</v>
      </c>
      <c r="B179" s="70">
        <v>0</v>
      </c>
      <c r="C179" s="70">
        <v>0</v>
      </c>
      <c r="D179" s="70">
        <v>0</v>
      </c>
      <c r="E179" s="70">
        <v>0</v>
      </c>
      <c r="F179" s="70">
        <v>0</v>
      </c>
      <c r="G179" s="70">
        <v>0</v>
      </c>
      <c r="H179" s="70">
        <v>0</v>
      </c>
      <c r="I179" s="70">
        <v>0</v>
      </c>
    </row>
    <row r="180" spans="1:9" s="60" customFormat="1" ht="12" thickTop="1">
      <c r="A180" s="467" t="s">
        <v>169</v>
      </c>
      <c r="B180" s="71">
        <v>0</v>
      </c>
      <c r="C180" s="71">
        <v>0</v>
      </c>
      <c r="D180" s="71">
        <v>0</v>
      </c>
      <c r="E180" s="71">
        <v>0</v>
      </c>
      <c r="F180" s="71">
        <v>0</v>
      </c>
      <c r="G180" s="71">
        <v>0</v>
      </c>
      <c r="H180" s="71">
        <v>0</v>
      </c>
      <c r="I180" s="71">
        <v>0</v>
      </c>
    </row>
    <row r="181" spans="1:9" s="60" customFormat="1" ht="11.25">
      <c r="A181" s="100" t="s">
        <v>170</v>
      </c>
      <c r="B181" s="71">
        <v>0</v>
      </c>
      <c r="C181" s="71">
        <v>0</v>
      </c>
      <c r="D181" s="71">
        <v>0</v>
      </c>
      <c r="E181" s="71">
        <v>0</v>
      </c>
      <c r="F181" s="71">
        <v>0</v>
      </c>
      <c r="G181" s="71">
        <v>0</v>
      </c>
      <c r="H181" s="71">
        <v>0</v>
      </c>
      <c r="I181" s="71">
        <v>0</v>
      </c>
    </row>
    <row r="182" spans="1:9" s="60" customFormat="1" ht="11.25">
      <c r="A182" s="100" t="s">
        <v>171</v>
      </c>
      <c r="B182" s="71">
        <v>0</v>
      </c>
      <c r="C182" s="71">
        <v>0</v>
      </c>
      <c r="D182" s="71">
        <v>0</v>
      </c>
      <c r="E182" s="71">
        <v>0</v>
      </c>
      <c r="F182" s="71">
        <v>0</v>
      </c>
      <c r="G182" s="71">
        <v>0</v>
      </c>
      <c r="H182" s="71">
        <v>0</v>
      </c>
      <c r="I182" s="71">
        <v>0</v>
      </c>
    </row>
    <row r="183" spans="1:9" s="60" customFormat="1" ht="11.25">
      <c r="A183" s="100" t="s">
        <v>172</v>
      </c>
      <c r="B183" s="71">
        <v>0</v>
      </c>
      <c r="C183" s="71">
        <v>0</v>
      </c>
      <c r="D183" s="71">
        <v>0</v>
      </c>
      <c r="E183" s="71">
        <v>0</v>
      </c>
      <c r="F183" s="71">
        <v>0</v>
      </c>
      <c r="G183" s="71">
        <v>0</v>
      </c>
      <c r="H183" s="71">
        <v>0</v>
      </c>
      <c r="I183" s="71">
        <v>0</v>
      </c>
    </row>
    <row r="184" spans="1:9" s="60" customFormat="1" ht="11.25">
      <c r="A184" s="100" t="s">
        <v>173</v>
      </c>
      <c r="B184" s="71">
        <v>0</v>
      </c>
      <c r="C184" s="71">
        <v>0</v>
      </c>
      <c r="D184" s="71">
        <v>0</v>
      </c>
      <c r="E184" s="71">
        <v>0</v>
      </c>
      <c r="F184" s="71">
        <v>0</v>
      </c>
      <c r="G184" s="71">
        <v>0</v>
      </c>
      <c r="H184" s="71">
        <v>0</v>
      </c>
      <c r="I184" s="71">
        <v>0</v>
      </c>
    </row>
    <row r="185" spans="1:9" s="60" customFormat="1" ht="11.25">
      <c r="A185" s="100" t="s">
        <v>174</v>
      </c>
      <c r="B185" s="71">
        <v>0</v>
      </c>
      <c r="C185" s="71">
        <v>0</v>
      </c>
      <c r="D185" s="71">
        <v>0</v>
      </c>
      <c r="E185" s="71">
        <v>0</v>
      </c>
      <c r="F185" s="71">
        <v>0</v>
      </c>
      <c r="G185" s="71">
        <v>0</v>
      </c>
      <c r="H185" s="71">
        <v>0</v>
      </c>
      <c r="I185" s="71">
        <v>0</v>
      </c>
    </row>
    <row r="186" spans="1:9" s="60" customFormat="1" ht="11.25">
      <c r="A186" s="467" t="s">
        <v>175</v>
      </c>
      <c r="B186" s="71">
        <v>0</v>
      </c>
      <c r="C186" s="71">
        <v>0</v>
      </c>
      <c r="D186" s="71">
        <v>0</v>
      </c>
      <c r="E186" s="71">
        <v>0</v>
      </c>
      <c r="F186" s="71">
        <v>0</v>
      </c>
      <c r="G186" s="71">
        <v>0</v>
      </c>
      <c r="H186" s="71">
        <v>0</v>
      </c>
      <c r="I186" s="71">
        <v>0</v>
      </c>
    </row>
    <row r="187" spans="1:9" s="60" customFormat="1" ht="11.25">
      <c r="A187" s="100" t="s">
        <v>176</v>
      </c>
      <c r="B187" s="71">
        <v>0</v>
      </c>
      <c r="C187" s="71">
        <v>0</v>
      </c>
      <c r="D187" s="71">
        <v>0</v>
      </c>
      <c r="E187" s="71">
        <v>0</v>
      </c>
      <c r="F187" s="71">
        <v>0</v>
      </c>
      <c r="G187" s="71">
        <v>0</v>
      </c>
      <c r="H187" s="71">
        <v>0</v>
      </c>
      <c r="I187" s="71">
        <v>0</v>
      </c>
    </row>
    <row r="188" spans="1:9" s="60" customFormat="1" ht="11.25">
      <c r="A188" s="100" t="s">
        <v>177</v>
      </c>
      <c r="B188" s="71">
        <v>0</v>
      </c>
      <c r="C188" s="71">
        <v>0</v>
      </c>
      <c r="D188" s="71">
        <v>0</v>
      </c>
      <c r="E188" s="71">
        <v>0</v>
      </c>
      <c r="F188" s="71">
        <v>0</v>
      </c>
      <c r="G188" s="71">
        <v>0</v>
      </c>
      <c r="H188" s="71">
        <v>0</v>
      </c>
      <c r="I188" s="71">
        <v>0</v>
      </c>
    </row>
    <row r="189" spans="1:9" s="60" customFormat="1" ht="11.25">
      <c r="A189" s="100" t="s">
        <v>178</v>
      </c>
      <c r="B189" s="71">
        <v>0</v>
      </c>
      <c r="C189" s="71">
        <v>0</v>
      </c>
      <c r="D189" s="71">
        <v>0</v>
      </c>
      <c r="E189" s="71">
        <v>0</v>
      </c>
      <c r="F189" s="71">
        <v>0</v>
      </c>
      <c r="G189" s="71">
        <v>0</v>
      </c>
      <c r="H189" s="71">
        <v>0</v>
      </c>
      <c r="I189" s="71">
        <v>0</v>
      </c>
    </row>
    <row r="190" spans="1:9" s="60" customFormat="1" ht="11.25">
      <c r="A190" s="100" t="s">
        <v>179</v>
      </c>
      <c r="B190" s="71">
        <v>0</v>
      </c>
      <c r="C190" s="71">
        <v>0</v>
      </c>
      <c r="D190" s="71">
        <v>0</v>
      </c>
      <c r="E190" s="71">
        <v>0</v>
      </c>
      <c r="F190" s="71">
        <v>0</v>
      </c>
      <c r="G190" s="71">
        <v>0</v>
      </c>
      <c r="H190" s="71">
        <v>0</v>
      </c>
      <c r="I190" s="71">
        <v>0</v>
      </c>
    </row>
    <row r="191" spans="1:9" s="60" customFormat="1" ht="11.25">
      <c r="A191" s="100" t="s">
        <v>180</v>
      </c>
      <c r="B191" s="71">
        <v>0</v>
      </c>
      <c r="C191" s="71">
        <v>0</v>
      </c>
      <c r="D191" s="71">
        <v>0</v>
      </c>
      <c r="E191" s="71">
        <v>0</v>
      </c>
      <c r="F191" s="71">
        <v>0</v>
      </c>
      <c r="G191" s="71">
        <v>0</v>
      </c>
      <c r="H191" s="71">
        <v>0</v>
      </c>
      <c r="I191" s="71">
        <v>0</v>
      </c>
    </row>
    <row r="192" spans="1:9" s="60" customFormat="1" ht="11.25">
      <c r="A192" s="467" t="s">
        <v>181</v>
      </c>
      <c r="B192" s="71">
        <v>0</v>
      </c>
      <c r="C192" s="71">
        <v>0</v>
      </c>
      <c r="D192" s="71">
        <v>0</v>
      </c>
      <c r="E192" s="71">
        <v>0</v>
      </c>
      <c r="F192" s="71">
        <v>0</v>
      </c>
      <c r="G192" s="71">
        <v>0</v>
      </c>
      <c r="H192" s="71">
        <v>0</v>
      </c>
      <c r="I192" s="71">
        <v>0</v>
      </c>
    </row>
    <row r="193" spans="1:9" s="60" customFormat="1" ht="11.25">
      <c r="A193" s="467" t="s">
        <v>182</v>
      </c>
      <c r="B193" s="71">
        <v>0</v>
      </c>
      <c r="C193" s="71">
        <v>0</v>
      </c>
      <c r="D193" s="71">
        <v>0</v>
      </c>
      <c r="E193" s="71">
        <v>0</v>
      </c>
      <c r="F193" s="71">
        <v>0</v>
      </c>
      <c r="G193" s="71">
        <v>0</v>
      </c>
      <c r="H193" s="71">
        <v>0</v>
      </c>
      <c r="I193" s="71">
        <v>0</v>
      </c>
    </row>
    <row r="194" spans="1:9" s="60" customFormat="1" ht="11.25">
      <c r="A194" s="100" t="s">
        <v>183</v>
      </c>
      <c r="B194" s="71">
        <v>0</v>
      </c>
      <c r="C194" s="71">
        <v>0</v>
      </c>
      <c r="D194" s="71">
        <v>0</v>
      </c>
      <c r="E194" s="71">
        <v>0</v>
      </c>
      <c r="F194" s="71">
        <v>0</v>
      </c>
      <c r="G194" s="71">
        <v>0</v>
      </c>
      <c r="H194" s="71">
        <v>0</v>
      </c>
      <c r="I194" s="71">
        <v>0</v>
      </c>
    </row>
    <row r="195" spans="1:9" s="60" customFormat="1" ht="11.25">
      <c r="A195" s="100" t="s">
        <v>184</v>
      </c>
      <c r="B195" s="71">
        <v>0</v>
      </c>
      <c r="C195" s="71">
        <v>0</v>
      </c>
      <c r="D195" s="71">
        <v>0</v>
      </c>
      <c r="E195" s="71">
        <v>0</v>
      </c>
      <c r="F195" s="71">
        <v>0</v>
      </c>
      <c r="G195" s="71">
        <v>0</v>
      </c>
      <c r="H195" s="71">
        <v>0</v>
      </c>
      <c r="I195" s="71">
        <v>0</v>
      </c>
    </row>
    <row r="196" spans="1:9" s="60" customFormat="1" ht="11.25">
      <c r="A196" s="100" t="s">
        <v>185</v>
      </c>
      <c r="B196" s="71">
        <v>0</v>
      </c>
      <c r="C196" s="71">
        <v>0</v>
      </c>
      <c r="D196" s="71">
        <v>0</v>
      </c>
      <c r="E196" s="71">
        <v>0</v>
      </c>
      <c r="F196" s="71">
        <v>0</v>
      </c>
      <c r="G196" s="71">
        <v>0</v>
      </c>
      <c r="H196" s="71">
        <v>0</v>
      </c>
      <c r="I196" s="71">
        <v>0</v>
      </c>
    </row>
    <row r="197" spans="1:9" s="60" customFormat="1" ht="11.25">
      <c r="A197" s="100" t="s">
        <v>186</v>
      </c>
      <c r="B197" s="71">
        <v>0</v>
      </c>
      <c r="C197" s="71">
        <v>0</v>
      </c>
      <c r="D197" s="71">
        <v>0</v>
      </c>
      <c r="E197" s="71">
        <v>0</v>
      </c>
      <c r="F197" s="71">
        <v>0</v>
      </c>
      <c r="G197" s="71">
        <v>0</v>
      </c>
      <c r="H197" s="71">
        <v>0</v>
      </c>
      <c r="I197" s="71">
        <v>0</v>
      </c>
    </row>
    <row r="198" spans="1:9" s="60" customFormat="1" ht="12" thickBot="1">
      <c r="A198" s="467" t="s">
        <v>187</v>
      </c>
      <c r="B198" s="71">
        <v>0</v>
      </c>
      <c r="C198" s="71">
        <v>0</v>
      </c>
      <c r="D198" s="71">
        <v>0</v>
      </c>
      <c r="E198" s="71">
        <v>0</v>
      </c>
      <c r="F198" s="71">
        <v>0</v>
      </c>
      <c r="G198" s="71">
        <v>0</v>
      </c>
      <c r="H198" s="71">
        <v>0</v>
      </c>
      <c r="I198" s="71">
        <v>0</v>
      </c>
    </row>
    <row r="199" spans="1:9" s="60" customFormat="1" ht="12.75" thickTop="1" thickBot="1">
      <c r="A199" s="451" t="s">
        <v>188</v>
      </c>
      <c r="B199" s="70">
        <v>1355851.46587</v>
      </c>
      <c r="C199" s="70">
        <v>2519179.09712</v>
      </c>
      <c r="D199" s="70">
        <v>466900.65197000001</v>
      </c>
      <c r="E199" s="70">
        <v>516651.30235000001</v>
      </c>
      <c r="F199" s="70">
        <v>372391.02557</v>
      </c>
      <c r="G199" s="70">
        <v>1247070.5168299999</v>
      </c>
      <c r="H199" s="70">
        <v>2793.1249800000001</v>
      </c>
      <c r="I199" s="70">
        <v>6480837.1846899996</v>
      </c>
    </row>
    <row r="200" spans="1:9" s="60" customFormat="1" ht="12" thickTop="1">
      <c r="A200" s="467" t="s">
        <v>189</v>
      </c>
      <c r="B200" s="71">
        <v>2.0991999999999997</v>
      </c>
      <c r="C200" s="71">
        <v>133188.24669999999</v>
      </c>
      <c r="D200" s="71">
        <v>5235.7511100000002</v>
      </c>
      <c r="E200" s="71">
        <v>3826.7808799999998</v>
      </c>
      <c r="F200" s="71">
        <v>29646.695969999997</v>
      </c>
      <c r="G200" s="71">
        <v>22.09797</v>
      </c>
      <c r="H200" s="71">
        <v>0</v>
      </c>
      <c r="I200" s="71">
        <v>171921.67183000001</v>
      </c>
    </row>
    <row r="201" spans="1:9" s="60" customFormat="1" ht="11.25">
      <c r="A201" s="100" t="s">
        <v>190</v>
      </c>
      <c r="B201" s="71">
        <v>0</v>
      </c>
      <c r="C201" s="71">
        <v>0</v>
      </c>
      <c r="D201" s="71">
        <v>0</v>
      </c>
      <c r="E201" s="71">
        <v>0</v>
      </c>
      <c r="F201" s="71">
        <v>0</v>
      </c>
      <c r="G201" s="71">
        <v>0</v>
      </c>
      <c r="H201" s="71">
        <v>0</v>
      </c>
      <c r="I201" s="71">
        <v>0</v>
      </c>
    </row>
    <row r="202" spans="1:9" s="60" customFormat="1" ht="11.25">
      <c r="A202" s="100" t="s">
        <v>191</v>
      </c>
      <c r="B202" s="71">
        <v>0</v>
      </c>
      <c r="C202" s="71">
        <v>0</v>
      </c>
      <c r="D202" s="71">
        <v>0</v>
      </c>
      <c r="E202" s="71">
        <v>0</v>
      </c>
      <c r="F202" s="71">
        <v>0</v>
      </c>
      <c r="G202" s="71">
        <v>0</v>
      </c>
      <c r="H202" s="71">
        <v>0</v>
      </c>
      <c r="I202" s="71">
        <v>0</v>
      </c>
    </row>
    <row r="203" spans="1:9" s="60" customFormat="1" ht="11.25">
      <c r="A203" s="100" t="s">
        <v>192</v>
      </c>
      <c r="B203" s="71">
        <v>2.0991999999999997</v>
      </c>
      <c r="C203" s="71">
        <v>133188.24669999999</v>
      </c>
      <c r="D203" s="71">
        <v>5235.7511100000002</v>
      </c>
      <c r="E203" s="71">
        <v>3826.7808799999998</v>
      </c>
      <c r="F203" s="71">
        <v>29646.695969999997</v>
      </c>
      <c r="G203" s="71">
        <v>22.09797</v>
      </c>
      <c r="H203" s="71">
        <v>0</v>
      </c>
      <c r="I203" s="71">
        <v>171921.67183000001</v>
      </c>
    </row>
    <row r="204" spans="1:9" s="60" customFormat="1" ht="11.25">
      <c r="A204" s="467" t="s">
        <v>193</v>
      </c>
      <c r="B204" s="71">
        <v>6658.3745099999996</v>
      </c>
      <c r="C204" s="71">
        <v>85.288939999999997</v>
      </c>
      <c r="D204" s="71">
        <v>0</v>
      </c>
      <c r="E204" s="71">
        <v>157.77518000000001</v>
      </c>
      <c r="F204" s="71">
        <v>0</v>
      </c>
      <c r="G204" s="71">
        <v>221899.33197999999</v>
      </c>
      <c r="H204" s="71">
        <v>0</v>
      </c>
      <c r="I204" s="71">
        <v>228800.77061000001</v>
      </c>
    </row>
    <row r="205" spans="1:9" s="60" customFormat="1" ht="11.25">
      <c r="A205" s="465" t="s">
        <v>194</v>
      </c>
      <c r="B205" s="71">
        <v>0</v>
      </c>
      <c r="C205" s="71">
        <v>0</v>
      </c>
      <c r="D205" s="71">
        <v>0</v>
      </c>
      <c r="E205" s="71">
        <v>0</v>
      </c>
      <c r="F205" s="71">
        <v>0</v>
      </c>
      <c r="G205" s="71">
        <v>0</v>
      </c>
      <c r="H205" s="71">
        <v>0</v>
      </c>
      <c r="I205" s="71">
        <v>0</v>
      </c>
    </row>
    <row r="206" spans="1:9" s="60" customFormat="1" ht="11.25">
      <c r="A206" s="100" t="s">
        <v>195</v>
      </c>
      <c r="B206" s="71">
        <v>6658.3745099999996</v>
      </c>
      <c r="C206" s="71">
        <v>85.288939999999997</v>
      </c>
      <c r="D206" s="71">
        <v>0</v>
      </c>
      <c r="E206" s="71">
        <v>0</v>
      </c>
      <c r="F206" s="71">
        <v>0</v>
      </c>
      <c r="G206" s="71">
        <v>221899.33197999999</v>
      </c>
      <c r="H206" s="71">
        <v>0</v>
      </c>
      <c r="I206" s="71">
        <v>228642.99543000001</v>
      </c>
    </row>
    <row r="207" spans="1:9" s="60" customFormat="1" ht="11.25">
      <c r="A207" s="100" t="s">
        <v>196</v>
      </c>
      <c r="B207" s="71">
        <v>0</v>
      </c>
      <c r="C207" s="71">
        <v>0</v>
      </c>
      <c r="D207" s="71">
        <v>0</v>
      </c>
      <c r="E207" s="71">
        <v>0</v>
      </c>
      <c r="F207" s="71">
        <v>0</v>
      </c>
      <c r="G207" s="71">
        <v>0</v>
      </c>
      <c r="H207" s="71">
        <v>0</v>
      </c>
      <c r="I207" s="71">
        <v>0</v>
      </c>
    </row>
    <row r="208" spans="1:9" s="60" customFormat="1" ht="11.25">
      <c r="A208" s="100" t="s">
        <v>1440</v>
      </c>
      <c r="B208" s="71">
        <v>0</v>
      </c>
      <c r="C208" s="71">
        <v>0</v>
      </c>
      <c r="D208" s="71">
        <v>0</v>
      </c>
      <c r="E208" s="71">
        <v>0</v>
      </c>
      <c r="F208" s="71">
        <v>0</v>
      </c>
      <c r="G208" s="71">
        <v>0</v>
      </c>
      <c r="H208" s="71">
        <v>0</v>
      </c>
      <c r="I208" s="71">
        <v>0</v>
      </c>
    </row>
    <row r="209" spans="1:9" s="60" customFormat="1" ht="11.25">
      <c r="A209" s="100" t="s">
        <v>197</v>
      </c>
      <c r="B209" s="71">
        <v>0</v>
      </c>
      <c r="C209" s="71">
        <v>0</v>
      </c>
      <c r="D209" s="71">
        <v>0</v>
      </c>
      <c r="E209" s="71">
        <v>157.77518000000001</v>
      </c>
      <c r="F209" s="71">
        <v>0</v>
      </c>
      <c r="G209" s="71">
        <v>0</v>
      </c>
      <c r="H209" s="71">
        <v>0</v>
      </c>
      <c r="I209" s="71">
        <v>157.77518000000001</v>
      </c>
    </row>
    <row r="210" spans="1:9" s="60" customFormat="1" ht="11.25">
      <c r="A210" s="467" t="s">
        <v>198</v>
      </c>
      <c r="B210" s="71">
        <v>0</v>
      </c>
      <c r="C210" s="71">
        <v>0</v>
      </c>
      <c r="D210" s="71">
        <v>0</v>
      </c>
      <c r="E210" s="71">
        <v>0</v>
      </c>
      <c r="F210" s="71">
        <v>0</v>
      </c>
      <c r="G210" s="71">
        <v>0</v>
      </c>
      <c r="H210" s="71">
        <v>0</v>
      </c>
      <c r="I210" s="71">
        <v>0</v>
      </c>
    </row>
    <row r="211" spans="1:9" s="60" customFormat="1" ht="11.25">
      <c r="A211" s="100" t="s">
        <v>199</v>
      </c>
      <c r="B211" s="71">
        <v>0</v>
      </c>
      <c r="C211" s="71">
        <v>0</v>
      </c>
      <c r="D211" s="71">
        <v>0</v>
      </c>
      <c r="E211" s="71">
        <v>0</v>
      </c>
      <c r="F211" s="71">
        <v>0</v>
      </c>
      <c r="G211" s="71">
        <v>0</v>
      </c>
      <c r="H211" s="71">
        <v>0</v>
      </c>
      <c r="I211" s="71">
        <v>0</v>
      </c>
    </row>
    <row r="212" spans="1:9" s="60" customFormat="1" ht="11.25">
      <c r="A212" s="100" t="s">
        <v>200</v>
      </c>
      <c r="B212" s="71">
        <v>0</v>
      </c>
      <c r="C212" s="71">
        <v>0</v>
      </c>
      <c r="D212" s="71">
        <v>0</v>
      </c>
      <c r="E212" s="71">
        <v>0</v>
      </c>
      <c r="F212" s="71">
        <v>0</v>
      </c>
      <c r="G212" s="71">
        <v>0</v>
      </c>
      <c r="H212" s="71">
        <v>0</v>
      </c>
      <c r="I212" s="71">
        <v>0</v>
      </c>
    </row>
    <row r="213" spans="1:9" s="60" customFormat="1" ht="11.25">
      <c r="A213" s="467" t="s">
        <v>201</v>
      </c>
      <c r="B213" s="71">
        <v>0</v>
      </c>
      <c r="C213" s="71">
        <v>0</v>
      </c>
      <c r="D213" s="71">
        <v>0</v>
      </c>
      <c r="E213" s="71">
        <v>0</v>
      </c>
      <c r="F213" s="71">
        <v>0</v>
      </c>
      <c r="G213" s="71">
        <v>0</v>
      </c>
      <c r="H213" s="71">
        <v>0</v>
      </c>
      <c r="I213" s="71">
        <v>0</v>
      </c>
    </row>
    <row r="214" spans="1:9" s="60" customFormat="1" ht="11.25">
      <c r="A214" s="100" t="s">
        <v>202</v>
      </c>
      <c r="B214" s="71">
        <v>0</v>
      </c>
      <c r="C214" s="71">
        <v>0</v>
      </c>
      <c r="D214" s="71">
        <v>0</v>
      </c>
      <c r="E214" s="71">
        <v>0</v>
      </c>
      <c r="F214" s="71">
        <v>0</v>
      </c>
      <c r="G214" s="71">
        <v>0</v>
      </c>
      <c r="H214" s="71">
        <v>0</v>
      </c>
      <c r="I214" s="71">
        <v>0</v>
      </c>
    </row>
    <row r="215" spans="1:9" s="60" customFormat="1" ht="11.25">
      <c r="A215" s="100" t="s">
        <v>203</v>
      </c>
      <c r="B215" s="71">
        <v>0</v>
      </c>
      <c r="C215" s="71">
        <v>0</v>
      </c>
      <c r="D215" s="71">
        <v>0</v>
      </c>
      <c r="E215" s="71">
        <v>0</v>
      </c>
      <c r="F215" s="71">
        <v>0</v>
      </c>
      <c r="G215" s="71">
        <v>0</v>
      </c>
      <c r="H215" s="71">
        <v>0</v>
      </c>
      <c r="I215" s="71">
        <v>0</v>
      </c>
    </row>
    <row r="216" spans="1:9" s="60" customFormat="1" ht="11.25">
      <c r="A216" s="467" t="s">
        <v>204</v>
      </c>
      <c r="B216" s="71">
        <v>1042387.07952</v>
      </c>
      <c r="C216" s="71">
        <v>1730457.814</v>
      </c>
      <c r="D216" s="71">
        <v>449637.22273000004</v>
      </c>
      <c r="E216" s="71">
        <v>409029.09042000002</v>
      </c>
      <c r="F216" s="71">
        <v>224385.70605000001</v>
      </c>
      <c r="G216" s="71">
        <v>454086.94308999996</v>
      </c>
      <c r="H216" s="71">
        <v>1841.6418000000001</v>
      </c>
      <c r="I216" s="71">
        <v>4311825.49761</v>
      </c>
    </row>
    <row r="217" spans="1:9" s="60" customFormat="1" ht="11.25">
      <c r="A217" s="100" t="s">
        <v>205</v>
      </c>
      <c r="B217" s="71">
        <v>675711.52523000003</v>
      </c>
      <c r="C217" s="71">
        <v>123530.20474</v>
      </c>
      <c r="D217" s="71">
        <v>449637.22273000004</v>
      </c>
      <c r="E217" s="71">
        <v>194442.54728</v>
      </c>
      <c r="F217" s="71">
        <v>2576.2963399999999</v>
      </c>
      <c r="G217" s="71">
        <v>269034.53425999999</v>
      </c>
      <c r="H217" s="71">
        <v>794.40200000000004</v>
      </c>
      <c r="I217" s="71">
        <v>1715726.7325799998</v>
      </c>
    </row>
    <row r="218" spans="1:9" s="60" customFormat="1" ht="11.25">
      <c r="A218" s="100" t="s">
        <v>206</v>
      </c>
      <c r="B218" s="71">
        <v>0</v>
      </c>
      <c r="C218" s="71">
        <v>0</v>
      </c>
      <c r="D218" s="71">
        <v>0</v>
      </c>
      <c r="E218" s="71">
        <v>0</v>
      </c>
      <c r="F218" s="71">
        <v>0</v>
      </c>
      <c r="G218" s="71">
        <v>0</v>
      </c>
      <c r="H218" s="71">
        <v>0</v>
      </c>
      <c r="I218" s="71">
        <v>0</v>
      </c>
    </row>
    <row r="219" spans="1:9" s="60" customFormat="1" ht="11.25">
      <c r="A219" s="100" t="s">
        <v>207</v>
      </c>
      <c r="B219" s="71">
        <v>234013.03998</v>
      </c>
      <c r="C219" s="71">
        <v>1273197.5170699998</v>
      </c>
      <c r="D219" s="71">
        <v>0</v>
      </c>
      <c r="E219" s="71">
        <v>94371.365209999989</v>
      </c>
      <c r="F219" s="71">
        <v>214536.64755000002</v>
      </c>
      <c r="G219" s="71">
        <v>120787.47975</v>
      </c>
      <c r="H219" s="71">
        <v>6.4000000000000001E-2</v>
      </c>
      <c r="I219" s="71">
        <v>1936906.11356</v>
      </c>
    </row>
    <row r="220" spans="1:9" s="60" customFormat="1" ht="11.25">
      <c r="A220" s="100" t="s">
        <v>208</v>
      </c>
      <c r="B220" s="71">
        <v>0</v>
      </c>
      <c r="C220" s="71">
        <v>0</v>
      </c>
      <c r="D220" s="71">
        <v>0</v>
      </c>
      <c r="E220" s="71">
        <v>0</v>
      </c>
      <c r="F220" s="71">
        <v>0</v>
      </c>
      <c r="G220" s="71">
        <v>0</v>
      </c>
      <c r="H220" s="71">
        <v>0</v>
      </c>
      <c r="I220" s="71">
        <v>0</v>
      </c>
    </row>
    <row r="221" spans="1:9" s="60" customFormat="1" ht="11.25">
      <c r="A221" s="100" t="s">
        <v>209</v>
      </c>
      <c r="B221" s="71">
        <v>0</v>
      </c>
      <c r="C221" s="71">
        <v>0</v>
      </c>
      <c r="D221" s="71">
        <v>0</v>
      </c>
      <c r="E221" s="71">
        <v>0</v>
      </c>
      <c r="F221" s="71">
        <v>0</v>
      </c>
      <c r="G221" s="71">
        <v>0</v>
      </c>
      <c r="H221" s="71">
        <v>0</v>
      </c>
      <c r="I221" s="71">
        <v>0</v>
      </c>
    </row>
    <row r="222" spans="1:9" s="60" customFormat="1" ht="11.25">
      <c r="A222" s="100" t="s">
        <v>210</v>
      </c>
      <c r="B222" s="71">
        <v>0</v>
      </c>
      <c r="C222" s="71">
        <v>0</v>
      </c>
      <c r="D222" s="71">
        <v>0</v>
      </c>
      <c r="E222" s="71">
        <v>0</v>
      </c>
      <c r="F222" s="71">
        <v>0</v>
      </c>
      <c r="G222" s="71">
        <v>0</v>
      </c>
      <c r="H222" s="71">
        <v>0</v>
      </c>
      <c r="I222" s="71">
        <v>0</v>
      </c>
    </row>
    <row r="223" spans="1:9" s="60" customFormat="1" ht="11.25">
      <c r="A223" s="100" t="s">
        <v>211</v>
      </c>
      <c r="B223" s="71">
        <v>0</v>
      </c>
      <c r="C223" s="71">
        <v>2.452</v>
      </c>
      <c r="D223" s="71">
        <v>0</v>
      </c>
      <c r="E223" s="71">
        <v>0</v>
      </c>
      <c r="F223" s="71">
        <v>0</v>
      </c>
      <c r="G223" s="71">
        <v>0</v>
      </c>
      <c r="H223" s="71">
        <v>0</v>
      </c>
      <c r="I223" s="71">
        <v>2.452</v>
      </c>
    </row>
    <row r="224" spans="1:9" s="60" customFormat="1" ht="11.25">
      <c r="A224" s="100" t="s">
        <v>212</v>
      </c>
      <c r="B224" s="71">
        <v>0</v>
      </c>
      <c r="C224" s="71">
        <v>0</v>
      </c>
      <c r="D224" s="71">
        <v>0</v>
      </c>
      <c r="E224" s="71">
        <v>0</v>
      </c>
      <c r="F224" s="71">
        <v>0</v>
      </c>
      <c r="G224" s="71">
        <v>0</v>
      </c>
      <c r="H224" s="71">
        <v>0</v>
      </c>
      <c r="I224" s="71">
        <v>0</v>
      </c>
    </row>
    <row r="225" spans="1:9" s="60" customFormat="1" ht="11.25">
      <c r="A225" s="100" t="s">
        <v>213</v>
      </c>
      <c r="B225" s="71">
        <v>132662.51431</v>
      </c>
      <c r="C225" s="71">
        <v>333727.64019000001</v>
      </c>
      <c r="D225" s="71">
        <v>0</v>
      </c>
      <c r="E225" s="71">
        <v>120215.17793000001</v>
      </c>
      <c r="F225" s="71">
        <v>7272.7621600000002</v>
      </c>
      <c r="G225" s="71">
        <v>64264.929080000002</v>
      </c>
      <c r="H225" s="71">
        <v>1047.1758</v>
      </c>
      <c r="I225" s="71">
        <v>659190.19946999999</v>
      </c>
    </row>
    <row r="226" spans="1:9" s="60" customFormat="1" ht="11.25">
      <c r="A226" s="467" t="s">
        <v>214</v>
      </c>
      <c r="B226" s="71">
        <v>152413.92759000001</v>
      </c>
      <c r="C226" s="71">
        <v>655447.74748000002</v>
      </c>
      <c r="D226" s="71">
        <v>12027.67813</v>
      </c>
      <c r="E226" s="71">
        <v>103637.65587</v>
      </c>
      <c r="F226" s="71">
        <v>118358.62355</v>
      </c>
      <c r="G226" s="71">
        <v>480829.15226</v>
      </c>
      <c r="H226" s="71">
        <v>951.48318000000006</v>
      </c>
      <c r="I226" s="71">
        <v>1523666.2680599999</v>
      </c>
    </row>
    <row r="227" spans="1:9" s="60" customFormat="1" ht="11.25">
      <c r="A227" s="100" t="s">
        <v>215</v>
      </c>
      <c r="B227" s="71">
        <v>24366.113410000002</v>
      </c>
      <c r="C227" s="71">
        <v>0</v>
      </c>
      <c r="D227" s="71">
        <v>0</v>
      </c>
      <c r="E227" s="71">
        <v>69656.354590000003</v>
      </c>
      <c r="F227" s="71">
        <v>0</v>
      </c>
      <c r="G227" s="71">
        <v>93655.300400000007</v>
      </c>
      <c r="H227" s="71">
        <v>0</v>
      </c>
      <c r="I227" s="71">
        <v>187677.7684</v>
      </c>
    </row>
    <row r="228" spans="1:9" s="60" customFormat="1" ht="11.25">
      <c r="A228" s="100" t="s">
        <v>216</v>
      </c>
      <c r="B228" s="71">
        <v>0</v>
      </c>
      <c r="C228" s="71">
        <v>50111.432729999993</v>
      </c>
      <c r="D228" s="71">
        <v>0</v>
      </c>
      <c r="E228" s="71">
        <v>0</v>
      </c>
      <c r="F228" s="71">
        <v>0</v>
      </c>
      <c r="G228" s="71">
        <v>35222.131119999998</v>
      </c>
      <c r="H228" s="71">
        <v>0</v>
      </c>
      <c r="I228" s="71">
        <v>85333.563849999991</v>
      </c>
    </row>
    <row r="229" spans="1:9" s="60" customFormat="1" ht="11.25">
      <c r="A229" s="100" t="s">
        <v>217</v>
      </c>
      <c r="B229" s="71">
        <v>52281.064850000002</v>
      </c>
      <c r="C229" s="71">
        <v>73838.257389999999</v>
      </c>
      <c r="D229" s="71">
        <v>8330.4582900000005</v>
      </c>
      <c r="E229" s="71">
        <v>11694.585140000001</v>
      </c>
      <c r="F229" s="71">
        <v>8060.6199299999998</v>
      </c>
      <c r="G229" s="71">
        <v>32993.189109999999</v>
      </c>
      <c r="H229" s="71">
        <v>944.77943999999991</v>
      </c>
      <c r="I229" s="71">
        <v>188142.95415000001</v>
      </c>
    </row>
    <row r="230" spans="1:9" s="60" customFormat="1" ht="11.25">
      <c r="A230" s="100" t="s">
        <v>218</v>
      </c>
      <c r="B230" s="71">
        <v>3104.1532400000001</v>
      </c>
      <c r="C230" s="71">
        <v>984.69663000000003</v>
      </c>
      <c r="D230" s="71">
        <v>3697.2198399999997</v>
      </c>
      <c r="E230" s="71">
        <v>1697.3627099999999</v>
      </c>
      <c r="F230" s="71">
        <v>1940.4037800000001</v>
      </c>
      <c r="G230" s="71">
        <v>1443.8201399999998</v>
      </c>
      <c r="H230" s="71">
        <v>6.7037399999999998</v>
      </c>
      <c r="I230" s="71">
        <v>12874.36008</v>
      </c>
    </row>
    <row r="231" spans="1:9" s="60" customFormat="1" ht="11.25">
      <c r="A231" s="100" t="s">
        <v>219</v>
      </c>
      <c r="B231" s="466">
        <v>0</v>
      </c>
      <c r="C231" s="466">
        <v>0</v>
      </c>
      <c r="D231" s="466">
        <v>0</v>
      </c>
      <c r="E231" s="466">
        <v>0</v>
      </c>
      <c r="F231" s="71">
        <v>0</v>
      </c>
      <c r="G231" s="71">
        <v>0</v>
      </c>
      <c r="H231" s="71">
        <v>0</v>
      </c>
      <c r="I231" s="71">
        <v>0</v>
      </c>
    </row>
    <row r="232" spans="1:9" s="60" customFormat="1" ht="11.25">
      <c r="A232" s="100" t="s">
        <v>220</v>
      </c>
      <c r="B232" s="466">
        <v>72662.596090000006</v>
      </c>
      <c r="C232" s="466">
        <v>530513.36073000007</v>
      </c>
      <c r="D232" s="466">
        <v>0</v>
      </c>
      <c r="E232" s="466">
        <v>20589.353429999999</v>
      </c>
      <c r="F232" s="71">
        <v>108357.59984000001</v>
      </c>
      <c r="G232" s="71">
        <v>317514.71149000002</v>
      </c>
      <c r="H232" s="71">
        <v>0</v>
      </c>
      <c r="I232" s="71">
        <v>1049637.62158</v>
      </c>
    </row>
    <row r="233" spans="1:9" s="60" customFormat="1" ht="11.25">
      <c r="A233" s="100" t="s">
        <v>221</v>
      </c>
      <c r="B233" s="466">
        <v>0</v>
      </c>
      <c r="C233" s="466">
        <v>0</v>
      </c>
      <c r="D233" s="466">
        <v>0</v>
      </c>
      <c r="E233" s="466">
        <v>0</v>
      </c>
      <c r="F233" s="71">
        <v>0</v>
      </c>
      <c r="G233" s="71">
        <v>0</v>
      </c>
      <c r="H233" s="71">
        <v>0</v>
      </c>
      <c r="I233" s="71">
        <v>0</v>
      </c>
    </row>
    <row r="234" spans="1:9" s="60" customFormat="1" ht="11.25">
      <c r="A234" s="467" t="s">
        <v>1417</v>
      </c>
      <c r="B234" s="466">
        <v>154389.98505000002</v>
      </c>
      <c r="C234" s="466">
        <v>0</v>
      </c>
      <c r="D234" s="466">
        <v>0</v>
      </c>
      <c r="E234" s="466">
        <v>0</v>
      </c>
      <c r="F234" s="71">
        <v>0</v>
      </c>
      <c r="G234" s="71">
        <v>4507.84339</v>
      </c>
      <c r="H234" s="71">
        <v>0</v>
      </c>
      <c r="I234" s="71">
        <v>158897.82844000001</v>
      </c>
    </row>
    <row r="235" spans="1:9" s="60" customFormat="1" ht="11.25">
      <c r="A235" s="100" t="s">
        <v>1418</v>
      </c>
      <c r="B235" s="466">
        <v>148364.54630000002</v>
      </c>
      <c r="C235" s="466">
        <v>0</v>
      </c>
      <c r="D235" s="466">
        <v>0</v>
      </c>
      <c r="E235" s="466">
        <v>0</v>
      </c>
      <c r="F235" s="71">
        <v>0</v>
      </c>
      <c r="G235" s="71">
        <v>4158.5627500000001</v>
      </c>
      <c r="H235" s="71">
        <v>0</v>
      </c>
      <c r="I235" s="71">
        <v>152523.10905</v>
      </c>
    </row>
    <row r="236" spans="1:9" s="60" customFormat="1" ht="11.25">
      <c r="A236" s="100" t="s">
        <v>1419</v>
      </c>
      <c r="B236" s="466">
        <v>6025.4387500000003</v>
      </c>
      <c r="C236" s="466">
        <v>0</v>
      </c>
      <c r="D236" s="466">
        <v>0</v>
      </c>
      <c r="E236" s="466">
        <v>0</v>
      </c>
      <c r="F236" s="71">
        <v>0</v>
      </c>
      <c r="G236" s="71">
        <v>349.28064000000001</v>
      </c>
      <c r="H236" s="71">
        <v>0</v>
      </c>
      <c r="I236" s="71">
        <v>6374.7193899999993</v>
      </c>
    </row>
    <row r="237" spans="1:9" s="60" customFormat="1" ht="11.25">
      <c r="A237" s="467" t="s">
        <v>1420</v>
      </c>
      <c r="B237" s="466">
        <v>0</v>
      </c>
      <c r="C237" s="466">
        <v>0</v>
      </c>
      <c r="D237" s="466">
        <v>0</v>
      </c>
      <c r="E237" s="466">
        <v>0</v>
      </c>
      <c r="F237" s="71">
        <v>0</v>
      </c>
      <c r="G237" s="71">
        <v>85725.148140000005</v>
      </c>
      <c r="H237" s="71">
        <v>0</v>
      </c>
      <c r="I237" s="71">
        <v>85725.148140000005</v>
      </c>
    </row>
    <row r="238" spans="1:9" s="60" customFormat="1" ht="11.25">
      <c r="A238" s="100" t="s">
        <v>1418</v>
      </c>
      <c r="B238" s="466">
        <v>0</v>
      </c>
      <c r="C238" s="466">
        <v>0</v>
      </c>
      <c r="D238" s="466">
        <v>0</v>
      </c>
      <c r="E238" s="466">
        <v>0</v>
      </c>
      <c r="F238" s="71">
        <v>0</v>
      </c>
      <c r="G238" s="71">
        <v>83874.824400000012</v>
      </c>
      <c r="H238" s="71">
        <v>0</v>
      </c>
      <c r="I238" s="71">
        <v>83874.824400000012</v>
      </c>
    </row>
    <row r="239" spans="1:9" s="60" customFormat="1" ht="11.25">
      <c r="A239" s="100" t="s">
        <v>1419</v>
      </c>
      <c r="B239" s="466">
        <v>0</v>
      </c>
      <c r="C239" s="466">
        <v>0</v>
      </c>
      <c r="D239" s="466">
        <v>0</v>
      </c>
      <c r="E239" s="466">
        <v>0</v>
      </c>
      <c r="F239" s="71">
        <v>0</v>
      </c>
      <c r="G239" s="71">
        <v>1850.32374</v>
      </c>
      <c r="H239" s="71">
        <v>0</v>
      </c>
      <c r="I239" s="71">
        <v>1850.32374</v>
      </c>
    </row>
    <row r="240" spans="1:9" s="60" customFormat="1" ht="11.25">
      <c r="A240" s="469" t="s">
        <v>1421</v>
      </c>
      <c r="B240" s="466">
        <v>154389.98505000002</v>
      </c>
      <c r="C240" s="466">
        <v>0</v>
      </c>
      <c r="D240" s="466">
        <v>0</v>
      </c>
      <c r="E240" s="466">
        <v>0</v>
      </c>
      <c r="F240" s="71">
        <v>0</v>
      </c>
      <c r="G240" s="71">
        <v>4507.84339</v>
      </c>
      <c r="H240" s="71">
        <v>0</v>
      </c>
      <c r="I240" s="71">
        <v>158897.82844000001</v>
      </c>
    </row>
    <row r="241" spans="1:9" s="60" customFormat="1" ht="12" thickBot="1">
      <c r="A241" s="467" t="s">
        <v>1422</v>
      </c>
      <c r="B241" s="466">
        <v>0</v>
      </c>
      <c r="C241" s="466">
        <v>0</v>
      </c>
      <c r="D241" s="466">
        <v>0</v>
      </c>
      <c r="E241" s="466">
        <v>0</v>
      </c>
      <c r="F241" s="466">
        <v>0</v>
      </c>
      <c r="G241" s="466">
        <v>85725.148140000005</v>
      </c>
      <c r="H241" s="466">
        <v>0</v>
      </c>
      <c r="I241" s="466">
        <v>85725.148140000005</v>
      </c>
    </row>
    <row r="242" spans="1:9" s="60" customFormat="1" ht="12.75" thickTop="1" thickBot="1">
      <c r="A242" s="451" t="s">
        <v>222</v>
      </c>
      <c r="B242" s="70">
        <v>47623.338899999995</v>
      </c>
      <c r="C242" s="70">
        <v>155155.27587000001</v>
      </c>
      <c r="D242" s="70">
        <v>76142.855280000003</v>
      </c>
      <c r="E242" s="70">
        <v>10460.251050000001</v>
      </c>
      <c r="F242" s="70">
        <v>26707.63984</v>
      </c>
      <c r="G242" s="70">
        <v>27751.084709999999</v>
      </c>
      <c r="H242" s="70">
        <v>2303.78773</v>
      </c>
      <c r="I242" s="70">
        <v>346144.23337999999</v>
      </c>
    </row>
    <row r="243" spans="1:9" s="60" customFormat="1" ht="12" thickTop="1">
      <c r="A243" s="100" t="s">
        <v>223</v>
      </c>
      <c r="B243" s="71">
        <v>1.49139</v>
      </c>
      <c r="C243" s="71">
        <v>1.8101500000000001</v>
      </c>
      <c r="D243" s="71">
        <v>0</v>
      </c>
      <c r="E243" s="71">
        <v>30.702380000000002</v>
      </c>
      <c r="F243" s="71">
        <v>4.3580000000000001E-2</v>
      </c>
      <c r="G243" s="71">
        <v>0</v>
      </c>
      <c r="H243" s="71">
        <v>0</v>
      </c>
      <c r="I243" s="71">
        <v>34.047499999999999</v>
      </c>
    </row>
    <row r="244" spans="1:9" s="60" customFormat="1" ht="11.25">
      <c r="A244" s="100" t="s">
        <v>224</v>
      </c>
      <c r="B244" s="71">
        <v>0.26591999999999999</v>
      </c>
      <c r="C244" s="71">
        <v>62.32902</v>
      </c>
      <c r="D244" s="71">
        <v>49.454360000000001</v>
      </c>
      <c r="E244" s="71">
        <v>3.9710000000000002E-2</v>
      </c>
      <c r="F244" s="71">
        <v>0</v>
      </c>
      <c r="G244" s="71">
        <v>42.762129999999999</v>
      </c>
      <c r="H244" s="71">
        <v>3.91629</v>
      </c>
      <c r="I244" s="71">
        <v>158.76742999999999</v>
      </c>
    </row>
    <row r="245" spans="1:9" s="60" customFormat="1" ht="11.25">
      <c r="A245" s="100" t="s">
        <v>225</v>
      </c>
      <c r="B245" s="71">
        <v>44824.625319999999</v>
      </c>
      <c r="C245" s="71">
        <v>153633.57381</v>
      </c>
      <c r="D245" s="71">
        <v>75433.152569999991</v>
      </c>
      <c r="E245" s="71">
        <v>8325.3261199999997</v>
      </c>
      <c r="F245" s="71">
        <v>26460.408800000001</v>
      </c>
      <c r="G245" s="71">
        <v>25918.091800000002</v>
      </c>
      <c r="H245" s="71">
        <v>2192.7964200000001</v>
      </c>
      <c r="I245" s="71">
        <v>336787.97483999998</v>
      </c>
    </row>
    <row r="246" spans="1:9" s="60" customFormat="1" ht="11.25">
      <c r="A246" s="100" t="s">
        <v>226</v>
      </c>
      <c r="B246" s="71">
        <v>1312.20489</v>
      </c>
      <c r="C246" s="71">
        <v>412.53028</v>
      </c>
      <c r="D246" s="71">
        <v>71.886809999999997</v>
      </c>
      <c r="E246" s="71">
        <v>1474.0405499999999</v>
      </c>
      <c r="F246" s="71">
        <v>3.7043400000000002</v>
      </c>
      <c r="G246" s="71">
        <v>876.04070999999999</v>
      </c>
      <c r="H246" s="71">
        <v>51.593400000000003</v>
      </c>
      <c r="I246" s="71">
        <v>4202.0009800000007</v>
      </c>
    </row>
    <row r="247" spans="1:9" s="60" customFormat="1" ht="11.25">
      <c r="A247" s="100" t="s">
        <v>227</v>
      </c>
      <c r="B247" s="71">
        <v>1206.96966</v>
      </c>
      <c r="C247" s="71">
        <v>531.75595999999996</v>
      </c>
      <c r="D247" s="71">
        <v>317.55455999999998</v>
      </c>
      <c r="E247" s="71">
        <v>299.15834000000001</v>
      </c>
      <c r="F247" s="71">
        <v>132.61344</v>
      </c>
      <c r="G247" s="71">
        <v>576.00142000000005</v>
      </c>
      <c r="H247" s="71">
        <v>42.809239999999996</v>
      </c>
      <c r="I247" s="71">
        <v>3106.8626200000003</v>
      </c>
    </row>
    <row r="248" spans="1:9" s="60" customFormat="1" ht="11.25">
      <c r="A248" s="100" t="s">
        <v>228</v>
      </c>
      <c r="B248" s="71">
        <v>125.0522</v>
      </c>
      <c r="C248" s="71">
        <v>13.838989999999999</v>
      </c>
      <c r="D248" s="71">
        <v>1.45431</v>
      </c>
      <c r="E248" s="71">
        <v>12.598520000000001</v>
      </c>
      <c r="F248" s="71">
        <v>1.193E-2</v>
      </c>
      <c r="G248" s="71">
        <v>114.6417</v>
      </c>
      <c r="H248" s="71">
        <v>12.672379999999999</v>
      </c>
      <c r="I248" s="71">
        <v>280.27003000000002</v>
      </c>
    </row>
    <row r="249" spans="1:9" s="60" customFormat="1" ht="11.25">
      <c r="A249" s="100" t="s">
        <v>229</v>
      </c>
      <c r="B249" s="71">
        <v>41.672969999999999</v>
      </c>
      <c r="C249" s="71">
        <v>239.86682999999999</v>
      </c>
      <c r="D249" s="71">
        <v>264.68396999999999</v>
      </c>
      <c r="E249" s="71">
        <v>298.99410999999998</v>
      </c>
      <c r="F249" s="71">
        <v>110.84679</v>
      </c>
      <c r="G249" s="71">
        <v>83.320460000000011</v>
      </c>
      <c r="H249" s="71">
        <v>0</v>
      </c>
      <c r="I249" s="71">
        <v>1039.3851300000001</v>
      </c>
    </row>
    <row r="250" spans="1:9" s="60" customFormat="1" ht="11.25">
      <c r="A250" s="100" t="s">
        <v>230</v>
      </c>
      <c r="B250" s="71">
        <v>97.980270000000004</v>
      </c>
      <c r="C250" s="71">
        <v>9.6652099999999983</v>
      </c>
      <c r="D250" s="71">
        <v>0</v>
      </c>
      <c r="E250" s="71">
        <v>19.39132</v>
      </c>
      <c r="F250" s="71">
        <v>0</v>
      </c>
      <c r="G250" s="71">
        <v>56.921930000000003</v>
      </c>
      <c r="H250" s="71">
        <v>0</v>
      </c>
      <c r="I250" s="71">
        <v>183.95873</v>
      </c>
    </row>
    <row r="251" spans="1:9" s="60" customFormat="1" ht="11.25">
      <c r="A251" s="100" t="s">
        <v>231</v>
      </c>
      <c r="B251" s="71">
        <v>0</v>
      </c>
      <c r="C251" s="71">
        <v>0</v>
      </c>
      <c r="D251" s="71">
        <v>0</v>
      </c>
      <c r="E251" s="71">
        <v>0</v>
      </c>
      <c r="F251" s="71">
        <v>0</v>
      </c>
      <c r="G251" s="71">
        <v>0</v>
      </c>
      <c r="H251" s="71">
        <v>0</v>
      </c>
      <c r="I251" s="71">
        <v>0</v>
      </c>
    </row>
    <row r="252" spans="1:9" s="60" customFormat="1" ht="11.25">
      <c r="A252" s="100" t="s">
        <v>232</v>
      </c>
      <c r="B252" s="71">
        <v>0</v>
      </c>
      <c r="C252" s="71">
        <v>249.90562</v>
      </c>
      <c r="D252" s="71">
        <v>4.6686999999999994</v>
      </c>
      <c r="E252" s="71">
        <v>0</v>
      </c>
      <c r="F252" s="71">
        <v>1.0960000000000001E-2</v>
      </c>
      <c r="G252" s="71">
        <v>83.304559999999995</v>
      </c>
      <c r="H252" s="71">
        <v>0</v>
      </c>
      <c r="I252" s="71">
        <v>337.88984000000005</v>
      </c>
    </row>
    <row r="253" spans="1:9" s="60" customFormat="1" ht="12" thickBot="1">
      <c r="A253" s="100" t="s">
        <v>233</v>
      </c>
      <c r="B253" s="71">
        <v>13.076280000000001</v>
      </c>
      <c r="C253" s="71">
        <v>0</v>
      </c>
      <c r="D253" s="71">
        <v>0</v>
      </c>
      <c r="E253" s="71">
        <v>0</v>
      </c>
      <c r="F253" s="71">
        <v>0</v>
      </c>
      <c r="G253" s="71">
        <v>0</v>
      </c>
      <c r="H253" s="71">
        <v>0</v>
      </c>
      <c r="I253" s="71">
        <v>13.076280000000001</v>
      </c>
    </row>
    <row r="254" spans="1:9" s="60" customFormat="1" ht="12.75" thickTop="1" thickBot="1">
      <c r="A254" s="451" t="s">
        <v>234</v>
      </c>
      <c r="B254" s="70">
        <v>-12863.86709</v>
      </c>
      <c r="C254" s="70">
        <v>-28751.634040000001</v>
      </c>
      <c r="D254" s="70">
        <v>-13119.474990000001</v>
      </c>
      <c r="E254" s="70">
        <v>-2818.25558</v>
      </c>
      <c r="F254" s="70">
        <v>-5603.3849299999993</v>
      </c>
      <c r="G254" s="70">
        <v>-7491.7025899999999</v>
      </c>
      <c r="H254" s="70">
        <v>-565.11554000000001</v>
      </c>
      <c r="I254" s="70">
        <v>-71213.434760000004</v>
      </c>
    </row>
    <row r="255" spans="1:9" s="60" customFormat="1" ht="12" thickTop="1">
      <c r="A255" s="100" t="s">
        <v>235</v>
      </c>
      <c r="B255" s="71">
        <v>0</v>
      </c>
      <c r="C255" s="71">
        <v>0</v>
      </c>
      <c r="D255" s="71">
        <v>0</v>
      </c>
      <c r="E255" s="71">
        <v>0</v>
      </c>
      <c r="F255" s="71">
        <v>0</v>
      </c>
      <c r="G255" s="71">
        <v>0</v>
      </c>
      <c r="H255" s="71">
        <v>0</v>
      </c>
      <c r="I255" s="71">
        <v>0</v>
      </c>
    </row>
    <row r="256" spans="1:9" s="60" customFormat="1" ht="11.25">
      <c r="A256" s="100" t="s">
        <v>236</v>
      </c>
      <c r="B256" s="71">
        <v>0</v>
      </c>
      <c r="C256" s="71">
        <v>0</v>
      </c>
      <c r="D256" s="71">
        <v>0</v>
      </c>
      <c r="E256" s="71">
        <v>0</v>
      </c>
      <c r="F256" s="71">
        <v>0</v>
      </c>
      <c r="G256" s="71">
        <v>0</v>
      </c>
      <c r="H256" s="71">
        <v>0</v>
      </c>
      <c r="I256" s="71">
        <v>0</v>
      </c>
    </row>
    <row r="257" spans="1:9" s="60" customFormat="1" ht="11.25">
      <c r="A257" s="100" t="s">
        <v>237</v>
      </c>
      <c r="B257" s="71">
        <v>-12151.424080000001</v>
      </c>
      <c r="C257" s="71">
        <v>-28676.740040000001</v>
      </c>
      <c r="D257" s="71">
        <v>-12960.004220000001</v>
      </c>
      <c r="E257" s="71">
        <v>-2814.52367</v>
      </c>
      <c r="F257" s="71">
        <v>-5341.1639699999996</v>
      </c>
      <c r="G257" s="71">
        <v>-6988.4740000000002</v>
      </c>
      <c r="H257" s="71">
        <v>-540.21127999999999</v>
      </c>
      <c r="I257" s="71">
        <v>-69472.541259999998</v>
      </c>
    </row>
    <row r="258" spans="1:9" s="60" customFormat="1" ht="11.25">
      <c r="A258" s="100" t="s">
        <v>238</v>
      </c>
      <c r="B258" s="71">
        <v>0</v>
      </c>
      <c r="C258" s="71">
        <v>-74.894000000000005</v>
      </c>
      <c r="D258" s="71">
        <v>-159.47076999999999</v>
      </c>
      <c r="E258" s="71">
        <v>-3.7319100000000001</v>
      </c>
      <c r="F258" s="71">
        <v>-262.22096000000005</v>
      </c>
      <c r="G258" s="71">
        <v>-93.195589999999996</v>
      </c>
      <c r="H258" s="71">
        <v>-24.904259999999997</v>
      </c>
      <c r="I258" s="71">
        <v>-618.41749000000004</v>
      </c>
    </row>
    <row r="259" spans="1:9" s="60" customFormat="1" ht="11.25">
      <c r="A259" s="100" t="s">
        <v>239</v>
      </c>
      <c r="B259" s="71">
        <v>-66.12624000000001</v>
      </c>
      <c r="C259" s="71">
        <v>0</v>
      </c>
      <c r="D259" s="71">
        <v>0</v>
      </c>
      <c r="E259" s="71">
        <v>0</v>
      </c>
      <c r="F259" s="71">
        <v>0</v>
      </c>
      <c r="G259" s="71">
        <v>0</v>
      </c>
      <c r="H259" s="71">
        <v>0</v>
      </c>
      <c r="I259" s="71">
        <v>-66.12624000000001</v>
      </c>
    </row>
    <row r="260" spans="1:9" s="60" customFormat="1" ht="11.25">
      <c r="A260" s="465" t="s">
        <v>240</v>
      </c>
      <c r="B260" s="71">
        <v>-646.31677000000002</v>
      </c>
      <c r="C260" s="71">
        <v>0</v>
      </c>
      <c r="D260" s="71">
        <v>0</v>
      </c>
      <c r="E260" s="71">
        <v>0</v>
      </c>
      <c r="F260" s="71">
        <v>0</v>
      </c>
      <c r="G260" s="71">
        <v>-410.03300000000002</v>
      </c>
      <c r="H260" s="71">
        <v>0</v>
      </c>
      <c r="I260" s="71">
        <v>-1056.34977</v>
      </c>
    </row>
    <row r="261" spans="1:9" s="60" customFormat="1" ht="12" thickBot="1">
      <c r="A261" s="465" t="s">
        <v>241</v>
      </c>
      <c r="B261" s="71">
        <v>0</v>
      </c>
      <c r="C261" s="71">
        <v>0</v>
      </c>
      <c r="D261" s="71">
        <v>0</v>
      </c>
      <c r="E261" s="71">
        <v>0</v>
      </c>
      <c r="F261" s="71">
        <v>0</v>
      </c>
      <c r="G261" s="71">
        <v>0</v>
      </c>
      <c r="H261" s="71">
        <v>0</v>
      </c>
      <c r="I261" s="71">
        <v>0</v>
      </c>
    </row>
    <row r="262" spans="1:9" s="60" customFormat="1" ht="12.75" thickTop="1" thickBot="1">
      <c r="A262" s="452" t="s">
        <v>242</v>
      </c>
      <c r="B262" s="73">
        <v>34759.471810000003</v>
      </c>
      <c r="C262" s="73">
        <v>126403.64182999999</v>
      </c>
      <c r="D262" s="73">
        <v>63023.380290000001</v>
      </c>
      <c r="E262" s="73">
        <v>7641.9954699999998</v>
      </c>
      <c r="F262" s="73">
        <v>21104.25491</v>
      </c>
      <c r="G262" s="73">
        <v>20259.382120000002</v>
      </c>
      <c r="H262" s="73">
        <v>1738.67219</v>
      </c>
      <c r="I262" s="73">
        <v>274930.79862000002</v>
      </c>
    </row>
    <row r="263" spans="1:9" s="60" customFormat="1" ht="12.75" thickTop="1" thickBot="1">
      <c r="A263" s="453" t="s">
        <v>243</v>
      </c>
      <c r="B263" s="70">
        <v>3968.9852099999998</v>
      </c>
      <c r="C263" s="70">
        <v>1797.5741499999999</v>
      </c>
      <c r="D263" s="70">
        <v>2175.1215000000002</v>
      </c>
      <c r="E263" s="70">
        <v>392.43212</v>
      </c>
      <c r="F263" s="70">
        <v>269.52782000000002</v>
      </c>
      <c r="G263" s="70">
        <v>2461.5560299999997</v>
      </c>
      <c r="H263" s="70">
        <v>335.86331000000001</v>
      </c>
      <c r="I263" s="70">
        <v>11401.060140000001</v>
      </c>
    </row>
    <row r="264" spans="1:9" s="60" customFormat="1" ht="12" thickTop="1">
      <c r="A264" s="100" t="s">
        <v>244</v>
      </c>
      <c r="B264" s="71">
        <v>2220.9857000000002</v>
      </c>
      <c r="C264" s="71">
        <v>762.4144399999999</v>
      </c>
      <c r="D264" s="71">
        <v>45.2789</v>
      </c>
      <c r="E264" s="71">
        <v>146.26573000000002</v>
      </c>
      <c r="F264" s="71">
        <v>0</v>
      </c>
      <c r="G264" s="71">
        <v>1903.38824</v>
      </c>
      <c r="H264" s="71">
        <v>0</v>
      </c>
      <c r="I264" s="71">
        <v>5078.3330099999994</v>
      </c>
    </row>
    <row r="265" spans="1:9" s="60" customFormat="1" ht="11.25">
      <c r="A265" s="100" t="s">
        <v>245</v>
      </c>
      <c r="B265" s="71">
        <v>613.41925000000003</v>
      </c>
      <c r="C265" s="71">
        <v>544.73083999999994</v>
      </c>
      <c r="D265" s="71">
        <v>668.07285999999999</v>
      </c>
      <c r="E265" s="71">
        <v>151.87423999999999</v>
      </c>
      <c r="F265" s="71">
        <v>10.98822</v>
      </c>
      <c r="G265" s="71">
        <v>420.39812999999998</v>
      </c>
      <c r="H265" s="71">
        <v>50.401429999999998</v>
      </c>
      <c r="I265" s="71">
        <v>2459.8849700000001</v>
      </c>
    </row>
    <row r="266" spans="1:9" s="60" customFormat="1" ht="11.25">
      <c r="A266" s="100" t="s">
        <v>246</v>
      </c>
      <c r="B266" s="71">
        <v>203.12716</v>
      </c>
      <c r="C266" s="71">
        <v>73.899539999999988</v>
      </c>
      <c r="D266" s="71">
        <v>0</v>
      </c>
      <c r="E266" s="71">
        <v>0</v>
      </c>
      <c r="F266" s="71">
        <v>0</v>
      </c>
      <c r="G266" s="71">
        <v>0</v>
      </c>
      <c r="H266" s="71">
        <v>0</v>
      </c>
      <c r="I266" s="71">
        <v>277.02670000000001</v>
      </c>
    </row>
    <row r="267" spans="1:9" s="60" customFormat="1" ht="11.25">
      <c r="A267" s="100" t="s">
        <v>247</v>
      </c>
      <c r="B267" s="71">
        <v>6.56</v>
      </c>
      <c r="C267" s="71">
        <v>0</v>
      </c>
      <c r="D267" s="71">
        <v>63.11889</v>
      </c>
      <c r="E267" s="71">
        <v>43.56935</v>
      </c>
      <c r="F267" s="71">
        <v>0</v>
      </c>
      <c r="G267" s="71">
        <v>53.238690000000005</v>
      </c>
      <c r="H267" s="71">
        <v>0</v>
      </c>
      <c r="I267" s="71">
        <v>166.48693</v>
      </c>
    </row>
    <row r="268" spans="1:9" s="60" customFormat="1" ht="12" thickBot="1">
      <c r="A268" s="492" t="s">
        <v>248</v>
      </c>
      <c r="B268" s="71">
        <v>924.8931</v>
      </c>
      <c r="C268" s="71">
        <v>416.52933000000002</v>
      </c>
      <c r="D268" s="71">
        <v>1398.65085</v>
      </c>
      <c r="E268" s="71">
        <v>50.722799999999999</v>
      </c>
      <c r="F268" s="71">
        <v>258.53960000000001</v>
      </c>
      <c r="G268" s="71">
        <v>84.530969999999996</v>
      </c>
      <c r="H268" s="71">
        <v>285.46188000000001</v>
      </c>
      <c r="I268" s="71">
        <v>3419.3285299999998</v>
      </c>
    </row>
    <row r="269" spans="1:9" s="60" customFormat="1" ht="12.75" thickTop="1" thickBot="1">
      <c r="A269" s="451" t="s">
        <v>249</v>
      </c>
      <c r="B269" s="70">
        <v>-1470.7526399999999</v>
      </c>
      <c r="C269" s="70">
        <v>-4503.6687099999999</v>
      </c>
      <c r="D269" s="70">
        <v>-76.30283</v>
      </c>
      <c r="E269" s="70">
        <v>-593.12076999999999</v>
      </c>
      <c r="F269" s="70">
        <v>-193.71453</v>
      </c>
      <c r="G269" s="70">
        <v>-655.86953000000005</v>
      </c>
      <c r="H269" s="70">
        <v>-104.00994</v>
      </c>
      <c r="I269" s="70">
        <v>-7597.4389499999997</v>
      </c>
    </row>
    <row r="270" spans="1:9" s="60" customFormat="1" ht="12" thickTop="1">
      <c r="A270" s="100" t="s">
        <v>244</v>
      </c>
      <c r="B270" s="71">
        <v>-790.42340000000002</v>
      </c>
      <c r="C270" s="71">
        <v>-753.82058999999992</v>
      </c>
      <c r="D270" s="71">
        <v>-67.860460000000003</v>
      </c>
      <c r="E270" s="71">
        <v>-285.49144999999999</v>
      </c>
      <c r="F270" s="71">
        <v>-15.29693</v>
      </c>
      <c r="G270" s="71">
        <v>-365.12353000000002</v>
      </c>
      <c r="H270" s="71">
        <v>-59.276789999999998</v>
      </c>
      <c r="I270" s="71">
        <v>-2337.29315</v>
      </c>
    </row>
    <row r="271" spans="1:9" s="60" customFormat="1" ht="11.25">
      <c r="A271" s="100" t="s">
        <v>250</v>
      </c>
      <c r="B271" s="71">
        <v>-289.28620000000001</v>
      </c>
      <c r="C271" s="71">
        <v>-7.4999999999999997E-2</v>
      </c>
      <c r="D271" s="71">
        <v>0</v>
      </c>
      <c r="E271" s="71">
        <v>-201.24293</v>
      </c>
      <c r="F271" s="71">
        <v>0</v>
      </c>
      <c r="G271" s="71">
        <v>-68.552350000000004</v>
      </c>
      <c r="H271" s="71">
        <v>0</v>
      </c>
      <c r="I271" s="71">
        <v>-559.15647999999999</v>
      </c>
    </row>
    <row r="272" spans="1:9" s="60" customFormat="1" ht="11.25">
      <c r="A272" s="100" t="s">
        <v>251</v>
      </c>
      <c r="B272" s="71">
        <v>0</v>
      </c>
      <c r="C272" s="71">
        <v>-2.5309999999999999E-2</v>
      </c>
      <c r="D272" s="71">
        <v>0</v>
      </c>
      <c r="E272" s="71">
        <v>0</v>
      </c>
      <c r="F272" s="71">
        <v>0</v>
      </c>
      <c r="G272" s="71">
        <v>0</v>
      </c>
      <c r="H272" s="71">
        <v>0</v>
      </c>
      <c r="I272" s="71">
        <v>-2.5309999999999999E-2</v>
      </c>
    </row>
    <row r="273" spans="1:9" s="60" customFormat="1" ht="11.25">
      <c r="A273" s="100" t="s">
        <v>252</v>
      </c>
      <c r="B273" s="71">
        <v>0</v>
      </c>
      <c r="C273" s="71">
        <v>0</v>
      </c>
      <c r="D273" s="71">
        <v>0</v>
      </c>
      <c r="E273" s="71">
        <v>0</v>
      </c>
      <c r="F273" s="71">
        <v>0</v>
      </c>
      <c r="G273" s="71">
        <v>0</v>
      </c>
      <c r="H273" s="71">
        <v>0</v>
      </c>
      <c r="I273" s="71">
        <v>0</v>
      </c>
    </row>
    <row r="274" spans="1:9" s="60" customFormat="1" ht="12" thickBot="1">
      <c r="A274" s="465" t="s">
        <v>253</v>
      </c>
      <c r="B274" s="71">
        <v>-391.04303999999996</v>
      </c>
      <c r="C274" s="71">
        <v>-3749.7478099999998</v>
      </c>
      <c r="D274" s="71">
        <v>-8.4423700000000004</v>
      </c>
      <c r="E274" s="71">
        <v>-106.38639000000001</v>
      </c>
      <c r="F274" s="71">
        <v>-178.41759999999999</v>
      </c>
      <c r="G274" s="71">
        <v>-222.19364999999999</v>
      </c>
      <c r="H274" s="71">
        <v>-44.733150000000002</v>
      </c>
      <c r="I274" s="71">
        <v>-4700.9640099999997</v>
      </c>
    </row>
    <row r="275" spans="1:9" s="60" customFormat="1" ht="12.75" thickTop="1" thickBot="1">
      <c r="A275" s="451" t="s">
        <v>254</v>
      </c>
      <c r="B275" s="70">
        <v>37257.704380000003</v>
      </c>
      <c r="C275" s="70">
        <v>123697.54727</v>
      </c>
      <c r="D275" s="70">
        <v>65122.198960000002</v>
      </c>
      <c r="E275" s="70">
        <v>7441.3068200000007</v>
      </c>
      <c r="F275" s="70">
        <v>21180.068199999998</v>
      </c>
      <c r="G275" s="70">
        <v>22065.068620000002</v>
      </c>
      <c r="H275" s="70">
        <v>1970.52556</v>
      </c>
      <c r="I275" s="70">
        <v>278734.41980999999</v>
      </c>
    </row>
    <row r="276" spans="1:9" s="60" customFormat="1" ht="12" thickTop="1">
      <c r="A276" s="467" t="s">
        <v>255</v>
      </c>
      <c r="B276" s="71">
        <v>41062.760170000001</v>
      </c>
      <c r="C276" s="71">
        <v>21114.218829999998</v>
      </c>
      <c r="D276" s="71">
        <v>2505.7297699999999</v>
      </c>
      <c r="E276" s="71">
        <v>6663.6032599999999</v>
      </c>
      <c r="F276" s="71">
        <v>16720.87167</v>
      </c>
      <c r="G276" s="71">
        <v>20593.0501</v>
      </c>
      <c r="H276" s="71">
        <v>46.887830000000001</v>
      </c>
      <c r="I276" s="71">
        <v>108707.12162999999</v>
      </c>
    </row>
    <row r="277" spans="1:9" s="60" customFormat="1" ht="11.25">
      <c r="A277" s="100" t="s">
        <v>256</v>
      </c>
      <c r="B277" s="71">
        <v>1024.1212499999999</v>
      </c>
      <c r="C277" s="71">
        <v>2454.3300399999998</v>
      </c>
      <c r="D277" s="71">
        <v>357.75707</v>
      </c>
      <c r="E277" s="71">
        <v>219.31045</v>
      </c>
      <c r="F277" s="71">
        <v>168.42508999999998</v>
      </c>
      <c r="G277" s="71">
        <v>540.09887000000003</v>
      </c>
      <c r="H277" s="71">
        <v>3.4549600000000003</v>
      </c>
      <c r="I277" s="71">
        <v>4767.49773</v>
      </c>
    </row>
    <row r="278" spans="1:9" s="60" customFormat="1" ht="11.25">
      <c r="A278" s="100" t="s">
        <v>257</v>
      </c>
      <c r="B278" s="71">
        <v>40038.638920000005</v>
      </c>
      <c r="C278" s="71">
        <v>18659.888790000001</v>
      </c>
      <c r="D278" s="71">
        <v>2147.9727000000003</v>
      </c>
      <c r="E278" s="71">
        <v>6444.2928099999999</v>
      </c>
      <c r="F278" s="71">
        <v>16497.78528</v>
      </c>
      <c r="G278" s="71">
        <v>20052.951229999999</v>
      </c>
      <c r="H278" s="71">
        <v>43.432870000000001</v>
      </c>
      <c r="I278" s="71">
        <v>103884.9626</v>
      </c>
    </row>
    <row r="279" spans="1:9" s="60" customFormat="1" ht="11.25">
      <c r="A279" s="100" t="s">
        <v>258</v>
      </c>
      <c r="B279" s="71">
        <v>0</v>
      </c>
      <c r="C279" s="71">
        <v>0</v>
      </c>
      <c r="D279" s="71">
        <v>0</v>
      </c>
      <c r="E279" s="71">
        <v>0</v>
      </c>
      <c r="F279" s="71">
        <v>0</v>
      </c>
      <c r="G279" s="71">
        <v>0</v>
      </c>
      <c r="H279" s="71">
        <v>0</v>
      </c>
      <c r="I279" s="71">
        <v>0</v>
      </c>
    </row>
    <row r="280" spans="1:9" s="60" customFormat="1" ht="11.25">
      <c r="A280" s="100" t="s">
        <v>259</v>
      </c>
      <c r="B280" s="71">
        <v>0</v>
      </c>
      <c r="C280" s="71">
        <v>0</v>
      </c>
      <c r="D280" s="71">
        <v>0</v>
      </c>
      <c r="E280" s="71">
        <v>0</v>
      </c>
      <c r="F280" s="71">
        <v>0</v>
      </c>
      <c r="G280" s="71">
        <v>0</v>
      </c>
      <c r="H280" s="71">
        <v>0</v>
      </c>
      <c r="I280" s="71">
        <v>0</v>
      </c>
    </row>
    <row r="281" spans="1:9" s="60" customFormat="1" ht="11.25">
      <c r="A281" s="100" t="s">
        <v>260</v>
      </c>
      <c r="B281" s="71">
        <v>0</v>
      </c>
      <c r="C281" s="71">
        <v>0</v>
      </c>
      <c r="D281" s="71">
        <v>0</v>
      </c>
      <c r="E281" s="71">
        <v>0</v>
      </c>
      <c r="F281" s="71">
        <v>0</v>
      </c>
      <c r="G281" s="71">
        <v>0</v>
      </c>
      <c r="H281" s="71">
        <v>0</v>
      </c>
      <c r="I281" s="71">
        <v>0</v>
      </c>
    </row>
    <row r="282" spans="1:9" s="60" customFormat="1" ht="11.25">
      <c r="A282" s="100" t="s">
        <v>261</v>
      </c>
      <c r="B282" s="71">
        <v>0</v>
      </c>
      <c r="C282" s="71">
        <v>0</v>
      </c>
      <c r="D282" s="71">
        <v>0</v>
      </c>
      <c r="E282" s="71">
        <v>0</v>
      </c>
      <c r="F282" s="71">
        <v>54.661300000000004</v>
      </c>
      <c r="G282" s="71">
        <v>0</v>
      </c>
      <c r="H282" s="71">
        <v>0</v>
      </c>
      <c r="I282" s="71">
        <v>54.661300000000004</v>
      </c>
    </row>
    <row r="283" spans="1:9" s="60" customFormat="1" ht="11.25">
      <c r="A283" s="467" t="s">
        <v>262</v>
      </c>
      <c r="B283" s="71">
        <v>-47731.622100000001</v>
      </c>
      <c r="C283" s="71">
        <v>-29943.075089999998</v>
      </c>
      <c r="D283" s="71">
        <v>-6904.9288799999995</v>
      </c>
      <c r="E283" s="71">
        <v>-7292.7186099999999</v>
      </c>
      <c r="F283" s="71">
        <v>-17665.19182</v>
      </c>
      <c r="G283" s="71">
        <v>-26384.149160000001</v>
      </c>
      <c r="H283" s="71">
        <v>-244.77850000000001</v>
      </c>
      <c r="I283" s="71">
        <v>-136166.46416</v>
      </c>
    </row>
    <row r="284" spans="1:9" s="60" customFormat="1" ht="11.25">
      <c r="A284" s="100" t="s">
        <v>263</v>
      </c>
      <c r="B284" s="71">
        <v>-46589.207539999996</v>
      </c>
      <c r="C284" s="71">
        <v>-29045.70796</v>
      </c>
      <c r="D284" s="71">
        <v>-6506.0009700000001</v>
      </c>
      <c r="E284" s="71">
        <v>-6135.8883499999993</v>
      </c>
      <c r="F284" s="71">
        <v>-17664.390869999999</v>
      </c>
      <c r="G284" s="71">
        <v>-25822.522410000001</v>
      </c>
      <c r="H284" s="71">
        <v>-244.45194000000001</v>
      </c>
      <c r="I284" s="71">
        <v>-132008.17004</v>
      </c>
    </row>
    <row r="285" spans="1:9" s="60" customFormat="1" ht="11.25">
      <c r="A285" s="100" t="s">
        <v>264</v>
      </c>
      <c r="B285" s="71">
        <v>0</v>
      </c>
      <c r="C285" s="71">
        <v>-4.9669999999999999E-2</v>
      </c>
      <c r="D285" s="71">
        <v>0</v>
      </c>
      <c r="E285" s="71">
        <v>0</v>
      </c>
      <c r="F285" s="71">
        <v>0</v>
      </c>
      <c r="G285" s="71">
        <v>0</v>
      </c>
      <c r="H285" s="71">
        <v>0</v>
      </c>
      <c r="I285" s="71">
        <v>-4.9669999999999999E-2</v>
      </c>
    </row>
    <row r="286" spans="1:9" s="60" customFormat="1" ht="11.25">
      <c r="A286" s="100" t="s">
        <v>265</v>
      </c>
      <c r="B286" s="71">
        <v>0</v>
      </c>
      <c r="C286" s="71">
        <v>0</v>
      </c>
      <c r="D286" s="71">
        <v>0</v>
      </c>
      <c r="E286" s="71">
        <v>0</v>
      </c>
      <c r="F286" s="71">
        <v>0</v>
      </c>
      <c r="G286" s="71">
        <v>0</v>
      </c>
      <c r="H286" s="71">
        <v>0</v>
      </c>
      <c r="I286" s="71">
        <v>0</v>
      </c>
    </row>
    <row r="287" spans="1:9" s="60" customFormat="1" ht="11.25">
      <c r="A287" s="465" t="s">
        <v>266</v>
      </c>
      <c r="B287" s="71">
        <v>-1142.4145600000002</v>
      </c>
      <c r="C287" s="71">
        <v>-897.31745999999998</v>
      </c>
      <c r="D287" s="71">
        <v>-398.92791</v>
      </c>
      <c r="E287" s="71">
        <v>-1156.83026</v>
      </c>
      <c r="F287" s="71">
        <v>-0.80095000000000005</v>
      </c>
      <c r="G287" s="71">
        <v>-561.62675000000002</v>
      </c>
      <c r="H287" s="71">
        <v>-0.32656000000000002</v>
      </c>
      <c r="I287" s="71">
        <v>-4158.2444500000001</v>
      </c>
    </row>
    <row r="288" spans="1:9" s="60" customFormat="1" ht="11.25">
      <c r="A288" s="465" t="s">
        <v>267</v>
      </c>
      <c r="B288" s="71">
        <v>0</v>
      </c>
      <c r="C288" s="71">
        <v>0</v>
      </c>
      <c r="D288" s="71">
        <v>0</v>
      </c>
      <c r="E288" s="71">
        <v>0</v>
      </c>
      <c r="F288" s="71">
        <v>0</v>
      </c>
      <c r="G288" s="71">
        <v>0</v>
      </c>
      <c r="H288" s="71">
        <v>0</v>
      </c>
      <c r="I288" s="71">
        <v>0</v>
      </c>
    </row>
    <row r="289" spans="1:9" s="60" customFormat="1" ht="12" thickBot="1">
      <c r="A289" s="100" t="s">
        <v>268</v>
      </c>
      <c r="B289" s="71">
        <v>0</v>
      </c>
      <c r="C289" s="71">
        <v>0</v>
      </c>
      <c r="D289" s="71">
        <v>0</v>
      </c>
      <c r="E289" s="71">
        <v>0</v>
      </c>
      <c r="F289" s="71">
        <v>0</v>
      </c>
      <c r="G289" s="71">
        <v>0</v>
      </c>
      <c r="H289" s="71">
        <v>0</v>
      </c>
      <c r="I289" s="71">
        <v>0</v>
      </c>
    </row>
    <row r="290" spans="1:9" s="60" customFormat="1" ht="12.75" thickTop="1" thickBot="1">
      <c r="A290" s="452" t="s">
        <v>269</v>
      </c>
      <c r="B290" s="73">
        <v>30588.84245</v>
      </c>
      <c r="C290" s="73">
        <v>114868.69101000001</v>
      </c>
      <c r="D290" s="73">
        <v>60722.99985</v>
      </c>
      <c r="E290" s="73">
        <v>6812.1914699999998</v>
      </c>
      <c r="F290" s="73">
        <v>20235.748050000002</v>
      </c>
      <c r="G290" s="73">
        <v>16273.969560000001</v>
      </c>
      <c r="H290" s="73">
        <v>1772.6348899999998</v>
      </c>
      <c r="I290" s="73">
        <v>251275.07728</v>
      </c>
    </row>
    <row r="291" spans="1:9" s="60" customFormat="1" ht="12.75" thickTop="1" thickBot="1">
      <c r="A291" s="451" t="s">
        <v>270</v>
      </c>
      <c r="B291" s="70">
        <v>-29744.93693</v>
      </c>
      <c r="C291" s="70">
        <v>-89629.226049999997</v>
      </c>
      <c r="D291" s="70">
        <v>-44221.026409999999</v>
      </c>
      <c r="E291" s="70">
        <v>-8974.7701300000008</v>
      </c>
      <c r="F291" s="70">
        <v>-18355.891100000001</v>
      </c>
      <c r="G291" s="70">
        <v>-16187.77627</v>
      </c>
      <c r="H291" s="70">
        <v>-1789.2641100000001</v>
      </c>
      <c r="I291" s="70">
        <v>-208902.891</v>
      </c>
    </row>
    <row r="292" spans="1:9" s="60" customFormat="1" ht="12" thickTop="1">
      <c r="A292" s="100" t="s">
        <v>271</v>
      </c>
      <c r="B292" s="71">
        <v>-18348.739399999999</v>
      </c>
      <c r="C292" s="71">
        <v>-68397.729090000008</v>
      </c>
      <c r="D292" s="71">
        <v>-31028.525819999999</v>
      </c>
      <c r="E292" s="71">
        <v>-5512.8720599999997</v>
      </c>
      <c r="F292" s="71">
        <v>-13182.72524</v>
      </c>
      <c r="G292" s="71">
        <v>-10238.944099999999</v>
      </c>
      <c r="H292" s="71">
        <v>-983.87876000000006</v>
      </c>
      <c r="I292" s="71">
        <v>-147693.41446999999</v>
      </c>
    </row>
    <row r="293" spans="1:9" s="60" customFormat="1" ht="11.25">
      <c r="A293" s="100" t="s">
        <v>272</v>
      </c>
      <c r="B293" s="71">
        <v>-1688.74163</v>
      </c>
      <c r="C293" s="71">
        <v>-3845.6276600000001</v>
      </c>
      <c r="D293" s="71">
        <v>-1680.2793700000002</v>
      </c>
      <c r="E293" s="71">
        <v>-894.51224000000002</v>
      </c>
      <c r="F293" s="71">
        <v>-883.49356</v>
      </c>
      <c r="G293" s="71">
        <v>-990.75500999999997</v>
      </c>
      <c r="H293" s="71">
        <v>-191.84423000000001</v>
      </c>
      <c r="I293" s="71">
        <v>-10175.253699999999</v>
      </c>
    </row>
    <row r="294" spans="1:9" s="60" customFormat="1" ht="11.25">
      <c r="A294" s="100" t="s">
        <v>273</v>
      </c>
      <c r="B294" s="71">
        <v>-148.36502999999999</v>
      </c>
      <c r="C294" s="71">
        <v>-958.65677000000005</v>
      </c>
      <c r="D294" s="71">
        <v>-167.3065</v>
      </c>
      <c r="E294" s="71">
        <v>-113.03886</v>
      </c>
      <c r="F294" s="71">
        <v>-106.46253</v>
      </c>
      <c r="G294" s="71">
        <v>-108.20435000000001</v>
      </c>
      <c r="H294" s="71">
        <v>-14.451919999999999</v>
      </c>
      <c r="I294" s="71">
        <v>-1616.48596</v>
      </c>
    </row>
    <row r="295" spans="1:9" s="60" customFormat="1" ht="11.25">
      <c r="A295" s="100" t="s">
        <v>274</v>
      </c>
      <c r="B295" s="71">
        <v>-1106.0846299999998</v>
      </c>
      <c r="C295" s="71">
        <v>-2846.3106200000002</v>
      </c>
      <c r="D295" s="71">
        <v>-1330.7719500000001</v>
      </c>
      <c r="E295" s="71">
        <v>-324.94540000000001</v>
      </c>
      <c r="F295" s="71">
        <v>-676.91093000000001</v>
      </c>
      <c r="G295" s="71">
        <v>-579.87060999999994</v>
      </c>
      <c r="H295" s="71">
        <v>-58.416669999999996</v>
      </c>
      <c r="I295" s="71">
        <v>-6923.3108099999999</v>
      </c>
    </row>
    <row r="296" spans="1:9" s="60" customFormat="1" ht="11.25">
      <c r="A296" s="100" t="s">
        <v>275</v>
      </c>
      <c r="B296" s="71">
        <v>-2818.23335</v>
      </c>
      <c r="C296" s="71">
        <v>-485.40555000000001</v>
      </c>
      <c r="D296" s="71">
        <v>-124.93462</v>
      </c>
      <c r="E296" s="71">
        <v>-337.20954</v>
      </c>
      <c r="F296" s="71">
        <v>-897.52245999999991</v>
      </c>
      <c r="G296" s="71">
        <v>-1512.8403899999998</v>
      </c>
      <c r="H296" s="71">
        <v>-156.37495999999999</v>
      </c>
      <c r="I296" s="71">
        <v>-6332.5208700000003</v>
      </c>
    </row>
    <row r="297" spans="1:9" s="60" customFormat="1" ht="11.25">
      <c r="A297" s="100" t="s">
        <v>276</v>
      </c>
      <c r="B297" s="71">
        <v>-315.57527000000005</v>
      </c>
      <c r="C297" s="71">
        <v>-1307.3466899999999</v>
      </c>
      <c r="D297" s="71">
        <v>-662.34911999999997</v>
      </c>
      <c r="E297" s="71">
        <v>-201.73392000000001</v>
      </c>
      <c r="F297" s="71">
        <v>-181.636</v>
      </c>
      <c r="G297" s="71">
        <v>-277.30786000000001</v>
      </c>
      <c r="H297" s="71">
        <v>-53.2774</v>
      </c>
      <c r="I297" s="71">
        <v>-2999.2262599999999</v>
      </c>
    </row>
    <row r="298" spans="1:9" s="60" customFormat="1" ht="11.25">
      <c r="A298" s="100" t="s">
        <v>277</v>
      </c>
      <c r="B298" s="71">
        <v>-1174.9731100000001</v>
      </c>
      <c r="C298" s="71">
        <v>-2350.5230200000001</v>
      </c>
      <c r="D298" s="71">
        <v>-2194.6911500000001</v>
      </c>
      <c r="E298" s="71">
        <v>-351.72533000000004</v>
      </c>
      <c r="F298" s="71">
        <v>-550.11126000000002</v>
      </c>
      <c r="G298" s="71">
        <v>-445.14987000000002</v>
      </c>
      <c r="H298" s="71">
        <v>-53.703000000000003</v>
      </c>
      <c r="I298" s="71">
        <v>-7120.8767400000006</v>
      </c>
    </row>
    <row r="299" spans="1:9" s="60" customFormat="1" ht="11.25">
      <c r="A299" s="100" t="s">
        <v>278</v>
      </c>
      <c r="B299" s="71">
        <v>-1319.0448700000002</v>
      </c>
      <c r="C299" s="71">
        <v>-998.25976000000003</v>
      </c>
      <c r="D299" s="71">
        <v>-883.03926000000001</v>
      </c>
      <c r="E299" s="71">
        <v>-222.93755999999999</v>
      </c>
      <c r="F299" s="71">
        <v>-36.349050000000005</v>
      </c>
      <c r="G299" s="71">
        <v>-284.25553000000002</v>
      </c>
      <c r="H299" s="71">
        <v>-31.656189999999999</v>
      </c>
      <c r="I299" s="71">
        <v>-3775.5422200000003</v>
      </c>
    </row>
    <row r="300" spans="1:9" s="60" customFormat="1" ht="12" thickBot="1">
      <c r="A300" s="100" t="s">
        <v>279</v>
      </c>
      <c r="B300" s="71">
        <v>-2825.1796400000003</v>
      </c>
      <c r="C300" s="71">
        <v>-8439.3668900000011</v>
      </c>
      <c r="D300" s="71">
        <v>-6149.1286200000004</v>
      </c>
      <c r="E300" s="71">
        <v>-1015.79522</v>
      </c>
      <c r="F300" s="71">
        <v>-1840.6800700000001</v>
      </c>
      <c r="G300" s="71">
        <v>-1750.4485500000001</v>
      </c>
      <c r="H300" s="71">
        <v>-245.66098000000002</v>
      </c>
      <c r="I300" s="71">
        <v>-22266.259969999999</v>
      </c>
    </row>
    <row r="301" spans="1:9" s="60" customFormat="1" ht="12.75" thickTop="1" thickBot="1">
      <c r="A301" s="453" t="s">
        <v>280</v>
      </c>
      <c r="B301" s="70">
        <v>843.90552000000002</v>
      </c>
      <c r="C301" s="70">
        <v>25239.464960000001</v>
      </c>
      <c r="D301" s="70">
        <v>16501.973439999998</v>
      </c>
      <c r="E301" s="70">
        <v>-2162.5786600000001</v>
      </c>
      <c r="F301" s="70">
        <v>1879.8569499999999</v>
      </c>
      <c r="G301" s="70">
        <v>86.19328999999999</v>
      </c>
      <c r="H301" s="70">
        <v>-16.62922</v>
      </c>
      <c r="I301" s="70">
        <v>42372.186280000002</v>
      </c>
    </row>
    <row r="302" spans="1:9" s="60" customFormat="1" ht="12" thickTop="1">
      <c r="A302" s="493" t="s">
        <v>281</v>
      </c>
      <c r="B302" s="71">
        <v>0</v>
      </c>
      <c r="C302" s="71">
        <v>4.2728100000000007</v>
      </c>
      <c r="D302" s="71">
        <v>8.7885799999999996</v>
      </c>
      <c r="E302" s="71">
        <v>0</v>
      </c>
      <c r="F302" s="71">
        <v>1.7999999999999998E-4</v>
      </c>
      <c r="G302" s="71">
        <v>0</v>
      </c>
      <c r="H302" s="71">
        <v>0</v>
      </c>
      <c r="I302" s="71">
        <v>13.06157</v>
      </c>
    </row>
    <row r="303" spans="1:9" s="60" customFormat="1" ht="11.25">
      <c r="A303" s="465" t="s">
        <v>282</v>
      </c>
      <c r="B303" s="71">
        <v>0</v>
      </c>
      <c r="C303" s="71">
        <v>4.0982700000000003</v>
      </c>
      <c r="D303" s="71">
        <v>8.7885799999999996</v>
      </c>
      <c r="E303" s="71">
        <v>0</v>
      </c>
      <c r="F303" s="71">
        <v>1.7999999999999998E-4</v>
      </c>
      <c r="G303" s="71">
        <v>0</v>
      </c>
      <c r="H303" s="71">
        <v>0</v>
      </c>
      <c r="I303" s="71">
        <v>12.887030000000001</v>
      </c>
    </row>
    <row r="304" spans="1:9" s="60" customFormat="1" ht="11.25">
      <c r="A304" s="465" t="s">
        <v>283</v>
      </c>
      <c r="B304" s="71">
        <v>0</v>
      </c>
      <c r="C304" s="71">
        <v>0.17454</v>
      </c>
      <c r="D304" s="71">
        <v>0</v>
      </c>
      <c r="E304" s="71">
        <v>0</v>
      </c>
      <c r="F304" s="71">
        <v>0</v>
      </c>
      <c r="G304" s="71">
        <v>0</v>
      </c>
      <c r="H304" s="71">
        <v>0</v>
      </c>
      <c r="I304" s="71">
        <v>0.17454</v>
      </c>
    </row>
    <row r="305" spans="1:9" s="60" customFormat="1" ht="11.25">
      <c r="A305" s="493" t="s">
        <v>284</v>
      </c>
      <c r="B305" s="71">
        <v>0</v>
      </c>
      <c r="C305" s="71">
        <v>-2.9403299999999999</v>
      </c>
      <c r="D305" s="71">
        <v>-1.3000000000000002E-4</v>
      </c>
      <c r="E305" s="71">
        <v>0</v>
      </c>
      <c r="F305" s="71">
        <v>0</v>
      </c>
      <c r="G305" s="71">
        <v>0</v>
      </c>
      <c r="H305" s="71">
        <v>0</v>
      </c>
      <c r="I305" s="71">
        <v>-2.9404599999999999</v>
      </c>
    </row>
    <row r="306" spans="1:9" s="60" customFormat="1" ht="11.25">
      <c r="A306" s="465" t="s">
        <v>285</v>
      </c>
      <c r="B306" s="71">
        <v>0</v>
      </c>
      <c r="C306" s="71">
        <v>-2.9403299999999999</v>
      </c>
      <c r="D306" s="71">
        <v>-1.3000000000000002E-4</v>
      </c>
      <c r="E306" s="71">
        <v>0</v>
      </c>
      <c r="F306" s="71">
        <v>0</v>
      </c>
      <c r="G306" s="71">
        <v>0</v>
      </c>
      <c r="H306" s="71">
        <v>0</v>
      </c>
      <c r="I306" s="71">
        <v>-2.9404599999999999</v>
      </c>
    </row>
    <row r="307" spans="1:9" s="60" customFormat="1" ht="12" thickBot="1">
      <c r="A307" s="465" t="s">
        <v>286</v>
      </c>
      <c r="B307" s="71">
        <v>0</v>
      </c>
      <c r="C307" s="71">
        <v>0</v>
      </c>
      <c r="D307" s="71">
        <v>0</v>
      </c>
      <c r="E307" s="71">
        <v>0</v>
      </c>
      <c r="F307" s="71">
        <v>0</v>
      </c>
      <c r="G307" s="71">
        <v>0</v>
      </c>
      <c r="H307" s="71">
        <v>0</v>
      </c>
      <c r="I307" s="71">
        <v>0</v>
      </c>
    </row>
    <row r="308" spans="1:9" s="60" customFormat="1" ht="12.75" thickTop="1" thickBot="1">
      <c r="A308" s="451" t="s">
        <v>287</v>
      </c>
      <c r="B308" s="70">
        <v>843.90552000000002</v>
      </c>
      <c r="C308" s="70">
        <v>25240.797440000002</v>
      </c>
      <c r="D308" s="70">
        <v>16510.761890000002</v>
      </c>
      <c r="E308" s="70">
        <v>-2162.5786600000001</v>
      </c>
      <c r="F308" s="70">
        <v>1879.8571299999999</v>
      </c>
      <c r="G308" s="70">
        <v>86.19328999999999</v>
      </c>
      <c r="H308" s="70">
        <v>-16.62922</v>
      </c>
      <c r="I308" s="70">
        <v>42382.307390000002</v>
      </c>
    </row>
    <row r="309" spans="1:9" s="60" customFormat="1" ht="12.75" thickTop="1" thickBot="1">
      <c r="A309" s="465" t="s">
        <v>288</v>
      </c>
      <c r="B309" s="71">
        <v>0.12422</v>
      </c>
      <c r="C309" s="71">
        <v>-922.35137999999995</v>
      </c>
      <c r="D309" s="71">
        <v>0.69101000000000001</v>
      </c>
      <c r="E309" s="71">
        <v>0</v>
      </c>
      <c r="F309" s="71">
        <v>0</v>
      </c>
      <c r="G309" s="71">
        <v>0</v>
      </c>
      <c r="H309" s="71">
        <v>0</v>
      </c>
      <c r="I309" s="71">
        <v>-921.53615000000002</v>
      </c>
    </row>
    <row r="310" spans="1:9" s="60" customFormat="1" ht="12.75" thickTop="1" thickBot="1">
      <c r="A310" s="453" t="s">
        <v>289</v>
      </c>
      <c r="B310" s="70">
        <v>844.02973999999995</v>
      </c>
      <c r="C310" s="70">
        <v>24318.446059999998</v>
      </c>
      <c r="D310" s="70">
        <v>16511.4529</v>
      </c>
      <c r="E310" s="70">
        <v>-2162.5786600000001</v>
      </c>
      <c r="F310" s="70">
        <v>1879.8571299999999</v>
      </c>
      <c r="G310" s="70">
        <v>86.19328999999999</v>
      </c>
      <c r="H310" s="70">
        <v>-16.62922</v>
      </c>
      <c r="I310" s="70">
        <v>41460.771240000002</v>
      </c>
    </row>
    <row r="311" spans="1:9" s="60" customFormat="1" ht="12.75" thickTop="1" thickBot="1">
      <c r="A311" s="100" t="s">
        <v>290</v>
      </c>
      <c r="B311" s="71">
        <v>615.90958000000001</v>
      </c>
      <c r="C311" s="71">
        <v>249.23203000000001</v>
      </c>
      <c r="D311" s="71">
        <v>322.33037000000002</v>
      </c>
      <c r="E311" s="71">
        <v>90.470300000000009</v>
      </c>
      <c r="F311" s="71">
        <v>-84.883139999999997</v>
      </c>
      <c r="G311" s="71">
        <v>0</v>
      </c>
      <c r="H311" s="71">
        <v>59.143709999999999</v>
      </c>
      <c r="I311" s="71">
        <v>1252.2028500000001</v>
      </c>
    </row>
    <row r="312" spans="1:9" s="60" customFormat="1" ht="12.75" thickTop="1" thickBot="1">
      <c r="A312" s="451" t="s">
        <v>291</v>
      </c>
      <c r="B312" s="70">
        <v>1459.93932</v>
      </c>
      <c r="C312" s="70">
        <v>24567.678090000001</v>
      </c>
      <c r="D312" s="70">
        <v>16833.78327</v>
      </c>
      <c r="E312" s="70">
        <v>-2072.1083600000002</v>
      </c>
      <c r="F312" s="70">
        <v>1794.97399</v>
      </c>
      <c r="G312" s="70">
        <v>86.19328999999999</v>
      </c>
      <c r="H312" s="70">
        <v>42.514489999999995</v>
      </c>
      <c r="I312" s="70">
        <v>42712.974090000003</v>
      </c>
    </row>
    <row r="313" spans="1:9" s="60" customFormat="1" ht="12.75" thickTop="1" thickBot="1">
      <c r="A313" s="100" t="s">
        <v>292</v>
      </c>
      <c r="B313" s="71">
        <v>0</v>
      </c>
      <c r="C313" s="71">
        <v>0</v>
      </c>
      <c r="D313" s="71">
        <v>0</v>
      </c>
      <c r="E313" s="71">
        <v>0</v>
      </c>
      <c r="F313" s="71">
        <v>0</v>
      </c>
      <c r="G313" s="71">
        <v>0</v>
      </c>
      <c r="H313" s="71">
        <v>0</v>
      </c>
      <c r="I313" s="71">
        <v>0</v>
      </c>
    </row>
    <row r="314" spans="1:9" s="60" customFormat="1" ht="12.75" thickTop="1" thickBot="1">
      <c r="A314" s="453" t="s">
        <v>293</v>
      </c>
      <c r="B314" s="70">
        <v>1459.93932</v>
      </c>
      <c r="C314" s="70">
        <v>24567.678090000001</v>
      </c>
      <c r="D314" s="70">
        <v>16833.78327</v>
      </c>
      <c r="E314" s="70">
        <v>-2072.1083600000002</v>
      </c>
      <c r="F314" s="70">
        <v>1794.97399</v>
      </c>
      <c r="G314" s="70">
        <v>86.19328999999999</v>
      </c>
      <c r="H314" s="70">
        <v>42.514489999999995</v>
      </c>
      <c r="I314" s="70">
        <v>42712.974090000003</v>
      </c>
    </row>
    <row r="315" spans="1:9" s="60" customFormat="1" ht="12.75" thickTop="1" thickBot="1">
      <c r="A315" s="493" t="s">
        <v>294</v>
      </c>
      <c r="B315" s="71">
        <v>0</v>
      </c>
      <c r="C315" s="71">
        <v>-9760.1821300000011</v>
      </c>
      <c r="D315" s="71">
        <v>-6211.4867999999997</v>
      </c>
      <c r="E315" s="71">
        <v>0</v>
      </c>
      <c r="F315" s="71">
        <v>0</v>
      </c>
      <c r="G315" s="71">
        <v>-62.649329999999999</v>
      </c>
      <c r="H315" s="71">
        <v>0</v>
      </c>
      <c r="I315" s="71">
        <v>-16034.31826</v>
      </c>
    </row>
    <row r="316" spans="1:9" s="60" customFormat="1" ht="12.75" thickTop="1" thickBot="1">
      <c r="A316" s="453" t="s">
        <v>295</v>
      </c>
      <c r="B316" s="70">
        <v>1459.93932</v>
      </c>
      <c r="C316" s="70">
        <v>14807.49596</v>
      </c>
      <c r="D316" s="70">
        <v>10622.296470000001</v>
      </c>
      <c r="E316" s="70">
        <v>-2072.1083600000002</v>
      </c>
      <c r="F316" s="70">
        <v>1794.97399</v>
      </c>
      <c r="G316" s="70">
        <v>23.543959999999998</v>
      </c>
      <c r="H316" s="70">
        <v>42.514489999999995</v>
      </c>
      <c r="I316" s="70">
        <v>26678.65583</v>
      </c>
    </row>
    <row r="317" spans="1:9" ht="9.75" customHeight="1" thickTop="1" thickBot="1">
      <c r="A317" s="76"/>
      <c r="B317" s="442"/>
      <c r="C317" s="442"/>
      <c r="D317" s="442"/>
      <c r="E317" s="442"/>
      <c r="F317" s="442"/>
      <c r="G317" s="442"/>
      <c r="H317" s="442"/>
      <c r="I317" s="442"/>
    </row>
    <row r="318" spans="1:9" ht="15.75" thickTop="1">
      <c r="A318" s="78"/>
      <c r="B318" s="443"/>
      <c r="C318" s="443"/>
      <c r="D318" s="443"/>
      <c r="E318" s="443"/>
      <c r="F318" s="443"/>
      <c r="G318" s="443"/>
      <c r="H318" s="443"/>
      <c r="I318" s="443"/>
    </row>
    <row r="319" spans="1:9" ht="15.75">
      <c r="A319" s="79"/>
      <c r="F319" s="443"/>
      <c r="G319" s="443"/>
      <c r="H319" s="443"/>
      <c r="I319" s="443"/>
    </row>
    <row r="320" spans="1:9"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sqref="A1:I1"/>
    </sheetView>
  </sheetViews>
  <sheetFormatPr defaultColWidth="9.140625" defaultRowHeight="15"/>
  <cols>
    <col min="1" max="1" width="77.28515625" style="81" customWidth="1"/>
    <col min="2" max="3" width="9.28515625" style="80" customWidth="1"/>
    <col min="4" max="4" width="11" style="80" customWidth="1"/>
    <col min="5" max="5" width="9.28515625" style="80" customWidth="1"/>
    <col min="6" max="8" width="12" style="80" customWidth="1"/>
    <col min="9" max="9" width="12.28515625" style="80" customWidth="1"/>
    <col min="10" max="256" width="9.140625" style="904"/>
    <col min="257" max="257" width="77.28515625" style="904" customWidth="1"/>
    <col min="258" max="259" width="9.28515625" style="904" customWidth="1"/>
    <col min="260" max="260" width="11" style="904" customWidth="1"/>
    <col min="261" max="261" width="9.28515625" style="904" customWidth="1"/>
    <col min="262" max="264" width="12" style="904" customWidth="1"/>
    <col min="265" max="265" width="12.28515625" style="904" customWidth="1"/>
    <col min="266" max="512" width="9.140625" style="904"/>
    <col min="513" max="513" width="77.28515625" style="904" customWidth="1"/>
    <col min="514" max="515" width="9.28515625" style="904" customWidth="1"/>
    <col min="516" max="516" width="11" style="904" customWidth="1"/>
    <col min="517" max="517" width="9.28515625" style="904" customWidth="1"/>
    <col min="518" max="520" width="12" style="904" customWidth="1"/>
    <col min="521" max="521" width="12.28515625" style="904" customWidth="1"/>
    <col min="522" max="768" width="9.140625" style="904"/>
    <col min="769" max="769" width="77.28515625" style="904" customWidth="1"/>
    <col min="770" max="771" width="9.28515625" style="904" customWidth="1"/>
    <col min="772" max="772" width="11" style="904" customWidth="1"/>
    <col min="773" max="773" width="9.28515625" style="904" customWidth="1"/>
    <col min="774" max="776" width="12" style="904" customWidth="1"/>
    <col min="777" max="777" width="12.28515625" style="904" customWidth="1"/>
    <col min="778" max="1024" width="9.140625" style="904"/>
    <col min="1025" max="1025" width="77.28515625" style="904" customWidth="1"/>
    <col min="1026" max="1027" width="9.28515625" style="904" customWidth="1"/>
    <col min="1028" max="1028" width="11" style="904" customWidth="1"/>
    <col min="1029" max="1029" width="9.28515625" style="904" customWidth="1"/>
    <col min="1030" max="1032" width="12" style="904" customWidth="1"/>
    <col min="1033" max="1033" width="12.28515625" style="904" customWidth="1"/>
    <col min="1034" max="1280" width="9.140625" style="904"/>
    <col min="1281" max="1281" width="77.28515625" style="904" customWidth="1"/>
    <col min="1282" max="1283" width="9.28515625" style="904" customWidth="1"/>
    <col min="1284" max="1284" width="11" style="904" customWidth="1"/>
    <col min="1285" max="1285" width="9.28515625" style="904" customWidth="1"/>
    <col min="1286" max="1288" width="12" style="904" customWidth="1"/>
    <col min="1289" max="1289" width="12.28515625" style="904" customWidth="1"/>
    <col min="1290" max="1536" width="9.140625" style="904"/>
    <col min="1537" max="1537" width="77.28515625" style="904" customWidth="1"/>
    <col min="1538" max="1539" width="9.28515625" style="904" customWidth="1"/>
    <col min="1540" max="1540" width="11" style="904" customWidth="1"/>
    <col min="1541" max="1541" width="9.28515625" style="904" customWidth="1"/>
    <col min="1542" max="1544" width="12" style="904" customWidth="1"/>
    <col min="1545" max="1545" width="12.28515625" style="904" customWidth="1"/>
    <col min="1546" max="1792" width="9.140625" style="904"/>
    <col min="1793" max="1793" width="77.28515625" style="904" customWidth="1"/>
    <col min="1794" max="1795" width="9.28515625" style="904" customWidth="1"/>
    <col min="1796" max="1796" width="11" style="904" customWidth="1"/>
    <col min="1797" max="1797" width="9.28515625" style="904" customWidth="1"/>
    <col min="1798" max="1800" width="12" style="904" customWidth="1"/>
    <col min="1801" max="1801" width="12.28515625" style="904" customWidth="1"/>
    <col min="1802" max="2048" width="9.140625" style="904"/>
    <col min="2049" max="2049" width="77.28515625" style="904" customWidth="1"/>
    <col min="2050" max="2051" width="9.28515625" style="904" customWidth="1"/>
    <col min="2052" max="2052" width="11" style="904" customWidth="1"/>
    <col min="2053" max="2053" width="9.28515625" style="904" customWidth="1"/>
    <col min="2054" max="2056" width="12" style="904" customWidth="1"/>
    <col min="2057" max="2057" width="12.28515625" style="904" customWidth="1"/>
    <col min="2058" max="2304" width="9.140625" style="904"/>
    <col min="2305" max="2305" width="77.28515625" style="904" customWidth="1"/>
    <col min="2306" max="2307" width="9.28515625" style="904" customWidth="1"/>
    <col min="2308" max="2308" width="11" style="904" customWidth="1"/>
    <col min="2309" max="2309" width="9.28515625" style="904" customWidth="1"/>
    <col min="2310" max="2312" width="12" style="904" customWidth="1"/>
    <col min="2313" max="2313" width="12.28515625" style="904" customWidth="1"/>
    <col min="2314" max="2560" width="9.140625" style="904"/>
    <col min="2561" max="2561" width="77.28515625" style="904" customWidth="1"/>
    <col min="2562" max="2563" width="9.28515625" style="904" customWidth="1"/>
    <col min="2564" max="2564" width="11" style="904" customWidth="1"/>
    <col min="2565" max="2565" width="9.28515625" style="904" customWidth="1"/>
    <col min="2566" max="2568" width="12" style="904" customWidth="1"/>
    <col min="2569" max="2569" width="12.28515625" style="904" customWidth="1"/>
    <col min="2570" max="2816" width="9.140625" style="904"/>
    <col min="2817" max="2817" width="77.28515625" style="904" customWidth="1"/>
    <col min="2818" max="2819" width="9.28515625" style="904" customWidth="1"/>
    <col min="2820" max="2820" width="11" style="904" customWidth="1"/>
    <col min="2821" max="2821" width="9.28515625" style="904" customWidth="1"/>
    <col min="2822" max="2824" width="12" style="904" customWidth="1"/>
    <col min="2825" max="2825" width="12.28515625" style="904" customWidth="1"/>
    <col min="2826" max="3072" width="9.140625" style="904"/>
    <col min="3073" max="3073" width="77.28515625" style="904" customWidth="1"/>
    <col min="3074" max="3075" width="9.28515625" style="904" customWidth="1"/>
    <col min="3076" max="3076" width="11" style="904" customWidth="1"/>
    <col min="3077" max="3077" width="9.28515625" style="904" customWidth="1"/>
    <col min="3078" max="3080" width="12" style="904" customWidth="1"/>
    <col min="3081" max="3081" width="12.28515625" style="904" customWidth="1"/>
    <col min="3082" max="3328" width="9.140625" style="904"/>
    <col min="3329" max="3329" width="77.28515625" style="904" customWidth="1"/>
    <col min="3330" max="3331" width="9.28515625" style="904" customWidth="1"/>
    <col min="3332" max="3332" width="11" style="904" customWidth="1"/>
    <col min="3333" max="3333" width="9.28515625" style="904" customWidth="1"/>
    <col min="3334" max="3336" width="12" style="904" customWidth="1"/>
    <col min="3337" max="3337" width="12.28515625" style="904" customWidth="1"/>
    <col min="3338" max="3584" width="9.140625" style="904"/>
    <col min="3585" max="3585" width="77.28515625" style="904" customWidth="1"/>
    <col min="3586" max="3587" width="9.28515625" style="904" customWidth="1"/>
    <col min="3588" max="3588" width="11" style="904" customWidth="1"/>
    <col min="3589" max="3589" width="9.28515625" style="904" customWidth="1"/>
    <col min="3590" max="3592" width="12" style="904" customWidth="1"/>
    <col min="3593" max="3593" width="12.28515625" style="904" customWidth="1"/>
    <col min="3594" max="3840" width="9.140625" style="904"/>
    <col min="3841" max="3841" width="77.28515625" style="904" customWidth="1"/>
    <col min="3842" max="3843" width="9.28515625" style="904" customWidth="1"/>
    <col min="3844" max="3844" width="11" style="904" customWidth="1"/>
    <col min="3845" max="3845" width="9.28515625" style="904" customWidth="1"/>
    <col min="3846" max="3848" width="12" style="904" customWidth="1"/>
    <col min="3849" max="3849" width="12.28515625" style="904" customWidth="1"/>
    <col min="3850" max="4096" width="9.140625" style="904"/>
    <col min="4097" max="4097" width="77.28515625" style="904" customWidth="1"/>
    <col min="4098" max="4099" width="9.28515625" style="904" customWidth="1"/>
    <col min="4100" max="4100" width="11" style="904" customWidth="1"/>
    <col min="4101" max="4101" width="9.28515625" style="904" customWidth="1"/>
    <col min="4102" max="4104" width="12" style="904" customWidth="1"/>
    <col min="4105" max="4105" width="12.28515625" style="904" customWidth="1"/>
    <col min="4106" max="4352" width="9.140625" style="904"/>
    <col min="4353" max="4353" width="77.28515625" style="904" customWidth="1"/>
    <col min="4354" max="4355" width="9.28515625" style="904" customWidth="1"/>
    <col min="4356" max="4356" width="11" style="904" customWidth="1"/>
    <col min="4357" max="4357" width="9.28515625" style="904" customWidth="1"/>
    <col min="4358" max="4360" width="12" style="904" customWidth="1"/>
    <col min="4361" max="4361" width="12.28515625" style="904" customWidth="1"/>
    <col min="4362" max="4608" width="9.140625" style="904"/>
    <col min="4609" max="4609" width="77.28515625" style="904" customWidth="1"/>
    <col min="4610" max="4611" width="9.28515625" style="904" customWidth="1"/>
    <col min="4612" max="4612" width="11" style="904" customWidth="1"/>
    <col min="4613" max="4613" width="9.28515625" style="904" customWidth="1"/>
    <col min="4614" max="4616" width="12" style="904" customWidth="1"/>
    <col min="4617" max="4617" width="12.28515625" style="904" customWidth="1"/>
    <col min="4618" max="4864" width="9.140625" style="904"/>
    <col min="4865" max="4865" width="77.28515625" style="904" customWidth="1"/>
    <col min="4866" max="4867" width="9.28515625" style="904" customWidth="1"/>
    <col min="4868" max="4868" width="11" style="904" customWidth="1"/>
    <col min="4869" max="4869" width="9.28515625" style="904" customWidth="1"/>
    <col min="4870" max="4872" width="12" style="904" customWidth="1"/>
    <col min="4873" max="4873" width="12.28515625" style="904" customWidth="1"/>
    <col min="4874" max="5120" width="9.140625" style="904"/>
    <col min="5121" max="5121" width="77.28515625" style="904" customWidth="1"/>
    <col min="5122" max="5123" width="9.28515625" style="904" customWidth="1"/>
    <col min="5124" max="5124" width="11" style="904" customWidth="1"/>
    <col min="5125" max="5125" width="9.28515625" style="904" customWidth="1"/>
    <col min="5126" max="5128" width="12" style="904" customWidth="1"/>
    <col min="5129" max="5129" width="12.28515625" style="904" customWidth="1"/>
    <col min="5130" max="5376" width="9.140625" style="904"/>
    <col min="5377" max="5377" width="77.28515625" style="904" customWidth="1"/>
    <col min="5378" max="5379" width="9.28515625" style="904" customWidth="1"/>
    <col min="5380" max="5380" width="11" style="904" customWidth="1"/>
    <col min="5381" max="5381" width="9.28515625" style="904" customWidth="1"/>
    <col min="5382" max="5384" width="12" style="904" customWidth="1"/>
    <col min="5385" max="5385" width="12.28515625" style="904" customWidth="1"/>
    <col min="5386" max="5632" width="9.140625" style="904"/>
    <col min="5633" max="5633" width="77.28515625" style="904" customWidth="1"/>
    <col min="5634" max="5635" width="9.28515625" style="904" customWidth="1"/>
    <col min="5636" max="5636" width="11" style="904" customWidth="1"/>
    <col min="5637" max="5637" width="9.28515625" style="904" customWidth="1"/>
    <col min="5638" max="5640" width="12" style="904" customWidth="1"/>
    <col min="5641" max="5641" width="12.28515625" style="904" customWidth="1"/>
    <col min="5642" max="5888" width="9.140625" style="904"/>
    <col min="5889" max="5889" width="77.28515625" style="904" customWidth="1"/>
    <col min="5890" max="5891" width="9.28515625" style="904" customWidth="1"/>
    <col min="5892" max="5892" width="11" style="904" customWidth="1"/>
    <col min="5893" max="5893" width="9.28515625" style="904" customWidth="1"/>
    <col min="5894" max="5896" width="12" style="904" customWidth="1"/>
    <col min="5897" max="5897" width="12.28515625" style="904" customWidth="1"/>
    <col min="5898" max="6144" width="9.140625" style="904"/>
    <col min="6145" max="6145" width="77.28515625" style="904" customWidth="1"/>
    <col min="6146" max="6147" width="9.28515625" style="904" customWidth="1"/>
    <col min="6148" max="6148" width="11" style="904" customWidth="1"/>
    <col min="6149" max="6149" width="9.28515625" style="904" customWidth="1"/>
    <col min="6150" max="6152" width="12" style="904" customWidth="1"/>
    <col min="6153" max="6153" width="12.28515625" style="904" customWidth="1"/>
    <col min="6154" max="6400" width="9.140625" style="904"/>
    <col min="6401" max="6401" width="77.28515625" style="904" customWidth="1"/>
    <col min="6402" max="6403" width="9.28515625" style="904" customWidth="1"/>
    <col min="6404" max="6404" width="11" style="904" customWidth="1"/>
    <col min="6405" max="6405" width="9.28515625" style="904" customWidth="1"/>
    <col min="6406" max="6408" width="12" style="904" customWidth="1"/>
    <col min="6409" max="6409" width="12.28515625" style="904" customWidth="1"/>
    <col min="6410" max="6656" width="9.140625" style="904"/>
    <col min="6657" max="6657" width="77.28515625" style="904" customWidth="1"/>
    <col min="6658" max="6659" width="9.28515625" style="904" customWidth="1"/>
    <col min="6660" max="6660" width="11" style="904" customWidth="1"/>
    <col min="6661" max="6661" width="9.28515625" style="904" customWidth="1"/>
    <col min="6662" max="6664" width="12" style="904" customWidth="1"/>
    <col min="6665" max="6665" width="12.28515625" style="904" customWidth="1"/>
    <col min="6666" max="6912" width="9.140625" style="904"/>
    <col min="6913" max="6913" width="77.28515625" style="904" customWidth="1"/>
    <col min="6914" max="6915" width="9.28515625" style="904" customWidth="1"/>
    <col min="6916" max="6916" width="11" style="904" customWidth="1"/>
    <col min="6917" max="6917" width="9.28515625" style="904" customWidth="1"/>
    <col min="6918" max="6920" width="12" style="904" customWidth="1"/>
    <col min="6921" max="6921" width="12.28515625" style="904" customWidth="1"/>
    <col min="6922" max="7168" width="9.140625" style="904"/>
    <col min="7169" max="7169" width="77.28515625" style="904" customWidth="1"/>
    <col min="7170" max="7171" width="9.28515625" style="904" customWidth="1"/>
    <col min="7172" max="7172" width="11" style="904" customWidth="1"/>
    <col min="7173" max="7173" width="9.28515625" style="904" customWidth="1"/>
    <col min="7174" max="7176" width="12" style="904" customWidth="1"/>
    <col min="7177" max="7177" width="12.28515625" style="904" customWidth="1"/>
    <col min="7178" max="7424" width="9.140625" style="904"/>
    <col min="7425" max="7425" width="77.28515625" style="904" customWidth="1"/>
    <col min="7426" max="7427" width="9.28515625" style="904" customWidth="1"/>
    <col min="7428" max="7428" width="11" style="904" customWidth="1"/>
    <col min="7429" max="7429" width="9.28515625" style="904" customWidth="1"/>
    <col min="7430" max="7432" width="12" style="904" customWidth="1"/>
    <col min="7433" max="7433" width="12.28515625" style="904" customWidth="1"/>
    <col min="7434" max="7680" width="9.140625" style="904"/>
    <col min="7681" max="7681" width="77.28515625" style="904" customWidth="1"/>
    <col min="7682" max="7683" width="9.28515625" style="904" customWidth="1"/>
    <col min="7684" max="7684" width="11" style="904" customWidth="1"/>
    <col min="7685" max="7685" width="9.28515625" style="904" customWidth="1"/>
    <col min="7686" max="7688" width="12" style="904" customWidth="1"/>
    <col min="7689" max="7689" width="12.28515625" style="904" customWidth="1"/>
    <col min="7690" max="7936" width="9.140625" style="904"/>
    <col min="7937" max="7937" width="77.28515625" style="904" customWidth="1"/>
    <col min="7938" max="7939" width="9.28515625" style="904" customWidth="1"/>
    <col min="7940" max="7940" width="11" style="904" customWidth="1"/>
    <col min="7941" max="7941" width="9.28515625" style="904" customWidth="1"/>
    <col min="7942" max="7944" width="12" style="904" customWidth="1"/>
    <col min="7945" max="7945" width="12.28515625" style="904" customWidth="1"/>
    <col min="7946" max="8192" width="9.140625" style="904"/>
    <col min="8193" max="8193" width="77.28515625" style="904" customWidth="1"/>
    <col min="8194" max="8195" width="9.28515625" style="904" customWidth="1"/>
    <col min="8196" max="8196" width="11" style="904" customWidth="1"/>
    <col min="8197" max="8197" width="9.28515625" style="904" customWidth="1"/>
    <col min="8198" max="8200" width="12" style="904" customWidth="1"/>
    <col min="8201" max="8201" width="12.28515625" style="904" customWidth="1"/>
    <col min="8202" max="8448" width="9.140625" style="904"/>
    <col min="8449" max="8449" width="77.28515625" style="904" customWidth="1"/>
    <col min="8450" max="8451" width="9.28515625" style="904" customWidth="1"/>
    <col min="8452" max="8452" width="11" style="904" customWidth="1"/>
    <col min="8453" max="8453" width="9.28515625" style="904" customWidth="1"/>
    <col min="8454" max="8456" width="12" style="904" customWidth="1"/>
    <col min="8457" max="8457" width="12.28515625" style="904" customWidth="1"/>
    <col min="8458" max="8704" width="9.140625" style="904"/>
    <col min="8705" max="8705" width="77.28515625" style="904" customWidth="1"/>
    <col min="8706" max="8707" width="9.28515625" style="904" customWidth="1"/>
    <col min="8708" max="8708" width="11" style="904" customWidth="1"/>
    <col min="8709" max="8709" width="9.28515625" style="904" customWidth="1"/>
    <col min="8710" max="8712" width="12" style="904" customWidth="1"/>
    <col min="8713" max="8713" width="12.28515625" style="904" customWidth="1"/>
    <col min="8714" max="8960" width="9.140625" style="904"/>
    <col min="8961" max="8961" width="77.28515625" style="904" customWidth="1"/>
    <col min="8962" max="8963" width="9.28515625" style="904" customWidth="1"/>
    <col min="8964" max="8964" width="11" style="904" customWidth="1"/>
    <col min="8965" max="8965" width="9.28515625" style="904" customWidth="1"/>
    <col min="8966" max="8968" width="12" style="904" customWidth="1"/>
    <col min="8969" max="8969" width="12.28515625" style="904" customWidth="1"/>
    <col min="8970" max="9216" width="9.140625" style="904"/>
    <col min="9217" max="9217" width="77.28515625" style="904" customWidth="1"/>
    <col min="9218" max="9219" width="9.28515625" style="904" customWidth="1"/>
    <col min="9220" max="9220" width="11" style="904" customWidth="1"/>
    <col min="9221" max="9221" width="9.28515625" style="904" customWidth="1"/>
    <col min="9222" max="9224" width="12" style="904" customWidth="1"/>
    <col min="9225" max="9225" width="12.28515625" style="904" customWidth="1"/>
    <col min="9226" max="9472" width="9.140625" style="904"/>
    <col min="9473" max="9473" width="77.28515625" style="904" customWidth="1"/>
    <col min="9474" max="9475" width="9.28515625" style="904" customWidth="1"/>
    <col min="9476" max="9476" width="11" style="904" customWidth="1"/>
    <col min="9477" max="9477" width="9.28515625" style="904" customWidth="1"/>
    <col min="9478" max="9480" width="12" style="904" customWidth="1"/>
    <col min="9481" max="9481" width="12.28515625" style="904" customWidth="1"/>
    <col min="9482" max="9728" width="9.140625" style="904"/>
    <col min="9729" max="9729" width="77.28515625" style="904" customWidth="1"/>
    <col min="9730" max="9731" width="9.28515625" style="904" customWidth="1"/>
    <col min="9732" max="9732" width="11" style="904" customWidth="1"/>
    <col min="9733" max="9733" width="9.28515625" style="904" customWidth="1"/>
    <col min="9734" max="9736" width="12" style="904" customWidth="1"/>
    <col min="9737" max="9737" width="12.28515625" style="904" customWidth="1"/>
    <col min="9738" max="9984" width="9.140625" style="904"/>
    <col min="9985" max="9985" width="77.28515625" style="904" customWidth="1"/>
    <col min="9986" max="9987" width="9.28515625" style="904" customWidth="1"/>
    <col min="9988" max="9988" width="11" style="904" customWidth="1"/>
    <col min="9989" max="9989" width="9.28515625" style="904" customWidth="1"/>
    <col min="9990" max="9992" width="12" style="904" customWidth="1"/>
    <col min="9993" max="9993" width="12.28515625" style="904" customWidth="1"/>
    <col min="9994" max="10240" width="9.140625" style="904"/>
    <col min="10241" max="10241" width="77.28515625" style="904" customWidth="1"/>
    <col min="10242" max="10243" width="9.28515625" style="904" customWidth="1"/>
    <col min="10244" max="10244" width="11" style="904" customWidth="1"/>
    <col min="10245" max="10245" width="9.28515625" style="904" customWidth="1"/>
    <col min="10246" max="10248" width="12" style="904" customWidth="1"/>
    <col min="10249" max="10249" width="12.28515625" style="904" customWidth="1"/>
    <col min="10250" max="10496" width="9.140625" style="904"/>
    <col min="10497" max="10497" width="77.28515625" style="904" customWidth="1"/>
    <col min="10498" max="10499" width="9.28515625" style="904" customWidth="1"/>
    <col min="10500" max="10500" width="11" style="904" customWidth="1"/>
    <col min="10501" max="10501" width="9.28515625" style="904" customWidth="1"/>
    <col min="10502" max="10504" width="12" style="904" customWidth="1"/>
    <col min="10505" max="10505" width="12.28515625" style="904" customWidth="1"/>
    <col min="10506" max="10752" width="9.140625" style="904"/>
    <col min="10753" max="10753" width="77.28515625" style="904" customWidth="1"/>
    <col min="10754" max="10755" width="9.28515625" style="904" customWidth="1"/>
    <col min="10756" max="10756" width="11" style="904" customWidth="1"/>
    <col min="10757" max="10757" width="9.28515625" style="904" customWidth="1"/>
    <col min="10758" max="10760" width="12" style="904" customWidth="1"/>
    <col min="10761" max="10761" width="12.28515625" style="904" customWidth="1"/>
    <col min="10762" max="11008" width="9.140625" style="904"/>
    <col min="11009" max="11009" width="77.28515625" style="904" customWidth="1"/>
    <col min="11010" max="11011" width="9.28515625" style="904" customWidth="1"/>
    <col min="11012" max="11012" width="11" style="904" customWidth="1"/>
    <col min="11013" max="11013" width="9.28515625" style="904" customWidth="1"/>
    <col min="11014" max="11016" width="12" style="904" customWidth="1"/>
    <col min="11017" max="11017" width="12.28515625" style="904" customWidth="1"/>
    <col min="11018" max="11264" width="9.140625" style="904"/>
    <col min="11265" max="11265" width="77.28515625" style="904" customWidth="1"/>
    <col min="11266" max="11267" width="9.28515625" style="904" customWidth="1"/>
    <col min="11268" max="11268" width="11" style="904" customWidth="1"/>
    <col min="11269" max="11269" width="9.28515625" style="904" customWidth="1"/>
    <col min="11270" max="11272" width="12" style="904" customWidth="1"/>
    <col min="11273" max="11273" width="12.28515625" style="904" customWidth="1"/>
    <col min="11274" max="11520" width="9.140625" style="904"/>
    <col min="11521" max="11521" width="77.28515625" style="904" customWidth="1"/>
    <col min="11522" max="11523" width="9.28515625" style="904" customWidth="1"/>
    <col min="11524" max="11524" width="11" style="904" customWidth="1"/>
    <col min="11525" max="11525" width="9.28515625" style="904" customWidth="1"/>
    <col min="11526" max="11528" width="12" style="904" customWidth="1"/>
    <col min="11529" max="11529" width="12.28515625" style="904" customWidth="1"/>
    <col min="11530" max="11776" width="9.140625" style="904"/>
    <col min="11777" max="11777" width="77.28515625" style="904" customWidth="1"/>
    <col min="11778" max="11779" width="9.28515625" style="904" customWidth="1"/>
    <col min="11780" max="11780" width="11" style="904" customWidth="1"/>
    <col min="11781" max="11781" width="9.28515625" style="904" customWidth="1"/>
    <col min="11782" max="11784" width="12" style="904" customWidth="1"/>
    <col min="11785" max="11785" width="12.28515625" style="904" customWidth="1"/>
    <col min="11786" max="12032" width="9.140625" style="904"/>
    <col min="12033" max="12033" width="77.28515625" style="904" customWidth="1"/>
    <col min="12034" max="12035" width="9.28515625" style="904" customWidth="1"/>
    <col min="12036" max="12036" width="11" style="904" customWidth="1"/>
    <col min="12037" max="12037" width="9.28515625" style="904" customWidth="1"/>
    <col min="12038" max="12040" width="12" style="904" customWidth="1"/>
    <col min="12041" max="12041" width="12.28515625" style="904" customWidth="1"/>
    <col min="12042" max="12288" width="9.140625" style="904"/>
    <col min="12289" max="12289" width="77.28515625" style="904" customWidth="1"/>
    <col min="12290" max="12291" width="9.28515625" style="904" customWidth="1"/>
    <col min="12292" max="12292" width="11" style="904" customWidth="1"/>
    <col min="12293" max="12293" width="9.28515625" style="904" customWidth="1"/>
    <col min="12294" max="12296" width="12" style="904" customWidth="1"/>
    <col min="12297" max="12297" width="12.28515625" style="904" customWidth="1"/>
    <col min="12298" max="12544" width="9.140625" style="904"/>
    <col min="12545" max="12545" width="77.28515625" style="904" customWidth="1"/>
    <col min="12546" max="12547" width="9.28515625" style="904" customWidth="1"/>
    <col min="12548" max="12548" width="11" style="904" customWidth="1"/>
    <col min="12549" max="12549" width="9.28515625" style="904" customWidth="1"/>
    <col min="12550" max="12552" width="12" style="904" customWidth="1"/>
    <col min="12553" max="12553" width="12.28515625" style="904" customWidth="1"/>
    <col min="12554" max="12800" width="9.140625" style="904"/>
    <col min="12801" max="12801" width="77.28515625" style="904" customWidth="1"/>
    <col min="12802" max="12803" width="9.28515625" style="904" customWidth="1"/>
    <col min="12804" max="12804" width="11" style="904" customWidth="1"/>
    <col min="12805" max="12805" width="9.28515625" style="904" customWidth="1"/>
    <col min="12806" max="12808" width="12" style="904" customWidth="1"/>
    <col min="12809" max="12809" width="12.28515625" style="904" customWidth="1"/>
    <col min="12810" max="13056" width="9.140625" style="904"/>
    <col min="13057" max="13057" width="77.28515625" style="904" customWidth="1"/>
    <col min="13058" max="13059" width="9.28515625" style="904" customWidth="1"/>
    <col min="13060" max="13060" width="11" style="904" customWidth="1"/>
    <col min="13061" max="13061" width="9.28515625" style="904" customWidth="1"/>
    <col min="13062" max="13064" width="12" style="904" customWidth="1"/>
    <col min="13065" max="13065" width="12.28515625" style="904" customWidth="1"/>
    <col min="13066" max="13312" width="9.140625" style="904"/>
    <col min="13313" max="13313" width="77.28515625" style="904" customWidth="1"/>
    <col min="13314" max="13315" width="9.28515625" style="904" customWidth="1"/>
    <col min="13316" max="13316" width="11" style="904" customWidth="1"/>
    <col min="13317" max="13317" width="9.28515625" style="904" customWidth="1"/>
    <col min="13318" max="13320" width="12" style="904" customWidth="1"/>
    <col min="13321" max="13321" width="12.28515625" style="904" customWidth="1"/>
    <col min="13322" max="13568" width="9.140625" style="904"/>
    <col min="13569" max="13569" width="77.28515625" style="904" customWidth="1"/>
    <col min="13570" max="13571" width="9.28515625" style="904" customWidth="1"/>
    <col min="13572" max="13572" width="11" style="904" customWidth="1"/>
    <col min="13573" max="13573" width="9.28515625" style="904" customWidth="1"/>
    <col min="13574" max="13576" width="12" style="904" customWidth="1"/>
    <col min="13577" max="13577" width="12.28515625" style="904" customWidth="1"/>
    <col min="13578" max="13824" width="9.140625" style="904"/>
    <col min="13825" max="13825" width="77.28515625" style="904" customWidth="1"/>
    <col min="13826" max="13827" width="9.28515625" style="904" customWidth="1"/>
    <col min="13828" max="13828" width="11" style="904" customWidth="1"/>
    <col min="13829" max="13829" width="9.28515625" style="904" customWidth="1"/>
    <col min="13830" max="13832" width="12" style="904" customWidth="1"/>
    <col min="13833" max="13833" width="12.28515625" style="904" customWidth="1"/>
    <col min="13834" max="14080" width="9.140625" style="904"/>
    <col min="14081" max="14081" width="77.28515625" style="904" customWidth="1"/>
    <col min="14082" max="14083" width="9.28515625" style="904" customWidth="1"/>
    <col min="14084" max="14084" width="11" style="904" customWidth="1"/>
    <col min="14085" max="14085" width="9.28515625" style="904" customWidth="1"/>
    <col min="14086" max="14088" width="12" style="904" customWidth="1"/>
    <col min="14089" max="14089" width="12.28515625" style="904" customWidth="1"/>
    <col min="14090" max="14336" width="9.140625" style="904"/>
    <col min="14337" max="14337" width="77.28515625" style="904" customWidth="1"/>
    <col min="14338" max="14339" width="9.28515625" style="904" customWidth="1"/>
    <col min="14340" max="14340" width="11" style="904" customWidth="1"/>
    <col min="14341" max="14341" width="9.28515625" style="904" customWidth="1"/>
    <col min="14342" max="14344" width="12" style="904" customWidth="1"/>
    <col min="14345" max="14345" width="12.28515625" style="904" customWidth="1"/>
    <col min="14346" max="14592" width="9.140625" style="904"/>
    <col min="14593" max="14593" width="77.28515625" style="904" customWidth="1"/>
    <col min="14594" max="14595" width="9.28515625" style="904" customWidth="1"/>
    <col min="14596" max="14596" width="11" style="904" customWidth="1"/>
    <col min="14597" max="14597" width="9.28515625" style="904" customWidth="1"/>
    <col min="14598" max="14600" width="12" style="904" customWidth="1"/>
    <col min="14601" max="14601" width="12.28515625" style="904" customWidth="1"/>
    <col min="14602" max="14848" width="9.140625" style="904"/>
    <col min="14849" max="14849" width="77.28515625" style="904" customWidth="1"/>
    <col min="14850" max="14851" width="9.28515625" style="904" customWidth="1"/>
    <col min="14852" max="14852" width="11" style="904" customWidth="1"/>
    <col min="14853" max="14853" width="9.28515625" style="904" customWidth="1"/>
    <col min="14854" max="14856" width="12" style="904" customWidth="1"/>
    <col min="14857" max="14857" width="12.28515625" style="904" customWidth="1"/>
    <col min="14858" max="15104" width="9.140625" style="904"/>
    <col min="15105" max="15105" width="77.28515625" style="904" customWidth="1"/>
    <col min="15106" max="15107" width="9.28515625" style="904" customWidth="1"/>
    <col min="15108" max="15108" width="11" style="904" customWidth="1"/>
    <col min="15109" max="15109" width="9.28515625" style="904" customWidth="1"/>
    <col min="15110" max="15112" width="12" style="904" customWidth="1"/>
    <col min="15113" max="15113" width="12.28515625" style="904" customWidth="1"/>
    <col min="15114" max="15360" width="9.140625" style="904"/>
    <col min="15361" max="15361" width="77.28515625" style="904" customWidth="1"/>
    <col min="15362" max="15363" width="9.28515625" style="904" customWidth="1"/>
    <col min="15364" max="15364" width="11" style="904" customWidth="1"/>
    <col min="15365" max="15365" width="9.28515625" style="904" customWidth="1"/>
    <col min="15366" max="15368" width="12" style="904" customWidth="1"/>
    <col min="15369" max="15369" width="12.28515625" style="904" customWidth="1"/>
    <col min="15370" max="15616" width="9.140625" style="904"/>
    <col min="15617" max="15617" width="77.28515625" style="904" customWidth="1"/>
    <col min="15618" max="15619" width="9.28515625" style="904" customWidth="1"/>
    <col min="15620" max="15620" width="11" style="904" customWidth="1"/>
    <col min="15621" max="15621" width="9.28515625" style="904" customWidth="1"/>
    <col min="15622" max="15624" width="12" style="904" customWidth="1"/>
    <col min="15625" max="15625" width="12.28515625" style="904" customWidth="1"/>
    <col min="15626" max="15872" width="9.140625" style="904"/>
    <col min="15873" max="15873" width="77.28515625" style="904" customWidth="1"/>
    <col min="15874" max="15875" width="9.28515625" style="904" customWidth="1"/>
    <col min="15876" max="15876" width="11" style="904" customWidth="1"/>
    <col min="15877" max="15877" width="9.28515625" style="904" customWidth="1"/>
    <col min="15878" max="15880" width="12" style="904" customWidth="1"/>
    <col min="15881" max="15881" width="12.28515625" style="904" customWidth="1"/>
    <col min="15882" max="16128" width="9.140625" style="904"/>
    <col min="16129" max="16129" width="77.28515625" style="904" customWidth="1"/>
    <col min="16130" max="16131" width="9.28515625" style="904" customWidth="1"/>
    <col min="16132" max="16132" width="11" style="904" customWidth="1"/>
    <col min="16133" max="16133" width="9.28515625" style="904" customWidth="1"/>
    <col min="16134" max="16136" width="12" style="904" customWidth="1"/>
    <col min="16137" max="16137" width="12.28515625" style="904" customWidth="1"/>
    <col min="16138" max="16384" width="9.140625" style="904"/>
  </cols>
  <sheetData>
    <row r="1" spans="1:206" s="84" customFormat="1" ht="17.25" customHeight="1">
      <c r="A1" s="921"/>
      <c r="B1" s="921"/>
      <c r="C1" s="921"/>
      <c r="D1" s="921"/>
      <c r="E1" s="921"/>
      <c r="F1" s="921"/>
      <c r="G1" s="921"/>
      <c r="H1" s="921"/>
      <c r="I1" s="921"/>
    </row>
    <row r="2" spans="1:206" s="74" customFormat="1" ht="27" customHeight="1">
      <c r="A2" s="914" t="s">
        <v>1432</v>
      </c>
      <c r="B2" s="914"/>
      <c r="C2" s="914"/>
      <c r="D2" s="914"/>
      <c r="E2" s="914"/>
      <c r="F2" s="914"/>
      <c r="G2" s="914"/>
      <c r="H2" s="914"/>
      <c r="I2" s="914"/>
    </row>
    <row r="3" spans="1:206" s="74" customFormat="1" ht="27.75" customHeight="1">
      <c r="A3" s="914" t="s">
        <v>1305</v>
      </c>
      <c r="B3" s="914"/>
      <c r="C3" s="914"/>
      <c r="D3" s="914"/>
      <c r="E3" s="914"/>
      <c r="F3" s="914"/>
      <c r="G3" s="914"/>
      <c r="H3" s="914"/>
      <c r="I3" s="914"/>
    </row>
    <row r="4" spans="1:206" s="89" customFormat="1" ht="28.5" customHeight="1">
      <c r="A4" s="922" t="s">
        <v>1537</v>
      </c>
      <c r="B4" s="922"/>
      <c r="C4" s="922"/>
      <c r="D4" s="922"/>
      <c r="E4" s="922"/>
      <c r="F4" s="922"/>
      <c r="G4" s="922"/>
      <c r="H4" s="922"/>
      <c r="I4" s="922"/>
    </row>
    <row r="5" spans="1:206" s="74" customFormat="1" ht="9" customHeight="1">
      <c r="A5" s="914"/>
      <c r="B5" s="914"/>
      <c r="C5" s="914"/>
      <c r="D5" s="914"/>
      <c r="E5" s="914"/>
      <c r="F5" s="914"/>
      <c r="G5" s="914"/>
      <c r="H5" s="914"/>
      <c r="I5" s="914"/>
    </row>
    <row r="6" spans="1:206" ht="6.75" customHeight="1">
      <c r="A6" s="244"/>
    </row>
    <row r="7" spans="1:206" ht="5.25" customHeight="1" thickBot="1">
      <c r="A7" s="244"/>
      <c r="B7" s="637"/>
      <c r="C7" s="637"/>
      <c r="D7" s="637"/>
      <c r="E7" s="637"/>
      <c r="F7" s="637"/>
      <c r="G7" s="637"/>
      <c r="H7" s="637"/>
      <c r="I7" s="637"/>
    </row>
    <row r="8" spans="1:206" ht="28.5" customHeight="1" thickTop="1" thickBot="1">
      <c r="A8" s="374"/>
      <c r="B8" s="648" t="s">
        <v>1433</v>
      </c>
      <c r="C8" s="648" t="s">
        <v>1434</v>
      </c>
      <c r="D8" s="648" t="s">
        <v>1435</v>
      </c>
      <c r="E8" s="648" t="s">
        <v>1436</v>
      </c>
      <c r="F8" s="648" t="s">
        <v>1437</v>
      </c>
      <c r="G8" s="648" t="s">
        <v>1438</v>
      </c>
      <c r="H8" s="648" t="s">
        <v>1439</v>
      </c>
      <c r="I8" s="649" t="s">
        <v>309</v>
      </c>
    </row>
    <row r="9" spans="1:206" ht="12" customHeight="1" thickTop="1" thickBot="1">
      <c r="A9" s="375"/>
      <c r="B9" s="603"/>
      <c r="C9" s="603"/>
      <c r="D9" s="603"/>
      <c r="E9" s="603"/>
      <c r="F9" s="603"/>
      <c r="G9" s="603"/>
      <c r="H9" s="603"/>
      <c r="I9" s="603"/>
    </row>
    <row r="10" spans="1:206" ht="18" customHeight="1" thickTop="1" thickBot="1">
      <c r="A10" s="91" t="s">
        <v>310</v>
      </c>
      <c r="B10" s="648"/>
      <c r="C10" s="648"/>
      <c r="D10" s="648"/>
      <c r="E10" s="648"/>
      <c r="F10" s="648"/>
      <c r="G10" s="648"/>
      <c r="H10" s="648"/>
      <c r="I10" s="649"/>
    </row>
    <row r="11" spans="1:206" ht="18" customHeight="1" thickTop="1">
      <c r="A11" s="375" t="s">
        <v>311</v>
      </c>
      <c r="B11" s="396">
        <v>4.9099999999999998E-2</v>
      </c>
      <c r="C11" s="396">
        <v>1.7500000000000002E-2</v>
      </c>
      <c r="D11" s="396">
        <v>2.41E-2</v>
      </c>
      <c r="E11" s="396">
        <v>4.2299999999999997E-2</v>
      </c>
      <c r="F11" s="396">
        <v>6.1899999999999997E-2</v>
      </c>
      <c r="G11" s="396">
        <v>4.4299999999999999E-2</v>
      </c>
      <c r="H11" s="396">
        <v>1.29E-2</v>
      </c>
      <c r="I11" s="396">
        <v>3.0700000000000002E-2</v>
      </c>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c r="FB11" s="92"/>
      <c r="FC11" s="92"/>
      <c r="FD11" s="92"/>
      <c r="FE11" s="92"/>
      <c r="FF11" s="92"/>
      <c r="FG11" s="92"/>
      <c r="FH11" s="92"/>
      <c r="FI11" s="92"/>
      <c r="FJ11" s="92"/>
      <c r="FK11" s="92"/>
      <c r="FL11" s="92"/>
      <c r="FM11" s="92"/>
      <c r="FN11" s="92"/>
      <c r="FO11" s="92"/>
      <c r="FP11" s="92"/>
      <c r="FQ11" s="92"/>
      <c r="FR11" s="92"/>
      <c r="FS11" s="92"/>
      <c r="FT11" s="92"/>
      <c r="FU11" s="92"/>
      <c r="FV11" s="92"/>
      <c r="FW11" s="92"/>
      <c r="FX11" s="92"/>
      <c r="FY11" s="92"/>
      <c r="FZ11" s="92"/>
      <c r="GA11" s="92"/>
      <c r="GB11" s="92"/>
      <c r="GC11" s="92"/>
      <c r="GD11" s="92"/>
      <c r="GE11" s="92"/>
      <c r="GF11" s="92"/>
      <c r="GG11" s="92"/>
      <c r="GH11" s="92"/>
      <c r="GI11" s="92"/>
      <c r="GJ11" s="92"/>
      <c r="GK11" s="92"/>
      <c r="GL11" s="92"/>
      <c r="GM11" s="92"/>
      <c r="GN11" s="92"/>
      <c r="GO11" s="92"/>
      <c r="GP11" s="92"/>
      <c r="GQ11" s="92"/>
      <c r="GR11" s="92"/>
      <c r="GS11" s="92"/>
      <c r="GT11" s="92"/>
      <c r="GU11" s="92"/>
      <c r="GV11" s="92"/>
      <c r="GW11" s="92"/>
      <c r="GX11" s="92"/>
    </row>
    <row r="12" spans="1:206" ht="20.25" customHeight="1">
      <c r="A12" s="375" t="s">
        <v>312</v>
      </c>
      <c r="B12" s="396">
        <v>0.9214</v>
      </c>
      <c r="C12" s="396">
        <v>0.91800000000000004</v>
      </c>
      <c r="D12" s="396">
        <v>0.91120000000000001</v>
      </c>
      <c r="E12" s="396">
        <v>0.88759999999999994</v>
      </c>
      <c r="F12" s="396">
        <v>0.91579999999999995</v>
      </c>
      <c r="G12" s="396">
        <v>0.91810000000000003</v>
      </c>
      <c r="H12" s="396">
        <v>0.9214</v>
      </c>
      <c r="I12" s="396">
        <v>0.91579999999999995</v>
      </c>
    </row>
    <row r="13" spans="1:206" ht="12" customHeight="1" thickBot="1">
      <c r="A13" s="375"/>
      <c r="B13" s="396"/>
      <c r="C13" s="396"/>
      <c r="D13" s="396"/>
      <c r="E13" s="396"/>
      <c r="F13" s="396"/>
      <c r="G13" s="396"/>
      <c r="H13" s="396"/>
      <c r="I13" s="396"/>
    </row>
    <row r="14" spans="1:206" ht="15" customHeight="1" thickTop="1" thickBot="1">
      <c r="A14" s="91" t="s">
        <v>313</v>
      </c>
      <c r="B14" s="648"/>
      <c r="C14" s="648"/>
      <c r="D14" s="648"/>
      <c r="E14" s="648"/>
      <c r="F14" s="648"/>
      <c r="G14" s="648"/>
      <c r="H14" s="648"/>
      <c r="I14" s="649"/>
    </row>
    <row r="15" spans="1:206" ht="20.25" customHeight="1" thickTop="1">
      <c r="A15" s="376" t="s">
        <v>314</v>
      </c>
      <c r="B15" s="396">
        <v>0</v>
      </c>
      <c r="C15" s="396">
        <v>0</v>
      </c>
      <c r="D15" s="396">
        <v>2.0000000000000001E-4</v>
      </c>
      <c r="E15" s="396">
        <v>6.9999999999999999E-4</v>
      </c>
      <c r="F15" s="396">
        <v>0</v>
      </c>
      <c r="G15" s="396">
        <v>0</v>
      </c>
      <c r="H15" s="396">
        <v>0</v>
      </c>
      <c r="I15" s="396">
        <v>1E-4</v>
      </c>
    </row>
    <row r="16" spans="1:206" ht="18" customHeight="1">
      <c r="A16" s="376" t="s">
        <v>315</v>
      </c>
      <c r="B16" s="396">
        <v>0</v>
      </c>
      <c r="C16" s="396">
        <v>0</v>
      </c>
      <c r="D16" s="396">
        <v>2.0000000000000001E-4</v>
      </c>
      <c r="E16" s="396">
        <v>6.9999999999999999E-4</v>
      </c>
      <c r="F16" s="396">
        <v>0</v>
      </c>
      <c r="G16" s="396">
        <v>0</v>
      </c>
      <c r="H16" s="396">
        <v>0</v>
      </c>
      <c r="I16" s="396">
        <v>1E-4</v>
      </c>
    </row>
    <row r="17" spans="1:9" ht="20.25" customHeight="1">
      <c r="A17" s="375" t="s">
        <v>316</v>
      </c>
      <c r="B17" s="396">
        <v>0.80779999999999996</v>
      </c>
      <c r="C17" s="396">
        <v>0.75190000000000001</v>
      </c>
      <c r="D17" s="396">
        <v>0.53939999999999999</v>
      </c>
      <c r="E17" s="396">
        <v>0.76949999999999996</v>
      </c>
      <c r="F17" s="396">
        <v>0.76190000000000002</v>
      </c>
      <c r="G17" s="396">
        <v>0.80600000000000005</v>
      </c>
      <c r="H17" s="396">
        <v>0.77869999999999995</v>
      </c>
      <c r="I17" s="396">
        <v>0.71650000000000003</v>
      </c>
    </row>
    <row r="18" spans="1:9" ht="20.25" customHeight="1">
      <c r="A18" s="376" t="s">
        <v>317</v>
      </c>
      <c r="B18" s="396">
        <v>6.3299999999999995E-2</v>
      </c>
      <c r="C18" s="396">
        <v>0</v>
      </c>
      <c r="D18" s="396">
        <v>0</v>
      </c>
      <c r="E18" s="396">
        <v>2.0899999999999998E-2</v>
      </c>
      <c r="F18" s="396">
        <v>0</v>
      </c>
      <c r="G18" s="396">
        <v>2.93E-2</v>
      </c>
      <c r="H18" s="396">
        <v>0</v>
      </c>
      <c r="I18" s="396">
        <v>1.41E-2</v>
      </c>
    </row>
    <row r="19" spans="1:9" ht="12" customHeight="1" thickBot="1">
      <c r="A19" s="376"/>
      <c r="B19" s="396"/>
      <c r="C19" s="396"/>
      <c r="D19" s="396"/>
      <c r="E19" s="396"/>
      <c r="F19" s="396"/>
      <c r="G19" s="396"/>
      <c r="H19" s="396"/>
      <c r="I19" s="396"/>
    </row>
    <row r="20" spans="1:9" ht="16.5" customHeight="1" thickTop="1" thickBot="1">
      <c r="A20" s="91" t="s">
        <v>318</v>
      </c>
      <c r="B20" s="648"/>
      <c r="C20" s="648"/>
      <c r="D20" s="648"/>
      <c r="E20" s="648"/>
      <c r="F20" s="648"/>
      <c r="G20" s="648"/>
      <c r="H20" s="648"/>
      <c r="I20" s="649"/>
    </row>
    <row r="21" spans="1:9" ht="20.25" customHeight="1" thickTop="1">
      <c r="A21" s="376" t="s">
        <v>319</v>
      </c>
      <c r="B21" s="396">
        <v>0</v>
      </c>
      <c r="C21" s="396">
        <v>0</v>
      </c>
      <c r="D21" s="396">
        <v>0</v>
      </c>
      <c r="E21" s="396">
        <v>0</v>
      </c>
      <c r="F21" s="396">
        <v>0</v>
      </c>
      <c r="G21" s="396">
        <v>0</v>
      </c>
      <c r="H21" s="396">
        <v>0</v>
      </c>
      <c r="I21" s="396">
        <v>0</v>
      </c>
    </row>
    <row r="22" spans="1:9" ht="20.25" customHeight="1">
      <c r="A22" s="376" t="s">
        <v>320</v>
      </c>
      <c r="B22" s="396">
        <v>0</v>
      </c>
      <c r="C22" s="396">
        <v>0</v>
      </c>
      <c r="D22" s="396">
        <v>0</v>
      </c>
      <c r="E22" s="396">
        <v>0</v>
      </c>
      <c r="F22" s="396">
        <v>0</v>
      </c>
      <c r="G22" s="396">
        <v>0</v>
      </c>
      <c r="H22" s="396">
        <v>0</v>
      </c>
      <c r="I22" s="396">
        <v>0</v>
      </c>
    </row>
    <row r="23" spans="1:9" ht="18" customHeight="1">
      <c r="A23" s="376" t="s">
        <v>321</v>
      </c>
      <c r="B23" s="388">
        <v>0</v>
      </c>
      <c r="C23" s="388">
        <v>0</v>
      </c>
      <c r="D23" s="388">
        <v>0</v>
      </c>
      <c r="E23" s="388">
        <v>0</v>
      </c>
      <c r="F23" s="388">
        <v>0</v>
      </c>
      <c r="G23" s="388">
        <v>0</v>
      </c>
      <c r="H23" s="388">
        <v>0</v>
      </c>
      <c r="I23" s="388">
        <v>0</v>
      </c>
    </row>
    <row r="24" spans="1:9" ht="12" customHeight="1" thickBot="1">
      <c r="A24" s="376"/>
      <c r="B24" s="388"/>
      <c r="C24" s="388"/>
      <c r="D24" s="388"/>
      <c r="E24" s="388"/>
      <c r="F24" s="388"/>
      <c r="G24" s="388"/>
      <c r="H24" s="388"/>
      <c r="I24" s="388"/>
    </row>
    <row r="25" spans="1:9" ht="17.25" customHeight="1" thickTop="1" thickBot="1">
      <c r="A25" s="91" t="s">
        <v>322</v>
      </c>
      <c r="B25" s="648"/>
      <c r="C25" s="648"/>
      <c r="D25" s="648"/>
      <c r="E25" s="648"/>
      <c r="F25" s="648"/>
      <c r="G25" s="648"/>
      <c r="H25" s="648"/>
      <c r="I25" s="649"/>
    </row>
    <row r="26" spans="1:9" ht="20.25" customHeight="1" thickTop="1">
      <c r="A26" s="375" t="s">
        <v>323</v>
      </c>
      <c r="B26" s="396">
        <v>0.97130000000000005</v>
      </c>
      <c r="C26" s="396">
        <v>0.98809999999999998</v>
      </c>
      <c r="D26" s="396">
        <v>0.98429999999999995</v>
      </c>
      <c r="E26" s="396">
        <v>0.94469999999999998</v>
      </c>
      <c r="F26" s="396">
        <v>0.9728</v>
      </c>
      <c r="G26" s="396">
        <v>0.96350000000000002</v>
      </c>
      <c r="H26" s="396">
        <v>0.9849</v>
      </c>
      <c r="I26" s="396">
        <v>0.97960000000000003</v>
      </c>
    </row>
    <row r="27" spans="1:9" ht="20.25" customHeight="1">
      <c r="A27" s="375" t="s">
        <v>324</v>
      </c>
      <c r="B27" s="396">
        <v>3.73E-2</v>
      </c>
      <c r="C27" s="396">
        <v>4.3E-3</v>
      </c>
      <c r="D27" s="396">
        <v>1.2999999999999999E-3</v>
      </c>
      <c r="E27" s="396">
        <v>0.23380000000000001</v>
      </c>
      <c r="F27" s="396">
        <v>2.0000000000000001E-4</v>
      </c>
      <c r="G27" s="396">
        <v>4.5699999999999998E-2</v>
      </c>
      <c r="H27" s="396">
        <v>2.7900000000000001E-2</v>
      </c>
      <c r="I27" s="396">
        <v>2.0199999999999999E-2</v>
      </c>
    </row>
    <row r="28" spans="1:9" ht="20.25" customHeight="1">
      <c r="A28" s="376" t="s">
        <v>325</v>
      </c>
      <c r="B28" s="396">
        <v>2.87E-2</v>
      </c>
      <c r="C28" s="396">
        <v>1.1900000000000001E-2</v>
      </c>
      <c r="D28" s="396">
        <v>1.5699999999999999E-2</v>
      </c>
      <c r="E28" s="396">
        <v>5.5300000000000002E-2</v>
      </c>
      <c r="F28" s="396">
        <v>2.7199999999999998E-2</v>
      </c>
      <c r="G28" s="396">
        <v>3.6499999999999998E-2</v>
      </c>
      <c r="H28" s="396">
        <v>1.5100000000000001E-2</v>
      </c>
      <c r="I28" s="396">
        <v>2.0400000000000001E-2</v>
      </c>
    </row>
    <row r="29" spans="1:9" ht="18" customHeight="1">
      <c r="A29" s="376" t="s">
        <v>326</v>
      </c>
      <c r="B29" s="396">
        <v>3.3399999999999999E-2</v>
      </c>
      <c r="C29" s="396">
        <v>3.8E-3</v>
      </c>
      <c r="D29" s="396">
        <v>1.2999999999999999E-3</v>
      </c>
      <c r="E29" s="396">
        <v>0.22950000000000001</v>
      </c>
      <c r="F29" s="396">
        <v>2.0000000000000001E-4</v>
      </c>
      <c r="G29" s="396">
        <v>4.2099999999999999E-2</v>
      </c>
      <c r="H29" s="396">
        <v>2.5999999999999999E-2</v>
      </c>
      <c r="I29" s="396">
        <v>1.8499999999999999E-2</v>
      </c>
    </row>
    <row r="30" spans="1:9" ht="20.25" customHeight="1">
      <c r="A30" s="376" t="s">
        <v>327</v>
      </c>
      <c r="B30" s="396">
        <v>0.1303</v>
      </c>
      <c r="C30" s="396">
        <v>0.1295</v>
      </c>
      <c r="D30" s="396">
        <v>3.2800000000000003E-2</v>
      </c>
      <c r="E30" s="396">
        <v>7.2300000000000003E-2</v>
      </c>
      <c r="F30" s="396">
        <v>0</v>
      </c>
      <c r="G30" s="396">
        <v>0.11269999999999999</v>
      </c>
      <c r="H30" s="396">
        <v>8.4599999999999995E-2</v>
      </c>
      <c r="I30" s="396">
        <v>0.1028</v>
      </c>
    </row>
    <row r="31" spans="1:9" ht="20.25" customHeight="1">
      <c r="A31" s="376" t="s">
        <v>328</v>
      </c>
      <c r="B31" s="396">
        <v>2.6200000000000001E-2</v>
      </c>
      <c r="C31" s="396">
        <v>1.41E-2</v>
      </c>
      <c r="D31" s="396">
        <v>1.0800000000000001E-2</v>
      </c>
      <c r="E31" s="396">
        <v>3.4299999999999997E-2</v>
      </c>
      <c r="F31" s="396">
        <v>1.7899999999999999E-2</v>
      </c>
      <c r="G31" s="396">
        <v>1.6299999999999999E-2</v>
      </c>
      <c r="H31" s="396">
        <v>8.0999999999999996E-3</v>
      </c>
      <c r="I31" s="396">
        <v>1.6299999999999999E-2</v>
      </c>
    </row>
    <row r="32" spans="1:9" ht="20.25" customHeight="1">
      <c r="A32" s="376" t="s">
        <v>329</v>
      </c>
      <c r="B32" s="396">
        <v>4.6899999999999997E-2</v>
      </c>
      <c r="C32" s="396">
        <v>4.5999999999999999E-2</v>
      </c>
      <c r="D32" s="396">
        <v>6.7000000000000004E-2</v>
      </c>
      <c r="E32" s="396">
        <v>6.8900000000000003E-2</v>
      </c>
      <c r="F32" s="396">
        <v>5.8599999999999999E-2</v>
      </c>
      <c r="G32" s="396">
        <v>3.2800000000000003E-2</v>
      </c>
      <c r="H32" s="396">
        <v>5.0500000000000003E-2</v>
      </c>
      <c r="I32" s="396">
        <v>5.1700000000000003E-2</v>
      </c>
    </row>
    <row r="33" spans="1:9" ht="20.25" customHeight="1">
      <c r="A33" s="376" t="s">
        <v>330</v>
      </c>
      <c r="B33" s="396">
        <v>0.94489999999999996</v>
      </c>
      <c r="C33" s="396">
        <v>0.98270000000000002</v>
      </c>
      <c r="D33" s="396">
        <v>0.9819</v>
      </c>
      <c r="E33" s="396">
        <v>0.91549999999999998</v>
      </c>
      <c r="F33" s="396">
        <v>0.96740000000000004</v>
      </c>
      <c r="G33" s="396">
        <v>0.92930000000000001</v>
      </c>
      <c r="H33" s="396">
        <v>0.98250000000000004</v>
      </c>
      <c r="I33" s="396">
        <v>0.96799999999999997</v>
      </c>
    </row>
    <row r="34" spans="1:9" ht="20.25" customHeight="1">
      <c r="A34" s="376" t="s">
        <v>331</v>
      </c>
      <c r="B34" s="396">
        <v>2.58E-2</v>
      </c>
      <c r="C34" s="396">
        <v>5.4000000000000003E-3</v>
      </c>
      <c r="D34" s="396">
        <v>2.5999999999999999E-3</v>
      </c>
      <c r="E34" s="396">
        <v>2.46E-2</v>
      </c>
      <c r="F34" s="396">
        <v>4.5999999999999999E-3</v>
      </c>
      <c r="G34" s="396">
        <v>3.09E-2</v>
      </c>
      <c r="H34" s="396">
        <v>3.0999999999999999E-3</v>
      </c>
      <c r="I34" s="396">
        <v>1.11E-2</v>
      </c>
    </row>
    <row r="35" spans="1:9" ht="20.25" customHeight="1">
      <c r="A35" s="376" t="s">
        <v>332</v>
      </c>
      <c r="B35" s="396">
        <v>6.4999999999999997E-3</v>
      </c>
      <c r="C35" s="396">
        <v>2.7000000000000001E-3</v>
      </c>
      <c r="D35" s="396">
        <v>1.1999999999999999E-3</v>
      </c>
      <c r="E35" s="396">
        <v>7.1000000000000004E-3</v>
      </c>
      <c r="F35" s="396">
        <v>1.2999999999999999E-3</v>
      </c>
      <c r="G35" s="396">
        <v>0.01</v>
      </c>
      <c r="H35" s="396">
        <v>6.0000000000000001E-3</v>
      </c>
      <c r="I35" s="396">
        <v>3.7000000000000002E-3</v>
      </c>
    </row>
    <row r="36" spans="1:9" ht="20.25" customHeight="1">
      <c r="A36" s="376" t="s">
        <v>333</v>
      </c>
      <c r="B36" s="396">
        <v>2.3E-3</v>
      </c>
      <c r="C36" s="396">
        <v>1.1999999999999999E-3</v>
      </c>
      <c r="D36" s="396">
        <v>2.9999999999999997E-4</v>
      </c>
      <c r="E36" s="396">
        <v>2.2000000000000001E-3</v>
      </c>
      <c r="F36" s="396">
        <v>8.9999999999999998E-4</v>
      </c>
      <c r="G36" s="396">
        <v>2E-3</v>
      </c>
      <c r="H36" s="396">
        <v>2.8999999999999998E-3</v>
      </c>
      <c r="I36" s="396">
        <v>1.2999999999999999E-3</v>
      </c>
    </row>
    <row r="37" spans="1:9" ht="20.25" customHeight="1">
      <c r="A37" s="376" t="s">
        <v>334</v>
      </c>
      <c r="B37" s="396">
        <v>1.5E-3</v>
      </c>
      <c r="C37" s="396">
        <v>1.6999999999999999E-3</v>
      </c>
      <c r="D37" s="396">
        <v>5.9999999999999995E-4</v>
      </c>
      <c r="E37" s="396">
        <v>2.3E-3</v>
      </c>
      <c r="F37" s="396">
        <v>8.9999999999999998E-4</v>
      </c>
      <c r="G37" s="396">
        <v>5.0000000000000001E-3</v>
      </c>
      <c r="H37" s="396">
        <v>5.9999999999999995E-4</v>
      </c>
      <c r="I37" s="396">
        <v>1.6999999999999999E-3</v>
      </c>
    </row>
    <row r="38" spans="1:9" ht="20.25" customHeight="1">
      <c r="A38" s="376" t="s">
        <v>335</v>
      </c>
      <c r="B38" s="396">
        <v>1.89E-2</v>
      </c>
      <c r="C38" s="396">
        <v>6.4000000000000003E-3</v>
      </c>
      <c r="D38" s="396">
        <v>1.3299999999999999E-2</v>
      </c>
      <c r="E38" s="396">
        <v>4.8300000000000003E-2</v>
      </c>
      <c r="F38" s="396">
        <v>2.5000000000000001E-2</v>
      </c>
      <c r="G38" s="396">
        <v>2.2700000000000001E-2</v>
      </c>
      <c r="H38" s="396">
        <v>4.8999999999999998E-3</v>
      </c>
      <c r="I38" s="396">
        <v>1.43E-2</v>
      </c>
    </row>
    <row r="39" spans="1:9" ht="12" customHeight="1" thickBot="1">
      <c r="A39" s="376"/>
      <c r="B39" s="396"/>
      <c r="C39" s="396"/>
      <c r="D39" s="396"/>
      <c r="E39" s="396"/>
      <c r="F39" s="396"/>
      <c r="G39" s="396"/>
      <c r="H39" s="396"/>
      <c r="I39" s="396"/>
    </row>
    <row r="40" spans="1:9" ht="17.25" customHeight="1" thickTop="1" thickBot="1">
      <c r="A40" s="91" t="s">
        <v>336</v>
      </c>
      <c r="B40" s="648"/>
      <c r="C40" s="648"/>
      <c r="D40" s="648"/>
      <c r="E40" s="648"/>
      <c r="F40" s="648"/>
      <c r="G40" s="648"/>
      <c r="H40" s="648"/>
      <c r="I40" s="649"/>
    </row>
    <row r="41" spans="1:9" ht="20.25" customHeight="1" thickTop="1">
      <c r="A41" s="376" t="s">
        <v>337</v>
      </c>
      <c r="B41" s="396">
        <v>0</v>
      </c>
      <c r="C41" s="396">
        <v>0</v>
      </c>
      <c r="D41" s="396">
        <v>158.51689999999999</v>
      </c>
      <c r="E41" s="396">
        <v>58.991300000000003</v>
      </c>
      <c r="F41" s="396">
        <v>0</v>
      </c>
      <c r="G41" s="396">
        <v>0</v>
      </c>
      <c r="H41" s="396">
        <v>0</v>
      </c>
      <c r="I41" s="396">
        <v>508.17039999999997</v>
      </c>
    </row>
    <row r="42" spans="1:9" ht="20.25" customHeight="1">
      <c r="A42" s="376" t="s">
        <v>338</v>
      </c>
      <c r="B42" s="396">
        <v>0</v>
      </c>
      <c r="C42" s="396">
        <v>0</v>
      </c>
      <c r="D42" s="396">
        <v>168.68289999999999</v>
      </c>
      <c r="E42" s="396">
        <v>59.171399999999998</v>
      </c>
      <c r="F42" s="396">
        <v>0</v>
      </c>
      <c r="G42" s="396">
        <v>0</v>
      </c>
      <c r="H42" s="396">
        <v>0</v>
      </c>
      <c r="I42" s="396">
        <v>658.29399999999998</v>
      </c>
    </row>
    <row r="43" spans="1:9" ht="20.25" customHeight="1">
      <c r="A43" s="376" t="s">
        <v>339</v>
      </c>
      <c r="B43" s="396">
        <v>5.4899999999999997E-2</v>
      </c>
      <c r="C43" s="396">
        <v>4.7199999999999999E-2</v>
      </c>
      <c r="D43" s="396">
        <v>4.3799999999999999E-2</v>
      </c>
      <c r="E43" s="396">
        <v>5.1700000000000003E-2</v>
      </c>
      <c r="F43" s="396">
        <v>7.7399999999999997E-2</v>
      </c>
      <c r="G43" s="396">
        <v>5.91E-2</v>
      </c>
      <c r="H43" s="396">
        <v>2.01E-2</v>
      </c>
      <c r="I43" s="396">
        <v>5.1400000000000001E-2</v>
      </c>
    </row>
    <row r="44" spans="1:9" ht="20.25" customHeight="1">
      <c r="A44" s="376" t="s">
        <v>340</v>
      </c>
      <c r="B44" s="396">
        <v>4.9200000000000001E-2</v>
      </c>
      <c r="C44" s="396">
        <v>3.8199999999999998E-2</v>
      </c>
      <c r="D44" s="396">
        <v>2.5600000000000001E-2</v>
      </c>
      <c r="E44" s="396">
        <v>4.24E-2</v>
      </c>
      <c r="F44" s="396">
        <v>6.2100000000000002E-2</v>
      </c>
      <c r="G44" s="396">
        <v>5.04E-2</v>
      </c>
      <c r="H44" s="396">
        <v>1.6299999999999999E-2</v>
      </c>
      <c r="I44" s="396">
        <v>3.9699999999999999E-2</v>
      </c>
    </row>
    <row r="45" spans="1:9" ht="12" customHeight="1" thickBot="1">
      <c r="A45" s="376"/>
      <c r="B45" s="396"/>
      <c r="C45" s="396"/>
      <c r="D45" s="396"/>
      <c r="E45" s="396"/>
      <c r="F45" s="396"/>
      <c r="G45" s="396"/>
      <c r="H45" s="396"/>
      <c r="I45" s="396"/>
    </row>
    <row r="46" spans="1:9" ht="17.25" customHeight="1" thickTop="1" thickBot="1">
      <c r="A46" s="91" t="s">
        <v>341</v>
      </c>
      <c r="B46" s="648"/>
      <c r="C46" s="648"/>
      <c r="D46" s="648"/>
      <c r="E46" s="648"/>
      <c r="F46" s="648"/>
      <c r="G46" s="648"/>
      <c r="H46" s="648"/>
      <c r="I46" s="649"/>
    </row>
    <row r="47" spans="1:9" ht="20.25" customHeight="1" thickTop="1">
      <c r="A47" s="375" t="s">
        <v>342</v>
      </c>
      <c r="B47" s="396">
        <v>0.1032</v>
      </c>
      <c r="C47" s="396">
        <v>0.19089999999999999</v>
      </c>
      <c r="D47" s="396">
        <v>0.41549999999999998</v>
      </c>
      <c r="E47" s="396">
        <v>0.18010000000000001</v>
      </c>
      <c r="F47" s="396">
        <v>0.1981</v>
      </c>
      <c r="G47" s="396">
        <v>0.14749999999999999</v>
      </c>
      <c r="H47" s="396">
        <v>0.18479999999999999</v>
      </c>
      <c r="I47" s="396">
        <v>0.22639999999999999</v>
      </c>
    </row>
    <row r="48" spans="1:9" ht="18" customHeight="1">
      <c r="A48" s="376" t="s">
        <v>343</v>
      </c>
      <c r="B48" s="396">
        <v>0.1032</v>
      </c>
      <c r="C48" s="396">
        <v>0.19089999999999999</v>
      </c>
      <c r="D48" s="396">
        <v>0.41549999999999998</v>
      </c>
      <c r="E48" s="396">
        <v>0.18010000000000001</v>
      </c>
      <c r="F48" s="396">
        <v>0.1981</v>
      </c>
      <c r="G48" s="396">
        <v>0.14749999999999999</v>
      </c>
      <c r="H48" s="396">
        <v>0.18479999999999999</v>
      </c>
      <c r="I48" s="396">
        <v>0.22639999999999999</v>
      </c>
    </row>
    <row r="49" spans="1:9" ht="20.25" customHeight="1">
      <c r="A49" s="376" t="s">
        <v>344</v>
      </c>
      <c r="B49" s="396">
        <v>0.26090000000000002</v>
      </c>
      <c r="C49" s="396">
        <v>5.8900000000000001E-2</v>
      </c>
      <c r="D49" s="396">
        <v>3.6400000000000002E-2</v>
      </c>
      <c r="E49" s="396">
        <v>0.28220000000000001</v>
      </c>
      <c r="F49" s="396">
        <v>0.13100000000000001</v>
      </c>
      <c r="G49" s="396">
        <v>0.23080000000000001</v>
      </c>
      <c r="H49" s="396">
        <v>7.8799999999999995E-2</v>
      </c>
      <c r="I49" s="396">
        <v>8.5300000000000001E-2</v>
      </c>
    </row>
    <row r="50" spans="1:9" ht="20.25" customHeight="1">
      <c r="A50" s="376" t="s">
        <v>345</v>
      </c>
      <c r="B50" s="396">
        <v>4.4200000000000003E-2</v>
      </c>
      <c r="C50" s="396">
        <v>2.7000000000000001E-3</v>
      </c>
      <c r="D50" s="396">
        <v>1E-4</v>
      </c>
      <c r="E50" s="396">
        <v>8.6300000000000002E-2</v>
      </c>
      <c r="F50" s="396">
        <v>0</v>
      </c>
      <c r="G50" s="396">
        <v>3.2599999999999997E-2</v>
      </c>
      <c r="H50" s="396">
        <v>1.23E-2</v>
      </c>
      <c r="I50" s="396">
        <v>8.6999999999999994E-3</v>
      </c>
    </row>
    <row r="51" spans="1:9" ht="18" customHeight="1">
      <c r="A51" s="376" t="s">
        <v>346</v>
      </c>
      <c r="B51" s="396">
        <v>0.11310000000000001</v>
      </c>
      <c r="C51" s="396">
        <v>1.6400000000000001E-2</v>
      </c>
      <c r="D51" s="396">
        <v>5.7999999999999996E-3</v>
      </c>
      <c r="E51" s="396">
        <v>0.1056</v>
      </c>
      <c r="F51" s="396">
        <v>7.4999999999999997E-3</v>
      </c>
      <c r="G51" s="396">
        <v>8.4500000000000006E-2</v>
      </c>
      <c r="H51" s="396">
        <v>4.0599999999999997E-2</v>
      </c>
      <c r="I51" s="396">
        <v>2.53E-2</v>
      </c>
    </row>
    <row r="52" spans="1:9" ht="18" customHeight="1">
      <c r="A52" s="376" t="s">
        <v>347</v>
      </c>
      <c r="B52" s="396">
        <v>0.1082</v>
      </c>
      <c r="C52" s="396">
        <v>0.1946</v>
      </c>
      <c r="D52" s="396">
        <v>0.43109999999999998</v>
      </c>
      <c r="E52" s="396">
        <v>0.19839999999999999</v>
      </c>
      <c r="F52" s="396">
        <v>0.1973</v>
      </c>
      <c r="G52" s="396">
        <v>0.15290000000000001</v>
      </c>
      <c r="H52" s="396">
        <v>0.1842</v>
      </c>
      <c r="I52" s="396">
        <v>0.2336</v>
      </c>
    </row>
    <row r="53" spans="1:9" ht="12" customHeight="1" thickBot="1">
      <c r="A53" s="376"/>
      <c r="B53" s="396"/>
      <c r="C53" s="396"/>
      <c r="D53" s="396"/>
      <c r="E53" s="396"/>
      <c r="F53" s="396"/>
      <c r="G53" s="396"/>
      <c r="H53" s="396"/>
      <c r="I53" s="396"/>
    </row>
    <row r="54" spans="1:9" ht="17.25" customHeight="1" thickTop="1" thickBot="1">
      <c r="A54" s="91" t="s">
        <v>348</v>
      </c>
      <c r="B54" s="648"/>
      <c r="C54" s="648"/>
      <c r="D54" s="648"/>
      <c r="E54" s="648"/>
      <c r="F54" s="648"/>
      <c r="G54" s="648"/>
      <c r="H54" s="648"/>
      <c r="I54" s="649"/>
    </row>
    <row r="55" spans="1:9" ht="18" customHeight="1" thickTop="1">
      <c r="A55" s="376" t="s">
        <v>349</v>
      </c>
      <c r="B55" s="396">
        <v>0.90100000000000002</v>
      </c>
      <c r="C55" s="396">
        <v>0.95499999999999996</v>
      </c>
      <c r="D55" s="396">
        <v>0.9375</v>
      </c>
      <c r="E55" s="396">
        <v>0.85870000000000002</v>
      </c>
      <c r="F55" s="396">
        <v>0.92610000000000003</v>
      </c>
      <c r="G55" s="396">
        <v>0.9032</v>
      </c>
      <c r="H55" s="396">
        <v>0.93840000000000001</v>
      </c>
      <c r="I55" s="396">
        <v>0.93149999999999999</v>
      </c>
    </row>
    <row r="56" spans="1:9" ht="18" customHeight="1">
      <c r="A56" s="376" t="s">
        <v>350</v>
      </c>
      <c r="B56" s="396">
        <v>0.95389999999999997</v>
      </c>
      <c r="C56" s="396">
        <v>0.88429999999999997</v>
      </c>
      <c r="D56" s="396">
        <v>0.87350000000000005</v>
      </c>
      <c r="E56" s="396">
        <v>0.94630000000000003</v>
      </c>
      <c r="F56" s="396">
        <v>0.92579999999999996</v>
      </c>
      <c r="G56" s="396">
        <v>0.96709999999999996</v>
      </c>
      <c r="H56" s="396">
        <v>0.94669999999999999</v>
      </c>
      <c r="I56" s="396">
        <v>0.91020000000000001</v>
      </c>
    </row>
    <row r="57" spans="1:9" ht="18" customHeight="1">
      <c r="A57" s="376" t="s">
        <v>351</v>
      </c>
      <c r="B57" s="396">
        <v>5.1700000000000003E-2</v>
      </c>
      <c r="C57" s="396">
        <v>0.33460000000000001</v>
      </c>
      <c r="D57" s="396">
        <v>0.83640000000000003</v>
      </c>
      <c r="E57" s="396">
        <v>0.10680000000000001</v>
      </c>
      <c r="F57" s="396">
        <v>0.24740000000000001</v>
      </c>
      <c r="G57" s="396">
        <v>9.5600000000000004E-2</v>
      </c>
      <c r="H57" s="396">
        <v>0.21590000000000001</v>
      </c>
      <c r="I57" s="396">
        <v>0.32269999999999999</v>
      </c>
    </row>
    <row r="58" spans="1:9" ht="18" customHeight="1">
      <c r="A58" s="376" t="s">
        <v>352</v>
      </c>
      <c r="B58" s="396">
        <v>0.95909999999999995</v>
      </c>
      <c r="C58" s="396">
        <v>0.23580000000000001</v>
      </c>
      <c r="D58" s="396">
        <v>0.15040000000000001</v>
      </c>
      <c r="E58" s="396">
        <v>0.78449999999999998</v>
      </c>
      <c r="F58" s="396">
        <v>0.373</v>
      </c>
      <c r="G58" s="396">
        <v>0.65620000000000001</v>
      </c>
      <c r="H58" s="396">
        <v>0.33339999999999997</v>
      </c>
      <c r="I58" s="396">
        <v>0.3024</v>
      </c>
    </row>
    <row r="59" spans="1:9" ht="9.75" customHeight="1" thickBot="1">
      <c r="A59" s="377"/>
      <c r="B59" s="651"/>
      <c r="C59" s="651"/>
      <c r="D59" s="651"/>
      <c r="E59" s="651"/>
      <c r="F59" s="651"/>
      <c r="G59" s="651"/>
      <c r="H59" s="651"/>
      <c r="I59" s="651"/>
    </row>
    <row r="60" spans="1:9" s="60" customFormat="1" ht="12" customHeight="1" thickTop="1">
      <c r="A60" s="95" t="s">
        <v>353</v>
      </c>
      <c r="B60" s="652"/>
      <c r="C60" s="652"/>
      <c r="D60" s="652"/>
      <c r="E60" s="652"/>
      <c r="F60" s="652"/>
      <c r="G60" s="652"/>
      <c r="H60" s="652"/>
      <c r="I60" s="652"/>
    </row>
    <row r="61" spans="1:9" s="60" customFormat="1" ht="45.75" customHeight="1">
      <c r="A61" s="946" t="s">
        <v>354</v>
      </c>
      <c r="B61" s="947"/>
      <c r="C61" s="947"/>
      <c r="D61" s="947"/>
      <c r="E61" s="947"/>
      <c r="F61" s="654"/>
      <c r="G61" s="654"/>
      <c r="H61" s="654"/>
      <c r="I61" s="654"/>
    </row>
    <row r="62" spans="1:9" s="60" customFormat="1" ht="35.25" customHeight="1">
      <c r="A62" s="946" t="s">
        <v>355</v>
      </c>
      <c r="B62" s="947"/>
      <c r="C62" s="947"/>
      <c r="D62" s="947"/>
      <c r="E62" s="947"/>
      <c r="F62" s="654"/>
      <c r="G62" s="654"/>
      <c r="H62" s="654"/>
      <c r="I62" s="654"/>
    </row>
    <row r="63" spans="1:9" s="60" customFormat="1" ht="11.25">
      <c r="A63" s="97" t="s">
        <v>850</v>
      </c>
      <c r="B63" s="655"/>
      <c r="C63" s="655"/>
      <c r="D63" s="655"/>
      <c r="E63" s="655"/>
      <c r="F63" s="652"/>
      <c r="G63" s="652"/>
      <c r="H63" s="652"/>
      <c r="I63" s="652"/>
    </row>
    <row r="64" spans="1:9" ht="15.75" thickBot="1">
      <c r="A64" s="60"/>
      <c r="B64" s="657"/>
      <c r="C64" s="657"/>
      <c r="D64" s="657"/>
      <c r="E64" s="657"/>
      <c r="F64" s="658"/>
      <c r="G64" s="658"/>
      <c r="H64" s="658"/>
      <c r="I64" s="658"/>
    </row>
    <row r="65" spans="1:9" s="148" customFormat="1" ht="18" customHeight="1" thickTop="1" thickBot="1">
      <c r="A65" s="862"/>
      <c r="B65" s="661" t="s">
        <v>1433</v>
      </c>
      <c r="C65" s="661" t="s">
        <v>1434</v>
      </c>
      <c r="D65" s="661" t="s">
        <v>1435</v>
      </c>
      <c r="E65" s="661" t="s">
        <v>1436</v>
      </c>
      <c r="F65" s="661" t="s">
        <v>1437</v>
      </c>
      <c r="G65" s="661" t="s">
        <v>1438</v>
      </c>
      <c r="H65" s="661" t="s">
        <v>1439</v>
      </c>
      <c r="I65" s="661" t="s">
        <v>309</v>
      </c>
    </row>
    <row r="66" spans="1:9" s="148" customFormat="1" ht="18" customHeight="1" thickTop="1" thickBot="1">
      <c r="A66" s="91" t="s">
        <v>356</v>
      </c>
      <c r="B66" s="648"/>
      <c r="C66" s="648"/>
      <c r="D66" s="648"/>
      <c r="E66" s="648"/>
      <c r="F66" s="648"/>
      <c r="G66" s="648"/>
      <c r="H66" s="648"/>
      <c r="I66" s="649"/>
    </row>
    <row r="67" spans="1:9" s="148" customFormat="1" ht="18" customHeight="1" thickTop="1">
      <c r="A67" s="376" t="s">
        <v>357</v>
      </c>
      <c r="B67" s="396">
        <v>0.1268</v>
      </c>
      <c r="C67" s="396">
        <v>0.19220000000000001</v>
      </c>
      <c r="D67" s="396">
        <v>0.16239999999999999</v>
      </c>
      <c r="E67" s="396">
        <v>0.1263</v>
      </c>
      <c r="F67" s="396">
        <v>0.19259999999999999</v>
      </c>
      <c r="G67" s="396">
        <v>0.12280000000000001</v>
      </c>
      <c r="H67" s="396">
        <v>0.14019999999999999</v>
      </c>
      <c r="I67" s="396">
        <v>0.16489999999999999</v>
      </c>
    </row>
    <row r="68" spans="1:9" s="148" customFormat="1" ht="18" customHeight="1">
      <c r="A68" s="376" t="s">
        <v>358</v>
      </c>
      <c r="B68" s="396">
        <v>0.13600000000000001</v>
      </c>
      <c r="C68" s="396">
        <v>0.188</v>
      </c>
      <c r="D68" s="396">
        <v>0.1678</v>
      </c>
      <c r="E68" s="396">
        <v>0.123</v>
      </c>
      <c r="F68" s="396">
        <v>0.1933</v>
      </c>
      <c r="G68" s="396">
        <v>0.13370000000000001</v>
      </c>
      <c r="H68" s="396">
        <v>0.15890000000000001</v>
      </c>
      <c r="I68" s="396">
        <v>0.16719999999999999</v>
      </c>
    </row>
    <row r="69" spans="1:9" s="148" customFormat="1" ht="18" customHeight="1">
      <c r="A69" s="376" t="s">
        <v>359</v>
      </c>
      <c r="B69" s="396">
        <v>0.1116</v>
      </c>
      <c r="C69" s="396">
        <v>0.17460000000000001</v>
      </c>
      <c r="D69" s="396">
        <v>0.1565</v>
      </c>
      <c r="E69" s="396">
        <v>0.11260000000000001</v>
      </c>
      <c r="F69" s="396">
        <v>0.18459999999999999</v>
      </c>
      <c r="G69" s="396">
        <v>9.8599999999999993E-2</v>
      </c>
      <c r="H69" s="396">
        <v>0.1429</v>
      </c>
      <c r="I69" s="396">
        <v>0.1507</v>
      </c>
    </row>
    <row r="70" spans="1:9" s="148" customFormat="1" ht="18" customHeight="1">
      <c r="A70" s="376" t="s">
        <v>360</v>
      </c>
      <c r="B70" s="396">
        <v>3.0999999999999999E-3</v>
      </c>
      <c r="C70" s="396">
        <v>3.8399999999999997E-2</v>
      </c>
      <c r="D70" s="396">
        <v>4.2500000000000003E-2</v>
      </c>
      <c r="E70" s="396">
        <v>-3.5700000000000003E-2</v>
      </c>
      <c r="F70" s="396">
        <v>1.72E-2</v>
      </c>
      <c r="G70" s="396">
        <v>5.0000000000000001E-4</v>
      </c>
      <c r="H70" s="396">
        <v>-1.2999999999999999E-3</v>
      </c>
      <c r="I70" s="396">
        <v>2.5399999999999999E-2</v>
      </c>
    </row>
    <row r="71" spans="1:9" s="148" customFormat="1" ht="18" customHeight="1">
      <c r="A71" s="376" t="s">
        <v>361</v>
      </c>
      <c r="B71" s="396">
        <v>5.3E-3</v>
      </c>
      <c r="C71" s="396">
        <v>3.73E-2</v>
      </c>
      <c r="D71" s="396">
        <v>4.3400000000000001E-2</v>
      </c>
      <c r="E71" s="396">
        <v>-3.4299999999999997E-2</v>
      </c>
      <c r="F71" s="396">
        <v>1.6400000000000001E-2</v>
      </c>
      <c r="G71" s="396">
        <v>5.0000000000000001E-4</v>
      </c>
      <c r="H71" s="396">
        <v>3.3999999999999998E-3</v>
      </c>
      <c r="I71" s="396">
        <v>2.5600000000000001E-2</v>
      </c>
    </row>
    <row r="72" spans="1:9" s="148" customFormat="1" ht="18" customHeight="1">
      <c r="A72" s="376" t="s">
        <v>362</v>
      </c>
      <c r="B72" s="396">
        <v>5.3E-3</v>
      </c>
      <c r="C72" s="396">
        <v>2.2499999999999999E-2</v>
      </c>
      <c r="D72" s="396">
        <v>2.7400000000000001E-2</v>
      </c>
      <c r="E72" s="396">
        <v>-3.4299999999999997E-2</v>
      </c>
      <c r="F72" s="396">
        <v>1.6400000000000001E-2</v>
      </c>
      <c r="G72" s="396">
        <v>1E-4</v>
      </c>
      <c r="H72" s="396">
        <v>3.3999999999999998E-3</v>
      </c>
      <c r="I72" s="396">
        <v>1.6E-2</v>
      </c>
    </row>
    <row r="73" spans="1:9" s="148" customFormat="1" ht="18" customHeight="1" thickBot="1">
      <c r="A73" s="376" t="s">
        <v>363</v>
      </c>
      <c r="B73" s="396">
        <v>5.2499999999999998E-2</v>
      </c>
      <c r="C73" s="396">
        <v>0.1241</v>
      </c>
      <c r="D73" s="396">
        <v>6.4799999999999996E-2</v>
      </c>
      <c r="E73" s="396">
        <v>-0.20169999999999999</v>
      </c>
      <c r="F73" s="396">
        <v>8.3699999999999997E-2</v>
      </c>
      <c r="G73" s="396">
        <v>1E-3</v>
      </c>
      <c r="H73" s="396">
        <v>1.9E-2</v>
      </c>
      <c r="I73" s="396">
        <v>7.2400000000000006E-2</v>
      </c>
    </row>
    <row r="74" spans="1:9" s="148" customFormat="1" ht="18" customHeight="1" thickTop="1" thickBot="1">
      <c r="A74" s="91" t="s">
        <v>364</v>
      </c>
      <c r="B74" s="648"/>
      <c r="C74" s="648"/>
      <c r="D74" s="648"/>
      <c r="E74" s="648"/>
      <c r="F74" s="648"/>
      <c r="G74" s="648"/>
      <c r="H74" s="648"/>
      <c r="I74" s="649"/>
    </row>
    <row r="75" spans="1:9" s="148" customFormat="1" ht="18" customHeight="1" thickTop="1">
      <c r="A75" s="376" t="s">
        <v>365</v>
      </c>
      <c r="B75" s="396">
        <v>0.17380000000000001</v>
      </c>
      <c r="C75" s="396">
        <v>0.2359</v>
      </c>
      <c r="D75" s="396">
        <v>0.19620000000000001</v>
      </c>
      <c r="E75" s="396">
        <v>0.1729</v>
      </c>
      <c r="F75" s="396">
        <v>0.2437</v>
      </c>
      <c r="G75" s="396">
        <v>0.16819999999999999</v>
      </c>
      <c r="H75" s="396">
        <v>0.1857</v>
      </c>
      <c r="I75" s="396">
        <v>0.20760000000000001</v>
      </c>
    </row>
    <row r="76" spans="1:9" s="148" customFormat="1" ht="18" customHeight="1">
      <c r="A76" s="376" t="s">
        <v>366</v>
      </c>
      <c r="B76" s="396">
        <v>-4.6899999999999997E-2</v>
      </c>
      <c r="C76" s="396">
        <v>-4.3700000000000003E-2</v>
      </c>
      <c r="D76" s="396">
        <v>-3.3799999999999997E-2</v>
      </c>
      <c r="E76" s="396">
        <v>-4.6600000000000003E-2</v>
      </c>
      <c r="F76" s="396">
        <v>-5.11E-2</v>
      </c>
      <c r="G76" s="396">
        <v>-4.5400000000000003E-2</v>
      </c>
      <c r="H76" s="396">
        <v>-4.5600000000000002E-2</v>
      </c>
      <c r="I76" s="396">
        <v>-4.2700000000000002E-2</v>
      </c>
    </row>
    <row r="77" spans="1:9" s="148" customFormat="1" ht="18" customHeight="1">
      <c r="A77" s="376" t="s">
        <v>367</v>
      </c>
      <c r="B77" s="396">
        <v>5.4800000000000001E-2</v>
      </c>
      <c r="C77" s="396">
        <v>6.0299999999999999E-2</v>
      </c>
      <c r="D77" s="396">
        <v>6.7299999999999999E-2</v>
      </c>
      <c r="E77" s="396">
        <v>5.91E-2</v>
      </c>
      <c r="F77" s="396">
        <v>6.83E-2</v>
      </c>
      <c r="G77" s="396">
        <v>5.4899999999999997E-2</v>
      </c>
      <c r="H77" s="396">
        <v>5.8500000000000003E-2</v>
      </c>
      <c r="I77" s="396">
        <v>6.0199999999999997E-2</v>
      </c>
    </row>
    <row r="78" spans="1:9" s="148" customFormat="1" ht="18" customHeight="1">
      <c r="A78" s="376" t="s">
        <v>368</v>
      </c>
      <c r="B78" s="396">
        <v>0</v>
      </c>
      <c r="C78" s="396">
        <v>0</v>
      </c>
      <c r="D78" s="396">
        <v>0</v>
      </c>
      <c r="E78" s="396">
        <v>0</v>
      </c>
      <c r="F78" s="396">
        <v>0</v>
      </c>
      <c r="G78" s="396">
        <v>0</v>
      </c>
      <c r="H78" s="396">
        <v>0</v>
      </c>
      <c r="I78" s="396">
        <v>0</v>
      </c>
    </row>
    <row r="79" spans="1:9" s="148" customFormat="1" ht="18" customHeight="1">
      <c r="A79" s="376" t="s">
        <v>369</v>
      </c>
      <c r="B79" s="396">
        <v>-2.4299999999999999E-2</v>
      </c>
      <c r="C79" s="396">
        <v>-1.34E-2</v>
      </c>
      <c r="D79" s="396">
        <v>-1.1299999999999999E-2</v>
      </c>
      <c r="E79" s="396">
        <v>-1.04E-2</v>
      </c>
      <c r="F79" s="396">
        <v>-8.6E-3</v>
      </c>
      <c r="G79" s="396">
        <v>-3.5099999999999999E-2</v>
      </c>
      <c r="H79" s="396">
        <v>-1.6E-2</v>
      </c>
      <c r="I79" s="396">
        <v>-1.6500000000000001E-2</v>
      </c>
    </row>
    <row r="80" spans="1:9" s="148" customFormat="1" ht="18" customHeight="1">
      <c r="A80" s="376" t="s">
        <v>370</v>
      </c>
      <c r="B80" s="396">
        <v>9.1000000000000004E-3</v>
      </c>
      <c r="C80" s="396">
        <v>-4.1000000000000003E-3</v>
      </c>
      <c r="D80" s="396">
        <v>5.4000000000000003E-3</v>
      </c>
      <c r="E80" s="396">
        <v>-3.3E-3</v>
      </c>
      <c r="F80" s="396">
        <v>6.9999999999999999E-4</v>
      </c>
      <c r="G80" s="396">
        <v>1.09E-2</v>
      </c>
      <c r="H80" s="396">
        <v>1.8700000000000001E-2</v>
      </c>
      <c r="I80" s="396">
        <v>2.3E-3</v>
      </c>
    </row>
    <row r="81" spans="1:9" s="148" customFormat="1" ht="18" customHeight="1">
      <c r="A81" s="376" t="s">
        <v>371</v>
      </c>
      <c r="B81" s="396">
        <v>-0.1085</v>
      </c>
      <c r="C81" s="396">
        <v>-0.1363</v>
      </c>
      <c r="D81" s="396">
        <v>-0.1139</v>
      </c>
      <c r="E81" s="396">
        <v>-0.1484</v>
      </c>
      <c r="F81" s="396">
        <v>-0.16750000000000001</v>
      </c>
      <c r="G81" s="396">
        <v>-9.8100000000000007E-2</v>
      </c>
      <c r="H81" s="396">
        <v>-0.14419999999999999</v>
      </c>
      <c r="I81" s="396">
        <v>-0.12529999999999999</v>
      </c>
    </row>
    <row r="82" spans="1:9" s="148" customFormat="1" ht="18" customHeight="1">
      <c r="A82" s="376" t="s">
        <v>372</v>
      </c>
      <c r="B82" s="396">
        <v>2.2000000000000001E-3</v>
      </c>
      <c r="C82" s="396">
        <v>-1E-3</v>
      </c>
      <c r="D82" s="396">
        <v>8.0000000000000004E-4</v>
      </c>
      <c r="E82" s="396">
        <v>1.5E-3</v>
      </c>
      <c r="F82" s="396">
        <v>-8.0000000000000004E-4</v>
      </c>
      <c r="G82" s="396">
        <v>0</v>
      </c>
      <c r="H82" s="396">
        <v>4.7999999999999996E-3</v>
      </c>
      <c r="I82" s="396">
        <v>2.0000000000000001E-4</v>
      </c>
    </row>
    <row r="83" spans="1:9" s="148" customFormat="1" ht="18" customHeight="1" thickBot="1">
      <c r="A83" s="376" t="s">
        <v>373</v>
      </c>
      <c r="B83" s="396">
        <v>0.31459999999999999</v>
      </c>
      <c r="C83" s="396">
        <v>0.2087</v>
      </c>
      <c r="D83" s="396">
        <v>0.1482</v>
      </c>
      <c r="E83" s="396">
        <v>0.17169999999999999</v>
      </c>
      <c r="F83" s="396">
        <v>0.31969999999999998</v>
      </c>
      <c r="G83" s="396">
        <v>0.22389999999999999</v>
      </c>
      <c r="H83" s="396">
        <v>0.15989999999999999</v>
      </c>
      <c r="I83" s="396">
        <v>0.1983</v>
      </c>
    </row>
    <row r="84" spans="1:9" s="148" customFormat="1" ht="18" customHeight="1" thickTop="1" thickBot="1">
      <c r="A84" s="91" t="s">
        <v>374</v>
      </c>
      <c r="B84" s="648"/>
      <c r="C84" s="648"/>
      <c r="D84" s="648"/>
      <c r="E84" s="648"/>
      <c r="F84" s="648"/>
      <c r="G84" s="648"/>
      <c r="H84" s="648"/>
      <c r="I84" s="649"/>
    </row>
    <row r="85" spans="1:9" s="148" customFormat="1" ht="18" customHeight="1" thickTop="1">
      <c r="A85" s="376" t="s">
        <v>375</v>
      </c>
      <c r="B85" s="396">
        <v>0.18729999999999999</v>
      </c>
      <c r="C85" s="396">
        <v>0.25159999999999999</v>
      </c>
      <c r="D85" s="396">
        <v>0.20649999999999999</v>
      </c>
      <c r="E85" s="396">
        <v>0.20169999999999999</v>
      </c>
      <c r="F85" s="396">
        <v>0.26190000000000002</v>
      </c>
      <c r="G85" s="396">
        <v>0.18240000000000001</v>
      </c>
      <c r="H85" s="396">
        <v>0.19839999999999999</v>
      </c>
      <c r="I85" s="396">
        <v>0.22289999999999999</v>
      </c>
    </row>
    <row r="86" spans="1:9" s="148" customFormat="1" ht="18" customHeight="1">
      <c r="A86" s="376" t="s">
        <v>376</v>
      </c>
      <c r="B86" s="396">
        <v>0.16470000000000001</v>
      </c>
      <c r="C86" s="396">
        <v>0.1812</v>
      </c>
      <c r="D86" s="396">
        <v>0.18410000000000001</v>
      </c>
      <c r="E86" s="396">
        <v>0.14680000000000001</v>
      </c>
      <c r="F86" s="396">
        <v>0.34620000000000001</v>
      </c>
      <c r="G86" s="396">
        <v>0.1459</v>
      </c>
      <c r="H86" s="396">
        <v>0.16020000000000001</v>
      </c>
      <c r="I86" s="396">
        <v>0.15559999999999999</v>
      </c>
    </row>
    <row r="87" spans="1:9" s="148" customFormat="1" ht="18" customHeight="1">
      <c r="A87" s="376" t="s">
        <v>377</v>
      </c>
      <c r="B87" s="396">
        <v>0.2253</v>
      </c>
      <c r="C87" s="396">
        <v>0.124</v>
      </c>
      <c r="D87" s="396">
        <v>0.1027</v>
      </c>
      <c r="E87" s="396">
        <v>0.27160000000000001</v>
      </c>
      <c r="F87" s="396">
        <v>9.11E-2</v>
      </c>
      <c r="G87" s="396">
        <v>0.14680000000000001</v>
      </c>
      <c r="H87" s="396">
        <v>0.37480000000000002</v>
      </c>
      <c r="I87" s="396">
        <v>0.15409999999999999</v>
      </c>
    </row>
    <row r="88" spans="1:9" s="148" customFormat="1" ht="18" customHeight="1">
      <c r="A88" s="376" t="s">
        <v>378</v>
      </c>
      <c r="B88" s="396">
        <v>0.17349999999999999</v>
      </c>
      <c r="C88" s="396">
        <v>9.0499999999999997E-2</v>
      </c>
      <c r="D88" s="396">
        <v>0.12620000000000001</v>
      </c>
      <c r="E88" s="396">
        <v>3.0800000000000001E-2</v>
      </c>
      <c r="F88" s="396">
        <v>0</v>
      </c>
      <c r="G88" s="396">
        <v>0.20380000000000001</v>
      </c>
      <c r="H88" s="396">
        <v>0.6714</v>
      </c>
      <c r="I88" s="396">
        <v>0.1343</v>
      </c>
    </row>
    <row r="89" spans="1:9" s="148" customFormat="1" ht="18" customHeight="1">
      <c r="A89" s="376" t="s">
        <v>379</v>
      </c>
      <c r="B89" s="396">
        <v>2.3E-3</v>
      </c>
      <c r="C89" s="396">
        <v>1.1900000000000001E-2</v>
      </c>
      <c r="D89" s="396">
        <v>3.6700000000000003E-2</v>
      </c>
      <c r="E89" s="396">
        <v>4.4000000000000003E-3</v>
      </c>
      <c r="F89" s="396">
        <v>0.1341</v>
      </c>
      <c r="G89" s="396">
        <v>0</v>
      </c>
      <c r="H89" s="396">
        <v>0</v>
      </c>
      <c r="I89" s="396">
        <v>1.1900000000000001E-2</v>
      </c>
    </row>
    <row r="90" spans="1:9" s="148" customFormat="1" ht="18" customHeight="1">
      <c r="A90" s="376" t="s">
        <v>380</v>
      </c>
      <c r="B90" s="396">
        <v>6.3100000000000003E-2</v>
      </c>
      <c r="C90" s="396">
        <v>9.8400000000000001E-2</v>
      </c>
      <c r="D90" s="396">
        <v>2.01E-2</v>
      </c>
      <c r="E90" s="396">
        <v>7.0000000000000001E-3</v>
      </c>
      <c r="F90" s="396">
        <v>3.4200000000000001E-2</v>
      </c>
      <c r="G90" s="396">
        <v>0</v>
      </c>
      <c r="H90" s="396">
        <v>0</v>
      </c>
      <c r="I90" s="396">
        <v>3.6499999999999998E-2</v>
      </c>
    </row>
    <row r="91" spans="1:9" s="148" customFormat="1" ht="18" customHeight="1">
      <c r="A91" s="376" t="s">
        <v>381</v>
      </c>
      <c r="B91" s="396">
        <v>8.0999999999999996E-3</v>
      </c>
      <c r="C91" s="396">
        <v>3.9E-2</v>
      </c>
      <c r="D91" s="396">
        <v>2.92E-2</v>
      </c>
      <c r="E91" s="396">
        <v>5.7000000000000002E-3</v>
      </c>
      <c r="F91" s="396">
        <v>8.8599999999999998E-2</v>
      </c>
      <c r="G91" s="396">
        <v>0</v>
      </c>
      <c r="H91" s="396">
        <v>0</v>
      </c>
      <c r="I91" s="396">
        <v>1.8499999999999999E-2</v>
      </c>
    </row>
    <row r="92" spans="1:9" s="148" customFormat="1" ht="18" customHeight="1">
      <c r="A92" s="376" t="s">
        <v>382</v>
      </c>
      <c r="B92" s="396">
        <v>0</v>
      </c>
      <c r="C92" s="396">
        <v>0</v>
      </c>
      <c r="D92" s="396">
        <v>0</v>
      </c>
      <c r="E92" s="396">
        <v>0</v>
      </c>
      <c r="F92" s="396">
        <v>0</v>
      </c>
      <c r="G92" s="396">
        <v>0</v>
      </c>
      <c r="H92" s="396">
        <v>0</v>
      </c>
      <c r="I92" s="396">
        <v>0</v>
      </c>
    </row>
    <row r="93" spans="1:9" s="148" customFormat="1" ht="18" customHeight="1">
      <c r="A93" s="376" t="s">
        <v>383</v>
      </c>
      <c r="B93" s="396">
        <v>0</v>
      </c>
      <c r="C93" s="396">
        <v>0</v>
      </c>
      <c r="D93" s="396">
        <v>0</v>
      </c>
      <c r="E93" s="396">
        <v>0</v>
      </c>
      <c r="F93" s="396">
        <v>0</v>
      </c>
      <c r="G93" s="396">
        <v>0</v>
      </c>
      <c r="H93" s="396">
        <v>0</v>
      </c>
      <c r="I93" s="396">
        <v>0</v>
      </c>
    </row>
    <row r="94" spans="1:9" s="148" customFormat="1" ht="18" customHeight="1">
      <c r="A94" s="376" t="s">
        <v>384</v>
      </c>
      <c r="B94" s="396">
        <v>0</v>
      </c>
      <c r="C94" s="396">
        <v>0</v>
      </c>
      <c r="D94" s="396">
        <v>0</v>
      </c>
      <c r="E94" s="396">
        <v>0</v>
      </c>
      <c r="F94" s="396">
        <v>0</v>
      </c>
      <c r="G94" s="396">
        <v>0</v>
      </c>
      <c r="H94" s="396">
        <v>0</v>
      </c>
      <c r="I94" s="396">
        <v>0</v>
      </c>
    </row>
    <row r="95" spans="1:9" s="148" customFormat="1" ht="18" customHeight="1">
      <c r="A95" s="376" t="s">
        <v>385</v>
      </c>
      <c r="B95" s="396">
        <v>0</v>
      </c>
      <c r="C95" s="396">
        <v>0</v>
      </c>
      <c r="D95" s="396">
        <v>0</v>
      </c>
      <c r="E95" s="396">
        <v>0</v>
      </c>
      <c r="F95" s="396">
        <v>0</v>
      </c>
      <c r="G95" s="396">
        <v>0</v>
      </c>
      <c r="H95" s="396">
        <v>0</v>
      </c>
      <c r="I95" s="396">
        <v>0</v>
      </c>
    </row>
    <row r="96" spans="1:9" s="148" customFormat="1" ht="18" customHeight="1" thickBot="1">
      <c r="A96" s="376" t="s">
        <v>386</v>
      </c>
      <c r="B96" s="396">
        <v>0</v>
      </c>
      <c r="C96" s="396">
        <v>0</v>
      </c>
      <c r="D96" s="396">
        <v>0</v>
      </c>
      <c r="E96" s="396">
        <v>0</v>
      </c>
      <c r="F96" s="396">
        <v>0</v>
      </c>
      <c r="G96" s="396">
        <v>0</v>
      </c>
      <c r="H96" s="396">
        <v>0</v>
      </c>
      <c r="I96" s="396">
        <v>0</v>
      </c>
    </row>
    <row r="97" spans="1:9" s="148" customFormat="1" ht="18" customHeight="1" thickTop="1" thickBot="1">
      <c r="A97" s="91" t="s">
        <v>387</v>
      </c>
      <c r="B97" s="648"/>
      <c r="C97" s="648"/>
      <c r="D97" s="648"/>
      <c r="E97" s="648"/>
      <c r="F97" s="648"/>
      <c r="G97" s="648"/>
      <c r="H97" s="648"/>
      <c r="I97" s="649"/>
    </row>
    <row r="98" spans="1:9" s="148" customFormat="1" ht="18" customHeight="1" thickTop="1" thickBot="1">
      <c r="A98" s="91" t="s">
        <v>388</v>
      </c>
      <c r="B98" s="648"/>
      <c r="C98" s="648"/>
      <c r="D98" s="648"/>
      <c r="E98" s="648"/>
      <c r="F98" s="648"/>
      <c r="G98" s="648"/>
      <c r="H98" s="648"/>
      <c r="I98" s="649"/>
    </row>
    <row r="99" spans="1:9" s="148" customFormat="1" ht="18" customHeight="1" thickTop="1">
      <c r="A99" s="376" t="s">
        <v>389</v>
      </c>
      <c r="B99" s="396">
        <v>0.1085</v>
      </c>
      <c r="C99" s="396">
        <v>0.1363</v>
      </c>
      <c r="D99" s="396">
        <v>0.1139</v>
      </c>
      <c r="E99" s="396">
        <v>0.1484</v>
      </c>
      <c r="F99" s="396">
        <v>0.16750000000000001</v>
      </c>
      <c r="G99" s="396">
        <v>9.8100000000000007E-2</v>
      </c>
      <c r="H99" s="396">
        <v>0.14419999999999999</v>
      </c>
      <c r="I99" s="396">
        <v>0.12529999999999999</v>
      </c>
    </row>
    <row r="100" spans="1:9" s="148" customFormat="1" ht="18" customHeight="1">
      <c r="A100" s="376" t="s">
        <v>390</v>
      </c>
      <c r="B100" s="396">
        <v>0.1216</v>
      </c>
      <c r="C100" s="396">
        <v>0.14230000000000001</v>
      </c>
      <c r="D100" s="396">
        <v>0.12230000000000001</v>
      </c>
      <c r="E100" s="396">
        <v>0.1767</v>
      </c>
      <c r="F100" s="396">
        <v>0.18210000000000001</v>
      </c>
      <c r="G100" s="396">
        <v>0.1091</v>
      </c>
      <c r="H100" s="396">
        <v>0.15620000000000001</v>
      </c>
      <c r="I100" s="396">
        <v>0.13500000000000001</v>
      </c>
    </row>
    <row r="101" spans="1:9" s="148" customFormat="1" ht="18" customHeight="1">
      <c r="A101" s="376" t="s">
        <v>391</v>
      </c>
      <c r="B101" s="396">
        <v>0.11700000000000001</v>
      </c>
      <c r="C101" s="396">
        <v>0.1447</v>
      </c>
      <c r="D101" s="396">
        <v>0.1191</v>
      </c>
      <c r="E101" s="396">
        <v>0.16450000000000001</v>
      </c>
      <c r="F101" s="396">
        <v>0.17699999999999999</v>
      </c>
      <c r="G101" s="396">
        <v>0.1055</v>
      </c>
      <c r="H101" s="396">
        <v>0.1555</v>
      </c>
      <c r="I101" s="396">
        <v>0.13320000000000001</v>
      </c>
    </row>
    <row r="102" spans="1:9" s="148" customFormat="1" ht="18" customHeight="1" thickBot="1">
      <c r="A102" s="376" t="s">
        <v>392</v>
      </c>
      <c r="B102" s="396">
        <v>0</v>
      </c>
      <c r="C102" s="396">
        <v>0</v>
      </c>
      <c r="D102" s="396">
        <v>0</v>
      </c>
      <c r="E102" s="396">
        <v>0</v>
      </c>
      <c r="F102" s="396">
        <v>0</v>
      </c>
      <c r="G102" s="396">
        <v>0</v>
      </c>
      <c r="H102" s="396">
        <v>0</v>
      </c>
      <c r="I102" s="396">
        <v>0</v>
      </c>
    </row>
    <row r="103" spans="1:9" s="148" customFormat="1" ht="18" customHeight="1" thickTop="1" thickBot="1">
      <c r="A103" s="91" t="s">
        <v>393</v>
      </c>
      <c r="B103" s="648"/>
      <c r="C103" s="648"/>
      <c r="D103" s="648"/>
      <c r="E103" s="648"/>
      <c r="F103" s="648"/>
      <c r="G103" s="648"/>
      <c r="H103" s="648"/>
      <c r="I103" s="649"/>
    </row>
    <row r="104" spans="1:9" s="148" customFormat="1" ht="18" customHeight="1" thickTop="1">
      <c r="A104" s="376" t="s">
        <v>394</v>
      </c>
      <c r="B104" s="396">
        <v>0.6169</v>
      </c>
      <c r="C104" s="396">
        <v>0.7631</v>
      </c>
      <c r="D104" s="396">
        <v>0.70169999999999999</v>
      </c>
      <c r="E104" s="396">
        <v>0.61429999999999996</v>
      </c>
      <c r="F104" s="396">
        <v>0.71819999999999995</v>
      </c>
      <c r="G104" s="396">
        <v>0.63249999999999995</v>
      </c>
      <c r="H104" s="396">
        <v>0.54990000000000006</v>
      </c>
      <c r="I104" s="396">
        <v>0.70699999999999996</v>
      </c>
    </row>
    <row r="105" spans="1:9" s="148" customFormat="1" ht="18" customHeight="1">
      <c r="A105" s="376" t="s">
        <v>395</v>
      </c>
      <c r="B105" s="396">
        <v>8.3799999999999999E-2</v>
      </c>
      <c r="C105" s="396">
        <v>3.7400000000000003E-2</v>
      </c>
      <c r="D105" s="396">
        <v>6.9599999999999995E-2</v>
      </c>
      <c r="E105" s="396">
        <v>6.4000000000000001E-2</v>
      </c>
      <c r="F105" s="396">
        <v>3.1899999999999998E-2</v>
      </c>
      <c r="G105" s="396">
        <v>4.5100000000000001E-2</v>
      </c>
      <c r="H105" s="396">
        <v>4.7699999999999999E-2</v>
      </c>
      <c r="I105" s="396">
        <v>5.2200000000000003E-2</v>
      </c>
    </row>
    <row r="106" spans="1:9" s="148" customFormat="1" ht="18" customHeight="1">
      <c r="A106" s="376" t="s">
        <v>396</v>
      </c>
      <c r="B106" s="396">
        <v>0.29930000000000001</v>
      </c>
      <c r="C106" s="396">
        <v>0.19950000000000001</v>
      </c>
      <c r="D106" s="396">
        <v>0.22869999999999999</v>
      </c>
      <c r="E106" s="396">
        <v>0.32169999999999999</v>
      </c>
      <c r="F106" s="396">
        <v>0.24990000000000001</v>
      </c>
      <c r="G106" s="396">
        <v>0.32240000000000002</v>
      </c>
      <c r="H106" s="396">
        <v>0.40239999999999998</v>
      </c>
      <c r="I106" s="396">
        <v>0.24079999999999999</v>
      </c>
    </row>
    <row r="107" spans="1:9" s="148" customFormat="1" ht="18" customHeight="1" thickBot="1">
      <c r="A107" s="376" t="s">
        <v>397</v>
      </c>
      <c r="B107" s="396">
        <v>0.32329999999999998</v>
      </c>
      <c r="C107" s="396">
        <v>0.54749999999999999</v>
      </c>
      <c r="D107" s="396">
        <v>0.62629999999999997</v>
      </c>
      <c r="E107" s="396">
        <v>0.45550000000000002</v>
      </c>
      <c r="F107" s="396">
        <v>0.43809999999999999</v>
      </c>
      <c r="G107" s="396">
        <v>0.31879999999999997</v>
      </c>
      <c r="H107" s="396">
        <v>0.65939999999999999</v>
      </c>
      <c r="I107" s="396">
        <v>0.4733</v>
      </c>
    </row>
    <row r="108" spans="1:9" s="148" customFormat="1" ht="18" customHeight="1" thickTop="1" thickBot="1">
      <c r="A108" s="91" t="s">
        <v>398</v>
      </c>
      <c r="B108" s="648"/>
      <c r="C108" s="648"/>
      <c r="D108" s="648"/>
      <c r="E108" s="648"/>
      <c r="F108" s="648"/>
      <c r="G108" s="648"/>
      <c r="H108" s="648"/>
      <c r="I108" s="649"/>
    </row>
    <row r="109" spans="1:9" s="148" customFormat="1" ht="18" customHeight="1" thickTop="1">
      <c r="A109" s="376" t="s">
        <v>399</v>
      </c>
      <c r="B109" s="396">
        <v>0.1318</v>
      </c>
      <c r="C109" s="396">
        <v>0.1867</v>
      </c>
      <c r="D109" s="396">
        <v>0.1668</v>
      </c>
      <c r="E109" s="396">
        <v>0.10390000000000001</v>
      </c>
      <c r="F109" s="396">
        <v>0.19320000000000001</v>
      </c>
      <c r="G109" s="396">
        <v>0.1303</v>
      </c>
      <c r="H109" s="396">
        <v>0.1588</v>
      </c>
      <c r="I109" s="396">
        <v>0.16470000000000001</v>
      </c>
    </row>
    <row r="110" spans="1:9" s="148" customFormat="1" ht="18" customHeight="1">
      <c r="A110" s="376" t="s">
        <v>400</v>
      </c>
      <c r="B110" s="396">
        <v>0.1227</v>
      </c>
      <c r="C110" s="396">
        <v>0.1908</v>
      </c>
      <c r="D110" s="396">
        <v>0.1618</v>
      </c>
      <c r="E110" s="396">
        <v>0.1072</v>
      </c>
      <c r="F110" s="396">
        <v>0.19259999999999999</v>
      </c>
      <c r="G110" s="396">
        <v>0.1195</v>
      </c>
      <c r="H110" s="396">
        <v>0.1411</v>
      </c>
      <c r="I110" s="396">
        <v>0.16250000000000001</v>
      </c>
    </row>
    <row r="111" spans="1:9" s="148" customFormat="1" ht="18" customHeight="1">
      <c r="A111" s="375" t="s">
        <v>401</v>
      </c>
      <c r="B111" s="396">
        <v>0.13700000000000001</v>
      </c>
      <c r="C111" s="396">
        <v>0.19989999999999999</v>
      </c>
      <c r="D111" s="396">
        <v>0.1744</v>
      </c>
      <c r="E111" s="396">
        <v>0.1235</v>
      </c>
      <c r="F111" s="396">
        <v>0.2114</v>
      </c>
      <c r="G111" s="396">
        <v>0.13239999999999999</v>
      </c>
      <c r="H111" s="396">
        <v>0.1517</v>
      </c>
      <c r="I111" s="396">
        <v>0.1754</v>
      </c>
    </row>
    <row r="112" spans="1:9" s="148" customFormat="1" ht="18" customHeight="1">
      <c r="A112" s="375" t="s">
        <v>402</v>
      </c>
      <c r="B112" s="396">
        <v>0.18390000000000001</v>
      </c>
      <c r="C112" s="396">
        <v>0.24360000000000001</v>
      </c>
      <c r="D112" s="396">
        <v>0.20780000000000001</v>
      </c>
      <c r="E112" s="396">
        <v>0.1701</v>
      </c>
      <c r="F112" s="396">
        <v>0.26250000000000001</v>
      </c>
      <c r="G112" s="396">
        <v>0.17760000000000001</v>
      </c>
      <c r="H112" s="396">
        <v>0.1963</v>
      </c>
      <c r="I112" s="396">
        <v>0.21790000000000001</v>
      </c>
    </row>
    <row r="113" spans="1:9" s="148" customFormat="1" ht="18" customHeight="1">
      <c r="A113" s="375" t="s">
        <v>403</v>
      </c>
      <c r="B113" s="396">
        <v>-4.6899999999999997E-2</v>
      </c>
      <c r="C113" s="396">
        <v>-4.3700000000000003E-2</v>
      </c>
      <c r="D113" s="396">
        <v>-3.3399999999999999E-2</v>
      </c>
      <c r="E113" s="396">
        <v>-4.6600000000000003E-2</v>
      </c>
      <c r="F113" s="396">
        <v>-5.11E-2</v>
      </c>
      <c r="G113" s="396">
        <v>-4.53E-2</v>
      </c>
      <c r="H113" s="396">
        <v>-4.4600000000000001E-2</v>
      </c>
      <c r="I113" s="396">
        <v>-4.2599999999999999E-2</v>
      </c>
    </row>
    <row r="114" spans="1:9" s="148" customFormat="1" ht="18" customHeight="1">
      <c r="A114" s="375" t="s">
        <v>404</v>
      </c>
      <c r="B114" s="435">
        <v>-1.43E-2</v>
      </c>
      <c r="C114" s="435">
        <v>-9.1000000000000004E-3</v>
      </c>
      <c r="D114" s="435">
        <v>-1.26E-2</v>
      </c>
      <c r="E114" s="435">
        <v>-1.6299999999999999E-2</v>
      </c>
      <c r="F114" s="435">
        <v>-1.8800000000000001E-2</v>
      </c>
      <c r="G114" s="435">
        <v>-1.2800000000000001E-2</v>
      </c>
      <c r="H114" s="435">
        <v>-1.06E-2</v>
      </c>
      <c r="I114" s="435">
        <v>-1.2800000000000001E-2</v>
      </c>
    </row>
    <row r="115" spans="1:9" s="148" customFormat="1" ht="18" customHeight="1" thickBot="1">
      <c r="A115" s="375" t="s">
        <v>405</v>
      </c>
      <c r="B115" s="396">
        <v>9.1000000000000004E-3</v>
      </c>
      <c r="C115" s="396">
        <v>-4.1000000000000003E-3</v>
      </c>
      <c r="D115" s="396">
        <v>5.0000000000000001E-3</v>
      </c>
      <c r="E115" s="396">
        <v>-3.3E-3</v>
      </c>
      <c r="F115" s="396">
        <v>6.9999999999999999E-4</v>
      </c>
      <c r="G115" s="396">
        <v>1.0800000000000001E-2</v>
      </c>
      <c r="H115" s="396">
        <v>1.77E-2</v>
      </c>
      <c r="I115" s="396">
        <v>2.2000000000000001E-3</v>
      </c>
    </row>
    <row r="116" spans="1:9" s="148" customFormat="1" ht="18" customHeight="1" thickTop="1" thickBot="1">
      <c r="A116" s="91" t="s">
        <v>406</v>
      </c>
      <c r="B116" s="648"/>
      <c r="C116" s="648"/>
      <c r="D116" s="648"/>
      <c r="E116" s="648"/>
      <c r="F116" s="648"/>
      <c r="G116" s="648"/>
      <c r="H116" s="648"/>
      <c r="I116" s="649"/>
    </row>
    <row r="117" spans="1:9" s="148" customFormat="1" ht="18" customHeight="1" thickTop="1">
      <c r="A117" s="376" t="s">
        <v>399</v>
      </c>
      <c r="B117" s="396">
        <v>0.1318</v>
      </c>
      <c r="C117" s="396">
        <v>0.1867</v>
      </c>
      <c r="D117" s="396">
        <v>0.1668</v>
      </c>
      <c r="E117" s="396">
        <v>0.10390000000000001</v>
      </c>
      <c r="F117" s="396">
        <v>0.19320000000000001</v>
      </c>
      <c r="G117" s="396">
        <v>0.1303</v>
      </c>
      <c r="H117" s="396">
        <v>0.1588</v>
      </c>
      <c r="I117" s="396">
        <v>0.16470000000000001</v>
      </c>
    </row>
    <row r="118" spans="1:9" s="148" customFormat="1" ht="18" customHeight="1">
      <c r="A118" s="375" t="s">
        <v>407</v>
      </c>
      <c r="B118" s="396">
        <v>-2.0199999999999999E-2</v>
      </c>
      <c r="C118" s="396">
        <v>-1.21E-2</v>
      </c>
      <c r="D118" s="396">
        <v>-1.03E-2</v>
      </c>
      <c r="E118" s="396">
        <v>8.6999999999999994E-3</v>
      </c>
      <c r="F118" s="396">
        <v>-8.6E-3</v>
      </c>
      <c r="G118" s="396">
        <v>-3.1699999999999999E-2</v>
      </c>
      <c r="H118" s="396">
        <v>-1.5900000000000001E-2</v>
      </c>
      <c r="I118" s="396">
        <v>-1.4E-2</v>
      </c>
    </row>
    <row r="119" spans="1:9" s="148" customFormat="1" ht="18" customHeight="1">
      <c r="A119" s="375" t="s">
        <v>408</v>
      </c>
      <c r="B119" s="396">
        <v>-0.1085</v>
      </c>
      <c r="C119" s="396">
        <v>-0.1363</v>
      </c>
      <c r="D119" s="396">
        <v>-0.1139</v>
      </c>
      <c r="E119" s="396">
        <v>-0.1484</v>
      </c>
      <c r="F119" s="396">
        <v>-0.16750000000000001</v>
      </c>
      <c r="G119" s="396">
        <v>-9.8100000000000007E-2</v>
      </c>
      <c r="H119" s="396">
        <v>-0.14419999999999999</v>
      </c>
      <c r="I119" s="396">
        <v>-0.12529999999999999</v>
      </c>
    </row>
    <row r="120" spans="1:9" s="148" customFormat="1" ht="18" customHeight="1">
      <c r="A120" s="375" t="s">
        <v>409</v>
      </c>
      <c r="B120" s="396">
        <v>0</v>
      </c>
      <c r="C120" s="396">
        <v>-1.4E-3</v>
      </c>
      <c r="D120" s="396">
        <v>0</v>
      </c>
      <c r="E120" s="396">
        <v>0</v>
      </c>
      <c r="F120" s="396">
        <v>0</v>
      </c>
      <c r="G120" s="396">
        <v>0</v>
      </c>
      <c r="H120" s="396">
        <v>0</v>
      </c>
      <c r="I120" s="396">
        <v>-5.9999999999999995E-4</v>
      </c>
    </row>
    <row r="121" spans="1:9" s="148" customFormat="1" ht="18" customHeight="1">
      <c r="A121" s="375" t="s">
        <v>410</v>
      </c>
      <c r="B121" s="396">
        <v>2.2000000000000001E-3</v>
      </c>
      <c r="C121" s="396">
        <v>4.0000000000000002E-4</v>
      </c>
      <c r="D121" s="396">
        <v>8.0000000000000004E-4</v>
      </c>
      <c r="E121" s="396">
        <v>1.5E-3</v>
      </c>
      <c r="F121" s="396">
        <v>-8.0000000000000004E-4</v>
      </c>
      <c r="G121" s="396">
        <v>0</v>
      </c>
      <c r="H121" s="396">
        <v>4.7999999999999996E-3</v>
      </c>
      <c r="I121" s="396">
        <v>8.0000000000000004E-4</v>
      </c>
    </row>
    <row r="122" spans="1:9" s="148" customFormat="1" ht="18" customHeight="1" thickBot="1">
      <c r="A122" s="375" t="s">
        <v>411</v>
      </c>
      <c r="B122" s="396">
        <v>0</v>
      </c>
      <c r="C122" s="396">
        <v>0</v>
      </c>
      <c r="D122" s="396">
        <v>0</v>
      </c>
      <c r="E122" s="396">
        <v>0</v>
      </c>
      <c r="F122" s="396">
        <v>0</v>
      </c>
      <c r="G122" s="396">
        <v>0</v>
      </c>
      <c r="H122" s="396">
        <v>0</v>
      </c>
      <c r="I122" s="396">
        <v>0</v>
      </c>
    </row>
    <row r="123" spans="1:9" s="148" customFormat="1" ht="18" customHeight="1" thickTop="1" thickBot="1">
      <c r="A123" s="91" t="s">
        <v>412</v>
      </c>
      <c r="B123" s="397">
        <v>5.3E-3</v>
      </c>
      <c r="C123" s="397">
        <v>3.73E-2</v>
      </c>
      <c r="D123" s="397">
        <v>4.3400000000000001E-2</v>
      </c>
      <c r="E123" s="397">
        <v>-3.4299999999999997E-2</v>
      </c>
      <c r="F123" s="397">
        <v>1.6400000000000001E-2</v>
      </c>
      <c r="G123" s="397">
        <v>5.0000000000000001E-4</v>
      </c>
      <c r="H123" s="397">
        <v>3.3999999999999998E-3</v>
      </c>
      <c r="I123" s="397">
        <v>2.5600000000000001E-2</v>
      </c>
    </row>
    <row r="124" spans="1:9" s="60" customFormat="1" ht="18" customHeight="1" thickTop="1" thickBot="1">
      <c r="A124" s="1134"/>
      <c r="B124" s="1135"/>
      <c r="C124" s="1135"/>
      <c r="D124" s="1135"/>
      <c r="E124" s="1135"/>
      <c r="F124" s="1135"/>
      <c r="G124" s="1135"/>
      <c r="H124" s="1135"/>
      <c r="I124" s="1135"/>
    </row>
    <row r="125" spans="1:9" s="60" customFormat="1" ht="12" thickTop="1">
      <c r="A125" s="100" t="s">
        <v>413</v>
      </c>
      <c r="B125" s="517"/>
      <c r="C125" s="517"/>
      <c r="D125" s="517"/>
      <c r="E125" s="517"/>
      <c r="F125" s="517"/>
      <c r="G125" s="517"/>
      <c r="H125" s="517"/>
      <c r="I125" s="517"/>
    </row>
    <row r="126" spans="1:9" s="60" customFormat="1" ht="11.25">
      <c r="A126" s="100" t="s">
        <v>414</v>
      </c>
      <c r="B126" s="517"/>
      <c r="C126" s="517"/>
      <c r="D126" s="517"/>
      <c r="E126" s="517"/>
      <c r="F126" s="517"/>
      <c r="G126" s="517"/>
      <c r="H126" s="517"/>
      <c r="I126" s="517"/>
    </row>
    <row r="127" spans="1:9" s="60" customFormat="1" ht="11.25">
      <c r="A127" s="100" t="s">
        <v>415</v>
      </c>
      <c r="B127" s="517"/>
      <c r="C127" s="517"/>
      <c r="D127" s="517"/>
      <c r="E127" s="517"/>
      <c r="F127" s="654"/>
      <c r="G127" s="654"/>
      <c r="H127" s="654"/>
      <c r="I127" s="654"/>
    </row>
    <row r="128" spans="1:9" s="60" customFormat="1" ht="11.25">
      <c r="A128" s="100" t="s">
        <v>416</v>
      </c>
      <c r="B128" s="517"/>
      <c r="C128" s="517"/>
      <c r="D128" s="517"/>
      <c r="E128" s="517"/>
      <c r="F128" s="654"/>
      <c r="G128" s="654"/>
      <c r="H128" s="654"/>
      <c r="I128" s="654"/>
    </row>
    <row r="129" spans="1:9" s="60" customFormat="1" ht="11.25">
      <c r="A129" s="100" t="s">
        <v>417</v>
      </c>
      <c r="B129" s="517"/>
      <c r="C129" s="517"/>
      <c r="D129" s="517"/>
      <c r="E129" s="517"/>
      <c r="F129" s="654"/>
      <c r="G129" s="654"/>
      <c r="H129" s="654"/>
      <c r="I129" s="654"/>
    </row>
    <row r="130" spans="1:9" s="60" customFormat="1" ht="11.25">
      <c r="A130" s="100" t="s">
        <v>418</v>
      </c>
      <c r="B130" s="517"/>
      <c r="C130" s="517"/>
      <c r="D130" s="517"/>
      <c r="E130" s="517"/>
      <c r="F130" s="654"/>
      <c r="G130" s="654"/>
      <c r="H130" s="654"/>
      <c r="I130" s="654"/>
    </row>
    <row r="131" spans="1:9" s="60" customFormat="1" ht="11.25">
      <c r="A131" s="100" t="s">
        <v>419</v>
      </c>
      <c r="B131" s="517"/>
      <c r="C131" s="517"/>
      <c r="D131" s="517"/>
      <c r="E131" s="517"/>
      <c r="F131" s="654"/>
      <c r="G131" s="654"/>
      <c r="H131" s="654"/>
      <c r="I131" s="654"/>
    </row>
    <row r="132" spans="1:9" s="60" customFormat="1" ht="11.25">
      <c r="A132" s="100" t="s">
        <v>420</v>
      </c>
      <c r="B132" s="466"/>
      <c r="C132" s="466"/>
      <c r="D132" s="466"/>
      <c r="E132" s="466"/>
      <c r="F132" s="654"/>
      <c r="G132" s="654"/>
      <c r="H132" s="654"/>
      <c r="I132" s="654"/>
    </row>
    <row r="133" spans="1:9" s="60" customFormat="1" ht="11.25">
      <c r="A133" s="100" t="s">
        <v>421</v>
      </c>
      <c r="B133" s="466"/>
      <c r="C133" s="466"/>
      <c r="D133" s="466"/>
      <c r="E133" s="466"/>
      <c r="F133" s="654"/>
      <c r="G133" s="654"/>
      <c r="H133" s="654"/>
      <c r="I133" s="654"/>
    </row>
    <row r="134" spans="1:9" s="60" customFormat="1" ht="11.25">
      <c r="A134" s="100" t="s">
        <v>422</v>
      </c>
      <c r="B134" s="466"/>
      <c r="C134" s="466"/>
      <c r="D134" s="466"/>
      <c r="E134" s="466"/>
      <c r="F134" s="654"/>
      <c r="G134" s="654"/>
      <c r="H134" s="654"/>
      <c r="I134" s="654"/>
    </row>
    <row r="135" spans="1:9">
      <c r="A135" s="60"/>
      <c r="B135" s="443"/>
      <c r="C135" s="443"/>
      <c r="D135" s="443"/>
      <c r="E135" s="443"/>
    </row>
    <row r="136" spans="1:9">
      <c r="A136" s="60"/>
      <c r="B136" s="443"/>
      <c r="C136" s="443"/>
      <c r="D136" s="443"/>
      <c r="E136" s="443"/>
    </row>
    <row r="137" spans="1:9">
      <c r="A137" s="60"/>
      <c r="B137" s="443"/>
      <c r="C137" s="443"/>
      <c r="D137" s="443"/>
      <c r="E137" s="443"/>
    </row>
    <row r="138" spans="1:9" ht="15.75">
      <c r="A138" s="726"/>
      <c r="B138" s="640"/>
      <c r="C138" s="640"/>
      <c r="D138" s="640"/>
      <c r="E138" s="640"/>
    </row>
    <row r="139" spans="1:9" ht="15.75">
      <c r="A139" s="726"/>
      <c r="B139" s="640"/>
      <c r="C139" s="640"/>
      <c r="D139" s="640"/>
      <c r="E139" s="640"/>
    </row>
    <row r="140" spans="1:9" ht="15.75">
      <c r="A140" s="726"/>
      <c r="B140" s="640"/>
      <c r="C140" s="640"/>
      <c r="D140" s="640"/>
      <c r="E140" s="640"/>
    </row>
    <row r="141" spans="1:9" ht="15.75">
      <c r="A141" s="726"/>
      <c r="B141" s="640"/>
      <c r="C141" s="640"/>
      <c r="D141" s="640"/>
      <c r="E141" s="640"/>
    </row>
    <row r="142" spans="1:9" ht="15.75">
      <c r="A142" s="726"/>
      <c r="B142" s="640"/>
      <c r="C142" s="640"/>
      <c r="D142" s="640"/>
      <c r="E142" s="640"/>
    </row>
    <row r="143" spans="1:9" ht="15.75">
      <c r="A143" s="726"/>
      <c r="B143" s="640"/>
      <c r="C143" s="640"/>
      <c r="D143" s="640"/>
      <c r="E143" s="640"/>
    </row>
    <row r="144" spans="1:9" ht="15.75">
      <c r="A144" s="726"/>
      <c r="B144" s="640"/>
      <c r="C144" s="640"/>
      <c r="D144" s="640"/>
      <c r="E144" s="640"/>
    </row>
    <row r="145" spans="1:5" ht="15.75">
      <c r="A145" s="726"/>
      <c r="B145" s="640"/>
      <c r="C145" s="640"/>
      <c r="D145" s="640"/>
      <c r="E145" s="640"/>
    </row>
    <row r="146" spans="1:5" ht="15.75">
      <c r="A146" s="726"/>
      <c r="B146" s="640"/>
      <c r="C146" s="640"/>
      <c r="D146" s="640"/>
      <c r="E146" s="640"/>
    </row>
    <row r="147" spans="1:5" ht="15.75">
      <c r="A147" s="79"/>
    </row>
    <row r="148" spans="1:5" ht="15.75">
      <c r="A148" s="79"/>
    </row>
    <row r="149" spans="1:5" ht="15.75">
      <c r="A149" s="79"/>
    </row>
    <row r="150" spans="1:5" ht="15.75">
      <c r="A150" s="79"/>
    </row>
    <row r="151" spans="1:5" ht="15.75">
      <c r="A151" s="79"/>
    </row>
    <row r="152" spans="1:5" ht="15.75">
      <c r="A152" s="79"/>
    </row>
    <row r="153" spans="1:5" ht="15.75">
      <c r="A153" s="79"/>
    </row>
    <row r="154" spans="1:5" ht="15.75">
      <c r="A154" s="79"/>
    </row>
    <row r="155" spans="1:5" ht="15.75">
      <c r="A155" s="79"/>
    </row>
    <row r="156" spans="1:5" ht="15.75">
      <c r="A156" s="79"/>
    </row>
    <row r="157" spans="1:5" ht="15.75">
      <c r="A157" s="79"/>
    </row>
    <row r="158" spans="1:5" ht="15.75">
      <c r="A158" s="79"/>
    </row>
    <row r="159" spans="1:5" ht="15.75">
      <c r="A159" s="79"/>
    </row>
    <row r="160" spans="1:5" ht="15.75">
      <c r="A160" s="79"/>
    </row>
    <row r="161" spans="1:1" ht="15.75">
      <c r="A161" s="79"/>
    </row>
    <row r="162" spans="1:1" ht="15.75">
      <c r="A162" s="79"/>
    </row>
    <row r="163" spans="1:1" ht="15.75">
      <c r="A163" s="79"/>
    </row>
    <row r="164" spans="1:1" ht="15.75">
      <c r="A164" s="79"/>
    </row>
    <row r="165" spans="1:1" ht="15.75">
      <c r="A165" s="79"/>
    </row>
    <row r="166" spans="1:1" ht="15.75">
      <c r="A166" s="79"/>
    </row>
    <row r="167" spans="1:1" ht="15.75">
      <c r="A167" s="79"/>
    </row>
    <row r="168" spans="1:1" ht="15.75">
      <c r="A168" s="79"/>
    </row>
    <row r="169" spans="1:1" ht="15.75">
      <c r="A169" s="79"/>
    </row>
    <row r="170" spans="1:1" ht="15.75">
      <c r="A170" s="79"/>
    </row>
    <row r="171" spans="1:1" ht="15.75">
      <c r="A171" s="79"/>
    </row>
    <row r="172" spans="1:1" ht="15.75">
      <c r="A172" s="79"/>
    </row>
    <row r="173" spans="1:1" ht="15.75">
      <c r="A173" s="79"/>
    </row>
    <row r="174" spans="1:1" ht="15.75">
      <c r="A174" s="79"/>
    </row>
    <row r="175" spans="1:1" ht="15.75">
      <c r="A175" s="79"/>
    </row>
    <row r="176" spans="1:1" ht="15.75">
      <c r="A176" s="79"/>
    </row>
    <row r="177" spans="1:1" ht="15.75">
      <c r="A177" s="79"/>
    </row>
    <row r="178" spans="1:1" ht="15.75">
      <c r="A178" s="79"/>
    </row>
    <row r="179" spans="1:1" ht="15.75">
      <c r="A179" s="79"/>
    </row>
    <row r="180" spans="1:1" ht="15.75">
      <c r="A180" s="79"/>
    </row>
    <row r="181" spans="1:1" ht="15.75">
      <c r="A181" s="79"/>
    </row>
    <row r="182" spans="1:1" ht="15.75">
      <c r="A182" s="79"/>
    </row>
    <row r="183" spans="1:1" ht="15.75">
      <c r="A183" s="79"/>
    </row>
    <row r="184" spans="1:1" ht="15.75">
      <c r="A184" s="79"/>
    </row>
    <row r="185" spans="1:1" ht="15.75">
      <c r="A185" s="79"/>
    </row>
    <row r="186" spans="1:1" ht="15.75">
      <c r="A186" s="79"/>
    </row>
    <row r="187" spans="1:1" ht="15.75">
      <c r="A187" s="79"/>
    </row>
    <row r="188" spans="1:1" ht="15.75">
      <c r="A188" s="79"/>
    </row>
    <row r="189" spans="1:1" ht="15.75">
      <c r="A189" s="79"/>
    </row>
    <row r="190" spans="1:1" ht="15.75">
      <c r="A190" s="79"/>
    </row>
    <row r="191" spans="1:1" ht="15.75">
      <c r="A191" s="79"/>
    </row>
    <row r="192" spans="1:1" ht="15.75">
      <c r="A192" s="79"/>
    </row>
    <row r="193" spans="1:1" ht="15.75">
      <c r="A193" s="79"/>
    </row>
    <row r="194" spans="1:1" ht="15.75">
      <c r="A194" s="79"/>
    </row>
    <row r="195" spans="1:1" ht="15.75">
      <c r="A195" s="79"/>
    </row>
    <row r="196" spans="1:1" ht="15.75">
      <c r="A196" s="79"/>
    </row>
    <row r="197" spans="1:1" ht="15.75">
      <c r="A197" s="79"/>
    </row>
    <row r="198" spans="1:1" ht="15.75">
      <c r="A198" s="79"/>
    </row>
    <row r="199" spans="1:1" ht="15.75">
      <c r="A199" s="79"/>
    </row>
    <row r="200" spans="1:1" ht="15.75">
      <c r="A200" s="79"/>
    </row>
    <row r="201" spans="1:1" ht="15.75">
      <c r="A201" s="79"/>
    </row>
    <row r="202" spans="1:1" ht="15.75">
      <c r="A202" s="79"/>
    </row>
    <row r="203" spans="1:1" ht="15.75">
      <c r="A203" s="79"/>
    </row>
    <row r="204" spans="1:1" ht="15.75">
      <c r="A204" s="79"/>
    </row>
    <row r="205" spans="1:1" ht="15.75">
      <c r="A205" s="79"/>
    </row>
    <row r="206" spans="1:1" ht="15.75">
      <c r="A206" s="79"/>
    </row>
    <row r="207" spans="1:1" ht="15.75">
      <c r="A207" s="79"/>
    </row>
    <row r="208" spans="1:1"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sheetData>
  <mergeCells count="7">
    <mergeCell ref="A61:E61"/>
    <mergeCell ref="A62:E62"/>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N11" sqref="N11"/>
    </sheetView>
  </sheetViews>
  <sheetFormatPr defaultColWidth="9.140625" defaultRowHeight="15"/>
  <cols>
    <col min="1" max="1" width="38.28515625" style="81" customWidth="1"/>
    <col min="2" max="8" width="13.85546875" style="904" customWidth="1"/>
    <col min="9" max="9" width="17.5703125" style="904" customWidth="1"/>
    <col min="10" max="10" width="12.140625" style="904" customWidth="1"/>
    <col min="11" max="11" width="2.5703125" style="85" customWidth="1"/>
    <col min="12" max="256" width="9.140625" style="904"/>
    <col min="257" max="257" width="38.28515625" style="904" customWidth="1"/>
    <col min="258" max="264" width="13.85546875" style="904" customWidth="1"/>
    <col min="265" max="265" width="17.5703125" style="904" customWidth="1"/>
    <col min="266" max="266" width="12.140625" style="904" customWidth="1"/>
    <col min="267" max="267" width="2.5703125" style="904" customWidth="1"/>
    <col min="268" max="512" width="9.140625" style="904"/>
    <col min="513" max="513" width="38.28515625" style="904" customWidth="1"/>
    <col min="514" max="520" width="13.85546875" style="904" customWidth="1"/>
    <col min="521" max="521" width="17.5703125" style="904" customWidth="1"/>
    <col min="522" max="522" width="12.140625" style="904" customWidth="1"/>
    <col min="523" max="523" width="2.5703125" style="904" customWidth="1"/>
    <col min="524" max="768" width="9.140625" style="904"/>
    <col min="769" max="769" width="38.28515625" style="904" customWidth="1"/>
    <col min="770" max="776" width="13.85546875" style="904" customWidth="1"/>
    <col min="777" max="777" width="17.5703125" style="904" customWidth="1"/>
    <col min="778" max="778" width="12.140625" style="904" customWidth="1"/>
    <col min="779" max="779" width="2.5703125" style="904" customWidth="1"/>
    <col min="780" max="1024" width="9.140625" style="904"/>
    <col min="1025" max="1025" width="38.28515625" style="904" customWidth="1"/>
    <col min="1026" max="1032" width="13.85546875" style="904" customWidth="1"/>
    <col min="1033" max="1033" width="17.5703125" style="904" customWidth="1"/>
    <col min="1034" max="1034" width="12.140625" style="904" customWidth="1"/>
    <col min="1035" max="1035" width="2.5703125" style="904" customWidth="1"/>
    <col min="1036" max="1280" width="9.140625" style="904"/>
    <col min="1281" max="1281" width="38.28515625" style="904" customWidth="1"/>
    <col min="1282" max="1288" width="13.85546875" style="904" customWidth="1"/>
    <col min="1289" max="1289" width="17.5703125" style="904" customWidth="1"/>
    <col min="1290" max="1290" width="12.140625" style="904" customWidth="1"/>
    <col min="1291" max="1291" width="2.5703125" style="904" customWidth="1"/>
    <col min="1292" max="1536" width="9.140625" style="904"/>
    <col min="1537" max="1537" width="38.28515625" style="904" customWidth="1"/>
    <col min="1538" max="1544" width="13.85546875" style="904" customWidth="1"/>
    <col min="1545" max="1545" width="17.5703125" style="904" customWidth="1"/>
    <col min="1546" max="1546" width="12.140625" style="904" customWidth="1"/>
    <col min="1547" max="1547" width="2.5703125" style="904" customWidth="1"/>
    <col min="1548" max="1792" width="9.140625" style="904"/>
    <col min="1793" max="1793" width="38.28515625" style="904" customWidth="1"/>
    <col min="1794" max="1800" width="13.85546875" style="904" customWidth="1"/>
    <col min="1801" max="1801" width="17.5703125" style="904" customWidth="1"/>
    <col min="1802" max="1802" width="12.140625" style="904" customWidth="1"/>
    <col min="1803" max="1803" width="2.5703125" style="904" customWidth="1"/>
    <col min="1804" max="2048" width="9.140625" style="904"/>
    <col min="2049" max="2049" width="38.28515625" style="904" customWidth="1"/>
    <col min="2050" max="2056" width="13.85546875" style="904" customWidth="1"/>
    <col min="2057" max="2057" width="17.5703125" style="904" customWidth="1"/>
    <col min="2058" max="2058" width="12.140625" style="904" customWidth="1"/>
    <col min="2059" max="2059" width="2.5703125" style="904" customWidth="1"/>
    <col min="2060" max="2304" width="9.140625" style="904"/>
    <col min="2305" max="2305" width="38.28515625" style="904" customWidth="1"/>
    <col min="2306" max="2312" width="13.85546875" style="904" customWidth="1"/>
    <col min="2313" max="2313" width="17.5703125" style="904" customWidth="1"/>
    <col min="2314" max="2314" width="12.140625" style="904" customWidth="1"/>
    <col min="2315" max="2315" width="2.5703125" style="904" customWidth="1"/>
    <col min="2316" max="2560" width="9.140625" style="904"/>
    <col min="2561" max="2561" width="38.28515625" style="904" customWidth="1"/>
    <col min="2562" max="2568" width="13.85546875" style="904" customWidth="1"/>
    <col min="2569" max="2569" width="17.5703125" style="904" customWidth="1"/>
    <col min="2570" max="2570" width="12.140625" style="904" customWidth="1"/>
    <col min="2571" max="2571" width="2.5703125" style="904" customWidth="1"/>
    <col min="2572" max="2816" width="9.140625" style="904"/>
    <col min="2817" max="2817" width="38.28515625" style="904" customWidth="1"/>
    <col min="2818" max="2824" width="13.85546875" style="904" customWidth="1"/>
    <col min="2825" max="2825" width="17.5703125" style="904" customWidth="1"/>
    <col min="2826" max="2826" width="12.140625" style="904" customWidth="1"/>
    <col min="2827" max="2827" width="2.5703125" style="904" customWidth="1"/>
    <col min="2828" max="3072" width="9.140625" style="904"/>
    <col min="3073" max="3073" width="38.28515625" style="904" customWidth="1"/>
    <col min="3074" max="3080" width="13.85546875" style="904" customWidth="1"/>
    <col min="3081" max="3081" width="17.5703125" style="904" customWidth="1"/>
    <col min="3082" max="3082" width="12.140625" style="904" customWidth="1"/>
    <col min="3083" max="3083" width="2.5703125" style="904" customWidth="1"/>
    <col min="3084" max="3328" width="9.140625" style="904"/>
    <col min="3329" max="3329" width="38.28515625" style="904" customWidth="1"/>
    <col min="3330" max="3336" width="13.85546875" style="904" customWidth="1"/>
    <col min="3337" max="3337" width="17.5703125" style="904" customWidth="1"/>
    <col min="3338" max="3338" width="12.140625" style="904" customWidth="1"/>
    <col min="3339" max="3339" width="2.5703125" style="904" customWidth="1"/>
    <col min="3340" max="3584" width="9.140625" style="904"/>
    <col min="3585" max="3585" width="38.28515625" style="904" customWidth="1"/>
    <col min="3586" max="3592" width="13.85546875" style="904" customWidth="1"/>
    <col min="3593" max="3593" width="17.5703125" style="904" customWidth="1"/>
    <col min="3594" max="3594" width="12.140625" style="904" customWidth="1"/>
    <col min="3595" max="3595" width="2.5703125" style="904" customWidth="1"/>
    <col min="3596" max="3840" width="9.140625" style="904"/>
    <col min="3841" max="3841" width="38.28515625" style="904" customWidth="1"/>
    <col min="3842" max="3848" width="13.85546875" style="904" customWidth="1"/>
    <col min="3849" max="3849" width="17.5703125" style="904" customWidth="1"/>
    <col min="3850" max="3850" width="12.140625" style="904" customWidth="1"/>
    <col min="3851" max="3851" width="2.5703125" style="904" customWidth="1"/>
    <col min="3852" max="4096" width="9.140625" style="904"/>
    <col min="4097" max="4097" width="38.28515625" style="904" customWidth="1"/>
    <col min="4098" max="4104" width="13.85546875" style="904" customWidth="1"/>
    <col min="4105" max="4105" width="17.5703125" style="904" customWidth="1"/>
    <col min="4106" max="4106" width="12.140625" style="904" customWidth="1"/>
    <col min="4107" max="4107" width="2.5703125" style="904" customWidth="1"/>
    <col min="4108" max="4352" width="9.140625" style="904"/>
    <col min="4353" max="4353" width="38.28515625" style="904" customWidth="1"/>
    <col min="4354" max="4360" width="13.85546875" style="904" customWidth="1"/>
    <col min="4361" max="4361" width="17.5703125" style="904" customWidth="1"/>
    <col min="4362" max="4362" width="12.140625" style="904" customWidth="1"/>
    <col min="4363" max="4363" width="2.5703125" style="904" customWidth="1"/>
    <col min="4364" max="4608" width="9.140625" style="904"/>
    <col min="4609" max="4609" width="38.28515625" style="904" customWidth="1"/>
    <col min="4610" max="4616" width="13.85546875" style="904" customWidth="1"/>
    <col min="4617" max="4617" width="17.5703125" style="904" customWidth="1"/>
    <col min="4618" max="4618" width="12.140625" style="904" customWidth="1"/>
    <col min="4619" max="4619" width="2.5703125" style="904" customWidth="1"/>
    <col min="4620" max="4864" width="9.140625" style="904"/>
    <col min="4865" max="4865" width="38.28515625" style="904" customWidth="1"/>
    <col min="4866" max="4872" width="13.85546875" style="904" customWidth="1"/>
    <col min="4873" max="4873" width="17.5703125" style="904" customWidth="1"/>
    <col min="4874" max="4874" width="12.140625" style="904" customWidth="1"/>
    <col min="4875" max="4875" width="2.5703125" style="904" customWidth="1"/>
    <col min="4876" max="5120" width="9.140625" style="904"/>
    <col min="5121" max="5121" width="38.28515625" style="904" customWidth="1"/>
    <col min="5122" max="5128" width="13.85546875" style="904" customWidth="1"/>
    <col min="5129" max="5129" width="17.5703125" style="904" customWidth="1"/>
    <col min="5130" max="5130" width="12.140625" style="904" customWidth="1"/>
    <col min="5131" max="5131" width="2.5703125" style="904" customWidth="1"/>
    <col min="5132" max="5376" width="9.140625" style="904"/>
    <col min="5377" max="5377" width="38.28515625" style="904" customWidth="1"/>
    <col min="5378" max="5384" width="13.85546875" style="904" customWidth="1"/>
    <col min="5385" max="5385" width="17.5703125" style="904" customWidth="1"/>
    <col min="5386" max="5386" width="12.140625" style="904" customWidth="1"/>
    <col min="5387" max="5387" width="2.5703125" style="904" customWidth="1"/>
    <col min="5388" max="5632" width="9.140625" style="904"/>
    <col min="5633" max="5633" width="38.28515625" style="904" customWidth="1"/>
    <col min="5634" max="5640" width="13.85546875" style="904" customWidth="1"/>
    <col min="5641" max="5641" width="17.5703125" style="904" customWidth="1"/>
    <col min="5642" max="5642" width="12.140625" style="904" customWidth="1"/>
    <col min="5643" max="5643" width="2.5703125" style="904" customWidth="1"/>
    <col min="5644" max="5888" width="9.140625" style="904"/>
    <col min="5889" max="5889" width="38.28515625" style="904" customWidth="1"/>
    <col min="5890" max="5896" width="13.85546875" style="904" customWidth="1"/>
    <col min="5897" max="5897" width="17.5703125" style="904" customWidth="1"/>
    <col min="5898" max="5898" width="12.140625" style="904" customWidth="1"/>
    <col min="5899" max="5899" width="2.5703125" style="904" customWidth="1"/>
    <col min="5900" max="6144" width="9.140625" style="904"/>
    <col min="6145" max="6145" width="38.28515625" style="904" customWidth="1"/>
    <col min="6146" max="6152" width="13.85546875" style="904" customWidth="1"/>
    <col min="6153" max="6153" width="17.5703125" style="904" customWidth="1"/>
    <col min="6154" max="6154" width="12.140625" style="904" customWidth="1"/>
    <col min="6155" max="6155" width="2.5703125" style="904" customWidth="1"/>
    <col min="6156" max="6400" width="9.140625" style="904"/>
    <col min="6401" max="6401" width="38.28515625" style="904" customWidth="1"/>
    <col min="6402" max="6408" width="13.85546875" style="904" customWidth="1"/>
    <col min="6409" max="6409" width="17.5703125" style="904" customWidth="1"/>
    <col min="6410" max="6410" width="12.140625" style="904" customWidth="1"/>
    <col min="6411" max="6411" width="2.5703125" style="904" customWidth="1"/>
    <col min="6412" max="6656" width="9.140625" style="904"/>
    <col min="6657" max="6657" width="38.28515625" style="904" customWidth="1"/>
    <col min="6658" max="6664" width="13.85546875" style="904" customWidth="1"/>
    <col min="6665" max="6665" width="17.5703125" style="904" customWidth="1"/>
    <col min="6666" max="6666" width="12.140625" style="904" customWidth="1"/>
    <col min="6667" max="6667" width="2.5703125" style="904" customWidth="1"/>
    <col min="6668" max="6912" width="9.140625" style="904"/>
    <col min="6913" max="6913" width="38.28515625" style="904" customWidth="1"/>
    <col min="6914" max="6920" width="13.85546875" style="904" customWidth="1"/>
    <col min="6921" max="6921" width="17.5703125" style="904" customWidth="1"/>
    <col min="6922" max="6922" width="12.140625" style="904" customWidth="1"/>
    <col min="6923" max="6923" width="2.5703125" style="904" customWidth="1"/>
    <col min="6924" max="7168" width="9.140625" style="904"/>
    <col min="7169" max="7169" width="38.28515625" style="904" customWidth="1"/>
    <col min="7170" max="7176" width="13.85546875" style="904" customWidth="1"/>
    <col min="7177" max="7177" width="17.5703125" style="904" customWidth="1"/>
    <col min="7178" max="7178" width="12.140625" style="904" customWidth="1"/>
    <col min="7179" max="7179" width="2.5703125" style="904" customWidth="1"/>
    <col min="7180" max="7424" width="9.140625" style="904"/>
    <col min="7425" max="7425" width="38.28515625" style="904" customWidth="1"/>
    <col min="7426" max="7432" width="13.85546875" style="904" customWidth="1"/>
    <col min="7433" max="7433" width="17.5703125" style="904" customWidth="1"/>
    <col min="7434" max="7434" width="12.140625" style="904" customWidth="1"/>
    <col min="7435" max="7435" width="2.5703125" style="904" customWidth="1"/>
    <col min="7436" max="7680" width="9.140625" style="904"/>
    <col min="7681" max="7681" width="38.28515625" style="904" customWidth="1"/>
    <col min="7682" max="7688" width="13.85546875" style="904" customWidth="1"/>
    <col min="7689" max="7689" width="17.5703125" style="904" customWidth="1"/>
    <col min="7690" max="7690" width="12.140625" style="904" customWidth="1"/>
    <col min="7691" max="7691" width="2.5703125" style="904" customWidth="1"/>
    <col min="7692" max="7936" width="9.140625" style="904"/>
    <col min="7937" max="7937" width="38.28515625" style="904" customWidth="1"/>
    <col min="7938" max="7944" width="13.85546875" style="904" customWidth="1"/>
    <col min="7945" max="7945" width="17.5703125" style="904" customWidth="1"/>
    <col min="7946" max="7946" width="12.140625" style="904" customWidth="1"/>
    <col min="7947" max="7947" width="2.5703125" style="904" customWidth="1"/>
    <col min="7948" max="8192" width="9.140625" style="904"/>
    <col min="8193" max="8193" width="38.28515625" style="904" customWidth="1"/>
    <col min="8194" max="8200" width="13.85546875" style="904" customWidth="1"/>
    <col min="8201" max="8201" width="17.5703125" style="904" customWidth="1"/>
    <col min="8202" max="8202" width="12.140625" style="904" customWidth="1"/>
    <col min="8203" max="8203" width="2.5703125" style="904" customWidth="1"/>
    <col min="8204" max="8448" width="9.140625" style="904"/>
    <col min="8449" max="8449" width="38.28515625" style="904" customWidth="1"/>
    <col min="8450" max="8456" width="13.85546875" style="904" customWidth="1"/>
    <col min="8457" max="8457" width="17.5703125" style="904" customWidth="1"/>
    <col min="8458" max="8458" width="12.140625" style="904" customWidth="1"/>
    <col min="8459" max="8459" width="2.5703125" style="904" customWidth="1"/>
    <col min="8460" max="8704" width="9.140625" style="904"/>
    <col min="8705" max="8705" width="38.28515625" style="904" customWidth="1"/>
    <col min="8706" max="8712" width="13.85546875" style="904" customWidth="1"/>
    <col min="8713" max="8713" width="17.5703125" style="904" customWidth="1"/>
    <col min="8714" max="8714" width="12.140625" style="904" customWidth="1"/>
    <col min="8715" max="8715" width="2.5703125" style="904" customWidth="1"/>
    <col min="8716" max="8960" width="9.140625" style="904"/>
    <col min="8961" max="8961" width="38.28515625" style="904" customWidth="1"/>
    <col min="8962" max="8968" width="13.85546875" style="904" customWidth="1"/>
    <col min="8969" max="8969" width="17.5703125" style="904" customWidth="1"/>
    <col min="8970" max="8970" width="12.140625" style="904" customWidth="1"/>
    <col min="8971" max="8971" width="2.5703125" style="904" customWidth="1"/>
    <col min="8972" max="9216" width="9.140625" style="904"/>
    <col min="9217" max="9217" width="38.28515625" style="904" customWidth="1"/>
    <col min="9218" max="9224" width="13.85546875" style="904" customWidth="1"/>
    <col min="9225" max="9225" width="17.5703125" style="904" customWidth="1"/>
    <col min="9226" max="9226" width="12.140625" style="904" customWidth="1"/>
    <col min="9227" max="9227" width="2.5703125" style="904" customWidth="1"/>
    <col min="9228" max="9472" width="9.140625" style="904"/>
    <col min="9473" max="9473" width="38.28515625" style="904" customWidth="1"/>
    <col min="9474" max="9480" width="13.85546875" style="904" customWidth="1"/>
    <col min="9481" max="9481" width="17.5703125" style="904" customWidth="1"/>
    <col min="9482" max="9482" width="12.140625" style="904" customWidth="1"/>
    <col min="9483" max="9483" width="2.5703125" style="904" customWidth="1"/>
    <col min="9484" max="9728" width="9.140625" style="904"/>
    <col min="9729" max="9729" width="38.28515625" style="904" customWidth="1"/>
    <col min="9730" max="9736" width="13.85546875" style="904" customWidth="1"/>
    <col min="9737" max="9737" width="17.5703125" style="904" customWidth="1"/>
    <col min="9738" max="9738" width="12.140625" style="904" customWidth="1"/>
    <col min="9739" max="9739" width="2.5703125" style="904" customWidth="1"/>
    <col min="9740" max="9984" width="9.140625" style="904"/>
    <col min="9985" max="9985" width="38.28515625" style="904" customWidth="1"/>
    <col min="9986" max="9992" width="13.85546875" style="904" customWidth="1"/>
    <col min="9993" max="9993" width="17.5703125" style="904" customWidth="1"/>
    <col min="9994" max="9994" width="12.140625" style="904" customWidth="1"/>
    <col min="9995" max="9995" width="2.5703125" style="904" customWidth="1"/>
    <col min="9996" max="10240" width="9.140625" style="904"/>
    <col min="10241" max="10241" width="38.28515625" style="904" customWidth="1"/>
    <col min="10242" max="10248" width="13.85546875" style="904" customWidth="1"/>
    <col min="10249" max="10249" width="17.5703125" style="904" customWidth="1"/>
    <col min="10250" max="10250" width="12.140625" style="904" customWidth="1"/>
    <col min="10251" max="10251" width="2.5703125" style="904" customWidth="1"/>
    <col min="10252" max="10496" width="9.140625" style="904"/>
    <col min="10497" max="10497" width="38.28515625" style="904" customWidth="1"/>
    <col min="10498" max="10504" width="13.85546875" style="904" customWidth="1"/>
    <col min="10505" max="10505" width="17.5703125" style="904" customWidth="1"/>
    <col min="10506" max="10506" width="12.140625" style="904" customWidth="1"/>
    <col min="10507" max="10507" width="2.5703125" style="904" customWidth="1"/>
    <col min="10508" max="10752" width="9.140625" style="904"/>
    <col min="10753" max="10753" width="38.28515625" style="904" customWidth="1"/>
    <col min="10754" max="10760" width="13.85546875" style="904" customWidth="1"/>
    <col min="10761" max="10761" width="17.5703125" style="904" customWidth="1"/>
    <col min="10762" max="10762" width="12.140625" style="904" customWidth="1"/>
    <col min="10763" max="10763" width="2.5703125" style="904" customWidth="1"/>
    <col min="10764" max="11008" width="9.140625" style="904"/>
    <col min="11009" max="11009" width="38.28515625" style="904" customWidth="1"/>
    <col min="11010" max="11016" width="13.85546875" style="904" customWidth="1"/>
    <col min="11017" max="11017" width="17.5703125" style="904" customWidth="1"/>
    <col min="11018" max="11018" width="12.140625" style="904" customWidth="1"/>
    <col min="11019" max="11019" width="2.5703125" style="904" customWidth="1"/>
    <col min="11020" max="11264" width="9.140625" style="904"/>
    <col min="11265" max="11265" width="38.28515625" style="904" customWidth="1"/>
    <col min="11266" max="11272" width="13.85546875" style="904" customWidth="1"/>
    <col min="11273" max="11273" width="17.5703125" style="904" customWidth="1"/>
    <col min="11274" max="11274" width="12.140625" style="904" customWidth="1"/>
    <col min="11275" max="11275" width="2.5703125" style="904" customWidth="1"/>
    <col min="11276" max="11520" width="9.140625" style="904"/>
    <col min="11521" max="11521" width="38.28515625" style="904" customWidth="1"/>
    <col min="11522" max="11528" width="13.85546875" style="904" customWidth="1"/>
    <col min="11529" max="11529" width="17.5703125" style="904" customWidth="1"/>
    <col min="11530" max="11530" width="12.140625" style="904" customWidth="1"/>
    <col min="11531" max="11531" width="2.5703125" style="904" customWidth="1"/>
    <col min="11532" max="11776" width="9.140625" style="904"/>
    <col min="11777" max="11777" width="38.28515625" style="904" customWidth="1"/>
    <col min="11778" max="11784" width="13.85546875" style="904" customWidth="1"/>
    <col min="11785" max="11785" width="17.5703125" style="904" customWidth="1"/>
    <col min="11786" max="11786" width="12.140625" style="904" customWidth="1"/>
    <col min="11787" max="11787" width="2.5703125" style="904" customWidth="1"/>
    <col min="11788" max="12032" width="9.140625" style="904"/>
    <col min="12033" max="12033" width="38.28515625" style="904" customWidth="1"/>
    <col min="12034" max="12040" width="13.85546875" style="904" customWidth="1"/>
    <col min="12041" max="12041" width="17.5703125" style="904" customWidth="1"/>
    <col min="12042" max="12042" width="12.140625" style="904" customWidth="1"/>
    <col min="12043" max="12043" width="2.5703125" style="904" customWidth="1"/>
    <col min="12044" max="12288" width="9.140625" style="904"/>
    <col min="12289" max="12289" width="38.28515625" style="904" customWidth="1"/>
    <col min="12290" max="12296" width="13.85546875" style="904" customWidth="1"/>
    <col min="12297" max="12297" width="17.5703125" style="904" customWidth="1"/>
    <col min="12298" max="12298" width="12.140625" style="904" customWidth="1"/>
    <col min="12299" max="12299" width="2.5703125" style="904" customWidth="1"/>
    <col min="12300" max="12544" width="9.140625" style="904"/>
    <col min="12545" max="12545" width="38.28515625" style="904" customWidth="1"/>
    <col min="12546" max="12552" width="13.85546875" style="904" customWidth="1"/>
    <col min="12553" max="12553" width="17.5703125" style="904" customWidth="1"/>
    <col min="12554" max="12554" width="12.140625" style="904" customWidth="1"/>
    <col min="12555" max="12555" width="2.5703125" style="904" customWidth="1"/>
    <col min="12556" max="12800" width="9.140625" style="904"/>
    <col min="12801" max="12801" width="38.28515625" style="904" customWidth="1"/>
    <col min="12802" max="12808" width="13.85546875" style="904" customWidth="1"/>
    <col min="12809" max="12809" width="17.5703125" style="904" customWidth="1"/>
    <col min="12810" max="12810" width="12.140625" style="904" customWidth="1"/>
    <col min="12811" max="12811" width="2.5703125" style="904" customWidth="1"/>
    <col min="12812" max="13056" width="9.140625" style="904"/>
    <col min="13057" max="13057" width="38.28515625" style="904" customWidth="1"/>
    <col min="13058" max="13064" width="13.85546875" style="904" customWidth="1"/>
    <col min="13065" max="13065" width="17.5703125" style="904" customWidth="1"/>
    <col min="13066" max="13066" width="12.140625" style="904" customWidth="1"/>
    <col min="13067" max="13067" width="2.5703125" style="904" customWidth="1"/>
    <col min="13068" max="13312" width="9.140625" style="904"/>
    <col min="13313" max="13313" width="38.28515625" style="904" customWidth="1"/>
    <col min="13314" max="13320" width="13.85546875" style="904" customWidth="1"/>
    <col min="13321" max="13321" width="17.5703125" style="904" customWidth="1"/>
    <col min="13322" max="13322" width="12.140625" style="904" customWidth="1"/>
    <col min="13323" max="13323" width="2.5703125" style="904" customWidth="1"/>
    <col min="13324" max="13568" width="9.140625" style="904"/>
    <col min="13569" max="13569" width="38.28515625" style="904" customWidth="1"/>
    <col min="13570" max="13576" width="13.85546875" style="904" customWidth="1"/>
    <col min="13577" max="13577" width="17.5703125" style="904" customWidth="1"/>
    <col min="13578" max="13578" width="12.140625" style="904" customWidth="1"/>
    <col min="13579" max="13579" width="2.5703125" style="904" customWidth="1"/>
    <col min="13580" max="13824" width="9.140625" style="904"/>
    <col min="13825" max="13825" width="38.28515625" style="904" customWidth="1"/>
    <col min="13826" max="13832" width="13.85546875" style="904" customWidth="1"/>
    <col min="13833" max="13833" width="17.5703125" style="904" customWidth="1"/>
    <col min="13834" max="13834" width="12.140625" style="904" customWidth="1"/>
    <col min="13835" max="13835" width="2.5703125" style="904" customWidth="1"/>
    <col min="13836" max="14080" width="9.140625" style="904"/>
    <col min="14081" max="14081" width="38.28515625" style="904" customWidth="1"/>
    <col min="14082" max="14088" width="13.85546875" style="904" customWidth="1"/>
    <col min="14089" max="14089" width="17.5703125" style="904" customWidth="1"/>
    <col min="14090" max="14090" width="12.140625" style="904" customWidth="1"/>
    <col min="14091" max="14091" width="2.5703125" style="904" customWidth="1"/>
    <col min="14092" max="14336" width="9.140625" style="904"/>
    <col min="14337" max="14337" width="38.28515625" style="904" customWidth="1"/>
    <col min="14338" max="14344" width="13.85546875" style="904" customWidth="1"/>
    <col min="14345" max="14345" width="17.5703125" style="904" customWidth="1"/>
    <col min="14346" max="14346" width="12.140625" style="904" customWidth="1"/>
    <col min="14347" max="14347" width="2.5703125" style="904" customWidth="1"/>
    <col min="14348" max="14592" width="9.140625" style="904"/>
    <col min="14593" max="14593" width="38.28515625" style="904" customWidth="1"/>
    <col min="14594" max="14600" width="13.85546875" style="904" customWidth="1"/>
    <col min="14601" max="14601" width="17.5703125" style="904" customWidth="1"/>
    <col min="14602" max="14602" width="12.140625" style="904" customWidth="1"/>
    <col min="14603" max="14603" width="2.5703125" style="904" customWidth="1"/>
    <col min="14604" max="14848" width="9.140625" style="904"/>
    <col min="14849" max="14849" width="38.28515625" style="904" customWidth="1"/>
    <col min="14850" max="14856" width="13.85546875" style="904" customWidth="1"/>
    <col min="14857" max="14857" width="17.5703125" style="904" customWidth="1"/>
    <col min="14858" max="14858" width="12.140625" style="904" customWidth="1"/>
    <col min="14859" max="14859" width="2.5703125" style="904" customWidth="1"/>
    <col min="14860" max="15104" width="9.140625" style="904"/>
    <col min="15105" max="15105" width="38.28515625" style="904" customWidth="1"/>
    <col min="15106" max="15112" width="13.85546875" style="904" customWidth="1"/>
    <col min="15113" max="15113" width="17.5703125" style="904" customWidth="1"/>
    <col min="15114" max="15114" width="12.140625" style="904" customWidth="1"/>
    <col min="15115" max="15115" width="2.5703125" style="904" customWidth="1"/>
    <col min="15116" max="15360" width="9.140625" style="904"/>
    <col min="15361" max="15361" width="38.28515625" style="904" customWidth="1"/>
    <col min="15362" max="15368" width="13.85546875" style="904" customWidth="1"/>
    <col min="15369" max="15369" width="17.5703125" style="904" customWidth="1"/>
    <col min="15370" max="15370" width="12.140625" style="904" customWidth="1"/>
    <col min="15371" max="15371" width="2.5703125" style="904" customWidth="1"/>
    <col min="15372" max="15616" width="9.140625" style="904"/>
    <col min="15617" max="15617" width="38.28515625" style="904" customWidth="1"/>
    <col min="15618" max="15624" width="13.85546875" style="904" customWidth="1"/>
    <col min="15625" max="15625" width="17.5703125" style="904" customWidth="1"/>
    <col min="15626" max="15626" width="12.140625" style="904" customWidth="1"/>
    <col min="15627" max="15627" width="2.5703125" style="904" customWidth="1"/>
    <col min="15628" max="15872" width="9.140625" style="904"/>
    <col min="15873" max="15873" width="38.28515625" style="904" customWidth="1"/>
    <col min="15874" max="15880" width="13.85546875" style="904" customWidth="1"/>
    <col min="15881" max="15881" width="17.5703125" style="904" customWidth="1"/>
    <col min="15882" max="15882" width="12.140625" style="904" customWidth="1"/>
    <col min="15883" max="15883" width="2.5703125" style="904" customWidth="1"/>
    <col min="15884" max="16128" width="9.140625" style="904"/>
    <col min="16129" max="16129" width="38.28515625" style="904" customWidth="1"/>
    <col min="16130" max="16136" width="13.85546875" style="904" customWidth="1"/>
    <col min="16137" max="16137" width="17.5703125" style="904" customWidth="1"/>
    <col min="16138" max="16138" width="12.140625" style="904" customWidth="1"/>
    <col min="16139" max="16139" width="2.5703125" style="904" customWidth="1"/>
    <col min="16140" max="16384" width="9.140625" style="904"/>
  </cols>
  <sheetData>
    <row r="1" spans="1:10" s="84" customFormat="1" ht="3.75" customHeight="1">
      <c r="A1" s="172">
        <f>ABS(GL1)</f>
        <v>0</v>
      </c>
      <c r="B1" s="842"/>
      <c r="C1" s="842"/>
      <c r="D1" s="842"/>
      <c r="E1" s="842"/>
      <c r="F1" s="842"/>
      <c r="G1" s="842"/>
      <c r="H1" s="842"/>
      <c r="I1" s="842"/>
      <c r="J1" s="842"/>
    </row>
    <row r="2" spans="1:10" s="84" customFormat="1" ht="38.25" customHeight="1">
      <c r="A2" s="933" t="s">
        <v>1432</v>
      </c>
      <c r="B2" s="933"/>
      <c r="C2" s="933"/>
      <c r="D2" s="933"/>
      <c r="E2" s="933"/>
      <c r="F2" s="933"/>
      <c r="G2" s="933"/>
      <c r="H2" s="933"/>
      <c r="I2" s="933"/>
      <c r="J2" s="933"/>
    </row>
    <row r="3" spans="1:10" s="84" customFormat="1" ht="20.25" customHeight="1">
      <c r="A3" s="933" t="s">
        <v>710</v>
      </c>
      <c r="B3" s="933"/>
      <c r="C3" s="933"/>
      <c r="D3" s="933"/>
      <c r="E3" s="933"/>
      <c r="F3" s="933"/>
      <c r="G3" s="933"/>
      <c r="H3" s="933"/>
      <c r="I3" s="933"/>
      <c r="J3" s="933"/>
    </row>
    <row r="4" spans="1:10" s="84" customFormat="1" ht="20.25" customHeight="1">
      <c r="A4" s="933" t="s">
        <v>1537</v>
      </c>
      <c r="B4" s="933"/>
      <c r="C4" s="933"/>
      <c r="D4" s="933"/>
      <c r="E4" s="933"/>
      <c r="F4" s="933"/>
      <c r="G4" s="933"/>
      <c r="H4" s="933"/>
      <c r="I4" s="933"/>
      <c r="J4" s="933"/>
    </row>
    <row r="5" spans="1:10" s="173" customFormat="1" ht="39" customHeight="1">
      <c r="A5" s="934" t="s">
        <v>1407</v>
      </c>
      <c r="B5" s="934"/>
      <c r="C5" s="934"/>
      <c r="D5" s="934"/>
      <c r="E5" s="934"/>
      <c r="F5" s="934"/>
      <c r="G5" s="934"/>
      <c r="H5" s="934"/>
      <c r="I5" s="934"/>
      <c r="J5" s="934"/>
    </row>
    <row r="6" spans="1:10" s="904" customFormat="1" ht="7.5" customHeight="1">
      <c r="A6" s="174"/>
    </row>
    <row r="7" spans="1:10" s="904" customFormat="1" ht="10.5" customHeight="1" thickBot="1">
      <c r="A7" s="175"/>
      <c r="B7" s="176"/>
      <c r="C7" s="176"/>
      <c r="D7" s="176"/>
      <c r="E7" s="176"/>
      <c r="F7" s="177"/>
      <c r="G7" s="843"/>
      <c r="H7" s="177"/>
      <c r="I7" s="177"/>
      <c r="J7" s="177"/>
    </row>
    <row r="8" spans="1:10" s="80" customFormat="1" ht="51" customHeight="1" thickTop="1" thickBot="1">
      <c r="A8" s="587"/>
      <c r="B8" s="587" t="s">
        <v>1433</v>
      </c>
      <c r="C8" s="587" t="s">
        <v>1434</v>
      </c>
      <c r="D8" s="587" t="s">
        <v>1435</v>
      </c>
      <c r="E8" s="587" t="s">
        <v>1436</v>
      </c>
      <c r="F8" s="587" t="s">
        <v>1437</v>
      </c>
      <c r="G8" s="587" t="s">
        <v>1438</v>
      </c>
      <c r="H8" s="587" t="s">
        <v>1439</v>
      </c>
      <c r="I8" s="588" t="s">
        <v>309</v>
      </c>
      <c r="J8" s="589" t="s">
        <v>711</v>
      </c>
    </row>
    <row r="9" spans="1:10" s="904" customFormat="1" ht="42.75" customHeight="1" thickTop="1">
      <c r="A9" s="179" t="s">
        <v>712</v>
      </c>
      <c r="B9" s="180">
        <v>586736.98219000001</v>
      </c>
      <c r="C9" s="180">
        <v>1426206.8433099999</v>
      </c>
      <c r="D9" s="180">
        <v>909744.03298999998</v>
      </c>
      <c r="E9" s="180">
        <v>110393.77575</v>
      </c>
      <c r="F9" s="179">
        <v>244146.36426</v>
      </c>
      <c r="G9" s="180">
        <v>333496.69680000003</v>
      </c>
      <c r="H9" s="179">
        <v>27544.636079999997</v>
      </c>
      <c r="I9" s="179">
        <v>3638269.3313799999</v>
      </c>
      <c r="J9" s="181">
        <f>I9/I$21</f>
        <v>0.96796228003856588</v>
      </c>
    </row>
    <row r="10" spans="1:10" s="904" customFormat="1" ht="27" customHeight="1">
      <c r="A10" s="179" t="s">
        <v>713</v>
      </c>
      <c r="B10" s="180">
        <v>5602.8713399999997</v>
      </c>
      <c r="C10" s="180">
        <v>7161.1597400000001</v>
      </c>
      <c r="D10" s="180">
        <v>14647.33157</v>
      </c>
      <c r="E10" s="180">
        <v>1281.61493</v>
      </c>
      <c r="F10" s="179">
        <v>498.95739000000003</v>
      </c>
      <c r="G10" s="180">
        <v>1761.5716100000002</v>
      </c>
      <c r="H10" s="179">
        <v>357.68748999999997</v>
      </c>
      <c r="I10" s="179">
        <v>31311.194070000001</v>
      </c>
      <c r="J10" s="181">
        <f t="shared" ref="J10:J21" si="0">I10/I$21</f>
        <v>8.3303494167737569E-3</v>
      </c>
    </row>
    <row r="11" spans="1:10" s="904" customFormat="1" ht="42.75" customHeight="1">
      <c r="A11" s="179" t="s">
        <v>714</v>
      </c>
      <c r="B11" s="180">
        <v>16047.52051</v>
      </c>
      <c r="C11" s="180">
        <v>7773.1306100000002</v>
      </c>
      <c r="D11" s="180">
        <v>2418.5669199999998</v>
      </c>
      <c r="E11" s="180">
        <v>2967.9649399999998</v>
      </c>
      <c r="F11" s="179">
        <v>1149.07222</v>
      </c>
      <c r="G11" s="180">
        <v>11103.86608</v>
      </c>
      <c r="H11" s="179">
        <v>87.772130000000004</v>
      </c>
      <c r="I11" s="179">
        <v>41547.893410000004</v>
      </c>
      <c r="J11" s="181">
        <f t="shared" si="0"/>
        <v>1.1053825314435595E-2</v>
      </c>
    </row>
    <row r="12" spans="1:10" s="904" customFormat="1" ht="27" customHeight="1">
      <c r="A12" s="179" t="s">
        <v>715</v>
      </c>
      <c r="B12" s="180">
        <v>656.92926</v>
      </c>
      <c r="C12" s="180">
        <v>357.92428999999998</v>
      </c>
      <c r="D12" s="180">
        <v>127.30337</v>
      </c>
      <c r="E12" s="180">
        <v>82.467799999999997</v>
      </c>
      <c r="F12" s="179">
        <v>48.608499999999999</v>
      </c>
      <c r="G12" s="180">
        <v>400.10023999999999</v>
      </c>
      <c r="H12" s="179">
        <v>3.7194400000000001</v>
      </c>
      <c r="I12" s="179">
        <v>1677.0529000000001</v>
      </c>
      <c r="J12" s="181">
        <f t="shared" si="0"/>
        <v>4.4618025796720236E-4</v>
      </c>
    </row>
    <row r="13" spans="1:10" s="904" customFormat="1" ht="42.75" customHeight="1">
      <c r="A13" s="179" t="s">
        <v>716</v>
      </c>
      <c r="B13" s="180">
        <v>4055.3243900000002</v>
      </c>
      <c r="C13" s="180">
        <v>3934.7406900000001</v>
      </c>
      <c r="D13" s="180">
        <v>1134.4053999999999</v>
      </c>
      <c r="E13" s="180">
        <v>854.00090999999998</v>
      </c>
      <c r="F13" s="179">
        <v>318.41128999999995</v>
      </c>
      <c r="G13" s="180">
        <v>3577.21171</v>
      </c>
      <c r="H13" s="179">
        <v>168.01570999999998</v>
      </c>
      <c r="I13" s="179">
        <v>14042.1101</v>
      </c>
      <c r="J13" s="181">
        <f t="shared" si="0"/>
        <v>3.7359061880647042E-3</v>
      </c>
    </row>
    <row r="14" spans="1:10" s="904" customFormat="1" ht="27" customHeight="1">
      <c r="A14" s="179" t="s">
        <v>717</v>
      </c>
      <c r="B14" s="180">
        <v>682.14778000000001</v>
      </c>
      <c r="C14" s="180">
        <v>786.94815000000006</v>
      </c>
      <c r="D14" s="180">
        <v>216.42786999999998</v>
      </c>
      <c r="E14" s="180">
        <v>147.95892000000001</v>
      </c>
      <c r="F14" s="179">
        <v>63.682310000000001</v>
      </c>
      <c r="G14" s="180">
        <v>615.07586000000003</v>
      </c>
      <c r="H14" s="179">
        <v>30.329639999999998</v>
      </c>
      <c r="I14" s="179">
        <v>2542.57053</v>
      </c>
      <c r="J14" s="181">
        <f t="shared" si="0"/>
        <v>6.7645139576408492E-4</v>
      </c>
    </row>
    <row r="15" spans="1:10" s="904" customFormat="1" ht="42.75" customHeight="1">
      <c r="A15" s="179" t="s">
        <v>718</v>
      </c>
      <c r="B15" s="180">
        <v>1417.3533200000002</v>
      </c>
      <c r="C15" s="180">
        <v>1674.0119399999999</v>
      </c>
      <c r="D15" s="180">
        <v>303.01186999999999</v>
      </c>
      <c r="E15" s="180">
        <v>270.46260999999998</v>
      </c>
      <c r="F15" s="179">
        <v>227.50457999999998</v>
      </c>
      <c r="G15" s="180">
        <v>731.59448999999995</v>
      </c>
      <c r="H15" s="179">
        <v>80.630200000000002</v>
      </c>
      <c r="I15" s="179">
        <v>4704.5690099999993</v>
      </c>
      <c r="J15" s="181">
        <f t="shared" si="0"/>
        <v>1.2516515218490159E-3</v>
      </c>
    </row>
    <row r="16" spans="1:10" s="904" customFormat="1" ht="27" customHeight="1">
      <c r="A16" s="179" t="s">
        <v>719</v>
      </c>
      <c r="B16" s="180">
        <v>679.51049</v>
      </c>
      <c r="C16" s="180">
        <v>837.00631999999996</v>
      </c>
      <c r="D16" s="180">
        <v>151.50604999999999</v>
      </c>
      <c r="E16" s="180">
        <v>130.66507000000001</v>
      </c>
      <c r="F16" s="179">
        <v>113.75233</v>
      </c>
      <c r="G16" s="180">
        <v>307.54651000000001</v>
      </c>
      <c r="H16" s="179">
        <v>37.352449999999997</v>
      </c>
      <c r="I16" s="179">
        <v>2257.3392199999998</v>
      </c>
      <c r="J16" s="181">
        <f t="shared" si="0"/>
        <v>6.0056554894546456E-4</v>
      </c>
    </row>
    <row r="17" spans="1:10" s="904" customFormat="1" ht="42.75" customHeight="1">
      <c r="A17" s="179" t="s">
        <v>720</v>
      </c>
      <c r="B17" s="180">
        <v>942.22447</v>
      </c>
      <c r="C17" s="180">
        <v>2529.1069199999997</v>
      </c>
      <c r="D17" s="180">
        <v>568.31393999999989</v>
      </c>
      <c r="E17" s="180">
        <v>279.38997999999998</v>
      </c>
      <c r="F17" s="179">
        <v>225.46307999999999</v>
      </c>
      <c r="G17" s="180">
        <v>1809.2409299999999</v>
      </c>
      <c r="H17" s="179">
        <v>16.875070000000001</v>
      </c>
      <c r="I17" s="179">
        <v>6370.6143900000006</v>
      </c>
      <c r="J17" s="181">
        <f t="shared" si="0"/>
        <v>1.6949032269284836E-3</v>
      </c>
    </row>
    <row r="18" spans="1:10" s="904" customFormat="1" ht="27" customHeight="1">
      <c r="A18" s="179" t="s">
        <v>721</v>
      </c>
      <c r="B18" s="180">
        <v>722.99943999999994</v>
      </c>
      <c r="C18" s="180">
        <v>2021.7073700000001</v>
      </c>
      <c r="D18" s="180">
        <v>454.65111999999999</v>
      </c>
      <c r="E18" s="180">
        <v>200.35765000000001</v>
      </c>
      <c r="F18" s="179">
        <v>180.37045000000001</v>
      </c>
      <c r="G18" s="180">
        <v>1376.3949499999999</v>
      </c>
      <c r="H18" s="179">
        <v>12.83065</v>
      </c>
      <c r="I18" s="179">
        <v>4969.3116300000002</v>
      </c>
      <c r="J18" s="181">
        <f t="shared" si="0"/>
        <v>1.3220863486135821E-3</v>
      </c>
    </row>
    <row r="19" spans="1:10" s="904" customFormat="1" ht="42.75" customHeight="1">
      <c r="A19" s="179" t="s">
        <v>722</v>
      </c>
      <c r="B19" s="180">
        <v>11725.963609999999</v>
      </c>
      <c r="C19" s="180">
        <v>9246.5866400000014</v>
      </c>
      <c r="D19" s="180">
        <v>12364.166080000001</v>
      </c>
      <c r="E19" s="180">
        <v>5819.4002300000002</v>
      </c>
      <c r="F19" s="179">
        <v>6299.7725700000001</v>
      </c>
      <c r="G19" s="180">
        <v>8160.8285900000001</v>
      </c>
      <c r="H19" s="179">
        <v>137.92617000000001</v>
      </c>
      <c r="I19" s="179">
        <v>53754.643889999999</v>
      </c>
      <c r="J19" s="181">
        <f t="shared" si="0"/>
        <v>1.4301433710156249E-2</v>
      </c>
    </row>
    <row r="20" spans="1:10" s="904" customFormat="1" ht="27" customHeight="1" thickBot="1">
      <c r="A20" s="179" t="s">
        <v>723</v>
      </c>
      <c r="B20" s="180">
        <v>8227.0033100000001</v>
      </c>
      <c r="C20" s="180">
        <v>9228.7540500000014</v>
      </c>
      <c r="D20" s="180">
        <v>11372.223320000001</v>
      </c>
      <c r="E20" s="180">
        <v>4006.0495499999997</v>
      </c>
      <c r="F20" s="179">
        <v>6292.6926399999993</v>
      </c>
      <c r="G20" s="180">
        <v>6386.7162900000003</v>
      </c>
      <c r="H20" s="179">
        <v>128.42538999999999</v>
      </c>
      <c r="I20" s="179">
        <v>45641.864550000006</v>
      </c>
      <c r="J20" s="181">
        <f t="shared" si="0"/>
        <v>1.2143027151393442E-2</v>
      </c>
    </row>
    <row r="21" spans="1:10" s="904" customFormat="1" ht="56.25" customHeight="1" thickTop="1" thickBot="1">
      <c r="A21" s="182" t="s">
        <v>724</v>
      </c>
      <c r="B21" s="844">
        <v>620925.36848999991</v>
      </c>
      <c r="C21" s="844">
        <v>1451364.4201100001</v>
      </c>
      <c r="D21" s="844">
        <v>926532.4972000001</v>
      </c>
      <c r="E21" s="844">
        <v>120584.99442000002</v>
      </c>
      <c r="F21" s="844">
        <v>252366.58799999999</v>
      </c>
      <c r="G21" s="844">
        <v>358879.43860000005</v>
      </c>
      <c r="H21" s="844">
        <v>28035.855359999994</v>
      </c>
      <c r="I21" s="844">
        <v>3758689.16218</v>
      </c>
      <c r="J21" s="183">
        <f t="shared" si="0"/>
        <v>1</v>
      </c>
    </row>
    <row r="22" spans="1:10" s="904" customFormat="1" ht="56.25" customHeight="1" thickTop="1">
      <c r="A22" s="184" t="s">
        <v>725</v>
      </c>
      <c r="B22" s="768">
        <v>16571.461620000002</v>
      </c>
      <c r="C22" s="768">
        <v>20393.499920000002</v>
      </c>
      <c r="D22" s="768">
        <v>26969.443299999999</v>
      </c>
      <c r="E22" s="768">
        <v>5849.1139199999998</v>
      </c>
      <c r="F22" s="768">
        <v>7198.063619999999</v>
      </c>
      <c r="G22" s="768">
        <v>10847.40546</v>
      </c>
      <c r="H22" s="768">
        <v>570.34505999999988</v>
      </c>
      <c r="I22" s="768">
        <v>88399.332900000009</v>
      </c>
      <c r="J22" s="845"/>
    </row>
    <row r="23" spans="1:10" s="187" customFormat="1" ht="56.25" customHeight="1" thickBot="1">
      <c r="A23" s="185" t="s">
        <v>726</v>
      </c>
      <c r="B23" s="186">
        <v>0.16519731792076942</v>
      </c>
      <c r="C23" s="186">
        <v>0.3861357929550695</v>
      </c>
      <c r="D23" s="186">
        <v>0.24650415536426562</v>
      </c>
      <c r="E23" s="186">
        <v>3.2081661775421197E-2</v>
      </c>
      <c r="F23" s="186">
        <v>6.7142180986743266E-2</v>
      </c>
      <c r="G23" s="186">
        <v>9.5479946096913682E-2</v>
      </c>
      <c r="H23" s="186">
        <v>7.458944900817362E-3</v>
      </c>
      <c r="I23" s="186">
        <v>1</v>
      </c>
      <c r="J23" s="846"/>
    </row>
    <row r="24" spans="1:10" s="904" customFormat="1" ht="13.5" customHeight="1" thickTop="1">
      <c r="A24" s="728" t="s">
        <v>727</v>
      </c>
      <c r="B24" s="188"/>
      <c r="C24" s="188"/>
      <c r="D24" s="188"/>
      <c r="E24" s="188"/>
      <c r="F24" s="717"/>
      <c r="G24" s="717"/>
      <c r="H24" s="717"/>
      <c r="I24" s="717"/>
      <c r="J24" s="717"/>
    </row>
    <row r="25" spans="1:10" s="904" customFormat="1" ht="53.25" customHeight="1">
      <c r="A25" s="931" t="s">
        <v>354</v>
      </c>
      <c r="B25" s="935"/>
      <c r="C25" s="935"/>
      <c r="D25" s="935"/>
      <c r="E25" s="935"/>
      <c r="F25" s="935"/>
      <c r="G25" s="935"/>
      <c r="H25" s="935"/>
      <c r="I25" s="935"/>
      <c r="J25" s="935"/>
    </row>
    <row r="26" spans="1:10" s="904" customFormat="1" ht="54" customHeight="1">
      <c r="A26" s="986" t="s">
        <v>355</v>
      </c>
      <c r="B26" s="1070"/>
      <c r="C26" s="1070"/>
      <c r="D26" s="1070"/>
      <c r="E26" s="1070"/>
      <c r="F26" s="1070"/>
      <c r="G26" s="1070"/>
      <c r="H26" s="1070"/>
      <c r="I26" s="1070"/>
      <c r="J26" s="1070"/>
    </row>
    <row r="27" spans="1:10" s="904" customFormat="1" ht="12" customHeight="1">
      <c r="A27" s="728" t="s">
        <v>728</v>
      </c>
      <c r="B27" s="189"/>
      <c r="C27" s="189"/>
      <c r="D27" s="189"/>
      <c r="E27" s="189"/>
      <c r="F27" s="718"/>
      <c r="G27" s="718"/>
      <c r="H27" s="718"/>
      <c r="I27" s="718"/>
      <c r="J27" s="718"/>
    </row>
    <row r="28" spans="1:10" s="904" customFormat="1" ht="9" customHeight="1">
      <c r="A28" s="190"/>
      <c r="B28" s="191"/>
      <c r="C28" s="191"/>
      <c r="D28" s="191"/>
      <c r="E28" s="191"/>
      <c r="F28" s="87"/>
      <c r="G28" s="87"/>
      <c r="H28" s="87"/>
      <c r="I28" s="87"/>
      <c r="J28" s="87"/>
    </row>
    <row r="29" spans="1:10" s="904" customFormat="1" ht="9" customHeight="1">
      <c r="A29" s="190"/>
      <c r="B29" s="191"/>
      <c r="C29" s="191"/>
      <c r="D29" s="191"/>
      <c r="E29" s="191"/>
      <c r="F29" s="87"/>
      <c r="G29" s="87"/>
      <c r="H29" s="87"/>
      <c r="I29" s="87"/>
      <c r="J29" s="87"/>
    </row>
    <row r="30" spans="1:10" s="904" customFormat="1" ht="9" customHeight="1">
      <c r="A30" s="190"/>
      <c r="B30" s="191"/>
      <c r="C30" s="191"/>
      <c r="D30" s="191"/>
      <c r="E30" s="191"/>
      <c r="F30" s="87"/>
      <c r="G30" s="87"/>
      <c r="H30" s="87"/>
      <c r="I30" s="87"/>
      <c r="J30" s="87"/>
    </row>
    <row r="31" spans="1:10" s="904" customFormat="1" ht="9" customHeight="1">
      <c r="A31" s="190"/>
      <c r="B31" s="191"/>
      <c r="C31" s="191"/>
      <c r="D31" s="191"/>
      <c r="E31" s="191"/>
      <c r="F31" s="87"/>
      <c r="G31" s="87"/>
      <c r="H31" s="87"/>
      <c r="I31" s="87"/>
      <c r="J31" s="87"/>
    </row>
    <row r="32" spans="1:10" s="904" customFormat="1" ht="9" customHeight="1">
      <c r="A32" s="190"/>
      <c r="B32" s="191"/>
      <c r="C32" s="191"/>
      <c r="D32" s="191"/>
      <c r="E32" s="191"/>
      <c r="F32" s="87"/>
      <c r="G32" s="87"/>
      <c r="H32" s="87"/>
      <c r="I32" s="87"/>
      <c r="J32" s="87"/>
    </row>
    <row r="33" spans="1:10" s="904" customFormat="1" ht="9" customHeight="1">
      <c r="A33" s="192"/>
      <c r="B33" s="191"/>
      <c r="C33" s="191"/>
      <c r="D33" s="191"/>
      <c r="E33" s="191"/>
      <c r="F33" s="87"/>
      <c r="G33" s="87"/>
      <c r="H33" s="87"/>
      <c r="I33" s="87"/>
      <c r="J33" s="87"/>
    </row>
    <row r="34" spans="1:10" s="904" customFormat="1" ht="9" customHeight="1">
      <c r="A34" s="190"/>
      <c r="B34" s="191"/>
      <c r="C34" s="191"/>
      <c r="D34" s="191"/>
      <c r="E34" s="191"/>
      <c r="F34" s="87"/>
      <c r="G34" s="87"/>
      <c r="H34" s="87"/>
      <c r="I34" s="87"/>
      <c r="J34" s="87"/>
    </row>
    <row r="35" spans="1:10" s="904" customFormat="1" ht="9" customHeight="1">
      <c r="A35" s="190"/>
      <c r="B35" s="191"/>
      <c r="C35" s="191"/>
      <c r="D35" s="191"/>
      <c r="E35" s="191"/>
      <c r="F35" s="87"/>
      <c r="G35" s="87"/>
      <c r="H35" s="87"/>
      <c r="I35" s="87"/>
      <c r="J35" s="87"/>
    </row>
    <row r="36" spans="1:10" s="904" customFormat="1" ht="9" customHeight="1">
      <c r="A36" s="190"/>
      <c r="B36" s="191"/>
      <c r="C36" s="191"/>
      <c r="D36" s="191"/>
      <c r="E36" s="191"/>
      <c r="F36" s="87"/>
      <c r="G36" s="87"/>
      <c r="H36" s="87"/>
      <c r="I36" s="87"/>
      <c r="J36" s="87"/>
    </row>
    <row r="37" spans="1:10" s="904" customFormat="1" ht="9" customHeight="1">
      <c r="A37" s="190"/>
      <c r="B37" s="191"/>
      <c r="C37" s="191"/>
      <c r="D37" s="191"/>
      <c r="E37" s="191"/>
      <c r="F37" s="87"/>
      <c r="G37" s="87"/>
      <c r="H37" s="87"/>
      <c r="I37" s="87"/>
      <c r="J37" s="87"/>
    </row>
    <row r="38" spans="1:10" s="904" customFormat="1" ht="9" customHeight="1">
      <c r="A38" s="190"/>
      <c r="B38" s="191"/>
      <c r="C38" s="191"/>
      <c r="D38" s="191"/>
      <c r="E38" s="191"/>
      <c r="F38" s="87"/>
      <c r="G38" s="87"/>
      <c r="H38" s="87"/>
      <c r="I38" s="87"/>
      <c r="J38" s="87"/>
    </row>
    <row r="39" spans="1:10" s="904" customFormat="1" ht="9" customHeight="1">
      <c r="A39" s="192"/>
      <c r="B39" s="191"/>
      <c r="C39" s="191"/>
      <c r="D39" s="191"/>
      <c r="E39" s="191"/>
      <c r="F39" s="87"/>
      <c r="G39" s="87"/>
      <c r="H39" s="87"/>
      <c r="I39" s="87"/>
      <c r="J39" s="87"/>
    </row>
    <row r="40" spans="1:10" s="904" customFormat="1" ht="9" customHeight="1">
      <c r="A40" s="190"/>
      <c r="B40" s="191"/>
      <c r="C40" s="191"/>
      <c r="D40" s="191"/>
      <c r="E40" s="191"/>
      <c r="F40" s="87"/>
      <c r="G40" s="87"/>
      <c r="H40" s="87"/>
      <c r="I40" s="87"/>
      <c r="J40" s="87"/>
    </row>
    <row r="41" spans="1:10" s="904" customFormat="1" ht="9" customHeight="1">
      <c r="A41" s="190"/>
      <c r="B41" s="191"/>
      <c r="C41" s="191"/>
      <c r="D41" s="191"/>
      <c r="E41" s="191"/>
      <c r="F41" s="87"/>
      <c r="G41" s="87"/>
      <c r="H41" s="87"/>
      <c r="I41" s="87"/>
      <c r="J41" s="87"/>
    </row>
    <row r="42" spans="1:10" s="904" customFormat="1" ht="9" customHeight="1">
      <c r="A42" s="190"/>
      <c r="B42" s="191"/>
      <c r="C42" s="191"/>
      <c r="D42" s="191"/>
      <c r="E42" s="191"/>
      <c r="F42" s="87"/>
      <c r="G42" s="87"/>
      <c r="H42" s="87"/>
      <c r="I42" s="87"/>
      <c r="J42" s="87"/>
    </row>
    <row r="43" spans="1:10" s="904" customFormat="1" ht="9" customHeight="1">
      <c r="A43" s="190"/>
      <c r="B43" s="191"/>
      <c r="C43" s="191"/>
      <c r="D43" s="191"/>
      <c r="E43" s="191"/>
      <c r="F43" s="87"/>
      <c r="G43" s="87"/>
      <c r="H43" s="87"/>
      <c r="I43" s="87"/>
      <c r="J43" s="87"/>
    </row>
    <row r="44" spans="1:10" s="904" customFormat="1" ht="9" customHeight="1">
      <c r="A44" s="190"/>
      <c r="B44" s="191"/>
      <c r="C44" s="191"/>
      <c r="D44" s="191"/>
      <c r="E44" s="191"/>
      <c r="F44" s="87"/>
      <c r="G44" s="87"/>
      <c r="H44" s="87"/>
      <c r="I44" s="87"/>
      <c r="J44" s="87"/>
    </row>
    <row r="45" spans="1:10" s="904" customFormat="1" ht="9" customHeight="1">
      <c r="A45" s="192"/>
      <c r="B45" s="191"/>
      <c r="C45" s="191"/>
      <c r="D45" s="191"/>
      <c r="E45" s="191"/>
      <c r="F45" s="87"/>
      <c r="G45" s="87"/>
      <c r="H45" s="87"/>
      <c r="I45" s="87"/>
      <c r="J45" s="87"/>
    </row>
    <row r="46" spans="1:10" s="904" customFormat="1" ht="9" customHeight="1">
      <c r="A46" s="190"/>
      <c r="B46" s="191"/>
      <c r="C46" s="191"/>
      <c r="D46" s="191"/>
      <c r="E46" s="191"/>
      <c r="F46" s="87"/>
      <c r="G46" s="87"/>
      <c r="H46" s="87"/>
      <c r="I46" s="87"/>
      <c r="J46" s="87"/>
    </row>
    <row r="47" spans="1:10" s="904" customFormat="1" ht="9" customHeight="1">
      <c r="A47" s="190"/>
      <c r="B47" s="191"/>
      <c r="C47" s="191"/>
      <c r="D47" s="191"/>
      <c r="E47" s="191"/>
      <c r="F47" s="87"/>
      <c r="G47" s="87"/>
      <c r="H47" s="87"/>
      <c r="I47" s="87"/>
      <c r="J47" s="87"/>
    </row>
    <row r="48" spans="1:10" s="904" customFormat="1" ht="9" customHeight="1">
      <c r="A48" s="190"/>
      <c r="B48" s="191"/>
      <c r="C48" s="191"/>
      <c r="D48" s="191"/>
      <c r="E48" s="191"/>
      <c r="F48" s="87"/>
      <c r="G48" s="87"/>
      <c r="H48" s="87"/>
      <c r="I48" s="87"/>
      <c r="J48" s="87"/>
    </row>
    <row r="49" spans="1:10" s="904" customFormat="1" ht="9" customHeight="1">
      <c r="A49" s="190"/>
      <c r="B49" s="191"/>
      <c r="C49" s="191"/>
      <c r="D49" s="191"/>
      <c r="E49" s="191"/>
      <c r="F49" s="87"/>
      <c r="G49" s="87"/>
      <c r="H49" s="87"/>
      <c r="I49" s="87"/>
      <c r="J49" s="87"/>
    </row>
    <row r="50" spans="1:10" s="904" customFormat="1" ht="9" customHeight="1">
      <c r="A50" s="192"/>
      <c r="B50" s="191"/>
      <c r="C50" s="191"/>
      <c r="D50" s="191"/>
      <c r="E50" s="191"/>
      <c r="F50" s="87"/>
      <c r="G50" s="87"/>
      <c r="H50" s="87"/>
      <c r="I50" s="87"/>
      <c r="J50" s="87"/>
    </row>
    <row r="51" spans="1:10" s="904" customFormat="1" ht="9" customHeight="1">
      <c r="A51" s="193"/>
      <c r="B51" s="191"/>
      <c r="C51" s="191"/>
      <c r="D51" s="191"/>
      <c r="E51" s="191"/>
      <c r="F51" s="87"/>
      <c r="G51" s="87"/>
      <c r="H51" s="87"/>
      <c r="I51" s="87"/>
      <c r="J51" s="87"/>
    </row>
    <row r="52" spans="1:10" s="904" customFormat="1" ht="9" customHeight="1">
      <c r="A52" s="193"/>
      <c r="B52" s="191"/>
      <c r="C52" s="191"/>
      <c r="D52" s="191"/>
      <c r="E52" s="191"/>
      <c r="F52" s="87"/>
      <c r="G52" s="87"/>
      <c r="H52" s="87"/>
      <c r="I52" s="87"/>
      <c r="J52" s="87"/>
    </row>
    <row r="53" spans="1:10" s="904" customFormat="1" ht="9" customHeight="1">
      <c r="A53" s="193"/>
      <c r="B53" s="191"/>
      <c r="C53" s="191"/>
      <c r="D53" s="191"/>
      <c r="E53" s="191"/>
      <c r="F53" s="87"/>
      <c r="G53" s="87"/>
      <c r="H53" s="87"/>
      <c r="I53" s="87"/>
      <c r="J53" s="87"/>
    </row>
    <row r="54" spans="1:10" s="904" customFormat="1" ht="9" customHeight="1">
      <c r="A54" s="193"/>
      <c r="B54" s="191"/>
      <c r="C54" s="191"/>
      <c r="D54" s="191"/>
      <c r="E54" s="191"/>
      <c r="F54" s="87"/>
      <c r="G54" s="87"/>
      <c r="H54" s="87"/>
      <c r="I54" s="87"/>
      <c r="J54" s="87"/>
    </row>
    <row r="55" spans="1:10" s="904" customFormat="1" ht="9" customHeight="1">
      <c r="A55" s="194"/>
      <c r="B55" s="191"/>
      <c r="C55" s="191"/>
      <c r="D55" s="191"/>
      <c r="E55" s="191"/>
      <c r="F55" s="87"/>
      <c r="G55" s="87"/>
      <c r="H55" s="87"/>
      <c r="I55" s="87"/>
      <c r="J55" s="87"/>
    </row>
    <row r="56" spans="1:10" s="904" customFormat="1" ht="9" customHeight="1">
      <c r="A56" s="194"/>
      <c r="B56" s="191"/>
      <c r="C56" s="191"/>
      <c r="D56" s="191"/>
      <c r="E56" s="191"/>
      <c r="F56" s="87"/>
      <c r="G56" s="87"/>
      <c r="H56" s="87"/>
      <c r="I56" s="87"/>
      <c r="J56" s="87"/>
    </row>
    <row r="57" spans="1:10" s="904" customFormat="1" ht="9" customHeight="1">
      <c r="A57" s="195"/>
      <c r="B57" s="191"/>
      <c r="C57" s="191"/>
      <c r="D57" s="191"/>
      <c r="E57" s="191"/>
      <c r="F57" s="87"/>
      <c r="G57" s="87"/>
      <c r="H57" s="87"/>
      <c r="I57" s="87"/>
      <c r="J57" s="87"/>
    </row>
    <row r="58" spans="1:10" s="904" customFormat="1" ht="9" customHeight="1">
      <c r="A58" s="190"/>
      <c r="B58" s="191"/>
      <c r="C58" s="191"/>
      <c r="D58" s="191"/>
      <c r="E58" s="191"/>
      <c r="F58" s="87"/>
      <c r="G58" s="87"/>
      <c r="H58" s="87"/>
      <c r="I58" s="87"/>
      <c r="J58" s="87"/>
    </row>
    <row r="59" spans="1:10" s="904" customFormat="1" ht="9" customHeight="1">
      <c r="A59" s="190"/>
      <c r="B59" s="191"/>
      <c r="C59" s="191"/>
      <c r="D59" s="191"/>
      <c r="E59" s="191"/>
      <c r="F59" s="87"/>
      <c r="G59" s="87"/>
      <c r="H59" s="87"/>
      <c r="I59" s="87"/>
      <c r="J59" s="87"/>
    </row>
    <row r="60" spans="1:10" s="904" customFormat="1" ht="9" customHeight="1">
      <c r="A60" s="190"/>
      <c r="B60" s="191"/>
      <c r="C60" s="191"/>
      <c r="D60" s="191"/>
      <c r="E60" s="191"/>
      <c r="F60" s="87"/>
      <c r="G60" s="87"/>
      <c r="H60" s="87"/>
      <c r="I60" s="87"/>
      <c r="J60" s="87"/>
    </row>
    <row r="61" spans="1:10" s="904" customFormat="1" ht="9" customHeight="1">
      <c r="A61" s="190"/>
      <c r="B61" s="191"/>
      <c r="C61" s="191"/>
      <c r="D61" s="191"/>
      <c r="E61" s="191"/>
      <c r="F61" s="87"/>
      <c r="G61" s="87"/>
      <c r="H61" s="87"/>
      <c r="I61" s="87"/>
      <c r="J61" s="87"/>
    </row>
    <row r="62" spans="1:10" s="904" customFormat="1" ht="9" customHeight="1">
      <c r="A62" s="193"/>
      <c r="B62" s="191"/>
      <c r="C62" s="191"/>
      <c r="D62" s="191"/>
      <c r="E62" s="191"/>
      <c r="F62" s="87"/>
      <c r="G62" s="87"/>
      <c r="H62" s="87"/>
      <c r="I62" s="87"/>
      <c r="J62" s="87"/>
    </row>
    <row r="63" spans="1:10" s="904" customFormat="1" ht="9" customHeight="1">
      <c r="A63" s="195"/>
      <c r="B63" s="191"/>
      <c r="C63" s="191"/>
      <c r="D63" s="191"/>
      <c r="E63" s="191"/>
      <c r="F63" s="87"/>
      <c r="G63" s="87"/>
      <c r="H63" s="87"/>
      <c r="I63" s="87"/>
      <c r="J63" s="87"/>
    </row>
    <row r="64" spans="1:10" s="904" customFormat="1" ht="9" customHeight="1">
      <c r="A64" s="190"/>
      <c r="B64" s="191"/>
      <c r="C64" s="191"/>
      <c r="D64" s="191"/>
      <c r="E64" s="191"/>
      <c r="F64" s="87"/>
      <c r="G64" s="87"/>
      <c r="H64" s="87"/>
      <c r="I64" s="87"/>
      <c r="J64" s="87"/>
    </row>
    <row r="65" spans="1:10" s="904" customFormat="1" ht="9" customHeight="1">
      <c r="A65" s="190"/>
      <c r="B65" s="191"/>
      <c r="C65" s="191"/>
      <c r="D65" s="191"/>
      <c r="E65" s="191"/>
      <c r="F65" s="87"/>
      <c r="G65" s="87"/>
      <c r="H65" s="87"/>
      <c r="I65" s="87"/>
      <c r="J65" s="87"/>
    </row>
    <row r="66" spans="1:10" s="904" customFormat="1" ht="9" customHeight="1">
      <c r="A66" s="190"/>
      <c r="B66" s="191"/>
      <c r="C66" s="191"/>
      <c r="D66" s="191"/>
      <c r="E66" s="191"/>
      <c r="F66" s="87"/>
      <c r="G66" s="87"/>
      <c r="H66" s="87"/>
      <c r="I66" s="87"/>
      <c r="J66" s="87"/>
    </row>
    <row r="67" spans="1:10" s="904" customFormat="1" ht="9" customHeight="1">
      <c r="A67" s="190"/>
      <c r="B67" s="191"/>
      <c r="C67" s="191"/>
      <c r="D67" s="191"/>
      <c r="E67" s="191"/>
      <c r="F67" s="87"/>
      <c r="G67" s="87"/>
      <c r="H67" s="87"/>
      <c r="I67" s="87"/>
      <c r="J67" s="87"/>
    </row>
    <row r="68" spans="1:10" s="904" customFormat="1" ht="9" customHeight="1">
      <c r="A68" s="193"/>
      <c r="B68" s="191"/>
      <c r="C68" s="191"/>
      <c r="D68" s="191"/>
      <c r="E68" s="191"/>
      <c r="F68" s="87"/>
      <c r="G68" s="87"/>
      <c r="H68" s="87"/>
      <c r="I68" s="87"/>
      <c r="J68" s="87"/>
    </row>
    <row r="69" spans="1:10" s="904" customFormat="1" ht="9" customHeight="1">
      <c r="A69" s="195"/>
      <c r="B69" s="191"/>
      <c r="C69" s="191"/>
      <c r="D69" s="191"/>
      <c r="E69" s="191"/>
      <c r="F69" s="87"/>
      <c r="G69" s="87"/>
      <c r="H69" s="87"/>
      <c r="I69" s="87"/>
      <c r="J69" s="87"/>
    </row>
    <row r="70" spans="1:10" s="904" customFormat="1" ht="9" customHeight="1">
      <c r="A70" s="190"/>
      <c r="B70" s="191"/>
      <c r="C70" s="191"/>
      <c r="D70" s="191"/>
      <c r="E70" s="191"/>
      <c r="F70" s="87"/>
      <c r="G70" s="87"/>
      <c r="H70" s="87"/>
      <c r="I70" s="87"/>
      <c r="J70" s="87"/>
    </row>
    <row r="71" spans="1:10" s="904" customFormat="1" ht="9" customHeight="1">
      <c r="A71" s="190"/>
      <c r="B71" s="191"/>
      <c r="C71" s="191"/>
      <c r="D71" s="191"/>
      <c r="E71" s="191"/>
      <c r="F71" s="87"/>
      <c r="G71" s="87"/>
      <c r="H71" s="87"/>
      <c r="I71" s="87"/>
      <c r="J71" s="87"/>
    </row>
    <row r="72" spans="1:10" s="904" customFormat="1" ht="9" customHeight="1">
      <c r="A72" s="190"/>
      <c r="B72" s="88"/>
      <c r="C72" s="88"/>
      <c r="D72" s="88"/>
      <c r="E72" s="88"/>
    </row>
    <row r="73" spans="1:10" s="904" customFormat="1" ht="9" customHeight="1">
      <c r="A73" s="190"/>
      <c r="B73" s="88"/>
      <c r="C73" s="88"/>
      <c r="D73" s="88"/>
      <c r="E73" s="88"/>
    </row>
    <row r="74" spans="1:10" s="904" customFormat="1" ht="9" customHeight="1">
      <c r="A74" s="190"/>
      <c r="B74" s="88"/>
      <c r="C74" s="88"/>
      <c r="D74" s="88"/>
      <c r="E74" s="88"/>
    </row>
    <row r="75" spans="1:10" s="904" customFormat="1" ht="9" customHeight="1">
      <c r="A75" s="190"/>
      <c r="B75" s="88"/>
      <c r="C75" s="88"/>
      <c r="D75" s="88"/>
      <c r="E75" s="88"/>
    </row>
    <row r="76" spans="1:10" s="904" customFormat="1" ht="9" customHeight="1">
      <c r="A76" s="190"/>
      <c r="B76" s="88"/>
      <c r="C76" s="88"/>
      <c r="D76" s="88"/>
      <c r="E76" s="88"/>
    </row>
    <row r="77" spans="1:10" s="904" customFormat="1" ht="9" customHeight="1">
      <c r="A77" s="190"/>
      <c r="B77" s="88"/>
      <c r="C77" s="88"/>
      <c r="D77" s="88"/>
      <c r="E77" s="88"/>
    </row>
    <row r="78" spans="1:10" s="904" customFormat="1" ht="9" customHeight="1">
      <c r="A78" s="193"/>
      <c r="B78" s="88"/>
      <c r="C78" s="88"/>
      <c r="D78" s="88"/>
      <c r="E78" s="88"/>
    </row>
    <row r="79" spans="1:10" s="904" customFormat="1" ht="9" customHeight="1">
      <c r="A79" s="195"/>
      <c r="B79" s="88"/>
      <c r="C79" s="88"/>
      <c r="D79" s="88"/>
      <c r="E79" s="88"/>
    </row>
    <row r="80" spans="1:10" s="904" customFormat="1" ht="9" customHeight="1">
      <c r="A80" s="190"/>
      <c r="B80" s="88"/>
      <c r="C80" s="88"/>
      <c r="D80" s="88"/>
      <c r="E80" s="88"/>
    </row>
    <row r="81" spans="1:5" s="904" customFormat="1" ht="9" customHeight="1">
      <c r="A81" s="190"/>
      <c r="B81" s="88"/>
      <c r="C81" s="88"/>
      <c r="D81" s="88"/>
      <c r="E81" s="88"/>
    </row>
    <row r="82" spans="1:5" s="904" customFormat="1" ht="9" customHeight="1">
      <c r="A82" s="190"/>
      <c r="B82" s="88"/>
      <c r="C82" s="88"/>
      <c r="D82" s="88"/>
      <c r="E82" s="88"/>
    </row>
    <row r="83" spans="1:5" s="904" customFormat="1" ht="9" customHeight="1">
      <c r="A83" s="190"/>
      <c r="B83" s="88"/>
      <c r="C83" s="88"/>
      <c r="D83" s="88"/>
      <c r="E83" s="88"/>
    </row>
    <row r="84" spans="1:5" s="904" customFormat="1" ht="9" customHeight="1">
      <c r="A84" s="190"/>
      <c r="B84" s="88"/>
      <c r="C84" s="88"/>
      <c r="D84" s="88"/>
      <c r="E84" s="88"/>
    </row>
    <row r="85" spans="1:5" s="904" customFormat="1" ht="9" customHeight="1">
      <c r="A85" s="190"/>
      <c r="B85" s="88"/>
      <c r="C85" s="88"/>
      <c r="D85" s="88"/>
      <c r="E85" s="88"/>
    </row>
    <row r="86" spans="1:5" s="904" customFormat="1" ht="9" customHeight="1">
      <c r="A86" s="190"/>
      <c r="B86" s="88"/>
      <c r="C86" s="88"/>
      <c r="D86" s="88"/>
      <c r="E86" s="88"/>
    </row>
    <row r="87" spans="1:5" s="904" customFormat="1" ht="9" customHeight="1">
      <c r="A87" s="190"/>
      <c r="B87" s="88"/>
      <c r="C87" s="88"/>
      <c r="D87" s="88"/>
      <c r="E87" s="88"/>
    </row>
    <row r="88" spans="1:5" s="904" customFormat="1" ht="9" customHeight="1">
      <c r="A88" s="190"/>
      <c r="B88" s="88"/>
      <c r="C88" s="88"/>
      <c r="D88" s="88"/>
      <c r="E88" s="88"/>
    </row>
    <row r="89" spans="1:5" s="904" customFormat="1" ht="9" customHeight="1">
      <c r="A89" s="195"/>
      <c r="B89" s="88"/>
      <c r="C89" s="88"/>
      <c r="D89" s="88"/>
      <c r="E89" s="88"/>
    </row>
    <row r="90" spans="1:5" s="904" customFormat="1" ht="9" customHeight="1">
      <c r="A90" s="190"/>
      <c r="B90" s="88"/>
      <c r="C90" s="88"/>
      <c r="D90" s="88"/>
      <c r="E90" s="88"/>
    </row>
    <row r="91" spans="1:5" s="904" customFormat="1" ht="9" customHeight="1">
      <c r="A91" s="190"/>
      <c r="B91" s="88"/>
      <c r="C91" s="88"/>
      <c r="D91" s="88"/>
      <c r="E91" s="88"/>
    </row>
    <row r="92" spans="1:5" s="904" customFormat="1" ht="9" customHeight="1">
      <c r="A92" s="190"/>
      <c r="B92" s="88"/>
      <c r="C92" s="88"/>
      <c r="D92" s="88"/>
      <c r="E92" s="88"/>
    </row>
    <row r="93" spans="1:5" s="904" customFormat="1">
      <c r="A93" s="196"/>
      <c r="B93" s="88"/>
      <c r="C93" s="88"/>
      <c r="D93" s="88"/>
      <c r="E93" s="88"/>
    </row>
    <row r="94" spans="1:5" s="904" customFormat="1">
      <c r="A94" s="196"/>
      <c r="B94" s="88"/>
      <c r="C94" s="88"/>
      <c r="D94" s="88"/>
      <c r="E94" s="88"/>
    </row>
    <row r="95" spans="1:5" s="904" customFormat="1">
      <c r="A95" s="196"/>
      <c r="B95" s="88"/>
      <c r="C95" s="88"/>
      <c r="D95" s="88"/>
      <c r="E95" s="88"/>
    </row>
    <row r="96" spans="1:5" s="904" customFormat="1">
      <c r="A96" s="196"/>
      <c r="B96" s="88"/>
      <c r="C96" s="88"/>
      <c r="D96" s="88"/>
      <c r="E96" s="88"/>
    </row>
    <row r="97" spans="1:5" s="904" customFormat="1">
      <c r="A97" s="196"/>
      <c r="B97" s="88"/>
      <c r="C97" s="88"/>
      <c r="D97" s="88"/>
      <c r="E97" s="88"/>
    </row>
    <row r="98" spans="1:5" s="904" customFormat="1">
      <c r="A98" s="196"/>
      <c r="B98" s="88"/>
      <c r="C98" s="88"/>
      <c r="D98" s="88"/>
      <c r="E98" s="88"/>
    </row>
    <row r="99" spans="1:5" s="904" customFormat="1">
      <c r="A99" s="196"/>
      <c r="B99" s="88"/>
      <c r="C99" s="88"/>
      <c r="D99" s="88"/>
      <c r="E99" s="88"/>
    </row>
    <row r="100" spans="1:5" s="904" customFormat="1" ht="15.75">
      <c r="A100" s="197"/>
      <c r="B100" s="88"/>
      <c r="C100" s="88"/>
      <c r="D100" s="88"/>
      <c r="E100" s="88"/>
    </row>
    <row r="101" spans="1:5" s="904" customFormat="1" ht="15.75">
      <c r="A101" s="197"/>
      <c r="B101" s="88"/>
      <c r="C101" s="88"/>
      <c r="D101" s="88"/>
      <c r="E101" s="88"/>
    </row>
    <row r="102" spans="1:5" s="904" customFormat="1" ht="15.75">
      <c r="A102" s="197"/>
      <c r="B102" s="88"/>
      <c r="C102" s="88"/>
      <c r="D102" s="88"/>
      <c r="E102" s="88"/>
    </row>
    <row r="103" spans="1:5" s="904" customFormat="1" ht="15.75">
      <c r="A103" s="197"/>
      <c r="B103" s="88"/>
      <c r="C103" s="88"/>
      <c r="D103" s="88"/>
      <c r="E103" s="88"/>
    </row>
    <row r="104" spans="1:5" s="904" customFormat="1" ht="15.75">
      <c r="A104" s="197"/>
      <c r="B104" s="88"/>
      <c r="C104" s="88"/>
      <c r="D104" s="88"/>
      <c r="E104" s="88"/>
    </row>
    <row r="105" spans="1:5" s="904" customFormat="1" ht="15.75">
      <c r="A105" s="197"/>
      <c r="B105" s="88"/>
      <c r="C105" s="88"/>
      <c r="D105" s="88"/>
      <c r="E105" s="88"/>
    </row>
    <row r="106" spans="1:5" s="904" customFormat="1" ht="15.75">
      <c r="A106" s="197"/>
      <c r="B106" s="88"/>
      <c r="C106" s="88"/>
      <c r="D106" s="88"/>
      <c r="E106" s="88"/>
    </row>
    <row r="107" spans="1:5" s="904" customFormat="1" ht="15.75">
      <c r="A107" s="197"/>
      <c r="B107" s="88"/>
      <c r="C107" s="88"/>
      <c r="D107" s="88"/>
      <c r="E107" s="88"/>
    </row>
    <row r="108" spans="1:5" s="904" customFormat="1" ht="15.75">
      <c r="A108" s="197"/>
      <c r="B108" s="88"/>
      <c r="C108" s="88"/>
      <c r="D108" s="88"/>
      <c r="E108" s="88"/>
    </row>
    <row r="109" spans="1:5" s="904" customFormat="1" ht="15.75">
      <c r="A109" s="197"/>
      <c r="B109" s="88"/>
      <c r="C109" s="88"/>
      <c r="D109" s="88"/>
      <c r="E109" s="88"/>
    </row>
    <row r="110" spans="1:5" s="904" customFormat="1" ht="15.75">
      <c r="A110" s="197"/>
      <c r="B110" s="88"/>
      <c r="C110" s="88"/>
      <c r="D110" s="88"/>
      <c r="E110" s="88"/>
    </row>
    <row r="111" spans="1:5" s="904" customFormat="1" ht="15.75">
      <c r="A111" s="197"/>
      <c r="B111" s="88"/>
      <c r="C111" s="88"/>
      <c r="D111" s="88"/>
      <c r="E111" s="88"/>
    </row>
    <row r="112" spans="1:5" s="904" customFormat="1" ht="15.75">
      <c r="A112" s="197"/>
      <c r="B112" s="88"/>
      <c r="C112" s="88"/>
      <c r="D112" s="88"/>
      <c r="E112" s="88"/>
    </row>
    <row r="113" spans="1:5" s="904" customFormat="1" ht="15.75">
      <c r="A113" s="197"/>
      <c r="B113" s="88"/>
      <c r="C113" s="88"/>
      <c r="D113" s="88"/>
      <c r="E113" s="88"/>
    </row>
    <row r="114" spans="1:5" s="904" customFormat="1" ht="15.75">
      <c r="A114" s="197"/>
      <c r="B114" s="88"/>
      <c r="C114" s="88"/>
      <c r="D114" s="88"/>
      <c r="E114" s="88"/>
    </row>
    <row r="115" spans="1:5" s="904" customFormat="1" ht="15.75">
      <c r="A115" s="197"/>
      <c r="B115" s="88"/>
      <c r="C115" s="88"/>
      <c r="D115" s="88"/>
      <c r="E115" s="88"/>
    </row>
    <row r="116" spans="1:5" s="904" customFormat="1" ht="15.75">
      <c r="A116" s="197"/>
      <c r="B116" s="88"/>
      <c r="C116" s="88"/>
      <c r="D116" s="88"/>
      <c r="E116" s="88"/>
    </row>
    <row r="117" spans="1:5" s="904" customFormat="1" ht="15.75">
      <c r="A117" s="197"/>
      <c r="B117" s="88"/>
      <c r="C117" s="88"/>
      <c r="D117" s="88"/>
      <c r="E117" s="88"/>
    </row>
    <row r="118" spans="1:5" s="904" customFormat="1" ht="15.75">
      <c r="A118" s="197"/>
      <c r="B118" s="88"/>
      <c r="C118" s="88"/>
      <c r="D118" s="88"/>
      <c r="E118" s="88"/>
    </row>
    <row r="119" spans="1:5" s="904" customFormat="1" ht="15.75">
      <c r="A119" s="197"/>
      <c r="B119" s="88"/>
      <c r="C119" s="88"/>
      <c r="D119" s="88"/>
      <c r="E119" s="88"/>
    </row>
    <row r="120" spans="1:5" s="904" customFormat="1" ht="15.75">
      <c r="A120" s="197"/>
      <c r="B120" s="88"/>
      <c r="C120" s="88"/>
      <c r="D120" s="88"/>
      <c r="E120" s="88"/>
    </row>
    <row r="121" spans="1:5" s="904" customFormat="1" ht="15.75">
      <c r="A121" s="197"/>
      <c r="B121" s="88"/>
      <c r="C121" s="88"/>
      <c r="D121" s="88"/>
      <c r="E121" s="88"/>
    </row>
    <row r="122" spans="1:5" s="904" customFormat="1" ht="15.75">
      <c r="A122" s="197"/>
      <c r="B122" s="88"/>
      <c r="C122" s="88"/>
      <c r="D122" s="88"/>
      <c r="E122" s="88"/>
    </row>
    <row r="123" spans="1:5" s="904" customFormat="1" ht="15.75">
      <c r="A123" s="197"/>
      <c r="B123" s="88"/>
      <c r="C123" s="88"/>
      <c r="D123" s="88"/>
      <c r="E123" s="88"/>
    </row>
    <row r="124" spans="1:5" s="904" customFormat="1" ht="15.75">
      <c r="A124" s="197"/>
      <c r="B124" s="88"/>
      <c r="C124" s="88"/>
      <c r="D124" s="88"/>
      <c r="E124" s="88"/>
    </row>
    <row r="125" spans="1:5" s="904" customFormat="1" ht="15.75">
      <c r="A125" s="197"/>
      <c r="B125" s="88"/>
      <c r="C125" s="88"/>
      <c r="D125" s="88"/>
      <c r="E125" s="88"/>
    </row>
    <row r="126" spans="1:5" s="904" customFormat="1" ht="15.75">
      <c r="A126" s="197"/>
      <c r="B126" s="88"/>
      <c r="C126" s="88"/>
      <c r="D126" s="88"/>
      <c r="E126" s="88"/>
    </row>
    <row r="127" spans="1:5" s="904" customFormat="1" ht="15.75">
      <c r="A127" s="197"/>
      <c r="B127" s="88"/>
      <c r="C127" s="88"/>
      <c r="D127" s="88"/>
      <c r="E127" s="88"/>
    </row>
    <row r="128" spans="1:5" s="904" customFormat="1" ht="15.75">
      <c r="A128" s="197"/>
      <c r="B128" s="88"/>
      <c r="C128" s="88"/>
      <c r="D128" s="88"/>
      <c r="E128" s="88"/>
    </row>
    <row r="129" spans="1:5" s="904" customFormat="1" ht="15.75">
      <c r="A129" s="197"/>
      <c r="B129" s="88"/>
      <c r="C129" s="88"/>
      <c r="D129" s="88"/>
      <c r="E129" s="88"/>
    </row>
    <row r="130" spans="1:5" s="904" customFormat="1" ht="15.75">
      <c r="A130" s="197"/>
      <c r="B130" s="88"/>
      <c r="C130" s="88"/>
      <c r="D130" s="88"/>
      <c r="E130" s="88"/>
    </row>
    <row r="131" spans="1:5" s="904" customFormat="1" ht="15.75">
      <c r="A131" s="197"/>
      <c r="B131" s="88"/>
      <c r="C131" s="88"/>
      <c r="D131" s="88"/>
      <c r="E131" s="88"/>
    </row>
    <row r="132" spans="1:5" s="904" customFormat="1" ht="15.75">
      <c r="A132" s="197"/>
      <c r="B132" s="88"/>
      <c r="C132" s="88"/>
      <c r="D132" s="88"/>
      <c r="E132" s="88"/>
    </row>
    <row r="133" spans="1:5" s="904" customFormat="1" ht="15.75">
      <c r="A133" s="197"/>
      <c r="B133" s="88"/>
      <c r="C133" s="88"/>
      <c r="D133" s="88"/>
      <c r="E133" s="88"/>
    </row>
    <row r="134" spans="1:5" s="904" customFormat="1" ht="15.75">
      <c r="A134" s="197"/>
      <c r="B134" s="88"/>
      <c r="C134" s="88"/>
      <c r="D134" s="88"/>
      <c r="E134" s="88"/>
    </row>
    <row r="135" spans="1:5" s="904" customFormat="1" ht="15.75">
      <c r="A135" s="197"/>
      <c r="B135" s="88"/>
      <c r="C135" s="88"/>
      <c r="D135" s="88"/>
      <c r="E135" s="88"/>
    </row>
    <row r="136" spans="1:5" s="904" customFormat="1" ht="15.75">
      <c r="A136" s="197"/>
      <c r="B136" s="88"/>
      <c r="C136" s="88"/>
      <c r="D136" s="88"/>
      <c r="E136" s="88"/>
    </row>
    <row r="137" spans="1:5" s="904" customFormat="1" ht="15.75">
      <c r="A137" s="197"/>
      <c r="B137" s="88"/>
      <c r="C137" s="88"/>
      <c r="D137" s="88"/>
      <c r="E137" s="88"/>
    </row>
    <row r="138" spans="1:5" s="904" customFormat="1" ht="15.75">
      <c r="A138" s="197"/>
      <c r="B138" s="88"/>
      <c r="C138" s="88"/>
      <c r="D138" s="88"/>
      <c r="E138" s="88"/>
    </row>
    <row r="139" spans="1:5" s="904" customFormat="1" ht="15.75">
      <c r="A139" s="197"/>
      <c r="B139" s="88"/>
      <c r="C139" s="88"/>
      <c r="D139" s="88"/>
      <c r="E139" s="88"/>
    </row>
    <row r="140" spans="1:5" s="904" customFormat="1" ht="15.75">
      <c r="A140" s="197"/>
      <c r="B140" s="88"/>
      <c r="C140" s="88"/>
      <c r="D140" s="88"/>
      <c r="E140" s="88"/>
    </row>
    <row r="141" spans="1:5" s="904" customFormat="1" ht="15.75">
      <c r="A141" s="197"/>
      <c r="B141" s="88"/>
      <c r="C141" s="88"/>
      <c r="D141" s="88"/>
      <c r="E141" s="88"/>
    </row>
    <row r="142" spans="1:5" s="904" customFormat="1" ht="15.75">
      <c r="A142" s="197"/>
      <c r="B142" s="88"/>
      <c r="C142" s="88"/>
      <c r="D142" s="88"/>
      <c r="E142" s="88"/>
    </row>
    <row r="143" spans="1:5" s="904" customFormat="1" ht="15.75">
      <c r="A143" s="197"/>
      <c r="B143" s="88"/>
      <c r="C143" s="88"/>
      <c r="D143" s="88"/>
      <c r="E143" s="88"/>
    </row>
    <row r="144" spans="1:5" s="904" customFormat="1" ht="15.75">
      <c r="A144" s="197"/>
      <c r="B144" s="88"/>
      <c r="C144" s="88"/>
      <c r="D144" s="88"/>
      <c r="E144" s="88"/>
    </row>
    <row r="145" spans="1:5" s="904" customFormat="1" ht="15.75">
      <c r="A145" s="197"/>
      <c r="B145" s="88"/>
      <c r="C145" s="88"/>
      <c r="D145" s="88"/>
      <c r="E145" s="88"/>
    </row>
    <row r="146" spans="1:5" s="904" customFormat="1" ht="15.75">
      <c r="A146" s="197"/>
      <c r="B146" s="88"/>
      <c r="C146" s="88"/>
      <c r="D146" s="88"/>
      <c r="E146" s="88"/>
    </row>
    <row r="147" spans="1:5" s="904" customFormat="1" ht="15.75">
      <c r="A147" s="197"/>
      <c r="B147" s="88"/>
      <c r="C147" s="88"/>
      <c r="D147" s="88"/>
      <c r="E147" s="88"/>
    </row>
    <row r="148" spans="1:5" s="904" customFormat="1" ht="15.75">
      <c r="A148" s="197"/>
      <c r="B148" s="88"/>
      <c r="C148" s="88"/>
      <c r="D148" s="88"/>
      <c r="E148" s="88"/>
    </row>
    <row r="149" spans="1:5" s="904" customFormat="1" ht="15.75">
      <c r="A149" s="197"/>
      <c r="B149" s="88"/>
      <c r="C149" s="88"/>
      <c r="D149" s="88"/>
      <c r="E149" s="88"/>
    </row>
    <row r="150" spans="1:5" s="904" customFormat="1" ht="15.75">
      <c r="A150" s="197"/>
      <c r="B150" s="88"/>
      <c r="C150" s="88"/>
      <c r="D150" s="88"/>
      <c r="E150" s="88"/>
    </row>
    <row r="151" spans="1:5" s="904" customFormat="1" ht="15.75">
      <c r="A151" s="197"/>
      <c r="B151" s="88"/>
      <c r="C151" s="88"/>
      <c r="D151" s="88"/>
      <c r="E151" s="88"/>
    </row>
    <row r="152" spans="1:5" s="904" customFormat="1" ht="15.75">
      <c r="A152" s="197"/>
      <c r="B152" s="88"/>
      <c r="C152" s="88"/>
      <c r="D152" s="88"/>
      <c r="E152" s="88"/>
    </row>
    <row r="153" spans="1:5" s="904" customFormat="1" ht="15.75">
      <c r="A153" s="197"/>
      <c r="B153" s="88"/>
      <c r="C153" s="88"/>
      <c r="D153" s="88"/>
      <c r="E153" s="88"/>
    </row>
    <row r="154" spans="1:5" s="904" customFormat="1" ht="15.75">
      <c r="A154" s="197"/>
      <c r="B154" s="88"/>
      <c r="C154" s="88"/>
      <c r="D154" s="88"/>
      <c r="E154" s="88"/>
    </row>
    <row r="155" spans="1:5" s="904" customFormat="1" ht="15.75">
      <c r="A155" s="197"/>
      <c r="B155" s="88"/>
      <c r="C155" s="88"/>
      <c r="D155" s="88"/>
      <c r="E155" s="88"/>
    </row>
    <row r="156" spans="1:5" s="904" customFormat="1" ht="15.75">
      <c r="A156" s="197"/>
      <c r="B156" s="88"/>
      <c r="C156" s="88"/>
      <c r="D156" s="88"/>
      <c r="E156" s="88"/>
    </row>
    <row r="157" spans="1:5" s="904" customFormat="1" ht="15.75">
      <c r="A157" s="197"/>
      <c r="B157" s="88"/>
      <c r="C157" s="88"/>
      <c r="D157" s="88"/>
      <c r="E157" s="88"/>
    </row>
    <row r="158" spans="1:5" s="904" customFormat="1" ht="15.75">
      <c r="A158" s="197"/>
      <c r="B158" s="88"/>
      <c r="C158" s="88"/>
      <c r="D158" s="88"/>
      <c r="E158" s="88"/>
    </row>
    <row r="159" spans="1:5" s="904" customFormat="1" ht="15.75">
      <c r="A159" s="197"/>
      <c r="B159" s="88"/>
      <c r="C159" s="88"/>
      <c r="D159" s="88"/>
      <c r="E159" s="88"/>
    </row>
    <row r="160" spans="1:5" s="904" customFormat="1" ht="15.75">
      <c r="A160" s="197"/>
      <c r="B160" s="88"/>
      <c r="C160" s="88"/>
      <c r="D160" s="88"/>
      <c r="E160" s="88"/>
    </row>
    <row r="161" spans="1:5" s="904" customFormat="1" ht="15.75">
      <c r="A161" s="197"/>
      <c r="B161" s="88"/>
      <c r="C161" s="88"/>
      <c r="D161" s="88"/>
      <c r="E161" s="88"/>
    </row>
    <row r="162" spans="1:5" s="904" customFormat="1" ht="15.75">
      <c r="A162" s="197"/>
      <c r="B162" s="88"/>
      <c r="C162" s="88"/>
      <c r="D162" s="88"/>
      <c r="E162" s="88"/>
    </row>
    <row r="163" spans="1:5" s="904" customFormat="1" ht="15.75">
      <c r="A163" s="197"/>
      <c r="B163" s="88"/>
      <c r="C163" s="88"/>
      <c r="D163" s="88"/>
      <c r="E163" s="88"/>
    </row>
    <row r="164" spans="1:5" s="904" customFormat="1" ht="15.75">
      <c r="A164" s="197"/>
      <c r="B164" s="88"/>
      <c r="C164" s="88"/>
      <c r="D164" s="88"/>
      <c r="E164" s="88"/>
    </row>
    <row r="165" spans="1:5" s="904" customFormat="1" ht="15.75">
      <c r="A165" s="197"/>
      <c r="B165" s="88"/>
      <c r="C165" s="88"/>
      <c r="D165" s="88"/>
      <c r="E165" s="88"/>
    </row>
    <row r="166" spans="1:5" s="904" customFormat="1" ht="15.75">
      <c r="A166" s="197"/>
      <c r="B166" s="88"/>
      <c r="C166" s="88"/>
      <c r="D166" s="88"/>
      <c r="E166" s="88"/>
    </row>
    <row r="167" spans="1:5" s="904" customFormat="1" ht="15.75">
      <c r="A167" s="197"/>
      <c r="B167" s="88"/>
      <c r="C167" s="88"/>
      <c r="D167" s="88"/>
      <c r="E167" s="88"/>
    </row>
    <row r="168" spans="1:5" s="904" customFormat="1" ht="15.75">
      <c r="A168" s="197"/>
      <c r="B168" s="88"/>
      <c r="C168" s="88"/>
      <c r="D168" s="88"/>
      <c r="E168" s="88"/>
    </row>
    <row r="169" spans="1:5" s="904" customFormat="1" ht="15.75">
      <c r="A169" s="197"/>
      <c r="B169" s="88"/>
      <c r="C169" s="88"/>
      <c r="D169" s="88"/>
      <c r="E169" s="88"/>
    </row>
    <row r="170" spans="1:5" s="904" customFormat="1" ht="15.75">
      <c r="A170" s="197"/>
      <c r="B170" s="88"/>
      <c r="C170" s="88"/>
      <c r="D170" s="88"/>
      <c r="E170" s="88"/>
    </row>
    <row r="171" spans="1:5" s="904" customFormat="1" ht="15.75">
      <c r="A171" s="197"/>
      <c r="B171" s="88"/>
      <c r="C171" s="88"/>
      <c r="D171" s="88"/>
      <c r="E171" s="88"/>
    </row>
    <row r="172" spans="1:5" s="904" customFormat="1" ht="15.75">
      <c r="A172" s="197"/>
      <c r="B172" s="88"/>
      <c r="C172" s="88"/>
      <c r="D172" s="88"/>
      <c r="E172" s="88"/>
    </row>
    <row r="173" spans="1:5" s="904" customFormat="1" ht="15.75">
      <c r="A173" s="197"/>
      <c r="B173" s="88"/>
      <c r="C173" s="88"/>
      <c r="D173" s="88"/>
      <c r="E173" s="88"/>
    </row>
    <row r="174" spans="1:5" s="904" customFormat="1" ht="15.75">
      <c r="A174" s="197"/>
      <c r="B174" s="88"/>
      <c r="C174" s="88"/>
      <c r="D174" s="88"/>
      <c r="E174" s="88"/>
    </row>
    <row r="175" spans="1:5" s="904" customFormat="1" ht="15.75">
      <c r="A175" s="197"/>
      <c r="B175" s="88"/>
      <c r="C175" s="88"/>
      <c r="D175" s="88"/>
      <c r="E175" s="88"/>
    </row>
    <row r="176" spans="1:5" s="904" customFormat="1" ht="15.75">
      <c r="A176" s="197"/>
      <c r="B176" s="88"/>
      <c r="C176" s="88"/>
      <c r="D176" s="88"/>
      <c r="E176" s="88"/>
    </row>
    <row r="177" spans="1:5" s="904" customFormat="1" ht="15.75">
      <c r="A177" s="197"/>
      <c r="B177" s="88"/>
      <c r="C177" s="88"/>
      <c r="D177" s="88"/>
      <c r="E177" s="88"/>
    </row>
    <row r="178" spans="1:5" s="904" customFormat="1" ht="15.75">
      <c r="A178" s="197"/>
      <c r="B178" s="88"/>
      <c r="C178" s="88"/>
      <c r="D178" s="88"/>
      <c r="E178" s="88"/>
    </row>
    <row r="179" spans="1:5" s="904" customFormat="1" ht="15.75">
      <c r="A179" s="197"/>
      <c r="B179" s="88"/>
      <c r="C179" s="88"/>
      <c r="D179" s="88"/>
      <c r="E179" s="88"/>
    </row>
    <row r="180" spans="1:5" s="904" customFormat="1" ht="15.75">
      <c r="A180" s="197"/>
      <c r="B180" s="88"/>
      <c r="C180" s="88"/>
      <c r="D180" s="88"/>
      <c r="E180" s="88"/>
    </row>
    <row r="181" spans="1:5" s="904" customFormat="1" ht="15.75">
      <c r="A181" s="197"/>
      <c r="B181" s="88"/>
      <c r="C181" s="88"/>
      <c r="D181" s="88"/>
      <c r="E181" s="88"/>
    </row>
    <row r="182" spans="1:5" s="904" customFormat="1" ht="15.75">
      <c r="A182" s="197"/>
      <c r="B182" s="88"/>
      <c r="C182" s="88"/>
      <c r="D182" s="88"/>
      <c r="E182" s="88"/>
    </row>
    <row r="183" spans="1:5" s="904" customFormat="1" ht="15.75">
      <c r="A183" s="197"/>
      <c r="B183" s="88"/>
      <c r="C183" s="88"/>
      <c r="D183" s="88"/>
      <c r="E183" s="88"/>
    </row>
    <row r="184" spans="1:5" s="904" customFormat="1" ht="15.75">
      <c r="A184" s="197"/>
      <c r="B184" s="88"/>
      <c r="C184" s="88"/>
      <c r="D184" s="88"/>
      <c r="E184" s="88"/>
    </row>
    <row r="185" spans="1:5" s="904" customFormat="1" ht="15.75">
      <c r="A185" s="197"/>
      <c r="B185" s="88"/>
      <c r="C185" s="88"/>
      <c r="D185" s="88"/>
      <c r="E185" s="88"/>
    </row>
    <row r="186" spans="1:5" s="904" customFormat="1" ht="15.75">
      <c r="A186" s="197"/>
      <c r="B186" s="88"/>
      <c r="C186" s="88"/>
      <c r="D186" s="88"/>
      <c r="E186" s="88"/>
    </row>
    <row r="187" spans="1:5" s="904" customFormat="1" ht="15.75">
      <c r="A187" s="197"/>
      <c r="B187" s="88"/>
      <c r="C187" s="88"/>
      <c r="D187" s="88"/>
      <c r="E187" s="88"/>
    </row>
    <row r="188" spans="1:5" s="904" customFormat="1" ht="15.75">
      <c r="A188" s="197"/>
      <c r="B188" s="88"/>
      <c r="C188" s="88"/>
      <c r="D188" s="88"/>
      <c r="E188" s="88"/>
    </row>
    <row r="189" spans="1:5" s="904" customFormat="1" ht="15.75">
      <c r="A189" s="197"/>
      <c r="B189" s="88"/>
      <c r="C189" s="88"/>
      <c r="D189" s="88"/>
      <c r="E189" s="88"/>
    </row>
    <row r="190" spans="1:5" s="904" customFormat="1" ht="15.75">
      <c r="A190" s="197"/>
      <c r="B190" s="88"/>
      <c r="C190" s="88"/>
      <c r="D190" s="88"/>
      <c r="E190" s="88"/>
    </row>
    <row r="191" spans="1:5" s="904" customFormat="1" ht="15.75">
      <c r="A191" s="79"/>
      <c r="B191" s="88"/>
      <c r="C191" s="88"/>
      <c r="D191" s="88"/>
      <c r="E191" s="88"/>
    </row>
    <row r="192" spans="1:5" s="904" customFormat="1" ht="15.75">
      <c r="A192" s="79"/>
      <c r="B192" s="88"/>
      <c r="C192" s="88"/>
      <c r="D192" s="88"/>
      <c r="E192" s="88"/>
    </row>
    <row r="193" spans="1:11" s="904" customFormat="1" ht="15.75">
      <c r="A193" s="79"/>
      <c r="B193" s="88"/>
      <c r="C193" s="88"/>
      <c r="D193" s="88"/>
      <c r="E193" s="88"/>
    </row>
    <row r="194" spans="1:11" s="904" customFormat="1" ht="15.75">
      <c r="A194" s="79"/>
      <c r="B194" s="88"/>
      <c r="C194" s="88"/>
      <c r="D194" s="88"/>
      <c r="E194" s="88"/>
    </row>
    <row r="195" spans="1:11" s="904" customFormat="1" ht="15.75">
      <c r="A195" s="79"/>
      <c r="B195" s="88"/>
      <c r="C195" s="88"/>
      <c r="D195" s="88"/>
      <c r="E195" s="88"/>
    </row>
    <row r="196" spans="1:11" s="904" customFormat="1" ht="15.75">
      <c r="A196" s="79"/>
      <c r="B196" s="88"/>
      <c r="C196" s="88"/>
      <c r="D196" s="88"/>
      <c r="E196" s="88"/>
    </row>
    <row r="197" spans="1:11" s="904" customFormat="1" ht="15.75">
      <c r="A197" s="79"/>
      <c r="B197" s="88"/>
      <c r="C197" s="88"/>
      <c r="D197" s="88"/>
      <c r="E197" s="88"/>
    </row>
    <row r="198" spans="1:11" s="904" customFormat="1" ht="15.75">
      <c r="A198" s="79"/>
      <c r="B198" s="88"/>
      <c r="C198" s="88"/>
      <c r="D198" s="88"/>
      <c r="E198" s="88"/>
    </row>
    <row r="199" spans="1:11" s="904" customFormat="1" ht="15.75">
      <c r="A199" s="79"/>
      <c r="B199" s="88"/>
      <c r="C199" s="88"/>
      <c r="D199" s="88"/>
      <c r="E199" s="88"/>
    </row>
    <row r="200" spans="1:11" s="904" customFormat="1" ht="15.75">
      <c r="A200" s="79"/>
      <c r="B200" s="88"/>
      <c r="C200" s="88"/>
      <c r="D200" s="88"/>
      <c r="E200" s="88"/>
    </row>
    <row r="201" spans="1:11" s="904" customFormat="1" ht="15.75">
      <c r="A201" s="79"/>
      <c r="B201" s="88"/>
      <c r="C201" s="88"/>
      <c r="D201" s="88"/>
      <c r="E201" s="88"/>
      <c r="K201" s="85"/>
    </row>
    <row r="202" spans="1:11" s="904" customFormat="1" ht="15.75">
      <c r="A202" s="79"/>
      <c r="B202" s="88"/>
      <c r="C202" s="88"/>
      <c r="D202" s="88"/>
      <c r="E202" s="88"/>
      <c r="K202" s="85"/>
    </row>
    <row r="203" spans="1:11" s="904" customFormat="1" ht="15.75">
      <c r="A203" s="79"/>
      <c r="B203" s="88"/>
      <c r="C203" s="88"/>
      <c r="D203" s="88"/>
      <c r="E203" s="88"/>
      <c r="K203" s="85"/>
    </row>
    <row r="204" spans="1:11" s="904" customFormat="1" ht="15.75">
      <c r="A204" s="79"/>
      <c r="B204" s="88"/>
      <c r="C204" s="88"/>
      <c r="D204" s="88"/>
      <c r="E204" s="88"/>
      <c r="K204" s="85"/>
    </row>
    <row r="205" spans="1:11" s="904" customFormat="1" ht="15.75">
      <c r="A205" s="79"/>
      <c r="B205" s="88"/>
      <c r="C205" s="88"/>
      <c r="D205" s="88"/>
      <c r="E205" s="88"/>
      <c r="K205" s="85"/>
    </row>
    <row r="206" spans="1:11" s="904" customFormat="1" ht="15.75">
      <c r="A206" s="79"/>
      <c r="B206" s="88"/>
      <c r="C206" s="88"/>
      <c r="D206" s="88"/>
      <c r="E206" s="88"/>
      <c r="K206" s="85"/>
    </row>
    <row r="207" spans="1:11" s="904" customFormat="1" ht="15.75">
      <c r="A207" s="79"/>
      <c r="B207" s="88"/>
      <c r="C207" s="88"/>
      <c r="D207" s="88"/>
      <c r="E207" s="88"/>
      <c r="K207" s="85"/>
    </row>
    <row r="208" spans="1:11" s="904" customFormat="1" ht="15.75">
      <c r="A208" s="79"/>
      <c r="B208" s="88"/>
      <c r="C208" s="88"/>
      <c r="D208" s="88"/>
      <c r="E208" s="88"/>
      <c r="K208" s="85"/>
    </row>
    <row r="209" spans="1:11" s="904" customFormat="1" ht="15.75">
      <c r="A209" s="79"/>
      <c r="B209" s="88"/>
      <c r="C209" s="88"/>
      <c r="D209" s="88"/>
      <c r="E209" s="88"/>
      <c r="K209" s="85"/>
    </row>
    <row r="210" spans="1:11" s="904" customFormat="1" ht="15.75">
      <c r="A210" s="79"/>
      <c r="B210" s="88"/>
      <c r="C210" s="88"/>
      <c r="D210" s="88"/>
      <c r="E210" s="88"/>
      <c r="K210" s="85"/>
    </row>
    <row r="211" spans="1:11" s="904" customFormat="1" ht="15.75">
      <c r="A211" s="79"/>
      <c r="B211" s="88"/>
      <c r="C211" s="88"/>
      <c r="D211" s="88"/>
      <c r="E211" s="88"/>
      <c r="K211" s="85"/>
    </row>
    <row r="212" spans="1:11" s="904" customFormat="1" ht="15.75">
      <c r="A212" s="79"/>
      <c r="B212" s="88"/>
      <c r="C212" s="88"/>
      <c r="D212" s="88"/>
      <c r="E212" s="88"/>
      <c r="K212" s="85"/>
    </row>
    <row r="213" spans="1:11" s="904" customFormat="1" ht="15.75">
      <c r="A213" s="79"/>
      <c r="B213" s="88"/>
      <c r="C213" s="88"/>
      <c r="D213" s="88"/>
      <c r="E213" s="88"/>
      <c r="K213" s="85"/>
    </row>
    <row r="214" spans="1:11" s="904" customFormat="1" ht="15.75">
      <c r="A214" s="79"/>
      <c r="B214" s="88"/>
      <c r="C214" s="88"/>
      <c r="D214" s="88"/>
      <c r="E214" s="88"/>
      <c r="K214" s="85"/>
    </row>
    <row r="215" spans="1:11" s="904" customFormat="1" ht="15.75">
      <c r="A215" s="79"/>
      <c r="B215" s="88"/>
      <c r="C215" s="88"/>
      <c r="D215" s="88"/>
      <c r="E215" s="88"/>
      <c r="K215" s="85"/>
    </row>
    <row r="216" spans="1:11" s="904" customFormat="1" ht="15.75">
      <c r="A216" s="79"/>
      <c r="B216" s="88"/>
      <c r="C216" s="88"/>
      <c r="D216" s="88"/>
      <c r="E216" s="88"/>
      <c r="K216" s="85"/>
    </row>
    <row r="217" spans="1:11" s="904" customFormat="1" ht="15.75">
      <c r="A217" s="79"/>
      <c r="B217" s="88"/>
      <c r="C217" s="88"/>
      <c r="D217" s="88"/>
      <c r="E217" s="88"/>
      <c r="K217" s="85"/>
    </row>
    <row r="218" spans="1:11" s="904" customFormat="1" ht="15.75">
      <c r="A218" s="79"/>
      <c r="B218" s="88"/>
      <c r="C218" s="88"/>
      <c r="D218" s="88"/>
      <c r="E218" s="88"/>
      <c r="K218" s="85"/>
    </row>
    <row r="219" spans="1:11" s="904" customFormat="1" ht="15.75">
      <c r="A219" s="79"/>
      <c r="B219" s="88"/>
      <c r="C219" s="88"/>
      <c r="D219" s="88"/>
      <c r="E219" s="88"/>
      <c r="K219" s="85"/>
    </row>
    <row r="220" spans="1:11" s="904" customFormat="1" ht="15.75">
      <c r="A220" s="79"/>
      <c r="B220" s="88"/>
      <c r="C220" s="88"/>
      <c r="D220" s="88"/>
      <c r="E220" s="88"/>
      <c r="K220" s="85"/>
    </row>
    <row r="221" spans="1:11" s="904" customFormat="1" ht="15.75">
      <c r="A221" s="79"/>
      <c r="B221" s="88"/>
      <c r="C221" s="88"/>
      <c r="D221" s="88"/>
      <c r="E221" s="88"/>
      <c r="K221" s="85"/>
    </row>
    <row r="222" spans="1:11" s="904" customFormat="1" ht="15.75">
      <c r="A222" s="79"/>
      <c r="B222" s="88"/>
      <c r="C222" s="88"/>
      <c r="D222" s="88"/>
      <c r="E222" s="88"/>
      <c r="K222" s="85"/>
    </row>
    <row r="223" spans="1:11" s="904" customFormat="1" ht="15.75">
      <c r="A223" s="79"/>
      <c r="B223" s="88"/>
      <c r="C223" s="88"/>
      <c r="D223" s="88"/>
      <c r="E223" s="88"/>
      <c r="K223" s="85"/>
    </row>
    <row r="224" spans="1:11" s="904" customFormat="1" ht="15.75">
      <c r="A224" s="79"/>
      <c r="B224" s="88"/>
      <c r="C224" s="88"/>
      <c r="D224" s="88"/>
      <c r="E224" s="88"/>
      <c r="K224" s="85"/>
    </row>
    <row r="225" spans="1:11" s="904" customFormat="1" ht="15.75">
      <c r="A225" s="79"/>
      <c r="B225" s="88"/>
      <c r="C225" s="88"/>
      <c r="D225" s="88"/>
      <c r="E225" s="88"/>
      <c r="K225" s="85"/>
    </row>
    <row r="226" spans="1:11" s="904" customFormat="1" ht="15.75">
      <c r="A226" s="79"/>
      <c r="B226" s="88"/>
      <c r="C226" s="88"/>
      <c r="D226" s="88"/>
      <c r="E226" s="88"/>
      <c r="K226" s="85"/>
    </row>
    <row r="227" spans="1:11" s="904" customFormat="1" ht="15.75">
      <c r="A227" s="79"/>
      <c r="B227" s="88"/>
      <c r="C227" s="88"/>
      <c r="D227" s="88"/>
      <c r="E227" s="88"/>
      <c r="K227" s="85"/>
    </row>
    <row r="228" spans="1:11" s="904" customFormat="1" ht="15.75">
      <c r="A228" s="79"/>
      <c r="B228" s="88"/>
      <c r="C228" s="88"/>
      <c r="D228" s="88"/>
      <c r="E228" s="88"/>
      <c r="K228" s="85"/>
    </row>
    <row r="229" spans="1:11" s="904" customFormat="1" ht="15.75">
      <c r="A229" s="79"/>
      <c r="B229" s="88"/>
      <c r="C229" s="88"/>
      <c r="D229" s="88"/>
      <c r="E229" s="88"/>
      <c r="K229" s="85"/>
    </row>
    <row r="230" spans="1:11" s="904" customFormat="1" ht="15.75">
      <c r="A230" s="79"/>
      <c r="B230" s="88"/>
      <c r="C230" s="88"/>
      <c r="D230" s="88"/>
      <c r="E230" s="88"/>
      <c r="K230" s="85"/>
    </row>
    <row r="231" spans="1:11" s="904" customFormat="1" ht="15.75">
      <c r="A231" s="79"/>
      <c r="B231" s="88"/>
      <c r="C231" s="88"/>
      <c r="D231" s="88"/>
      <c r="E231" s="88"/>
      <c r="K231" s="85"/>
    </row>
    <row r="232" spans="1:11" s="904" customFormat="1" ht="15.75">
      <c r="A232" s="79"/>
      <c r="B232" s="88"/>
      <c r="C232" s="88"/>
      <c r="D232" s="88"/>
      <c r="E232" s="88"/>
      <c r="K232" s="85"/>
    </row>
    <row r="233" spans="1:11" s="904" customFormat="1" ht="15.75">
      <c r="A233" s="79"/>
      <c r="B233" s="88"/>
      <c r="C233" s="88"/>
      <c r="D233" s="88"/>
      <c r="E233" s="88"/>
      <c r="K233" s="85"/>
    </row>
    <row r="234" spans="1:11" s="904" customFormat="1" ht="15.75">
      <c r="A234" s="79"/>
      <c r="B234" s="88"/>
      <c r="C234" s="88"/>
      <c r="D234" s="88"/>
      <c r="E234" s="88"/>
      <c r="K234" s="85"/>
    </row>
    <row r="235" spans="1:11" s="904" customFormat="1" ht="15.75">
      <c r="A235" s="79"/>
      <c r="B235" s="88"/>
      <c r="C235" s="88"/>
      <c r="D235" s="88"/>
      <c r="E235" s="88"/>
      <c r="K235" s="85"/>
    </row>
    <row r="236" spans="1:11" s="904" customFormat="1" ht="15.75">
      <c r="A236" s="79"/>
      <c r="B236" s="88"/>
      <c r="C236" s="88"/>
      <c r="D236" s="88"/>
      <c r="E236" s="88"/>
      <c r="K236" s="85"/>
    </row>
    <row r="237" spans="1:11" s="904" customFormat="1" ht="15.75">
      <c r="A237" s="79"/>
      <c r="B237" s="88"/>
      <c r="C237" s="88"/>
      <c r="D237" s="88"/>
      <c r="E237" s="88"/>
      <c r="K237" s="85"/>
    </row>
    <row r="238" spans="1:11" s="904" customFormat="1" ht="15.75">
      <c r="A238" s="79"/>
      <c r="B238" s="88"/>
      <c r="C238" s="88"/>
      <c r="D238" s="88"/>
      <c r="E238" s="88"/>
      <c r="K238" s="85"/>
    </row>
    <row r="239" spans="1:11" s="904" customFormat="1" ht="15.75">
      <c r="A239" s="79"/>
      <c r="B239" s="88"/>
      <c r="C239" s="88"/>
      <c r="D239" s="88"/>
      <c r="E239" s="88"/>
      <c r="K239" s="85"/>
    </row>
    <row r="240" spans="1:11" s="904" customFormat="1" ht="15.75">
      <c r="A240" s="79"/>
      <c r="B240" s="88"/>
      <c r="C240" s="88"/>
      <c r="D240" s="88"/>
      <c r="E240" s="88"/>
      <c r="K240" s="85"/>
    </row>
    <row r="241" spans="1:11" s="904" customFormat="1" ht="15.75">
      <c r="A241" s="79"/>
      <c r="B241" s="88"/>
      <c r="C241" s="88"/>
      <c r="D241" s="88"/>
      <c r="E241" s="88"/>
      <c r="K241" s="85"/>
    </row>
    <row r="242" spans="1:11" s="904" customFormat="1" ht="15.75">
      <c r="A242" s="79"/>
      <c r="B242" s="88"/>
      <c r="C242" s="88"/>
      <c r="D242" s="88"/>
      <c r="E242" s="88"/>
      <c r="K242" s="85"/>
    </row>
    <row r="243" spans="1:11" s="904" customFormat="1" ht="15.75">
      <c r="A243" s="79"/>
      <c r="B243" s="88"/>
      <c r="C243" s="88"/>
      <c r="D243" s="88"/>
      <c r="E243" s="88"/>
      <c r="K243" s="85"/>
    </row>
    <row r="244" spans="1:11" s="904" customFormat="1" ht="15.75">
      <c r="A244" s="79"/>
      <c r="B244" s="88"/>
      <c r="C244" s="88"/>
      <c r="D244" s="88"/>
      <c r="E244" s="88"/>
      <c r="K244" s="85"/>
    </row>
    <row r="245" spans="1:11" s="904" customFormat="1" ht="15.75">
      <c r="A245" s="79"/>
      <c r="B245" s="88"/>
      <c r="C245" s="88"/>
      <c r="D245" s="88"/>
      <c r="E245" s="88"/>
      <c r="K245" s="85"/>
    </row>
    <row r="246" spans="1:11" s="904" customFormat="1" ht="15.75">
      <c r="A246" s="79"/>
      <c r="B246" s="88"/>
      <c r="C246" s="88"/>
      <c r="D246" s="88"/>
      <c r="E246" s="88"/>
      <c r="K246" s="85"/>
    </row>
    <row r="247" spans="1:11" s="904" customFormat="1" ht="15.75">
      <c r="A247" s="79"/>
      <c r="B247" s="88"/>
      <c r="C247" s="88"/>
      <c r="D247" s="88"/>
      <c r="E247" s="88"/>
      <c r="K247" s="85"/>
    </row>
    <row r="248" spans="1:11" s="904" customFormat="1" ht="15.75">
      <c r="A248" s="79"/>
      <c r="B248" s="88"/>
      <c r="C248" s="88"/>
      <c r="D248" s="88"/>
      <c r="E248" s="88"/>
      <c r="K248" s="85"/>
    </row>
    <row r="249" spans="1:11" s="904" customFormat="1" ht="15.75">
      <c r="A249" s="79"/>
      <c r="B249" s="88"/>
      <c r="C249" s="88"/>
      <c r="D249" s="88"/>
      <c r="E249" s="88"/>
      <c r="K249" s="85"/>
    </row>
    <row r="250" spans="1:11" s="904" customFormat="1" ht="15.75">
      <c r="A250" s="79"/>
      <c r="B250" s="88"/>
      <c r="C250" s="88"/>
      <c r="D250" s="88"/>
      <c r="E250" s="88"/>
      <c r="K250" s="85"/>
    </row>
    <row r="251" spans="1:11" s="904" customFormat="1" ht="15.75">
      <c r="A251" s="79"/>
      <c r="B251" s="88"/>
      <c r="C251" s="88"/>
      <c r="D251" s="88"/>
      <c r="E251" s="88"/>
      <c r="K251" s="85"/>
    </row>
    <row r="252" spans="1:11" s="904" customFormat="1" ht="15.75">
      <c r="A252" s="79"/>
      <c r="B252" s="88"/>
      <c r="C252" s="88"/>
      <c r="D252" s="88"/>
      <c r="E252" s="88"/>
      <c r="K252" s="85"/>
    </row>
    <row r="253" spans="1:11" s="904" customFormat="1" ht="15.75">
      <c r="A253" s="79"/>
      <c r="B253" s="88"/>
      <c r="C253" s="88"/>
      <c r="D253" s="88"/>
      <c r="E253" s="88"/>
      <c r="K253" s="85"/>
    </row>
    <row r="254" spans="1:11" s="904" customFormat="1" ht="15.75">
      <c r="A254" s="79"/>
      <c r="B254" s="88"/>
      <c r="C254" s="88"/>
      <c r="D254" s="88"/>
      <c r="E254" s="88"/>
      <c r="K254" s="85"/>
    </row>
    <row r="255" spans="1:11" s="904" customFormat="1" ht="15.75">
      <c r="A255" s="79"/>
      <c r="B255" s="88"/>
      <c r="C255" s="88"/>
      <c r="D255" s="88"/>
      <c r="E255" s="88"/>
      <c r="K255" s="85"/>
    </row>
    <row r="256" spans="1:11" s="904" customFormat="1" ht="15.75">
      <c r="A256" s="79"/>
      <c r="B256" s="88"/>
      <c r="C256" s="88"/>
      <c r="D256" s="88"/>
      <c r="E256" s="88"/>
      <c r="K256" s="85"/>
    </row>
    <row r="257" spans="1:11" s="904" customFormat="1" ht="15.75">
      <c r="A257" s="79"/>
      <c r="B257" s="88"/>
      <c r="C257" s="88"/>
      <c r="D257" s="88"/>
      <c r="E257" s="88"/>
      <c r="K257" s="85"/>
    </row>
    <row r="258" spans="1:11" s="904" customFormat="1" ht="15.75">
      <c r="A258" s="79"/>
      <c r="B258" s="88"/>
      <c r="C258" s="88"/>
      <c r="D258" s="88"/>
      <c r="E258" s="88"/>
      <c r="K258" s="85"/>
    </row>
    <row r="259" spans="1:11" s="904" customFormat="1" ht="15.75">
      <c r="A259" s="79"/>
      <c r="B259" s="88"/>
      <c r="C259" s="88"/>
      <c r="D259" s="88"/>
      <c r="E259" s="88"/>
      <c r="K259" s="85"/>
    </row>
    <row r="260" spans="1:11" s="904" customFormat="1" ht="15.75">
      <c r="A260" s="79"/>
      <c r="B260" s="88"/>
      <c r="C260" s="88"/>
      <c r="D260" s="88"/>
      <c r="E260" s="88"/>
      <c r="K260" s="85"/>
    </row>
    <row r="261" spans="1:11" s="904" customFormat="1" ht="15.75">
      <c r="A261" s="79"/>
      <c r="B261" s="88"/>
      <c r="C261" s="88"/>
      <c r="D261" s="88"/>
      <c r="E261" s="88"/>
      <c r="K261" s="85"/>
    </row>
    <row r="262" spans="1:11" s="904" customFormat="1" ht="15.75">
      <c r="A262" s="79"/>
      <c r="B262" s="88"/>
      <c r="C262" s="88"/>
      <c r="D262" s="88"/>
      <c r="E262" s="88"/>
      <c r="K262" s="85"/>
    </row>
    <row r="263" spans="1:11" s="904" customFormat="1" ht="15.75">
      <c r="A263" s="79"/>
      <c r="K263" s="85"/>
    </row>
    <row r="264" spans="1:11" s="904" customFormat="1" ht="15.75">
      <c r="A264" s="79"/>
      <c r="K264" s="85"/>
    </row>
    <row r="265" spans="1:11" s="904" customFormat="1" ht="15.75">
      <c r="A265" s="79"/>
      <c r="K265" s="85"/>
    </row>
    <row r="266" spans="1:11" s="904" customFormat="1" ht="15.75">
      <c r="A266" s="79"/>
      <c r="K266" s="85"/>
    </row>
    <row r="267" spans="1:11" s="904" customFormat="1" ht="15.75">
      <c r="A267" s="79"/>
      <c r="K267" s="85"/>
    </row>
    <row r="268" spans="1:11" s="904" customFormat="1" ht="15.75">
      <c r="A268" s="79"/>
      <c r="K268" s="85"/>
    </row>
    <row r="269" spans="1:11" s="904" customFormat="1" ht="15.75">
      <c r="A269" s="79"/>
      <c r="K269" s="85"/>
    </row>
    <row r="270" spans="1:11" s="904" customFormat="1" ht="15.75">
      <c r="A270" s="79"/>
      <c r="K270" s="85"/>
    </row>
    <row r="271" spans="1:11" s="904" customFormat="1" ht="15.75">
      <c r="A271" s="79"/>
      <c r="K271" s="85"/>
    </row>
    <row r="272" spans="1:11" s="904" customFormat="1" ht="15.75">
      <c r="A272" s="79"/>
      <c r="K272" s="85"/>
    </row>
    <row r="273" spans="1:11" s="904" customFormat="1" ht="15.75">
      <c r="A273" s="79"/>
      <c r="K273" s="85"/>
    </row>
    <row r="274" spans="1:11" s="904" customFormat="1" ht="15.75">
      <c r="A274" s="79"/>
      <c r="K274" s="85"/>
    </row>
    <row r="275" spans="1:11" s="904" customFormat="1" ht="15.75">
      <c r="A275" s="79"/>
      <c r="K275" s="85"/>
    </row>
    <row r="276" spans="1:11" s="904" customFormat="1" ht="15.75">
      <c r="A276" s="79"/>
      <c r="K276" s="85"/>
    </row>
    <row r="277" spans="1:11" s="904" customFormat="1" ht="15.75">
      <c r="A277" s="79"/>
      <c r="K277" s="85"/>
    </row>
    <row r="278" spans="1:11" s="904" customFormat="1" ht="15.75">
      <c r="A278" s="79"/>
      <c r="K278" s="85"/>
    </row>
    <row r="279" spans="1:11" s="904" customFormat="1" ht="15.75">
      <c r="A279" s="79"/>
      <c r="K279" s="85"/>
    </row>
    <row r="280" spans="1:11" s="904" customFormat="1" ht="15.75">
      <c r="A280" s="79"/>
      <c r="K280" s="85"/>
    </row>
    <row r="281" spans="1:11" s="904" customFormat="1" ht="15.75">
      <c r="A281" s="79"/>
      <c r="K281" s="85"/>
    </row>
    <row r="282" spans="1:11" s="904" customFormat="1" ht="15.75">
      <c r="A282" s="79"/>
      <c r="K282" s="85"/>
    </row>
    <row r="283" spans="1:11" s="904" customFormat="1" ht="15.75">
      <c r="A283" s="79"/>
      <c r="K283" s="85"/>
    </row>
    <row r="284" spans="1:11" s="904" customFormat="1" ht="15.75">
      <c r="A284" s="79"/>
      <c r="K284" s="85"/>
    </row>
    <row r="285" spans="1:11" s="904" customFormat="1" ht="15.75">
      <c r="A285" s="79"/>
      <c r="K285" s="85"/>
    </row>
    <row r="286" spans="1:11" s="904" customFormat="1" ht="15.75">
      <c r="A286" s="79"/>
      <c r="K286" s="85"/>
    </row>
    <row r="287" spans="1:11" s="904" customFormat="1" ht="15.75">
      <c r="A287" s="79"/>
      <c r="K287" s="85"/>
    </row>
    <row r="288" spans="1:11" s="904" customFormat="1" ht="15.75">
      <c r="A288" s="79"/>
      <c r="K288" s="85"/>
    </row>
    <row r="289" spans="1:11" s="904" customFormat="1" ht="15.75">
      <c r="A289" s="79"/>
      <c r="K289" s="85"/>
    </row>
    <row r="290" spans="1:11" s="904" customFormat="1" ht="15.75">
      <c r="A290" s="79"/>
      <c r="K290" s="85"/>
    </row>
    <row r="291" spans="1:11" s="904" customFormat="1" ht="15.75">
      <c r="A291" s="79"/>
      <c r="K291" s="85"/>
    </row>
    <row r="292" spans="1:11" s="904" customFormat="1" ht="15.75">
      <c r="A292" s="79"/>
      <c r="K292" s="85"/>
    </row>
    <row r="293" spans="1:11" s="904" customFormat="1" ht="15.75">
      <c r="A293" s="79"/>
      <c r="K293" s="85"/>
    </row>
    <row r="294" spans="1:11" s="904" customFormat="1" ht="15.75">
      <c r="A294" s="79"/>
      <c r="K294" s="85"/>
    </row>
    <row r="295" spans="1:11" s="904" customFormat="1" ht="15.75">
      <c r="A295" s="79"/>
      <c r="K295" s="85"/>
    </row>
    <row r="296" spans="1:11" s="904" customFormat="1" ht="15.75">
      <c r="A296" s="79"/>
      <c r="K296" s="85"/>
    </row>
    <row r="297" spans="1:11" s="904" customFormat="1" ht="15.75">
      <c r="A297" s="79"/>
      <c r="K297" s="85"/>
    </row>
    <row r="298" spans="1:11" s="904" customFormat="1" ht="15.75">
      <c r="A298" s="79"/>
      <c r="K298" s="85"/>
    </row>
    <row r="299" spans="1:11" s="904" customFormat="1" ht="15.75">
      <c r="A299" s="79"/>
      <c r="K299" s="85"/>
    </row>
    <row r="300" spans="1:11" s="904" customFormat="1" ht="15.75">
      <c r="A300" s="79"/>
      <c r="K300" s="85"/>
    </row>
    <row r="301" spans="1:11" s="904" customFormat="1" ht="15.75">
      <c r="A301" s="79"/>
      <c r="K301" s="85"/>
    </row>
    <row r="302" spans="1:11" s="904" customFormat="1" ht="15.75">
      <c r="A302" s="79"/>
      <c r="K302" s="85"/>
    </row>
    <row r="303" spans="1:11" s="904" customFormat="1" ht="15.75">
      <c r="A303" s="79"/>
      <c r="K303" s="85"/>
    </row>
    <row r="304" spans="1:11" s="904" customFormat="1" ht="15.75">
      <c r="A304" s="79"/>
      <c r="K304" s="85"/>
    </row>
    <row r="305" spans="1:11" s="904" customFormat="1" ht="15.75">
      <c r="A305" s="79"/>
      <c r="K305" s="85"/>
    </row>
    <row r="306" spans="1:11" s="904" customFormat="1" ht="15.75">
      <c r="A306" s="79"/>
      <c r="K306" s="85"/>
    </row>
    <row r="307" spans="1:11" s="904" customFormat="1" ht="15.75">
      <c r="A307" s="79"/>
      <c r="K307" s="85"/>
    </row>
    <row r="308" spans="1:11" s="904" customFormat="1" ht="15.75">
      <c r="A308" s="79"/>
      <c r="K308" s="85"/>
    </row>
    <row r="309" spans="1:11" s="904" customFormat="1" ht="15.75">
      <c r="A309" s="79"/>
      <c r="K309" s="85"/>
    </row>
    <row r="310" spans="1:11" s="904" customFormat="1" ht="15.75">
      <c r="A310" s="79"/>
      <c r="K310" s="85"/>
    </row>
    <row r="311" spans="1:11" s="904" customFormat="1" ht="15.75">
      <c r="A311" s="79"/>
      <c r="K311" s="85"/>
    </row>
    <row r="312" spans="1:11" s="904" customFormat="1" ht="15.75">
      <c r="A312" s="79"/>
      <c r="K312" s="85"/>
    </row>
    <row r="313" spans="1:11" s="904" customFormat="1" ht="15.75">
      <c r="A313" s="79"/>
      <c r="K313" s="85"/>
    </row>
    <row r="314" spans="1:11" s="904" customFormat="1" ht="15.75">
      <c r="A314" s="79"/>
      <c r="K314" s="85"/>
    </row>
    <row r="315" spans="1:11" s="904" customFormat="1" ht="15.75">
      <c r="A315" s="79"/>
      <c r="K315" s="85"/>
    </row>
    <row r="316" spans="1:11" s="904" customFormat="1" ht="15.75">
      <c r="A316" s="79"/>
      <c r="K316" s="85"/>
    </row>
    <row r="317" spans="1:11" s="904" customFormat="1" ht="15.75">
      <c r="A317" s="79"/>
      <c r="K317" s="85"/>
    </row>
    <row r="318" spans="1:11" s="904" customFormat="1" ht="15.75">
      <c r="A318" s="79"/>
      <c r="K318" s="85"/>
    </row>
    <row r="319" spans="1:11" s="904" customFormat="1" ht="15.75">
      <c r="A319" s="79"/>
      <c r="K319" s="85"/>
    </row>
    <row r="320" spans="1:11" s="904" customFormat="1" ht="15.75">
      <c r="A320" s="79"/>
      <c r="K320" s="85"/>
    </row>
    <row r="321" spans="1:11" s="904" customFormat="1" ht="15.75">
      <c r="A321" s="79"/>
      <c r="K321" s="85"/>
    </row>
    <row r="322" spans="1:11" s="904" customFormat="1" ht="15.75">
      <c r="A322" s="79"/>
      <c r="K322" s="85"/>
    </row>
    <row r="323" spans="1:11" s="904" customFormat="1" ht="15.75">
      <c r="A323" s="79"/>
      <c r="K323" s="85"/>
    </row>
    <row r="324" spans="1:11" s="904" customFormat="1" ht="15.75">
      <c r="A324" s="79"/>
      <c r="K324" s="85"/>
    </row>
    <row r="325" spans="1:11" s="904" customFormat="1" ht="15.75">
      <c r="A325" s="79"/>
      <c r="K325" s="85"/>
    </row>
    <row r="326" spans="1:11" s="904" customFormat="1" ht="15.75">
      <c r="A326" s="79"/>
      <c r="K326" s="85"/>
    </row>
    <row r="327" spans="1:11" s="904" customFormat="1" ht="15.75">
      <c r="A327" s="79"/>
      <c r="K327" s="85"/>
    </row>
    <row r="328" spans="1:11" s="904" customFormat="1" ht="15.75">
      <c r="A328" s="79"/>
      <c r="K328" s="85"/>
    </row>
    <row r="329" spans="1:11" s="904" customFormat="1" ht="15.75">
      <c r="A329" s="79"/>
      <c r="K329" s="85"/>
    </row>
    <row r="330" spans="1:11" s="904" customFormat="1" ht="15.75">
      <c r="A330" s="79"/>
      <c r="K330" s="85"/>
    </row>
    <row r="331" spans="1:11" s="904" customFormat="1" ht="15.75">
      <c r="A331" s="79"/>
      <c r="K331" s="85"/>
    </row>
    <row r="332" spans="1:11" s="904" customFormat="1" ht="15.75">
      <c r="A332" s="79"/>
      <c r="K332" s="85"/>
    </row>
    <row r="333" spans="1:11" s="904" customFormat="1" ht="15.75">
      <c r="A333" s="79"/>
      <c r="K333" s="85"/>
    </row>
    <row r="334" spans="1:11" s="904" customFormat="1" ht="15.75">
      <c r="A334" s="79"/>
      <c r="K334" s="85"/>
    </row>
    <row r="335" spans="1:11" s="904" customFormat="1" ht="15.75">
      <c r="A335" s="79"/>
      <c r="K335" s="85"/>
    </row>
    <row r="336" spans="1:11" s="904" customFormat="1" ht="15.75">
      <c r="A336" s="79"/>
      <c r="K336" s="85"/>
    </row>
    <row r="337" spans="1:11" s="904" customFormat="1" ht="15.75">
      <c r="A337" s="79"/>
      <c r="K337" s="85"/>
    </row>
    <row r="338" spans="1:11" s="904" customFormat="1" ht="15.75">
      <c r="A338" s="79"/>
      <c r="K338" s="85"/>
    </row>
    <row r="339" spans="1:11" s="904" customFormat="1" ht="15.75">
      <c r="A339" s="79"/>
      <c r="K339" s="85"/>
    </row>
    <row r="340" spans="1:11" s="904" customFormat="1" ht="15.75">
      <c r="A340" s="79"/>
      <c r="K340" s="85"/>
    </row>
    <row r="341" spans="1:11" s="904" customFormat="1" ht="15.75">
      <c r="A341" s="79"/>
      <c r="K341" s="85"/>
    </row>
    <row r="342" spans="1:11" s="904" customFormat="1" ht="15.75">
      <c r="A342" s="79"/>
      <c r="K342" s="85"/>
    </row>
    <row r="343" spans="1:11" s="904" customFormat="1" ht="15.75">
      <c r="A343" s="79"/>
      <c r="K343" s="85"/>
    </row>
    <row r="344" spans="1:11" s="904" customFormat="1" ht="15.75">
      <c r="A344" s="79"/>
      <c r="K344" s="85"/>
    </row>
    <row r="345" spans="1:11" s="904" customFormat="1" ht="15.75">
      <c r="A345" s="79"/>
      <c r="K345" s="85"/>
    </row>
    <row r="346" spans="1:11" s="904" customFormat="1" ht="15.75">
      <c r="A346" s="79"/>
      <c r="K346" s="85"/>
    </row>
    <row r="347" spans="1:11" s="904" customFormat="1" ht="15.75">
      <c r="A347" s="79"/>
      <c r="K347" s="85"/>
    </row>
    <row r="348" spans="1:11" s="904" customFormat="1" ht="15.75">
      <c r="A348" s="79"/>
      <c r="K348" s="85"/>
    </row>
    <row r="349" spans="1:11" s="904" customFormat="1" ht="15.75">
      <c r="A349" s="79"/>
      <c r="K349" s="85"/>
    </row>
    <row r="350" spans="1:11" s="904" customFormat="1" ht="15.75">
      <c r="A350" s="79"/>
      <c r="K350" s="85"/>
    </row>
    <row r="351" spans="1:11" s="904" customFormat="1" ht="15.75">
      <c r="A351" s="79"/>
      <c r="K351" s="85"/>
    </row>
    <row r="352" spans="1:11" s="904" customFormat="1" ht="15.75">
      <c r="A352" s="79"/>
      <c r="K352" s="85"/>
    </row>
    <row r="353" spans="1:11" s="904" customFormat="1" ht="15.75">
      <c r="A353" s="79"/>
      <c r="K353" s="85"/>
    </row>
    <row r="354" spans="1:11" s="904" customFormat="1" ht="15.75">
      <c r="A354" s="79"/>
      <c r="K354" s="85"/>
    </row>
    <row r="355" spans="1:11" s="904" customFormat="1" ht="15.75">
      <c r="A355" s="79"/>
      <c r="K355" s="85"/>
    </row>
    <row r="356" spans="1:11" s="904" customFormat="1" ht="15.75">
      <c r="A356" s="79"/>
      <c r="K356" s="85"/>
    </row>
    <row r="357" spans="1:11" s="904" customFormat="1" ht="15.75">
      <c r="A357" s="79"/>
      <c r="K357" s="85"/>
    </row>
    <row r="358" spans="1:11" s="904" customFormat="1" ht="15.75">
      <c r="A358" s="79"/>
      <c r="K358" s="85"/>
    </row>
    <row r="359" spans="1:11" s="904" customFormat="1" ht="15.75">
      <c r="A359" s="79"/>
      <c r="K359" s="85"/>
    </row>
    <row r="360" spans="1:11" s="904" customFormat="1" ht="15.75">
      <c r="A360" s="79"/>
      <c r="K360" s="85"/>
    </row>
    <row r="361" spans="1:11" s="904" customFormat="1" ht="15.75">
      <c r="A361" s="79"/>
      <c r="K361" s="85"/>
    </row>
    <row r="362" spans="1:11" s="904" customFormat="1" ht="15.75">
      <c r="A362" s="79"/>
      <c r="K362" s="85"/>
    </row>
    <row r="363" spans="1:11" s="904" customFormat="1" ht="15.75">
      <c r="A363" s="79"/>
      <c r="K363" s="85"/>
    </row>
    <row r="364" spans="1:11" s="904" customFormat="1" ht="15.75">
      <c r="A364" s="79"/>
      <c r="K364" s="85"/>
    </row>
    <row r="365" spans="1:11" s="904" customFormat="1" ht="15.75">
      <c r="A365" s="79"/>
      <c r="K365" s="85"/>
    </row>
    <row r="366" spans="1:11" s="904" customFormat="1" ht="15.75">
      <c r="A366" s="79"/>
      <c r="K366" s="85"/>
    </row>
    <row r="367" spans="1:11" s="904" customFormat="1" ht="15.75">
      <c r="A367" s="79"/>
      <c r="K367" s="85"/>
    </row>
    <row r="368" spans="1:11" s="904" customFormat="1" ht="15.75">
      <c r="A368" s="79"/>
      <c r="K368" s="85"/>
    </row>
    <row r="369" spans="1:11" s="904" customFormat="1" ht="15.75">
      <c r="A369" s="79"/>
      <c r="K369" s="85"/>
    </row>
    <row r="370" spans="1:11" s="904" customFormat="1" ht="15.75">
      <c r="A370" s="79"/>
      <c r="K370" s="85"/>
    </row>
    <row r="371" spans="1:11" s="904" customFormat="1" ht="15.75">
      <c r="A371" s="79"/>
      <c r="K371" s="85"/>
    </row>
    <row r="372" spans="1:11" s="904" customFormat="1" ht="15.75">
      <c r="A372" s="79"/>
      <c r="K372" s="85"/>
    </row>
    <row r="373" spans="1:11" s="904" customFormat="1" ht="15.75">
      <c r="A373" s="79"/>
      <c r="K373" s="85"/>
    </row>
    <row r="374" spans="1:11" s="904" customFormat="1" ht="15.75">
      <c r="A374" s="79"/>
      <c r="K374" s="85"/>
    </row>
    <row r="375" spans="1:11" s="904" customFormat="1" ht="15.75">
      <c r="A375" s="79"/>
      <c r="K375" s="85"/>
    </row>
    <row r="376" spans="1:11" s="904" customFormat="1" ht="15.75">
      <c r="A376" s="79"/>
      <c r="K376" s="85"/>
    </row>
    <row r="377" spans="1:11" s="904" customFormat="1" ht="15.75">
      <c r="A377" s="79"/>
      <c r="K377" s="85"/>
    </row>
    <row r="378" spans="1:11" s="904" customFormat="1" ht="15.75">
      <c r="A378" s="79"/>
      <c r="K378" s="85"/>
    </row>
    <row r="379" spans="1:11" s="904" customFormat="1" ht="15.75">
      <c r="A379" s="79"/>
      <c r="K379" s="85"/>
    </row>
    <row r="380" spans="1:11" s="904" customFormat="1" ht="15.75">
      <c r="A380" s="79"/>
      <c r="K380" s="85"/>
    </row>
    <row r="381" spans="1:11" s="904" customFormat="1" ht="15.75">
      <c r="A381" s="79"/>
      <c r="K381" s="85"/>
    </row>
    <row r="382" spans="1:11" s="904" customFormat="1" ht="15.75">
      <c r="A382" s="79"/>
      <c r="K382" s="85"/>
    </row>
    <row r="383" spans="1:11" s="904" customFormat="1" ht="15.75">
      <c r="A383" s="79"/>
      <c r="K383" s="85"/>
    </row>
    <row r="384" spans="1:11" s="904" customFormat="1" ht="15.75">
      <c r="A384" s="79"/>
      <c r="K384" s="85"/>
    </row>
    <row r="385" spans="1:11" s="904" customFormat="1" ht="15.75">
      <c r="A385" s="79"/>
      <c r="K385" s="85"/>
    </row>
    <row r="386" spans="1:11" s="904" customFormat="1" ht="15.75">
      <c r="A386" s="79"/>
      <c r="K386" s="85"/>
    </row>
    <row r="387" spans="1:11" s="904" customFormat="1" ht="15.75">
      <c r="A387" s="79"/>
      <c r="K387" s="85"/>
    </row>
    <row r="388" spans="1:11" s="904" customFormat="1" ht="15.75">
      <c r="A388" s="79"/>
      <c r="K388" s="85"/>
    </row>
    <row r="389" spans="1:11" s="904" customFormat="1" ht="15.75">
      <c r="A389" s="79"/>
      <c r="K389" s="85"/>
    </row>
    <row r="390" spans="1:11" s="904" customFormat="1" ht="15.75">
      <c r="A390" s="79"/>
      <c r="K390" s="85"/>
    </row>
    <row r="391" spans="1:11" s="904" customFormat="1" ht="15.75">
      <c r="A391" s="79"/>
      <c r="K391" s="85"/>
    </row>
    <row r="392" spans="1:11" s="904" customFormat="1" ht="15.75">
      <c r="A392" s="79"/>
      <c r="K392" s="85"/>
    </row>
    <row r="393" spans="1:11" s="904" customFormat="1" ht="15.75">
      <c r="A393" s="79"/>
      <c r="K393" s="85"/>
    </row>
    <row r="394" spans="1:11" s="904" customFormat="1" ht="15.75">
      <c r="A394" s="79"/>
      <c r="K394" s="85"/>
    </row>
    <row r="395" spans="1:11" s="904" customFormat="1" ht="15.75">
      <c r="A395" s="79"/>
      <c r="K395" s="85"/>
    </row>
    <row r="396" spans="1:11" s="904" customFormat="1" ht="15.75">
      <c r="A396" s="79"/>
      <c r="K396" s="85"/>
    </row>
    <row r="397" spans="1:11" s="904" customFormat="1" ht="15.75">
      <c r="A397" s="79"/>
      <c r="K397" s="85"/>
    </row>
    <row r="398" spans="1:11" s="904" customFormat="1" ht="15.75">
      <c r="A398" s="79"/>
      <c r="K398" s="85"/>
    </row>
    <row r="399" spans="1:11" s="904" customFormat="1" ht="15.75">
      <c r="A399" s="79"/>
      <c r="K399" s="85"/>
    </row>
    <row r="400" spans="1:11" s="904" customFormat="1" ht="15.75">
      <c r="A400" s="79"/>
      <c r="K400" s="85"/>
    </row>
    <row r="401" spans="1:11" s="904" customFormat="1" ht="15.75">
      <c r="A401" s="79"/>
      <c r="K401" s="85"/>
    </row>
    <row r="402" spans="1:11" s="904" customFormat="1" ht="15.75">
      <c r="A402" s="79"/>
      <c r="K402" s="85"/>
    </row>
    <row r="403" spans="1:11" s="904" customFormat="1" ht="15.75">
      <c r="A403" s="79"/>
      <c r="K403" s="85"/>
    </row>
    <row r="404" spans="1:11" s="904" customFormat="1" ht="15.75">
      <c r="A404" s="79"/>
      <c r="K404" s="85"/>
    </row>
    <row r="405" spans="1:11" s="904" customFormat="1" ht="15.75">
      <c r="A405" s="79"/>
      <c r="K405" s="85"/>
    </row>
    <row r="406" spans="1:11" s="904" customFormat="1" ht="15.75">
      <c r="A406" s="79"/>
      <c r="K406" s="85"/>
    </row>
    <row r="407" spans="1:11" s="904" customFormat="1" ht="15.75">
      <c r="A407" s="79"/>
      <c r="K407" s="85"/>
    </row>
    <row r="408" spans="1:11" s="904" customFormat="1" ht="15.75">
      <c r="A408" s="79"/>
      <c r="K408" s="85"/>
    </row>
    <row r="409" spans="1:11" s="904" customFormat="1" ht="15.75">
      <c r="A409" s="79"/>
      <c r="K409" s="85"/>
    </row>
    <row r="410" spans="1:11" s="904" customFormat="1" ht="15.75">
      <c r="A410" s="79"/>
      <c r="K410" s="85"/>
    </row>
    <row r="411" spans="1:11" s="904" customFormat="1" ht="15.75">
      <c r="A411" s="79"/>
      <c r="K411" s="85"/>
    </row>
    <row r="412" spans="1:11" s="904" customFormat="1" ht="15.75">
      <c r="A412" s="79"/>
      <c r="K412" s="85"/>
    </row>
    <row r="413" spans="1:11" s="904" customFormat="1" ht="15.75">
      <c r="A413" s="79"/>
      <c r="K413" s="85"/>
    </row>
    <row r="414" spans="1:11" s="904" customFormat="1" ht="15.75">
      <c r="A414" s="79"/>
      <c r="K414" s="85"/>
    </row>
    <row r="415" spans="1:11" s="904" customFormat="1" ht="15.75">
      <c r="A415" s="79"/>
      <c r="K415" s="85"/>
    </row>
    <row r="416" spans="1:11" s="904" customFormat="1" ht="15.75">
      <c r="A416" s="79"/>
      <c r="K416" s="85"/>
    </row>
    <row r="417" spans="1:11" s="904" customFormat="1" ht="15.75">
      <c r="A417" s="79"/>
      <c r="K417" s="85"/>
    </row>
    <row r="418" spans="1:11" s="904" customFormat="1" ht="15.75">
      <c r="A418" s="79"/>
      <c r="K418" s="85"/>
    </row>
    <row r="419" spans="1:11" s="904" customFormat="1" ht="15.75">
      <c r="A419" s="79"/>
      <c r="K419" s="85"/>
    </row>
    <row r="420" spans="1:11" s="904" customFormat="1" ht="15.75">
      <c r="A420" s="79"/>
      <c r="K420" s="85"/>
    </row>
    <row r="421" spans="1:11" s="904" customFormat="1" ht="15.75">
      <c r="A421" s="79"/>
      <c r="K421" s="85"/>
    </row>
    <row r="422" spans="1:11" s="904" customFormat="1" ht="15.75">
      <c r="A422" s="79"/>
      <c r="K422" s="85"/>
    </row>
    <row r="423" spans="1:11" s="904" customFormat="1" ht="15.75">
      <c r="A423" s="79"/>
      <c r="K423" s="85"/>
    </row>
    <row r="424" spans="1:11" s="904" customFormat="1" ht="15.75">
      <c r="A424" s="79"/>
      <c r="K424" s="85"/>
    </row>
    <row r="425" spans="1:11" s="904" customFormat="1" ht="15.75">
      <c r="A425" s="79"/>
      <c r="K425" s="85"/>
    </row>
    <row r="426" spans="1:11" s="904" customFormat="1" ht="15.75">
      <c r="A426" s="79"/>
      <c r="K426" s="85"/>
    </row>
    <row r="427" spans="1:11" s="904" customFormat="1" ht="15.75">
      <c r="A427" s="79"/>
      <c r="K427" s="85"/>
    </row>
    <row r="428" spans="1:11" s="904" customFormat="1" ht="15.75">
      <c r="A428" s="79"/>
      <c r="K428" s="85"/>
    </row>
    <row r="429" spans="1:11" s="904" customFormat="1" ht="15.75">
      <c r="A429" s="79"/>
      <c r="K429" s="85"/>
    </row>
    <row r="430" spans="1:11" s="904" customFormat="1" ht="15.75">
      <c r="A430" s="79"/>
      <c r="K430" s="85"/>
    </row>
    <row r="431" spans="1:11" s="904" customFormat="1" ht="15.75">
      <c r="A431" s="79"/>
      <c r="K431" s="85"/>
    </row>
    <row r="432" spans="1:11" s="904" customFormat="1" ht="15.75">
      <c r="A432" s="79"/>
      <c r="K432" s="85"/>
    </row>
    <row r="433" spans="1:11" s="904" customFormat="1" ht="15.75">
      <c r="A433" s="79"/>
      <c r="K433" s="85"/>
    </row>
    <row r="434" spans="1:11" s="904" customFormat="1" ht="15.75">
      <c r="A434" s="79"/>
      <c r="K434" s="85"/>
    </row>
    <row r="435" spans="1:11" s="904" customFormat="1" ht="15.75">
      <c r="A435" s="79"/>
      <c r="K435" s="85"/>
    </row>
    <row r="436" spans="1:11" s="904" customFormat="1" ht="15.75">
      <c r="A436" s="79"/>
      <c r="K436" s="85"/>
    </row>
    <row r="437" spans="1:11" s="904" customFormat="1" ht="15.75">
      <c r="A437" s="79"/>
      <c r="K437" s="85"/>
    </row>
    <row r="438" spans="1:11" s="904" customFormat="1" ht="15.75">
      <c r="A438" s="79"/>
      <c r="K438" s="85"/>
    </row>
    <row r="439" spans="1:11" s="904" customFormat="1" ht="15.75">
      <c r="A439" s="79"/>
      <c r="K439" s="85"/>
    </row>
    <row r="440" spans="1:11" s="904" customFormat="1" ht="15.75">
      <c r="A440" s="79"/>
      <c r="K440" s="85"/>
    </row>
    <row r="441" spans="1:11" s="904" customFormat="1" ht="15.75">
      <c r="A441" s="79"/>
      <c r="K441" s="85"/>
    </row>
    <row r="442" spans="1:11" s="904" customFormat="1" ht="15.75">
      <c r="A442" s="79"/>
      <c r="K442" s="85"/>
    </row>
    <row r="443" spans="1:11" s="904" customFormat="1" ht="15.75">
      <c r="A443" s="79"/>
      <c r="K443" s="85"/>
    </row>
    <row r="444" spans="1:11" s="904" customFormat="1" ht="15.75">
      <c r="A444" s="79"/>
      <c r="K444" s="85"/>
    </row>
    <row r="445" spans="1:11" s="904" customFormat="1" ht="15.75">
      <c r="A445" s="79"/>
      <c r="K445" s="85"/>
    </row>
    <row r="446" spans="1:11" s="904" customFormat="1" ht="15.75">
      <c r="A446" s="79"/>
      <c r="K446" s="85"/>
    </row>
    <row r="447" spans="1:11" s="904" customFormat="1" ht="15.75">
      <c r="A447" s="79"/>
      <c r="K447" s="85"/>
    </row>
    <row r="448" spans="1:11" s="904" customFormat="1" ht="15.75">
      <c r="A448" s="79"/>
      <c r="K448" s="85"/>
    </row>
    <row r="449" spans="1:11" s="904" customFormat="1" ht="15.75">
      <c r="A449" s="79"/>
      <c r="K449" s="85"/>
    </row>
    <row r="450" spans="1:11" s="904" customFormat="1" ht="15.75">
      <c r="A450" s="79"/>
      <c r="K450" s="85"/>
    </row>
    <row r="451" spans="1:11" s="904" customFormat="1" ht="15.75">
      <c r="A451" s="79"/>
      <c r="K451" s="85"/>
    </row>
    <row r="452" spans="1:11" s="904" customFormat="1" ht="15.75">
      <c r="A452" s="79"/>
      <c r="K452" s="85"/>
    </row>
    <row r="453" spans="1:11" s="904" customFormat="1" ht="15.75">
      <c r="A453" s="79"/>
      <c r="K453" s="85"/>
    </row>
    <row r="454" spans="1:11" s="904" customFormat="1" ht="15.75">
      <c r="A454" s="79"/>
      <c r="K454" s="85"/>
    </row>
    <row r="455" spans="1:11" s="904" customFormat="1" ht="15.75">
      <c r="A455" s="79"/>
      <c r="K455" s="85"/>
    </row>
    <row r="456" spans="1:11" s="904" customFormat="1" ht="15.75">
      <c r="A456" s="79"/>
      <c r="K456" s="85"/>
    </row>
    <row r="457" spans="1:11" s="904" customFormat="1" ht="15.75">
      <c r="A457" s="79"/>
      <c r="K457" s="85"/>
    </row>
    <row r="458" spans="1:11" s="904" customFormat="1" ht="15.75">
      <c r="A458" s="79"/>
      <c r="K458" s="85"/>
    </row>
    <row r="459" spans="1:11" s="904" customFormat="1" ht="15.75">
      <c r="A459" s="79"/>
      <c r="K459" s="85"/>
    </row>
    <row r="460" spans="1:11" s="904" customFormat="1" ht="15.75">
      <c r="A460" s="79"/>
      <c r="K460" s="85"/>
    </row>
    <row r="461" spans="1:11" s="904" customFormat="1" ht="15.75">
      <c r="A461" s="79"/>
      <c r="K461" s="85"/>
    </row>
    <row r="462" spans="1:11" s="904" customFormat="1" ht="15.75">
      <c r="A462" s="79"/>
      <c r="K462" s="85"/>
    </row>
    <row r="463" spans="1:11" s="904" customFormat="1" ht="15.75">
      <c r="A463" s="79"/>
      <c r="K463" s="85"/>
    </row>
    <row r="464" spans="1:11" s="904" customFormat="1" ht="15.75">
      <c r="A464" s="79"/>
      <c r="K464" s="85"/>
    </row>
    <row r="465" spans="1:11" s="904" customFormat="1" ht="15.75">
      <c r="A465" s="79"/>
      <c r="K465" s="85"/>
    </row>
    <row r="466" spans="1:11" s="904" customFormat="1" ht="15.75">
      <c r="A466" s="79"/>
      <c r="K466" s="85"/>
    </row>
    <row r="467" spans="1:11" s="904" customFormat="1" ht="15.75">
      <c r="A467" s="79"/>
      <c r="K467" s="85"/>
    </row>
    <row r="468" spans="1:11" s="904" customFormat="1" ht="15.75">
      <c r="A468" s="79"/>
      <c r="K468" s="85"/>
    </row>
    <row r="469" spans="1:11" s="904" customFormat="1" ht="15.75">
      <c r="A469" s="79"/>
      <c r="K469" s="85"/>
    </row>
    <row r="470" spans="1:11" s="904" customFormat="1" ht="15.75">
      <c r="A470" s="79"/>
      <c r="K470" s="85"/>
    </row>
    <row r="471" spans="1:11" s="904" customFormat="1" ht="15.75">
      <c r="A471" s="79"/>
      <c r="K471" s="85"/>
    </row>
    <row r="472" spans="1:11" s="904" customFormat="1" ht="15.75">
      <c r="A472" s="79"/>
      <c r="K472" s="85"/>
    </row>
    <row r="473" spans="1:11" s="904" customFormat="1" ht="15.75">
      <c r="A473" s="79"/>
      <c r="K473" s="85"/>
    </row>
    <row r="474" spans="1:11" s="904" customFormat="1" ht="15.75">
      <c r="A474" s="79"/>
      <c r="K474" s="85"/>
    </row>
    <row r="475" spans="1:11" s="904" customFormat="1" ht="15.75">
      <c r="A475" s="79"/>
      <c r="K475" s="85"/>
    </row>
    <row r="476" spans="1:11" s="904" customFormat="1" ht="15.75">
      <c r="A476" s="79"/>
      <c r="K476" s="85"/>
    </row>
    <row r="477" spans="1:11" s="904" customFormat="1" ht="15.75">
      <c r="A477" s="79"/>
      <c r="K477" s="85"/>
    </row>
    <row r="478" spans="1:11" s="904" customFormat="1" ht="15.75">
      <c r="A478" s="79"/>
      <c r="K478" s="85"/>
    </row>
    <row r="479" spans="1:11" s="904" customFormat="1" ht="15.75">
      <c r="A479" s="79"/>
      <c r="K479" s="85"/>
    </row>
    <row r="480" spans="1:11" s="904" customFormat="1" ht="15.75">
      <c r="A480" s="79"/>
      <c r="K480" s="85"/>
    </row>
    <row r="481" spans="1:11" s="904" customFormat="1" ht="15.75">
      <c r="A481" s="79"/>
      <c r="K481" s="85"/>
    </row>
    <row r="482" spans="1:11" s="904" customFormat="1" ht="15.75">
      <c r="A482" s="79"/>
      <c r="K482" s="85"/>
    </row>
    <row r="483" spans="1:11" s="904" customFormat="1" ht="15.75">
      <c r="A483" s="79"/>
      <c r="K483" s="85"/>
    </row>
    <row r="484" spans="1:11" s="904" customFormat="1" ht="15.75">
      <c r="A484" s="79"/>
      <c r="K484" s="85"/>
    </row>
    <row r="485" spans="1:11" s="904" customFormat="1" ht="15.75">
      <c r="A485" s="79"/>
      <c r="K485" s="85"/>
    </row>
    <row r="486" spans="1:11" s="904" customFormat="1" ht="15.75">
      <c r="A486" s="79"/>
      <c r="K486" s="85"/>
    </row>
    <row r="487" spans="1:11" s="904" customFormat="1" ht="15.75">
      <c r="A487" s="79"/>
      <c r="K487" s="85"/>
    </row>
    <row r="488" spans="1:11" s="904" customFormat="1" ht="15.75">
      <c r="A488" s="79"/>
      <c r="K488" s="85"/>
    </row>
    <row r="489" spans="1:11" s="904" customFormat="1" ht="15.75">
      <c r="A489" s="79"/>
      <c r="K489" s="85"/>
    </row>
    <row r="490" spans="1:11" s="904" customFormat="1" ht="15.75">
      <c r="A490" s="79"/>
      <c r="K490" s="85"/>
    </row>
    <row r="491" spans="1:11" s="904" customFormat="1" ht="15.75">
      <c r="A491" s="79"/>
      <c r="K491" s="85"/>
    </row>
    <row r="492" spans="1:11" s="904" customFormat="1" ht="15.75">
      <c r="A492" s="79"/>
      <c r="K492" s="85"/>
    </row>
    <row r="493" spans="1:11" s="904" customFormat="1" ht="15.75">
      <c r="A493" s="79"/>
      <c r="K493" s="85"/>
    </row>
    <row r="494" spans="1:11" s="904" customFormat="1" ht="15.75">
      <c r="A494" s="79"/>
      <c r="K494" s="85"/>
    </row>
    <row r="495" spans="1:11" s="904" customFormat="1" ht="15.75">
      <c r="A495" s="79"/>
      <c r="K495" s="85"/>
    </row>
    <row r="496" spans="1:11" s="904" customFormat="1" ht="15.75">
      <c r="A496" s="79"/>
      <c r="K496" s="85"/>
    </row>
    <row r="497" spans="1:11" s="904" customFormat="1" ht="15.75">
      <c r="A497" s="79"/>
      <c r="K497" s="85"/>
    </row>
    <row r="498" spans="1:11" s="904" customFormat="1" ht="15.75">
      <c r="A498" s="79"/>
      <c r="K498" s="85"/>
    </row>
    <row r="499" spans="1:11" s="904" customFormat="1" ht="15.75">
      <c r="A499" s="79"/>
      <c r="K499" s="85"/>
    </row>
    <row r="500" spans="1:11" s="904" customFormat="1" ht="15.75">
      <c r="A500" s="79"/>
      <c r="K500" s="85"/>
    </row>
    <row r="501" spans="1:11" s="904" customFormat="1" ht="15.75">
      <c r="A501" s="79"/>
      <c r="K501" s="85"/>
    </row>
    <row r="502" spans="1:11" s="904" customFormat="1" ht="15.75">
      <c r="A502" s="79"/>
      <c r="K502" s="85"/>
    </row>
    <row r="503" spans="1:11" s="904" customFormat="1" ht="15.75">
      <c r="A503" s="79"/>
      <c r="K503" s="85"/>
    </row>
    <row r="504" spans="1:11" s="904" customFormat="1" ht="15.75">
      <c r="A504" s="79"/>
      <c r="K504" s="85"/>
    </row>
    <row r="505" spans="1:11" s="904" customFormat="1" ht="15.75">
      <c r="A505" s="79"/>
      <c r="K505" s="85"/>
    </row>
    <row r="506" spans="1:11" s="904" customFormat="1" ht="15.75">
      <c r="A506" s="79"/>
      <c r="K506" s="85"/>
    </row>
    <row r="507" spans="1:11" s="904" customFormat="1" ht="15.75">
      <c r="A507" s="79"/>
      <c r="K507" s="85"/>
    </row>
    <row r="508" spans="1:11" s="904" customFormat="1" ht="15.75">
      <c r="A508" s="79"/>
      <c r="K508" s="85"/>
    </row>
    <row r="509" spans="1:11" s="904" customFormat="1" ht="15.75">
      <c r="A509" s="79"/>
      <c r="K509" s="85"/>
    </row>
    <row r="510" spans="1:11" s="904" customFormat="1" ht="15.75">
      <c r="A510" s="79"/>
      <c r="K510" s="85"/>
    </row>
    <row r="511" spans="1:11" s="904" customFormat="1" ht="15.75">
      <c r="A511" s="79"/>
      <c r="K511" s="85"/>
    </row>
    <row r="512" spans="1:11" s="904" customFormat="1" ht="15.75">
      <c r="A512" s="79"/>
      <c r="K512" s="85"/>
    </row>
    <row r="513" spans="1:11" s="904" customFormat="1" ht="15.75">
      <c r="A513" s="79"/>
      <c r="K513" s="85"/>
    </row>
    <row r="514" spans="1:11" s="904" customFormat="1" ht="15.75">
      <c r="A514" s="79"/>
      <c r="K514" s="85"/>
    </row>
    <row r="515" spans="1:11" s="904" customFormat="1" ht="15.75">
      <c r="A515" s="79"/>
      <c r="K515" s="85"/>
    </row>
    <row r="516" spans="1:11" s="904" customFormat="1" ht="15.75">
      <c r="A516" s="79"/>
      <c r="K516" s="85"/>
    </row>
    <row r="517" spans="1:11" s="904" customFormat="1" ht="15.75">
      <c r="A517" s="79"/>
      <c r="K517" s="85"/>
    </row>
    <row r="518" spans="1:11" s="904" customFormat="1" ht="15.75">
      <c r="A518" s="79"/>
      <c r="K518" s="85"/>
    </row>
    <row r="519" spans="1:11" s="904" customFormat="1" ht="15.75">
      <c r="A519" s="79"/>
      <c r="K519" s="85"/>
    </row>
    <row r="520" spans="1:11" s="904" customFormat="1" ht="15.75">
      <c r="A520" s="79"/>
      <c r="K520" s="85"/>
    </row>
    <row r="521" spans="1:11" s="904" customFormat="1" ht="15.75">
      <c r="A521" s="79"/>
      <c r="K521" s="85"/>
    </row>
    <row r="522" spans="1:11" s="904" customFormat="1" ht="15.75">
      <c r="A522" s="79"/>
      <c r="K522" s="85"/>
    </row>
    <row r="523" spans="1:11" s="904" customFormat="1" ht="15.75">
      <c r="A523" s="79"/>
      <c r="K523" s="85"/>
    </row>
    <row r="524" spans="1:11" s="904" customFormat="1" ht="15.75">
      <c r="A524" s="79"/>
      <c r="K524" s="85"/>
    </row>
    <row r="525" spans="1:11" s="904" customFormat="1" ht="15.75">
      <c r="A525" s="79"/>
      <c r="K525" s="85"/>
    </row>
    <row r="526" spans="1:11" s="904" customFormat="1" ht="15.75">
      <c r="A526" s="79"/>
      <c r="K526" s="85"/>
    </row>
    <row r="527" spans="1:11" s="904" customFormat="1" ht="15.75">
      <c r="A527" s="79"/>
      <c r="K527" s="85"/>
    </row>
    <row r="528" spans="1:11" s="904" customFormat="1" ht="15.75">
      <c r="A528" s="79"/>
      <c r="K528" s="85"/>
    </row>
    <row r="529" spans="1:11" s="904" customFormat="1" ht="15.75">
      <c r="A529" s="79"/>
      <c r="K529" s="85"/>
    </row>
    <row r="530" spans="1:11" s="904" customFormat="1" ht="15.75">
      <c r="A530" s="79"/>
      <c r="K530" s="85"/>
    </row>
    <row r="531" spans="1:11" s="904" customFormat="1" ht="15.75">
      <c r="A531" s="79"/>
      <c r="K531" s="85"/>
    </row>
    <row r="532" spans="1:11" s="904" customFormat="1" ht="15.75">
      <c r="A532" s="79"/>
      <c r="K532" s="85"/>
    </row>
    <row r="533" spans="1:11" s="904" customFormat="1" ht="15.75">
      <c r="A533" s="79"/>
      <c r="K533" s="85"/>
    </row>
    <row r="534" spans="1:11" s="904" customFormat="1" ht="15.75">
      <c r="A534" s="79"/>
      <c r="K534" s="85"/>
    </row>
    <row r="535" spans="1:11" s="904" customFormat="1" ht="15.75">
      <c r="A535" s="79"/>
      <c r="K535" s="85"/>
    </row>
    <row r="536" spans="1:11" s="904" customFormat="1" ht="15.75">
      <c r="A536" s="79"/>
      <c r="K536" s="85"/>
    </row>
    <row r="537" spans="1:11" s="904" customFormat="1" ht="15.75">
      <c r="A537" s="79"/>
      <c r="K537" s="85"/>
    </row>
    <row r="538" spans="1:11" s="904" customFormat="1" ht="15.75">
      <c r="A538" s="79"/>
      <c r="K538" s="85"/>
    </row>
    <row r="539" spans="1:11" s="904" customFormat="1" ht="15.75">
      <c r="A539" s="79"/>
      <c r="K539" s="85"/>
    </row>
    <row r="540" spans="1:11" s="904" customFormat="1" ht="15.75">
      <c r="A540" s="79"/>
      <c r="K540" s="85"/>
    </row>
    <row r="541" spans="1:11" s="904" customFormat="1" ht="15.75">
      <c r="A541" s="79"/>
      <c r="K541" s="85"/>
    </row>
    <row r="542" spans="1:11" s="904" customFormat="1" ht="15.75">
      <c r="A542" s="79"/>
      <c r="K542" s="85"/>
    </row>
    <row r="543" spans="1:11" s="904" customFormat="1" ht="15.75">
      <c r="A543" s="79"/>
      <c r="K543" s="85"/>
    </row>
    <row r="544" spans="1:11" s="904" customFormat="1" ht="15.75">
      <c r="A544" s="79"/>
      <c r="K544" s="85"/>
    </row>
    <row r="545" spans="1:11" s="904" customFormat="1" ht="15.75">
      <c r="A545" s="79"/>
      <c r="K545" s="85"/>
    </row>
    <row r="546" spans="1:11" s="904" customFormat="1" ht="15.75">
      <c r="A546" s="79"/>
      <c r="K546" s="85"/>
    </row>
    <row r="547" spans="1:11" s="904" customFormat="1" ht="15.75">
      <c r="A547" s="79"/>
      <c r="K547" s="85"/>
    </row>
    <row r="548" spans="1:11" s="904" customFormat="1" ht="15.75">
      <c r="A548" s="79"/>
      <c r="K548" s="85"/>
    </row>
    <row r="549" spans="1:11" s="904" customFormat="1" ht="15.75">
      <c r="A549" s="79"/>
      <c r="K549" s="85"/>
    </row>
    <row r="550" spans="1:11" s="904" customFormat="1" ht="15.75">
      <c r="A550" s="79"/>
      <c r="K550" s="85"/>
    </row>
    <row r="551" spans="1:11" s="904" customFormat="1" ht="15.75">
      <c r="A551" s="79"/>
      <c r="K551" s="85"/>
    </row>
    <row r="552" spans="1:11" s="904" customFormat="1" ht="15.75">
      <c r="A552" s="79"/>
      <c r="K552" s="85"/>
    </row>
    <row r="553" spans="1:11" s="904" customFormat="1" ht="15.75">
      <c r="A553" s="79"/>
      <c r="K553" s="85"/>
    </row>
    <row r="554" spans="1:11" s="904" customFormat="1" ht="15.75">
      <c r="A554" s="79"/>
      <c r="K554" s="85"/>
    </row>
    <row r="555" spans="1:11" s="904" customFormat="1" ht="15.75">
      <c r="A555" s="79"/>
      <c r="K555" s="85"/>
    </row>
    <row r="556" spans="1:11" s="904" customFormat="1" ht="15.75">
      <c r="A556" s="79"/>
      <c r="K556" s="85"/>
    </row>
    <row r="557" spans="1:11" s="904" customFormat="1" ht="15.75">
      <c r="A557" s="79"/>
      <c r="K557" s="85"/>
    </row>
    <row r="558" spans="1:11" s="904" customFormat="1" ht="15.75">
      <c r="A558" s="79"/>
      <c r="K558" s="85"/>
    </row>
    <row r="559" spans="1:11" s="904" customFormat="1" ht="15.75">
      <c r="A559" s="79"/>
      <c r="K559" s="85"/>
    </row>
    <row r="560" spans="1:11" s="904" customFormat="1" ht="15.75">
      <c r="A560" s="79"/>
      <c r="K560" s="85"/>
    </row>
    <row r="561" spans="1:11" s="904" customFormat="1" ht="15.75">
      <c r="A561" s="79"/>
      <c r="K561" s="85"/>
    </row>
    <row r="562" spans="1:11" s="904" customFormat="1" ht="15.75">
      <c r="A562" s="79"/>
      <c r="K562" s="85"/>
    </row>
    <row r="563" spans="1:11" s="904" customFormat="1" ht="15.75">
      <c r="A563" s="79"/>
      <c r="K563" s="85"/>
    </row>
    <row r="564" spans="1:11" s="904" customFormat="1" ht="15.75">
      <c r="A564" s="79"/>
      <c r="K564" s="85"/>
    </row>
    <row r="565" spans="1:11" s="904" customFormat="1" ht="15.75">
      <c r="A565" s="79"/>
      <c r="K565" s="85"/>
    </row>
    <row r="566" spans="1:11" s="904" customFormat="1" ht="15.75">
      <c r="A566" s="79"/>
      <c r="K566" s="85"/>
    </row>
    <row r="567" spans="1:11" s="904" customFormat="1" ht="15.75">
      <c r="A567" s="79"/>
      <c r="K567" s="85"/>
    </row>
    <row r="568" spans="1:11" s="904" customFormat="1" ht="15.75">
      <c r="A568" s="79"/>
      <c r="K568" s="85"/>
    </row>
    <row r="569" spans="1:11" s="904" customFormat="1" ht="15.75">
      <c r="A569" s="79"/>
      <c r="K569" s="85"/>
    </row>
    <row r="570" spans="1:11" s="904" customFormat="1" ht="15.75">
      <c r="A570" s="79"/>
      <c r="K570" s="85"/>
    </row>
    <row r="571" spans="1:11" s="904" customFormat="1" ht="15.75">
      <c r="A571" s="79"/>
      <c r="K571" s="85"/>
    </row>
    <row r="572" spans="1:11" s="904" customFormat="1" ht="15.75">
      <c r="A572" s="79"/>
      <c r="K572" s="85"/>
    </row>
    <row r="573" spans="1:11" s="904" customFormat="1" ht="15.75">
      <c r="A573" s="79"/>
      <c r="K573" s="85"/>
    </row>
    <row r="574" spans="1:11" s="904" customFormat="1" ht="15.75">
      <c r="A574" s="79"/>
      <c r="K574" s="85"/>
    </row>
    <row r="575" spans="1:11" s="904" customFormat="1" ht="15.75">
      <c r="A575" s="79"/>
      <c r="K575" s="85"/>
    </row>
    <row r="576" spans="1:11" s="904" customFormat="1" ht="15.75">
      <c r="A576" s="79"/>
      <c r="K576" s="85"/>
    </row>
    <row r="577" spans="1:11" s="904" customFormat="1" ht="15.75">
      <c r="A577" s="79"/>
      <c r="K577" s="85"/>
    </row>
    <row r="578" spans="1:11" s="904" customFormat="1" ht="15.75">
      <c r="A578" s="79"/>
      <c r="K578" s="85"/>
    </row>
    <row r="579" spans="1:11" s="904" customFormat="1" ht="15.75">
      <c r="A579" s="79"/>
      <c r="K579" s="85"/>
    </row>
    <row r="580" spans="1:11" s="904" customFormat="1" ht="15.75">
      <c r="A580" s="79"/>
      <c r="K580" s="85"/>
    </row>
    <row r="581" spans="1:11" s="904" customFormat="1" ht="15.75">
      <c r="A581" s="79"/>
      <c r="K581" s="85"/>
    </row>
    <row r="582" spans="1:11" s="904" customFormat="1" ht="15.75">
      <c r="A582" s="79"/>
      <c r="K582" s="85"/>
    </row>
    <row r="583" spans="1:11" s="904" customFormat="1" ht="15.75">
      <c r="A583" s="79"/>
      <c r="K583" s="85"/>
    </row>
    <row r="584" spans="1:11" s="904" customFormat="1" ht="15.75">
      <c r="A584" s="79"/>
      <c r="K584" s="85"/>
    </row>
    <row r="585" spans="1:11" s="904" customFormat="1" ht="15.75">
      <c r="A585" s="79"/>
      <c r="K585" s="85"/>
    </row>
    <row r="586" spans="1:11" s="904" customFormat="1" ht="15.75">
      <c r="A586" s="79"/>
      <c r="K586" s="85"/>
    </row>
    <row r="587" spans="1:11" s="904" customFormat="1" ht="15.75">
      <c r="A587" s="79"/>
      <c r="K587" s="85"/>
    </row>
    <row r="588" spans="1:11" s="904" customFormat="1" ht="15.75">
      <c r="A588" s="79"/>
      <c r="K588" s="85"/>
    </row>
    <row r="589" spans="1:11" s="904" customFormat="1" ht="15.75">
      <c r="A589" s="79"/>
      <c r="K589" s="85"/>
    </row>
    <row r="590" spans="1:11" s="904" customFormat="1" ht="15.75">
      <c r="A590" s="79"/>
      <c r="K590" s="85"/>
    </row>
    <row r="591" spans="1:11" s="904" customFormat="1" ht="15.75">
      <c r="A591" s="79"/>
      <c r="K591" s="85"/>
    </row>
    <row r="592" spans="1:11" s="904" customFormat="1" ht="15.75">
      <c r="A592" s="79"/>
      <c r="K592" s="85"/>
    </row>
    <row r="593" spans="1:11" s="904" customFormat="1" ht="15.75">
      <c r="A593" s="79"/>
      <c r="K593" s="85"/>
    </row>
    <row r="594" spans="1:11" s="904" customFormat="1" ht="15.75">
      <c r="A594" s="79"/>
      <c r="K594" s="85"/>
    </row>
    <row r="595" spans="1:11" s="904" customFormat="1" ht="15.75">
      <c r="A595" s="79"/>
      <c r="K595" s="85"/>
    </row>
    <row r="596" spans="1:11" s="904" customFormat="1" ht="15.75">
      <c r="A596" s="79"/>
      <c r="K596" s="85"/>
    </row>
    <row r="597" spans="1:11" s="904" customFormat="1" ht="15.75">
      <c r="A597" s="79"/>
      <c r="K597" s="85"/>
    </row>
    <row r="598" spans="1:11" s="904" customFormat="1" ht="15.75">
      <c r="A598" s="79"/>
      <c r="K598" s="85"/>
    </row>
    <row r="599" spans="1:11" s="904" customFormat="1" ht="15.75">
      <c r="A599" s="79"/>
      <c r="K599" s="85"/>
    </row>
    <row r="600" spans="1:11" s="904" customFormat="1" ht="15.75">
      <c r="A600" s="79"/>
      <c r="K600" s="85"/>
    </row>
    <row r="601" spans="1:11" s="904" customFormat="1" ht="15.75">
      <c r="A601" s="79"/>
      <c r="K601" s="85"/>
    </row>
    <row r="602" spans="1:11" s="904" customFormat="1" ht="15.75">
      <c r="A602" s="79"/>
      <c r="K602" s="85"/>
    </row>
    <row r="603" spans="1:11" s="904" customFormat="1" ht="15.75">
      <c r="A603" s="79"/>
      <c r="K603" s="85"/>
    </row>
    <row r="604" spans="1:11" s="904" customFormat="1" ht="15.75">
      <c r="A604" s="79"/>
      <c r="K604" s="85"/>
    </row>
    <row r="605" spans="1:11" s="904" customFormat="1" ht="15.75">
      <c r="A605" s="79"/>
      <c r="K605" s="85"/>
    </row>
    <row r="606" spans="1:11" s="904" customFormat="1" ht="15.75">
      <c r="A606" s="79"/>
      <c r="K606" s="85"/>
    </row>
    <row r="607" spans="1:11" s="904" customFormat="1" ht="15.75">
      <c r="A607" s="79"/>
      <c r="K607" s="85"/>
    </row>
    <row r="608" spans="1:11" s="904" customFormat="1" ht="15.75">
      <c r="A608" s="79"/>
      <c r="K608" s="85"/>
    </row>
    <row r="609" spans="1:11" s="904" customFormat="1" ht="15.75">
      <c r="A609" s="79"/>
      <c r="K609" s="85"/>
    </row>
    <row r="610" spans="1:11" s="904" customFormat="1" ht="15.75">
      <c r="A610" s="79"/>
      <c r="K610" s="85"/>
    </row>
    <row r="611" spans="1:11" s="904" customFormat="1" ht="15.75">
      <c r="A611" s="79"/>
      <c r="K611" s="85"/>
    </row>
    <row r="612" spans="1:11" s="904" customFormat="1" ht="15.75">
      <c r="A612" s="79"/>
      <c r="K612" s="85"/>
    </row>
    <row r="613" spans="1:11" s="904" customFormat="1" ht="15.75">
      <c r="A613" s="79"/>
      <c r="K613" s="85"/>
    </row>
    <row r="614" spans="1:11" s="904" customFormat="1" ht="15.75">
      <c r="A614" s="79"/>
      <c r="K614" s="85"/>
    </row>
    <row r="615" spans="1:11" s="904" customFormat="1" ht="15.75">
      <c r="A615" s="79"/>
      <c r="K615" s="85"/>
    </row>
    <row r="616" spans="1:11" s="904" customFormat="1" ht="15.75">
      <c r="A616" s="79"/>
      <c r="K616" s="85"/>
    </row>
    <row r="617" spans="1:11" s="904" customFormat="1" ht="15.75">
      <c r="A617" s="79"/>
      <c r="K617" s="85"/>
    </row>
    <row r="618" spans="1:11" s="904" customFormat="1" ht="15.75">
      <c r="A618" s="79"/>
      <c r="K618" s="85"/>
    </row>
    <row r="619" spans="1:11" s="904" customFormat="1" ht="15.75">
      <c r="A619" s="79"/>
      <c r="K619" s="85"/>
    </row>
    <row r="620" spans="1:11" s="904" customFormat="1" ht="15.75">
      <c r="A620" s="79"/>
      <c r="K620" s="85"/>
    </row>
    <row r="621" spans="1:11" s="904" customFormat="1" ht="15.75">
      <c r="A621" s="79"/>
      <c r="K621" s="85"/>
    </row>
    <row r="622" spans="1:11" s="904" customFormat="1" ht="15.75">
      <c r="A622" s="79"/>
      <c r="K622" s="85"/>
    </row>
    <row r="623" spans="1:11" s="904" customFormat="1" ht="15.75">
      <c r="A623" s="79"/>
      <c r="K623" s="85"/>
    </row>
    <row r="624" spans="1:11" s="904" customFormat="1" ht="15.75">
      <c r="A624" s="79"/>
      <c r="K624" s="85"/>
    </row>
    <row r="625" spans="1:11" s="904" customFormat="1" ht="15.75">
      <c r="A625" s="79"/>
      <c r="K625" s="85"/>
    </row>
    <row r="626" spans="1:11" s="904" customFormat="1" ht="15.75">
      <c r="A626" s="79"/>
      <c r="K626" s="85"/>
    </row>
    <row r="627" spans="1:11" s="904" customFormat="1" ht="15.75">
      <c r="A627" s="79"/>
      <c r="K627" s="85"/>
    </row>
    <row r="628" spans="1:11" s="904" customFormat="1" ht="15.75">
      <c r="A628" s="79"/>
      <c r="K628" s="85"/>
    </row>
    <row r="629" spans="1:11" s="904" customFormat="1" ht="15.75">
      <c r="A629" s="79"/>
      <c r="K629" s="85"/>
    </row>
    <row r="630" spans="1:11" s="904" customFormat="1" ht="15.75">
      <c r="A630" s="79"/>
      <c r="K630" s="85"/>
    </row>
    <row r="631" spans="1:11" s="904" customFormat="1" ht="15.75">
      <c r="A631" s="79"/>
      <c r="K631" s="85"/>
    </row>
    <row r="632" spans="1:11" s="904" customFormat="1" ht="15.75">
      <c r="A632" s="79"/>
      <c r="K632" s="85"/>
    </row>
    <row r="633" spans="1:11" s="904" customFormat="1" ht="15.75">
      <c r="A633" s="79"/>
      <c r="K633" s="85"/>
    </row>
    <row r="634" spans="1:11" s="904" customFormat="1" ht="15.75">
      <c r="A634" s="79"/>
      <c r="K634" s="85"/>
    </row>
    <row r="635" spans="1:11" s="904" customFormat="1" ht="15.75">
      <c r="A635" s="79"/>
      <c r="K635" s="85"/>
    </row>
    <row r="636" spans="1:11" s="904" customFormat="1" ht="15.75">
      <c r="A636" s="79"/>
      <c r="K636" s="85"/>
    </row>
    <row r="637" spans="1:11" s="904" customFormat="1" ht="15.75">
      <c r="A637" s="79"/>
      <c r="K637" s="85"/>
    </row>
    <row r="638" spans="1:11" s="904" customFormat="1" ht="15.75">
      <c r="A638" s="79"/>
      <c r="K638" s="85"/>
    </row>
    <row r="639" spans="1:11" s="904" customFormat="1" ht="15.75">
      <c r="A639" s="79"/>
      <c r="K639" s="85"/>
    </row>
    <row r="640" spans="1:11" s="904" customFormat="1" ht="15.75">
      <c r="A640" s="79"/>
      <c r="K640" s="85"/>
    </row>
    <row r="641" spans="1:11" s="904" customFormat="1" ht="15.75">
      <c r="A641" s="79"/>
      <c r="K641" s="85"/>
    </row>
    <row r="642" spans="1:11" s="904" customFormat="1" ht="15.75">
      <c r="A642" s="79"/>
      <c r="K642" s="85"/>
    </row>
    <row r="643" spans="1:11" s="904" customFormat="1" ht="15.75">
      <c r="A643" s="79"/>
      <c r="K643" s="85"/>
    </row>
    <row r="644" spans="1:11" s="904" customFormat="1" ht="15.75">
      <c r="A644" s="79"/>
      <c r="K644" s="85"/>
    </row>
    <row r="645" spans="1:11" s="904" customFormat="1" ht="15.75">
      <c r="A645" s="79"/>
      <c r="K645" s="85"/>
    </row>
    <row r="646" spans="1:11" s="904" customFormat="1" ht="15.75">
      <c r="A646" s="79"/>
      <c r="K646" s="8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J8" sqref="J8"/>
    </sheetView>
  </sheetViews>
  <sheetFormatPr defaultColWidth="9.140625" defaultRowHeight="15"/>
  <cols>
    <col min="1" max="1" width="64.140625" style="580" customWidth="1"/>
    <col min="2" max="7" width="20.140625" style="904" customWidth="1"/>
    <col min="8" max="9" width="21" style="904" customWidth="1"/>
    <col min="10" max="10" width="3.7109375" style="171" customWidth="1"/>
    <col min="11" max="11" width="11.140625" style="904" bestFit="1" customWidth="1"/>
    <col min="12" max="256" width="9.140625" style="904"/>
    <col min="257" max="257" width="64.140625" style="904" customWidth="1"/>
    <col min="258" max="263" width="20.140625" style="904" customWidth="1"/>
    <col min="264" max="265" width="21" style="904" customWidth="1"/>
    <col min="266" max="266" width="3.7109375" style="904" customWidth="1"/>
    <col min="267" max="267" width="11.140625" style="904" bestFit="1" customWidth="1"/>
    <col min="268" max="512" width="9.140625" style="904"/>
    <col min="513" max="513" width="64.140625" style="904" customWidth="1"/>
    <col min="514" max="519" width="20.140625" style="904" customWidth="1"/>
    <col min="520" max="521" width="21" style="904" customWidth="1"/>
    <col min="522" max="522" width="3.7109375" style="904" customWidth="1"/>
    <col min="523" max="523" width="11.140625" style="904" bestFit="1" customWidth="1"/>
    <col min="524" max="768" width="9.140625" style="904"/>
    <col min="769" max="769" width="64.140625" style="904" customWidth="1"/>
    <col min="770" max="775" width="20.140625" style="904" customWidth="1"/>
    <col min="776" max="777" width="21" style="904" customWidth="1"/>
    <col min="778" max="778" width="3.7109375" style="904" customWidth="1"/>
    <col min="779" max="779" width="11.140625" style="904" bestFit="1" customWidth="1"/>
    <col min="780" max="1024" width="9.140625" style="904"/>
    <col min="1025" max="1025" width="64.140625" style="904" customWidth="1"/>
    <col min="1026" max="1031" width="20.140625" style="904" customWidth="1"/>
    <col min="1032" max="1033" width="21" style="904" customWidth="1"/>
    <col min="1034" max="1034" width="3.7109375" style="904" customWidth="1"/>
    <col min="1035" max="1035" width="11.140625" style="904" bestFit="1" customWidth="1"/>
    <col min="1036" max="1280" width="9.140625" style="904"/>
    <col min="1281" max="1281" width="64.140625" style="904" customWidth="1"/>
    <col min="1282" max="1287" width="20.140625" style="904" customWidth="1"/>
    <col min="1288" max="1289" width="21" style="904" customWidth="1"/>
    <col min="1290" max="1290" width="3.7109375" style="904" customWidth="1"/>
    <col min="1291" max="1291" width="11.140625" style="904" bestFit="1" customWidth="1"/>
    <col min="1292" max="1536" width="9.140625" style="904"/>
    <col min="1537" max="1537" width="64.140625" style="904" customWidth="1"/>
    <col min="1538" max="1543" width="20.140625" style="904" customWidth="1"/>
    <col min="1544" max="1545" width="21" style="904" customWidth="1"/>
    <col min="1546" max="1546" width="3.7109375" style="904" customWidth="1"/>
    <col min="1547" max="1547" width="11.140625" style="904" bestFit="1" customWidth="1"/>
    <col min="1548" max="1792" width="9.140625" style="904"/>
    <col min="1793" max="1793" width="64.140625" style="904" customWidth="1"/>
    <col min="1794" max="1799" width="20.140625" style="904" customWidth="1"/>
    <col min="1800" max="1801" width="21" style="904" customWidth="1"/>
    <col min="1802" max="1802" width="3.7109375" style="904" customWidth="1"/>
    <col min="1803" max="1803" width="11.140625" style="904" bestFit="1" customWidth="1"/>
    <col min="1804" max="2048" width="9.140625" style="904"/>
    <col min="2049" max="2049" width="64.140625" style="904" customWidth="1"/>
    <col min="2050" max="2055" width="20.140625" style="904" customWidth="1"/>
    <col min="2056" max="2057" width="21" style="904" customWidth="1"/>
    <col min="2058" max="2058" width="3.7109375" style="904" customWidth="1"/>
    <col min="2059" max="2059" width="11.140625" style="904" bestFit="1" customWidth="1"/>
    <col min="2060" max="2304" width="9.140625" style="904"/>
    <col min="2305" max="2305" width="64.140625" style="904" customWidth="1"/>
    <col min="2306" max="2311" width="20.140625" style="904" customWidth="1"/>
    <col min="2312" max="2313" width="21" style="904" customWidth="1"/>
    <col min="2314" max="2314" width="3.7109375" style="904" customWidth="1"/>
    <col min="2315" max="2315" width="11.140625" style="904" bestFit="1" customWidth="1"/>
    <col min="2316" max="2560" width="9.140625" style="904"/>
    <col min="2561" max="2561" width="64.140625" style="904" customWidth="1"/>
    <col min="2562" max="2567" width="20.140625" style="904" customWidth="1"/>
    <col min="2568" max="2569" width="21" style="904" customWidth="1"/>
    <col min="2570" max="2570" width="3.7109375" style="904" customWidth="1"/>
    <col min="2571" max="2571" width="11.140625" style="904" bestFit="1" customWidth="1"/>
    <col min="2572" max="2816" width="9.140625" style="904"/>
    <col min="2817" max="2817" width="64.140625" style="904" customWidth="1"/>
    <col min="2818" max="2823" width="20.140625" style="904" customWidth="1"/>
    <col min="2824" max="2825" width="21" style="904" customWidth="1"/>
    <col min="2826" max="2826" width="3.7109375" style="904" customWidth="1"/>
    <col min="2827" max="2827" width="11.140625" style="904" bestFit="1" customWidth="1"/>
    <col min="2828" max="3072" width="9.140625" style="904"/>
    <col min="3073" max="3073" width="64.140625" style="904" customWidth="1"/>
    <col min="3074" max="3079" width="20.140625" style="904" customWidth="1"/>
    <col min="3080" max="3081" width="21" style="904" customWidth="1"/>
    <col min="3082" max="3082" width="3.7109375" style="904" customWidth="1"/>
    <col min="3083" max="3083" width="11.140625" style="904" bestFit="1" customWidth="1"/>
    <col min="3084" max="3328" width="9.140625" style="904"/>
    <col min="3329" max="3329" width="64.140625" style="904" customWidth="1"/>
    <col min="3330" max="3335" width="20.140625" style="904" customWidth="1"/>
    <col min="3336" max="3337" width="21" style="904" customWidth="1"/>
    <col min="3338" max="3338" width="3.7109375" style="904" customWidth="1"/>
    <col min="3339" max="3339" width="11.140625" style="904" bestFit="1" customWidth="1"/>
    <col min="3340" max="3584" width="9.140625" style="904"/>
    <col min="3585" max="3585" width="64.140625" style="904" customWidth="1"/>
    <col min="3586" max="3591" width="20.140625" style="904" customWidth="1"/>
    <col min="3592" max="3593" width="21" style="904" customWidth="1"/>
    <col min="3594" max="3594" width="3.7109375" style="904" customWidth="1"/>
    <col min="3595" max="3595" width="11.140625" style="904" bestFit="1" customWidth="1"/>
    <col min="3596" max="3840" width="9.140625" style="904"/>
    <col min="3841" max="3841" width="64.140625" style="904" customWidth="1"/>
    <col min="3842" max="3847" width="20.140625" style="904" customWidth="1"/>
    <col min="3848" max="3849" width="21" style="904" customWidth="1"/>
    <col min="3850" max="3850" width="3.7109375" style="904" customWidth="1"/>
    <col min="3851" max="3851" width="11.140625" style="904" bestFit="1" customWidth="1"/>
    <col min="3852" max="4096" width="9.140625" style="904"/>
    <col min="4097" max="4097" width="64.140625" style="904" customWidth="1"/>
    <col min="4098" max="4103" width="20.140625" style="904" customWidth="1"/>
    <col min="4104" max="4105" width="21" style="904" customWidth="1"/>
    <col min="4106" max="4106" width="3.7109375" style="904" customWidth="1"/>
    <col min="4107" max="4107" width="11.140625" style="904" bestFit="1" customWidth="1"/>
    <col min="4108" max="4352" width="9.140625" style="904"/>
    <col min="4353" max="4353" width="64.140625" style="904" customWidth="1"/>
    <col min="4354" max="4359" width="20.140625" style="904" customWidth="1"/>
    <col min="4360" max="4361" width="21" style="904" customWidth="1"/>
    <col min="4362" max="4362" width="3.7109375" style="904" customWidth="1"/>
    <col min="4363" max="4363" width="11.140625" style="904" bestFit="1" customWidth="1"/>
    <col min="4364" max="4608" width="9.140625" style="904"/>
    <col min="4609" max="4609" width="64.140625" style="904" customWidth="1"/>
    <col min="4610" max="4615" width="20.140625" style="904" customWidth="1"/>
    <col min="4616" max="4617" width="21" style="904" customWidth="1"/>
    <col min="4618" max="4618" width="3.7109375" style="904" customWidth="1"/>
    <col min="4619" max="4619" width="11.140625" style="904" bestFit="1" customWidth="1"/>
    <col min="4620" max="4864" width="9.140625" style="904"/>
    <col min="4865" max="4865" width="64.140625" style="904" customWidth="1"/>
    <col min="4866" max="4871" width="20.140625" style="904" customWidth="1"/>
    <col min="4872" max="4873" width="21" style="904" customWidth="1"/>
    <col min="4874" max="4874" width="3.7109375" style="904" customWidth="1"/>
    <col min="4875" max="4875" width="11.140625" style="904" bestFit="1" customWidth="1"/>
    <col min="4876" max="5120" width="9.140625" style="904"/>
    <col min="5121" max="5121" width="64.140625" style="904" customWidth="1"/>
    <col min="5122" max="5127" width="20.140625" style="904" customWidth="1"/>
    <col min="5128" max="5129" width="21" style="904" customWidth="1"/>
    <col min="5130" max="5130" width="3.7109375" style="904" customWidth="1"/>
    <col min="5131" max="5131" width="11.140625" style="904" bestFit="1" customWidth="1"/>
    <col min="5132" max="5376" width="9.140625" style="904"/>
    <col min="5377" max="5377" width="64.140625" style="904" customWidth="1"/>
    <col min="5378" max="5383" width="20.140625" style="904" customWidth="1"/>
    <col min="5384" max="5385" width="21" style="904" customWidth="1"/>
    <col min="5386" max="5386" width="3.7109375" style="904" customWidth="1"/>
    <col min="5387" max="5387" width="11.140625" style="904" bestFit="1" customWidth="1"/>
    <col min="5388" max="5632" width="9.140625" style="904"/>
    <col min="5633" max="5633" width="64.140625" style="904" customWidth="1"/>
    <col min="5634" max="5639" width="20.140625" style="904" customWidth="1"/>
    <col min="5640" max="5641" width="21" style="904" customWidth="1"/>
    <col min="5642" max="5642" width="3.7109375" style="904" customWidth="1"/>
    <col min="5643" max="5643" width="11.140625" style="904" bestFit="1" customWidth="1"/>
    <col min="5644" max="5888" width="9.140625" style="904"/>
    <col min="5889" max="5889" width="64.140625" style="904" customWidth="1"/>
    <col min="5890" max="5895" width="20.140625" style="904" customWidth="1"/>
    <col min="5896" max="5897" width="21" style="904" customWidth="1"/>
    <col min="5898" max="5898" width="3.7109375" style="904" customWidth="1"/>
    <col min="5899" max="5899" width="11.140625" style="904" bestFit="1" customWidth="1"/>
    <col min="5900" max="6144" width="9.140625" style="904"/>
    <col min="6145" max="6145" width="64.140625" style="904" customWidth="1"/>
    <col min="6146" max="6151" width="20.140625" style="904" customWidth="1"/>
    <col min="6152" max="6153" width="21" style="904" customWidth="1"/>
    <col min="6154" max="6154" width="3.7109375" style="904" customWidth="1"/>
    <col min="6155" max="6155" width="11.140625" style="904" bestFit="1" customWidth="1"/>
    <col min="6156" max="6400" width="9.140625" style="904"/>
    <col min="6401" max="6401" width="64.140625" style="904" customWidth="1"/>
    <col min="6402" max="6407" width="20.140625" style="904" customWidth="1"/>
    <col min="6408" max="6409" width="21" style="904" customWidth="1"/>
    <col min="6410" max="6410" width="3.7109375" style="904" customWidth="1"/>
    <col min="6411" max="6411" width="11.140625" style="904" bestFit="1" customWidth="1"/>
    <col min="6412" max="6656" width="9.140625" style="904"/>
    <col min="6657" max="6657" width="64.140625" style="904" customWidth="1"/>
    <col min="6658" max="6663" width="20.140625" style="904" customWidth="1"/>
    <col min="6664" max="6665" width="21" style="904" customWidth="1"/>
    <col min="6666" max="6666" width="3.7109375" style="904" customWidth="1"/>
    <col min="6667" max="6667" width="11.140625" style="904" bestFit="1" customWidth="1"/>
    <col min="6668" max="6912" width="9.140625" style="904"/>
    <col min="6913" max="6913" width="64.140625" style="904" customWidth="1"/>
    <col min="6914" max="6919" width="20.140625" style="904" customWidth="1"/>
    <col min="6920" max="6921" width="21" style="904" customWidth="1"/>
    <col min="6922" max="6922" width="3.7109375" style="904" customWidth="1"/>
    <col min="6923" max="6923" width="11.140625" style="904" bestFit="1" customWidth="1"/>
    <col min="6924" max="7168" width="9.140625" style="904"/>
    <col min="7169" max="7169" width="64.140625" style="904" customWidth="1"/>
    <col min="7170" max="7175" width="20.140625" style="904" customWidth="1"/>
    <col min="7176" max="7177" width="21" style="904" customWidth="1"/>
    <col min="7178" max="7178" width="3.7109375" style="904" customWidth="1"/>
    <col min="7179" max="7179" width="11.140625" style="904" bestFit="1" customWidth="1"/>
    <col min="7180" max="7424" width="9.140625" style="904"/>
    <col min="7425" max="7425" width="64.140625" style="904" customWidth="1"/>
    <col min="7426" max="7431" width="20.140625" style="904" customWidth="1"/>
    <col min="7432" max="7433" width="21" style="904" customWidth="1"/>
    <col min="7434" max="7434" width="3.7109375" style="904" customWidth="1"/>
    <col min="7435" max="7435" width="11.140625" style="904" bestFit="1" customWidth="1"/>
    <col min="7436" max="7680" width="9.140625" style="904"/>
    <col min="7681" max="7681" width="64.140625" style="904" customWidth="1"/>
    <col min="7682" max="7687" width="20.140625" style="904" customWidth="1"/>
    <col min="7688" max="7689" width="21" style="904" customWidth="1"/>
    <col min="7690" max="7690" width="3.7109375" style="904" customWidth="1"/>
    <col min="7691" max="7691" width="11.140625" style="904" bestFit="1" customWidth="1"/>
    <col min="7692" max="7936" width="9.140625" style="904"/>
    <col min="7937" max="7937" width="64.140625" style="904" customWidth="1"/>
    <col min="7938" max="7943" width="20.140625" style="904" customWidth="1"/>
    <col min="7944" max="7945" width="21" style="904" customWidth="1"/>
    <col min="7946" max="7946" width="3.7109375" style="904" customWidth="1"/>
    <col min="7947" max="7947" width="11.140625" style="904" bestFit="1" customWidth="1"/>
    <col min="7948" max="8192" width="9.140625" style="904"/>
    <col min="8193" max="8193" width="64.140625" style="904" customWidth="1"/>
    <col min="8194" max="8199" width="20.140625" style="904" customWidth="1"/>
    <col min="8200" max="8201" width="21" style="904" customWidth="1"/>
    <col min="8202" max="8202" width="3.7109375" style="904" customWidth="1"/>
    <col min="8203" max="8203" width="11.140625" style="904" bestFit="1" customWidth="1"/>
    <col min="8204" max="8448" width="9.140625" style="904"/>
    <col min="8449" max="8449" width="64.140625" style="904" customWidth="1"/>
    <col min="8450" max="8455" width="20.140625" style="904" customWidth="1"/>
    <col min="8456" max="8457" width="21" style="904" customWidth="1"/>
    <col min="8458" max="8458" width="3.7109375" style="904" customWidth="1"/>
    <col min="8459" max="8459" width="11.140625" style="904" bestFit="1" customWidth="1"/>
    <col min="8460" max="8704" width="9.140625" style="904"/>
    <col min="8705" max="8705" width="64.140625" style="904" customWidth="1"/>
    <col min="8706" max="8711" width="20.140625" style="904" customWidth="1"/>
    <col min="8712" max="8713" width="21" style="904" customWidth="1"/>
    <col min="8714" max="8714" width="3.7109375" style="904" customWidth="1"/>
    <col min="8715" max="8715" width="11.140625" style="904" bestFit="1" customWidth="1"/>
    <col min="8716" max="8960" width="9.140625" style="904"/>
    <col min="8961" max="8961" width="64.140625" style="904" customWidth="1"/>
    <col min="8962" max="8967" width="20.140625" style="904" customWidth="1"/>
    <col min="8968" max="8969" width="21" style="904" customWidth="1"/>
    <col min="8970" max="8970" width="3.7109375" style="904" customWidth="1"/>
    <col min="8971" max="8971" width="11.140625" style="904" bestFit="1" customWidth="1"/>
    <col min="8972" max="9216" width="9.140625" style="904"/>
    <col min="9217" max="9217" width="64.140625" style="904" customWidth="1"/>
    <col min="9218" max="9223" width="20.140625" style="904" customWidth="1"/>
    <col min="9224" max="9225" width="21" style="904" customWidth="1"/>
    <col min="9226" max="9226" width="3.7109375" style="904" customWidth="1"/>
    <col min="9227" max="9227" width="11.140625" style="904" bestFit="1" customWidth="1"/>
    <col min="9228" max="9472" width="9.140625" style="904"/>
    <col min="9473" max="9473" width="64.140625" style="904" customWidth="1"/>
    <col min="9474" max="9479" width="20.140625" style="904" customWidth="1"/>
    <col min="9480" max="9481" width="21" style="904" customWidth="1"/>
    <col min="9482" max="9482" width="3.7109375" style="904" customWidth="1"/>
    <col min="9483" max="9483" width="11.140625" style="904" bestFit="1" customWidth="1"/>
    <col min="9484" max="9728" width="9.140625" style="904"/>
    <col min="9729" max="9729" width="64.140625" style="904" customWidth="1"/>
    <col min="9730" max="9735" width="20.140625" style="904" customWidth="1"/>
    <col min="9736" max="9737" width="21" style="904" customWidth="1"/>
    <col min="9738" max="9738" width="3.7109375" style="904" customWidth="1"/>
    <col min="9739" max="9739" width="11.140625" style="904" bestFit="1" customWidth="1"/>
    <col min="9740" max="9984" width="9.140625" style="904"/>
    <col min="9985" max="9985" width="64.140625" style="904" customWidth="1"/>
    <col min="9986" max="9991" width="20.140625" style="904" customWidth="1"/>
    <col min="9992" max="9993" width="21" style="904" customWidth="1"/>
    <col min="9994" max="9994" width="3.7109375" style="904" customWidth="1"/>
    <col min="9995" max="9995" width="11.140625" style="904" bestFit="1" customWidth="1"/>
    <col min="9996" max="10240" width="9.140625" style="904"/>
    <col min="10241" max="10241" width="64.140625" style="904" customWidth="1"/>
    <col min="10242" max="10247" width="20.140625" style="904" customWidth="1"/>
    <col min="10248" max="10249" width="21" style="904" customWidth="1"/>
    <col min="10250" max="10250" width="3.7109375" style="904" customWidth="1"/>
    <col min="10251" max="10251" width="11.140625" style="904" bestFit="1" customWidth="1"/>
    <col min="10252" max="10496" width="9.140625" style="904"/>
    <col min="10497" max="10497" width="64.140625" style="904" customWidth="1"/>
    <col min="10498" max="10503" width="20.140625" style="904" customWidth="1"/>
    <col min="10504" max="10505" width="21" style="904" customWidth="1"/>
    <col min="10506" max="10506" width="3.7109375" style="904" customWidth="1"/>
    <col min="10507" max="10507" width="11.140625" style="904" bestFit="1" customWidth="1"/>
    <col min="10508" max="10752" width="9.140625" style="904"/>
    <col min="10753" max="10753" width="64.140625" style="904" customWidth="1"/>
    <col min="10754" max="10759" width="20.140625" style="904" customWidth="1"/>
    <col min="10760" max="10761" width="21" style="904" customWidth="1"/>
    <col min="10762" max="10762" width="3.7109375" style="904" customWidth="1"/>
    <col min="10763" max="10763" width="11.140625" style="904" bestFit="1" customWidth="1"/>
    <col min="10764" max="11008" width="9.140625" style="904"/>
    <col min="11009" max="11009" width="64.140625" style="904" customWidth="1"/>
    <col min="11010" max="11015" width="20.140625" style="904" customWidth="1"/>
    <col min="11016" max="11017" width="21" style="904" customWidth="1"/>
    <col min="11018" max="11018" width="3.7109375" style="904" customWidth="1"/>
    <col min="11019" max="11019" width="11.140625" style="904" bestFit="1" customWidth="1"/>
    <col min="11020" max="11264" width="9.140625" style="904"/>
    <col min="11265" max="11265" width="64.140625" style="904" customWidth="1"/>
    <col min="11266" max="11271" width="20.140625" style="904" customWidth="1"/>
    <col min="11272" max="11273" width="21" style="904" customWidth="1"/>
    <col min="11274" max="11274" width="3.7109375" style="904" customWidth="1"/>
    <col min="11275" max="11275" width="11.140625" style="904" bestFit="1" customWidth="1"/>
    <col min="11276" max="11520" width="9.140625" style="904"/>
    <col min="11521" max="11521" width="64.140625" style="904" customWidth="1"/>
    <col min="11522" max="11527" width="20.140625" style="904" customWidth="1"/>
    <col min="11528" max="11529" width="21" style="904" customWidth="1"/>
    <col min="11530" max="11530" width="3.7109375" style="904" customWidth="1"/>
    <col min="11531" max="11531" width="11.140625" style="904" bestFit="1" customWidth="1"/>
    <col min="11532" max="11776" width="9.140625" style="904"/>
    <col min="11777" max="11777" width="64.140625" style="904" customWidth="1"/>
    <col min="11778" max="11783" width="20.140625" style="904" customWidth="1"/>
    <col min="11784" max="11785" width="21" style="904" customWidth="1"/>
    <col min="11786" max="11786" width="3.7109375" style="904" customWidth="1"/>
    <col min="11787" max="11787" width="11.140625" style="904" bestFit="1" customWidth="1"/>
    <col min="11788" max="12032" width="9.140625" style="904"/>
    <col min="12033" max="12033" width="64.140625" style="904" customWidth="1"/>
    <col min="12034" max="12039" width="20.140625" style="904" customWidth="1"/>
    <col min="12040" max="12041" width="21" style="904" customWidth="1"/>
    <col min="12042" max="12042" width="3.7109375" style="904" customWidth="1"/>
    <col min="12043" max="12043" width="11.140625" style="904" bestFit="1" customWidth="1"/>
    <col min="12044" max="12288" width="9.140625" style="904"/>
    <col min="12289" max="12289" width="64.140625" style="904" customWidth="1"/>
    <col min="12290" max="12295" width="20.140625" style="904" customWidth="1"/>
    <col min="12296" max="12297" width="21" style="904" customWidth="1"/>
    <col min="12298" max="12298" width="3.7109375" style="904" customWidth="1"/>
    <col min="12299" max="12299" width="11.140625" style="904" bestFit="1" customWidth="1"/>
    <col min="12300" max="12544" width="9.140625" style="904"/>
    <col min="12545" max="12545" width="64.140625" style="904" customWidth="1"/>
    <col min="12546" max="12551" width="20.140625" style="904" customWidth="1"/>
    <col min="12552" max="12553" width="21" style="904" customWidth="1"/>
    <col min="12554" max="12554" width="3.7109375" style="904" customWidth="1"/>
    <col min="12555" max="12555" width="11.140625" style="904" bestFit="1" customWidth="1"/>
    <col min="12556" max="12800" width="9.140625" style="904"/>
    <col min="12801" max="12801" width="64.140625" style="904" customWidth="1"/>
    <col min="12802" max="12807" width="20.140625" style="904" customWidth="1"/>
    <col min="12808" max="12809" width="21" style="904" customWidth="1"/>
    <col min="12810" max="12810" width="3.7109375" style="904" customWidth="1"/>
    <col min="12811" max="12811" width="11.140625" style="904" bestFit="1" customWidth="1"/>
    <col min="12812" max="13056" width="9.140625" style="904"/>
    <col min="13057" max="13057" width="64.140625" style="904" customWidth="1"/>
    <col min="13058" max="13063" width="20.140625" style="904" customWidth="1"/>
    <col min="13064" max="13065" width="21" style="904" customWidth="1"/>
    <col min="13066" max="13066" width="3.7109375" style="904" customWidth="1"/>
    <col min="13067" max="13067" width="11.140625" style="904" bestFit="1" customWidth="1"/>
    <col min="13068" max="13312" width="9.140625" style="904"/>
    <col min="13313" max="13313" width="64.140625" style="904" customWidth="1"/>
    <col min="13314" max="13319" width="20.140625" style="904" customWidth="1"/>
    <col min="13320" max="13321" width="21" style="904" customWidth="1"/>
    <col min="13322" max="13322" width="3.7109375" style="904" customWidth="1"/>
    <col min="13323" max="13323" width="11.140625" style="904" bestFit="1" customWidth="1"/>
    <col min="13324" max="13568" width="9.140625" style="904"/>
    <col min="13569" max="13569" width="64.140625" style="904" customWidth="1"/>
    <col min="13570" max="13575" width="20.140625" style="904" customWidth="1"/>
    <col min="13576" max="13577" width="21" style="904" customWidth="1"/>
    <col min="13578" max="13578" width="3.7109375" style="904" customWidth="1"/>
    <col min="13579" max="13579" width="11.140625" style="904" bestFit="1" customWidth="1"/>
    <col min="13580" max="13824" width="9.140625" style="904"/>
    <col min="13825" max="13825" width="64.140625" style="904" customWidth="1"/>
    <col min="13826" max="13831" width="20.140625" style="904" customWidth="1"/>
    <col min="13832" max="13833" width="21" style="904" customWidth="1"/>
    <col min="13834" max="13834" width="3.7109375" style="904" customWidth="1"/>
    <col min="13835" max="13835" width="11.140625" style="904" bestFit="1" customWidth="1"/>
    <col min="13836" max="14080" width="9.140625" style="904"/>
    <col min="14081" max="14081" width="64.140625" style="904" customWidth="1"/>
    <col min="14082" max="14087" width="20.140625" style="904" customWidth="1"/>
    <col min="14088" max="14089" width="21" style="904" customWidth="1"/>
    <col min="14090" max="14090" width="3.7109375" style="904" customWidth="1"/>
    <col min="14091" max="14091" width="11.140625" style="904" bestFit="1" customWidth="1"/>
    <col min="14092" max="14336" width="9.140625" style="904"/>
    <col min="14337" max="14337" width="64.140625" style="904" customWidth="1"/>
    <col min="14338" max="14343" width="20.140625" style="904" customWidth="1"/>
    <col min="14344" max="14345" width="21" style="904" customWidth="1"/>
    <col min="14346" max="14346" width="3.7109375" style="904" customWidth="1"/>
    <col min="14347" max="14347" width="11.140625" style="904" bestFit="1" customWidth="1"/>
    <col min="14348" max="14592" width="9.140625" style="904"/>
    <col min="14593" max="14593" width="64.140625" style="904" customWidth="1"/>
    <col min="14594" max="14599" width="20.140625" style="904" customWidth="1"/>
    <col min="14600" max="14601" width="21" style="904" customWidth="1"/>
    <col min="14602" max="14602" width="3.7109375" style="904" customWidth="1"/>
    <col min="14603" max="14603" width="11.140625" style="904" bestFit="1" customWidth="1"/>
    <col min="14604" max="14848" width="9.140625" style="904"/>
    <col min="14849" max="14849" width="64.140625" style="904" customWidth="1"/>
    <col min="14850" max="14855" width="20.140625" style="904" customWidth="1"/>
    <col min="14856" max="14857" width="21" style="904" customWidth="1"/>
    <col min="14858" max="14858" width="3.7109375" style="904" customWidth="1"/>
    <col min="14859" max="14859" width="11.140625" style="904" bestFit="1" customWidth="1"/>
    <col min="14860" max="15104" width="9.140625" style="904"/>
    <col min="15105" max="15105" width="64.140625" style="904" customWidth="1"/>
    <col min="15106" max="15111" width="20.140625" style="904" customWidth="1"/>
    <col min="15112" max="15113" width="21" style="904" customWidth="1"/>
    <col min="15114" max="15114" width="3.7109375" style="904" customWidth="1"/>
    <col min="15115" max="15115" width="11.140625" style="904" bestFit="1" customWidth="1"/>
    <col min="15116" max="15360" width="9.140625" style="904"/>
    <col min="15361" max="15361" width="64.140625" style="904" customWidth="1"/>
    <col min="15362" max="15367" width="20.140625" style="904" customWidth="1"/>
    <col min="15368" max="15369" width="21" style="904" customWidth="1"/>
    <col min="15370" max="15370" width="3.7109375" style="904" customWidth="1"/>
    <col min="15371" max="15371" width="11.140625" style="904" bestFit="1" customWidth="1"/>
    <col min="15372" max="15616" width="9.140625" style="904"/>
    <col min="15617" max="15617" width="64.140625" style="904" customWidth="1"/>
    <col min="15618" max="15623" width="20.140625" style="904" customWidth="1"/>
    <col min="15624" max="15625" width="21" style="904" customWidth="1"/>
    <col min="15626" max="15626" width="3.7109375" style="904" customWidth="1"/>
    <col min="15627" max="15627" width="11.140625" style="904" bestFit="1" customWidth="1"/>
    <col min="15628" max="15872" width="9.140625" style="904"/>
    <col min="15873" max="15873" width="64.140625" style="904" customWidth="1"/>
    <col min="15874" max="15879" width="20.140625" style="904" customWidth="1"/>
    <col min="15880" max="15881" width="21" style="904" customWidth="1"/>
    <col min="15882" max="15882" width="3.7109375" style="904" customWidth="1"/>
    <col min="15883" max="15883" width="11.140625" style="904" bestFit="1" customWidth="1"/>
    <col min="15884" max="16128" width="9.140625" style="904"/>
    <col min="16129" max="16129" width="64.140625" style="904" customWidth="1"/>
    <col min="16130" max="16135" width="20.140625" style="904" customWidth="1"/>
    <col min="16136" max="16137" width="21" style="904" customWidth="1"/>
    <col min="16138" max="16138" width="3.7109375" style="904" customWidth="1"/>
    <col min="16139" max="16139" width="11.140625" style="904" bestFit="1" customWidth="1"/>
    <col min="16140" max="16384" width="9.140625" style="904"/>
  </cols>
  <sheetData>
    <row r="1" spans="1:9" s="904" customFormat="1" ht="20.25" hidden="1">
      <c r="A1" s="578"/>
      <c r="B1" s="1136"/>
      <c r="C1" s="1136"/>
      <c r="D1" s="1136"/>
      <c r="E1" s="1136"/>
      <c r="F1" s="1136"/>
      <c r="G1" s="1136"/>
    </row>
    <row r="2" spans="1:9" s="904" customFormat="1" ht="69" customHeight="1">
      <c r="A2" s="927" t="s">
        <v>1432</v>
      </c>
      <c r="B2" s="928"/>
      <c r="C2" s="928"/>
      <c r="D2" s="928"/>
      <c r="E2" s="928"/>
      <c r="F2" s="928"/>
      <c r="G2" s="928"/>
      <c r="H2" s="928"/>
      <c r="I2" s="928"/>
    </row>
    <row r="3" spans="1:9" s="904" customFormat="1" ht="44.25" customHeight="1">
      <c r="A3" s="927" t="s">
        <v>680</v>
      </c>
      <c r="B3" s="928"/>
      <c r="C3" s="928"/>
      <c r="D3" s="928"/>
      <c r="E3" s="928"/>
      <c r="F3" s="928"/>
      <c r="G3" s="928"/>
      <c r="H3" s="928"/>
      <c r="I3" s="928"/>
    </row>
    <row r="4" spans="1:9" s="904" customFormat="1" ht="44.25" customHeight="1">
      <c r="A4" s="927" t="s">
        <v>1537</v>
      </c>
      <c r="B4" s="928"/>
      <c r="C4" s="928"/>
      <c r="D4" s="928"/>
      <c r="E4" s="928"/>
      <c r="F4" s="928"/>
      <c r="G4" s="928"/>
      <c r="H4" s="928"/>
      <c r="I4" s="928"/>
    </row>
    <row r="5" spans="1:9" s="115" customFormat="1" ht="51.75" customHeight="1">
      <c r="A5" s="929" t="s">
        <v>1407</v>
      </c>
      <c r="B5" s="930"/>
      <c r="C5" s="930"/>
      <c r="D5" s="930"/>
      <c r="E5" s="930"/>
      <c r="F5" s="930"/>
      <c r="G5" s="930"/>
      <c r="H5" s="930"/>
      <c r="I5" s="930"/>
    </row>
    <row r="6" spans="1:9" s="904" customFormat="1" ht="3" customHeight="1">
      <c r="A6" s="579"/>
      <c r="B6" s="1010"/>
      <c r="C6" s="1010"/>
      <c r="D6" s="1010"/>
      <c r="E6" s="1010"/>
      <c r="F6" s="1010"/>
      <c r="G6" s="1010"/>
      <c r="H6" s="1010"/>
      <c r="I6" s="1010"/>
    </row>
    <row r="7" spans="1:9" s="904" customFormat="1" ht="11.25" customHeight="1" thickBot="1">
      <c r="A7" s="580"/>
    </row>
    <row r="8" spans="1:9" s="360" customFormat="1" ht="51.75" customHeight="1" thickTop="1" thickBot="1">
      <c r="A8" s="581"/>
      <c r="B8" s="609" t="s">
        <v>1433</v>
      </c>
      <c r="C8" s="609" t="s">
        <v>1434</v>
      </c>
      <c r="D8" s="609" t="s">
        <v>1435</v>
      </c>
      <c r="E8" s="609" t="s">
        <v>1436</v>
      </c>
      <c r="F8" s="609" t="s">
        <v>1437</v>
      </c>
      <c r="G8" s="609" t="s">
        <v>1438</v>
      </c>
      <c r="H8" s="663" t="s">
        <v>1439</v>
      </c>
      <c r="I8" s="663" t="s">
        <v>309</v>
      </c>
    </row>
    <row r="9" spans="1:9" s="157" customFormat="1" ht="36.75" customHeight="1" thickTop="1" thickBot="1">
      <c r="A9" s="156" t="s">
        <v>681</v>
      </c>
      <c r="B9" s="1137">
        <v>0.1082</v>
      </c>
      <c r="C9" s="1137">
        <v>0.1946</v>
      </c>
      <c r="D9" s="1137">
        <v>0.43109999999999998</v>
      </c>
      <c r="E9" s="1137">
        <v>0.19839999999999999</v>
      </c>
      <c r="F9" s="1137">
        <v>0.1973</v>
      </c>
      <c r="G9" s="1137">
        <v>0.15290000000000001</v>
      </c>
      <c r="H9" s="1137">
        <v>0.1842</v>
      </c>
      <c r="I9" s="1137">
        <v>0.2336</v>
      </c>
    </row>
    <row r="10" spans="1:9" s="115" customFormat="1" ht="36.75" customHeight="1" thickTop="1">
      <c r="A10" s="162" t="s">
        <v>682</v>
      </c>
      <c r="B10" s="792">
        <v>139830044.86000001</v>
      </c>
      <c r="C10" s="792">
        <v>16421627.890000001</v>
      </c>
      <c r="D10" s="792">
        <v>14858428.25</v>
      </c>
      <c r="E10" s="792">
        <v>1627537.01</v>
      </c>
      <c r="F10" s="792">
        <v>3692810.08</v>
      </c>
      <c r="G10" s="792">
        <v>306643946.74000001</v>
      </c>
      <c r="H10" s="792">
        <v>133418.28</v>
      </c>
      <c r="I10" s="792">
        <v>483207813.11000001</v>
      </c>
    </row>
    <row r="11" spans="1:9" s="115" customFormat="1" ht="36.75" customHeight="1">
      <c r="A11" s="162" t="s">
        <v>683</v>
      </c>
      <c r="B11" s="792">
        <v>0</v>
      </c>
      <c r="C11" s="792">
        <v>0</v>
      </c>
      <c r="D11" s="792">
        <v>0</v>
      </c>
      <c r="E11" s="792">
        <v>0</v>
      </c>
      <c r="F11" s="792">
        <v>0</v>
      </c>
      <c r="G11" s="792">
        <v>0</v>
      </c>
      <c r="H11" s="792">
        <v>0</v>
      </c>
      <c r="I11" s="792">
        <v>0</v>
      </c>
    </row>
    <row r="12" spans="1:9" s="158" customFormat="1" ht="36.75" customHeight="1">
      <c r="A12" s="162" t="s">
        <v>684</v>
      </c>
      <c r="B12" s="792">
        <v>47782422</v>
      </c>
      <c r="C12" s="792">
        <v>49438384.460000001</v>
      </c>
      <c r="D12" s="792">
        <v>9257716.5999999996</v>
      </c>
      <c r="E12" s="792">
        <v>4427832.45</v>
      </c>
      <c r="F12" s="792">
        <v>12675463.779999999</v>
      </c>
      <c r="G12" s="792">
        <v>23486782.43</v>
      </c>
      <c r="H12" s="792">
        <v>257534.49</v>
      </c>
      <c r="I12" s="792">
        <v>147326136.21000001</v>
      </c>
    </row>
    <row r="13" spans="1:9" s="158" customFormat="1" ht="36.75" customHeight="1">
      <c r="A13" s="162" t="s">
        <v>685</v>
      </c>
      <c r="B13" s="792">
        <v>40385977.140000001</v>
      </c>
      <c r="C13" s="792">
        <v>16251655.810000001</v>
      </c>
      <c r="D13" s="792">
        <v>76314476.120000005</v>
      </c>
      <c r="E13" s="792">
        <v>3597427.49</v>
      </c>
      <c r="F13" s="792">
        <v>756950.54</v>
      </c>
      <c r="G13" s="792">
        <v>78284.86</v>
      </c>
      <c r="H13" s="792">
        <v>0</v>
      </c>
      <c r="I13" s="792">
        <v>137384771.96000001</v>
      </c>
    </row>
    <row r="14" spans="1:9" s="158" customFormat="1" ht="36.75" customHeight="1">
      <c r="A14" s="162" t="s">
        <v>686</v>
      </c>
      <c r="B14" s="792">
        <v>56271068.700000003</v>
      </c>
      <c r="C14" s="792">
        <v>3262206.44</v>
      </c>
      <c r="D14" s="792">
        <v>0</v>
      </c>
      <c r="E14" s="792">
        <v>56120373.130000003</v>
      </c>
      <c r="F14" s="792">
        <v>709686.57</v>
      </c>
      <c r="G14" s="792">
        <v>0</v>
      </c>
      <c r="H14" s="792">
        <v>0</v>
      </c>
      <c r="I14" s="792">
        <v>116363334.84</v>
      </c>
    </row>
    <row r="15" spans="1:9" s="158" customFormat="1" ht="36.75" customHeight="1" thickBot="1">
      <c r="A15" s="162" t="s">
        <v>687</v>
      </c>
      <c r="B15" s="792">
        <v>532918349.38</v>
      </c>
      <c r="C15" s="792">
        <v>1454164205.3699999</v>
      </c>
      <c r="D15" s="792">
        <v>859212539.65999997</v>
      </c>
      <c r="E15" s="792">
        <v>65543706.479999997</v>
      </c>
      <c r="F15" s="792">
        <v>246510189.33000001</v>
      </c>
      <c r="G15" s="792">
        <v>364175380.06999999</v>
      </c>
      <c r="H15" s="792">
        <v>28746731.829999998</v>
      </c>
      <c r="I15" s="792">
        <v>3551271102.1199999</v>
      </c>
    </row>
    <row r="16" spans="1:9" s="158" customFormat="1" ht="36.75" customHeight="1" thickTop="1" thickBot="1">
      <c r="A16" s="553" t="s">
        <v>688</v>
      </c>
      <c r="B16" s="764">
        <v>817187862.08000004</v>
      </c>
      <c r="C16" s="764">
        <v>1539538079.97</v>
      </c>
      <c r="D16" s="764">
        <v>959643160.63</v>
      </c>
      <c r="E16" s="764">
        <v>131316876.56</v>
      </c>
      <c r="F16" s="764">
        <v>264345100.30000001</v>
      </c>
      <c r="G16" s="764">
        <v>694384394.10000002</v>
      </c>
      <c r="H16" s="764">
        <v>29137684.600000001</v>
      </c>
      <c r="I16" s="764">
        <v>4435553158.2399998</v>
      </c>
    </row>
    <row r="17" spans="1:9" s="159" customFormat="1" ht="36.75" customHeight="1" thickTop="1">
      <c r="A17" s="582" t="s">
        <v>689</v>
      </c>
      <c r="B17" s="793">
        <v>604871123.875</v>
      </c>
      <c r="C17" s="793">
        <v>1474624364.997</v>
      </c>
      <c r="D17" s="793">
        <v>899221321.03999996</v>
      </c>
      <c r="E17" s="793">
        <v>110318266.5625</v>
      </c>
      <c r="F17" s="793">
        <v>249956022.28349999</v>
      </c>
      <c r="G17" s="793">
        <v>368911878.986</v>
      </c>
      <c r="H17" s="793">
        <v>28798238.728</v>
      </c>
      <c r="I17" s="793">
        <v>3736701216.4720001</v>
      </c>
    </row>
    <row r="18" spans="1:9" s="161" customFormat="1" ht="36.75" customHeight="1" thickBot="1">
      <c r="A18" s="160" t="s">
        <v>690</v>
      </c>
      <c r="B18" s="1138">
        <v>0.74019999999999997</v>
      </c>
      <c r="C18" s="1138">
        <v>0.95779999999999998</v>
      </c>
      <c r="D18" s="1138">
        <v>0.93700000000000006</v>
      </c>
      <c r="E18" s="1138">
        <v>0.84009999999999996</v>
      </c>
      <c r="F18" s="1138">
        <v>0.9456</v>
      </c>
      <c r="G18" s="1138">
        <v>0.53129999999999999</v>
      </c>
      <c r="H18" s="1138">
        <v>0.98839999999999995</v>
      </c>
      <c r="I18" s="1138">
        <v>0.84240000000000004</v>
      </c>
    </row>
    <row r="19" spans="1:9" s="158" customFormat="1" ht="36.75" customHeight="1" thickTop="1" thickBot="1">
      <c r="A19" s="553" t="s">
        <v>691</v>
      </c>
      <c r="B19" s="764">
        <v>60487112.387500003</v>
      </c>
      <c r="C19" s="764">
        <v>147462436.49970001</v>
      </c>
      <c r="D19" s="764">
        <v>89922132.104000002</v>
      </c>
      <c r="E19" s="764">
        <v>11031826.656300001</v>
      </c>
      <c r="F19" s="764">
        <v>24995602.228399999</v>
      </c>
      <c r="G19" s="764">
        <v>36891187.898599997</v>
      </c>
      <c r="H19" s="764">
        <v>2879823.8728</v>
      </c>
      <c r="I19" s="764">
        <v>373670121.64719999</v>
      </c>
    </row>
    <row r="20" spans="1:9" s="158" customFormat="1" ht="36.75" customHeight="1" thickTop="1">
      <c r="A20" s="162" t="s">
        <v>692</v>
      </c>
      <c r="B20" s="792">
        <v>64375256</v>
      </c>
      <c r="C20" s="792">
        <v>279030623</v>
      </c>
      <c r="D20" s="792">
        <v>388126215</v>
      </c>
      <c r="E20" s="792">
        <v>24430955</v>
      </c>
      <c r="F20" s="792">
        <v>49320017</v>
      </c>
      <c r="G20" s="792">
        <v>56698680</v>
      </c>
      <c r="H20" s="792">
        <v>5318258</v>
      </c>
      <c r="I20" s="792">
        <v>867300004</v>
      </c>
    </row>
    <row r="21" spans="1:9" s="158" customFormat="1" ht="36.75" customHeight="1">
      <c r="A21" s="162" t="s">
        <v>693</v>
      </c>
      <c r="B21" s="792">
        <v>0</v>
      </c>
      <c r="C21" s="792">
        <v>0</v>
      </c>
      <c r="D21" s="792">
        <v>0</v>
      </c>
      <c r="E21" s="792">
        <v>0</v>
      </c>
      <c r="F21" s="792">
        <v>0</v>
      </c>
      <c r="G21" s="792">
        <v>0</v>
      </c>
      <c r="H21" s="792">
        <v>10787</v>
      </c>
      <c r="I21" s="792">
        <v>10787</v>
      </c>
    </row>
    <row r="22" spans="1:9" s="158" customFormat="1" ht="36.75" customHeight="1">
      <c r="A22" s="164" t="s">
        <v>694</v>
      </c>
      <c r="B22" s="792">
        <v>0</v>
      </c>
      <c r="C22" s="792">
        <v>0</v>
      </c>
      <c r="D22" s="792">
        <v>0</v>
      </c>
      <c r="E22" s="792">
        <v>0</v>
      </c>
      <c r="F22" s="792">
        <v>0</v>
      </c>
      <c r="G22" s="792">
        <v>0</v>
      </c>
      <c r="H22" s="792">
        <v>0</v>
      </c>
      <c r="I22" s="792">
        <v>0</v>
      </c>
    </row>
    <row r="23" spans="1:9" s="158" customFormat="1" ht="36.75" customHeight="1" thickBot="1">
      <c r="A23" s="162" t="s">
        <v>695</v>
      </c>
      <c r="B23" s="792">
        <v>2906</v>
      </c>
      <c r="C23" s="792">
        <v>19159</v>
      </c>
      <c r="D23" s="792">
        <v>1269</v>
      </c>
      <c r="E23" s="792">
        <v>2200872</v>
      </c>
      <c r="F23" s="792">
        <v>8</v>
      </c>
      <c r="G23" s="792">
        <v>139</v>
      </c>
      <c r="H23" s="792">
        <v>2122</v>
      </c>
      <c r="I23" s="792">
        <v>2226475</v>
      </c>
    </row>
    <row r="24" spans="1:9" s="158" customFormat="1" ht="36.75" customHeight="1" thickTop="1" thickBot="1">
      <c r="A24" s="553" t="s">
        <v>696</v>
      </c>
      <c r="B24" s="764">
        <v>64372350</v>
      </c>
      <c r="C24" s="764">
        <v>279011464</v>
      </c>
      <c r="D24" s="764">
        <v>388124946</v>
      </c>
      <c r="E24" s="764">
        <v>22230083</v>
      </c>
      <c r="F24" s="764">
        <v>49320009</v>
      </c>
      <c r="G24" s="764">
        <v>56698541</v>
      </c>
      <c r="H24" s="764">
        <v>5305349</v>
      </c>
      <c r="I24" s="764">
        <v>865062742</v>
      </c>
    </row>
    <row r="25" spans="1:9" s="158" customFormat="1" ht="36.75" customHeight="1" thickTop="1">
      <c r="A25" s="162" t="s">
        <v>697</v>
      </c>
      <c r="B25" s="792">
        <v>0</v>
      </c>
      <c r="C25" s="792">
        <v>0</v>
      </c>
      <c r="D25" s="792">
        <v>0</v>
      </c>
      <c r="E25" s="792">
        <v>0</v>
      </c>
      <c r="F25" s="792">
        <v>0</v>
      </c>
      <c r="G25" s="792">
        <v>0</v>
      </c>
      <c r="H25" s="792">
        <v>0</v>
      </c>
      <c r="I25" s="792">
        <v>0</v>
      </c>
    </row>
    <row r="26" spans="1:9" s="158" customFormat="1" ht="36.75" customHeight="1">
      <c r="A26" s="162" t="s">
        <v>698</v>
      </c>
      <c r="B26" s="792">
        <v>0</v>
      </c>
      <c r="C26" s="792">
        <v>0</v>
      </c>
      <c r="D26" s="792">
        <v>0</v>
      </c>
      <c r="E26" s="792">
        <v>0</v>
      </c>
      <c r="F26" s="792">
        <v>0</v>
      </c>
      <c r="G26" s="792">
        <v>0</v>
      </c>
      <c r="H26" s="792">
        <v>0</v>
      </c>
      <c r="I26" s="792">
        <v>0</v>
      </c>
    </row>
    <row r="27" spans="1:9" s="163" customFormat="1" ht="36.75" customHeight="1">
      <c r="A27" s="162" t="s">
        <v>699</v>
      </c>
      <c r="B27" s="792">
        <v>0</v>
      </c>
      <c r="C27" s="792">
        <v>0</v>
      </c>
      <c r="D27" s="792">
        <v>0</v>
      </c>
      <c r="E27" s="792">
        <v>0</v>
      </c>
      <c r="F27" s="792">
        <v>0</v>
      </c>
      <c r="G27" s="792">
        <v>0</v>
      </c>
      <c r="H27" s="792">
        <v>0</v>
      </c>
      <c r="I27" s="792">
        <v>0</v>
      </c>
    </row>
    <row r="28" spans="1:9" s="158" customFormat="1" ht="36.75" customHeight="1">
      <c r="A28" s="162" t="s">
        <v>700</v>
      </c>
      <c r="B28" s="792">
        <v>0</v>
      </c>
      <c r="C28" s="792">
        <v>0</v>
      </c>
      <c r="D28" s="792">
        <v>0</v>
      </c>
      <c r="E28" s="792">
        <v>0</v>
      </c>
      <c r="F28" s="792">
        <v>0</v>
      </c>
      <c r="G28" s="792">
        <v>0</v>
      </c>
      <c r="H28" s="792">
        <v>0</v>
      </c>
      <c r="I28" s="792">
        <v>0</v>
      </c>
    </row>
    <row r="29" spans="1:9" s="385" customFormat="1" ht="36.75" customHeight="1">
      <c r="A29" s="164" t="s">
        <v>701</v>
      </c>
      <c r="B29" s="792">
        <v>1097600</v>
      </c>
      <c r="C29" s="792">
        <v>8268621</v>
      </c>
      <c r="D29" s="792">
        <v>0</v>
      </c>
      <c r="E29" s="792">
        <v>0</v>
      </c>
      <c r="F29" s="792">
        <v>0</v>
      </c>
      <c r="G29" s="792">
        <v>0</v>
      </c>
      <c r="H29" s="792">
        <v>0</v>
      </c>
      <c r="I29" s="792">
        <v>9366221</v>
      </c>
    </row>
    <row r="30" spans="1:9" s="165" customFormat="1" ht="36.75" customHeight="1" thickBot="1">
      <c r="A30" s="164" t="s">
        <v>702</v>
      </c>
      <c r="B30" s="792">
        <v>0</v>
      </c>
      <c r="C30" s="792">
        <v>0</v>
      </c>
      <c r="D30" s="792">
        <v>0</v>
      </c>
      <c r="E30" s="792">
        <v>0</v>
      </c>
      <c r="F30" s="792">
        <v>0</v>
      </c>
      <c r="G30" s="792">
        <v>0</v>
      </c>
      <c r="H30" s="792">
        <v>0</v>
      </c>
      <c r="I30" s="792">
        <v>0</v>
      </c>
    </row>
    <row r="31" spans="1:9" s="158" customFormat="1" ht="36.75" customHeight="1" thickTop="1" thickBot="1">
      <c r="A31" s="166" t="s">
        <v>703</v>
      </c>
      <c r="B31" s="764">
        <v>1097600</v>
      </c>
      <c r="C31" s="764">
        <v>8268621</v>
      </c>
      <c r="D31" s="764">
        <v>0</v>
      </c>
      <c r="E31" s="764">
        <v>0</v>
      </c>
      <c r="F31" s="764">
        <v>0</v>
      </c>
      <c r="G31" s="764">
        <v>0</v>
      </c>
      <c r="H31" s="764">
        <v>0</v>
      </c>
      <c r="I31" s="764">
        <v>9366221</v>
      </c>
    </row>
    <row r="32" spans="1:9" s="158" customFormat="1" ht="36.75" customHeight="1" thickTop="1">
      <c r="A32" s="164" t="s">
        <v>704</v>
      </c>
      <c r="B32" s="792">
        <v>0</v>
      </c>
      <c r="C32" s="792">
        <v>0</v>
      </c>
      <c r="D32" s="792">
        <v>0</v>
      </c>
      <c r="E32" s="792">
        <v>0</v>
      </c>
      <c r="F32" s="792">
        <v>0</v>
      </c>
      <c r="G32" s="792">
        <v>0</v>
      </c>
      <c r="H32" s="792">
        <v>0</v>
      </c>
      <c r="I32" s="792">
        <v>0</v>
      </c>
    </row>
    <row r="33" spans="1:9" s="158" customFormat="1" ht="36.75" customHeight="1" thickBot="1">
      <c r="A33" s="164" t="s">
        <v>705</v>
      </c>
      <c r="B33" s="792">
        <v>0</v>
      </c>
      <c r="C33" s="792">
        <v>303900</v>
      </c>
      <c r="D33" s="792">
        <v>495600</v>
      </c>
      <c r="E33" s="792">
        <v>342100</v>
      </c>
      <c r="F33" s="792">
        <v>0</v>
      </c>
      <c r="G33" s="792">
        <v>281400</v>
      </c>
      <c r="H33" s="792">
        <v>0</v>
      </c>
      <c r="I33" s="792">
        <v>1423000</v>
      </c>
    </row>
    <row r="34" spans="1:9" s="158" customFormat="1" ht="36.75" customHeight="1" thickTop="1" thickBot="1">
      <c r="A34" s="553" t="s">
        <v>1411</v>
      </c>
      <c r="B34" s="764">
        <v>65469950</v>
      </c>
      <c r="C34" s="764">
        <v>286976185</v>
      </c>
      <c r="D34" s="764">
        <v>387629346</v>
      </c>
      <c r="E34" s="764">
        <v>21887983</v>
      </c>
      <c r="F34" s="764">
        <v>49320009</v>
      </c>
      <c r="G34" s="764">
        <v>56417141</v>
      </c>
      <c r="H34" s="764">
        <v>5305349</v>
      </c>
      <c r="I34" s="764">
        <v>873005963</v>
      </c>
    </row>
    <row r="35" spans="1:9" s="115" customFormat="1" ht="36.75" customHeight="1" thickTop="1">
      <c r="A35" s="162" t="s">
        <v>707</v>
      </c>
      <c r="B35" s="792">
        <v>4982837.6124999998</v>
      </c>
      <c r="C35" s="792">
        <v>139513748.50029999</v>
      </c>
      <c r="D35" s="792">
        <v>297707213.89600003</v>
      </c>
      <c r="E35" s="792">
        <v>10856156.343800001</v>
      </c>
      <c r="F35" s="792">
        <v>24324406.771699999</v>
      </c>
      <c r="G35" s="792">
        <v>19525953.101399999</v>
      </c>
      <c r="H35" s="792">
        <v>2425525.1272</v>
      </c>
      <c r="I35" s="792">
        <v>499335841.35280001</v>
      </c>
    </row>
    <row r="36" spans="1:9" s="168" customFormat="1" ht="36.75" customHeight="1">
      <c r="A36" s="167" t="s">
        <v>708</v>
      </c>
      <c r="B36" s="1139">
        <v>0.20030000000000001</v>
      </c>
      <c r="C36" s="1139">
        <v>0.1149</v>
      </c>
      <c r="D36" s="1139">
        <v>0.124</v>
      </c>
      <c r="E36" s="1139">
        <v>0.33239999999999997</v>
      </c>
      <c r="F36" s="1139">
        <v>9.5899999999999999E-2</v>
      </c>
      <c r="G36" s="1139">
        <v>0.1101</v>
      </c>
      <c r="H36" s="1139">
        <v>0.23749999999999999</v>
      </c>
      <c r="I36" s="1139">
        <v>0.13020000000000001</v>
      </c>
    </row>
    <row r="37" spans="1:9" s="904" customFormat="1" ht="6" customHeight="1" thickBot="1">
      <c r="A37" s="583"/>
      <c r="B37" s="169"/>
      <c r="C37" s="169"/>
      <c r="D37" s="169"/>
      <c r="E37" s="169"/>
      <c r="F37" s="169"/>
      <c r="G37" s="169"/>
      <c r="H37" s="169"/>
      <c r="I37" s="169"/>
    </row>
    <row r="38" spans="1:9" s="904" customFormat="1" ht="28.5" customHeight="1" thickTop="1">
      <c r="A38" s="170" t="s">
        <v>709</v>
      </c>
    </row>
    <row r="39" spans="1:9" s="904" customFormat="1" ht="16.5" customHeight="1">
      <c r="A39" s="170"/>
    </row>
    <row r="40" spans="1:9" s="904" customFormat="1" ht="15.75">
      <c r="A40" s="170"/>
    </row>
    <row r="41" spans="1:9" s="904" customFormat="1">
      <c r="A41" s="580"/>
    </row>
    <row r="42" spans="1:9" s="904" customFormat="1">
      <c r="A42" s="580"/>
      <c r="B42" s="1140"/>
      <c r="C42" s="1140"/>
      <c r="D42" s="1140"/>
      <c r="E42" s="1140"/>
      <c r="F42" s="1140"/>
      <c r="G42" s="1140"/>
      <c r="H42" s="1140"/>
      <c r="I42" s="1140"/>
    </row>
    <row r="43" spans="1:9" s="904" customFormat="1">
      <c r="A43" s="580"/>
      <c r="B43" s="1140"/>
      <c r="C43" s="1140"/>
      <c r="D43" s="1140"/>
      <c r="E43" s="1140"/>
      <c r="F43" s="1140"/>
      <c r="G43" s="1140"/>
      <c r="H43" s="1140"/>
      <c r="I43" s="1140"/>
    </row>
    <row r="44" spans="1:9" s="904" customFormat="1">
      <c r="A44" s="580"/>
    </row>
    <row r="45" spans="1:9" s="904" customFormat="1">
      <c r="A45" s="580"/>
    </row>
    <row r="46" spans="1:9" s="904" customFormat="1">
      <c r="A46" s="580"/>
    </row>
    <row r="47" spans="1:9" s="904" customFormat="1">
      <c r="A47" s="580"/>
    </row>
    <row r="48" spans="1:9" s="904" customFormat="1">
      <c r="A48" s="580"/>
    </row>
    <row r="49" spans="1:1" s="904" customFormat="1">
      <c r="A49" s="580"/>
    </row>
    <row r="50" spans="1:1" s="904" customFormat="1">
      <c r="A50" s="580"/>
    </row>
    <row r="51" spans="1:1" s="904" customFormat="1">
      <c r="A51" s="580"/>
    </row>
    <row r="52" spans="1:1" s="904" customFormat="1">
      <c r="A52" s="580"/>
    </row>
    <row r="53" spans="1:1" s="904" customFormat="1">
      <c r="A53" s="580"/>
    </row>
    <row r="54" spans="1:1" s="904" customFormat="1">
      <c r="A54" s="580"/>
    </row>
    <row r="55" spans="1:1" s="904" customFormat="1">
      <c r="A55" s="580"/>
    </row>
    <row r="56" spans="1:1" s="904" customFormat="1">
      <c r="A56" s="580"/>
    </row>
    <row r="57" spans="1:1" s="904" customFormat="1">
      <c r="A57" s="580"/>
    </row>
    <row r="58" spans="1:1" s="904" customFormat="1">
      <c r="A58" s="580"/>
    </row>
    <row r="59" spans="1:1" s="904" customFormat="1">
      <c r="A59" s="580"/>
    </row>
    <row r="60" spans="1:1" s="904" customFormat="1">
      <c r="A60" s="580"/>
    </row>
    <row r="61" spans="1:1" s="904" customFormat="1">
      <c r="A61" s="580"/>
    </row>
    <row r="62" spans="1:1" s="904" customFormat="1">
      <c r="A62" s="580"/>
    </row>
    <row r="63" spans="1:1" s="904" customFormat="1">
      <c r="A63" s="580"/>
    </row>
    <row r="64" spans="1:1" s="904" customFormat="1">
      <c r="A64" s="580"/>
    </row>
    <row r="65" spans="1:1" s="904" customFormat="1">
      <c r="A65" s="580"/>
    </row>
    <row r="66" spans="1:1" s="904" customFormat="1">
      <c r="A66" s="580"/>
    </row>
    <row r="67" spans="1:1" s="904" customFormat="1">
      <c r="A67" s="580"/>
    </row>
    <row r="68" spans="1:1" s="904" customFormat="1">
      <c r="A68" s="580"/>
    </row>
    <row r="69" spans="1:1" s="904" customFormat="1">
      <c r="A69" s="580"/>
    </row>
    <row r="70" spans="1:1" s="904" customFormat="1">
      <c r="A70" s="580"/>
    </row>
    <row r="71" spans="1:1" s="904" customFormat="1">
      <c r="A71" s="580"/>
    </row>
    <row r="72" spans="1:1" s="904" customFormat="1">
      <c r="A72" s="580"/>
    </row>
    <row r="73" spans="1:1" s="904" customFormat="1">
      <c r="A73" s="580"/>
    </row>
    <row r="74" spans="1:1" s="904" customFormat="1">
      <c r="A74" s="580"/>
    </row>
    <row r="75" spans="1:1" s="904" customFormat="1">
      <c r="A75" s="580"/>
    </row>
    <row r="76" spans="1:1" s="904" customFormat="1">
      <c r="A76" s="580"/>
    </row>
    <row r="77" spans="1:1" s="904" customFormat="1">
      <c r="A77" s="580"/>
    </row>
    <row r="78" spans="1:1" s="904" customFormat="1">
      <c r="A78" s="580"/>
    </row>
    <row r="79" spans="1:1" s="904" customFormat="1">
      <c r="A79" s="580"/>
    </row>
    <row r="80" spans="1:1" s="904" customFormat="1">
      <c r="A80" s="580"/>
    </row>
    <row r="81" spans="1:1" s="904" customFormat="1">
      <c r="A81" s="580"/>
    </row>
    <row r="82" spans="1:1" s="904" customFormat="1">
      <c r="A82" s="580"/>
    </row>
    <row r="83" spans="1:1" s="904" customFormat="1">
      <c r="A83" s="580"/>
    </row>
    <row r="84" spans="1:1" s="904" customFormat="1">
      <c r="A84" s="580"/>
    </row>
    <row r="85" spans="1:1" s="904" customFormat="1">
      <c r="A85" s="580"/>
    </row>
    <row r="86" spans="1:1" s="904" customFormat="1">
      <c r="A86" s="580"/>
    </row>
    <row r="87" spans="1:1" s="904" customFormat="1">
      <c r="A87" s="580"/>
    </row>
    <row r="88" spans="1:1" s="904" customFormat="1">
      <c r="A88" s="580"/>
    </row>
    <row r="89" spans="1:1" s="904" customFormat="1">
      <c r="A89" s="580"/>
    </row>
    <row r="90" spans="1:1" s="904" customFormat="1">
      <c r="A90" s="580"/>
    </row>
    <row r="91" spans="1:1" s="904" customFormat="1">
      <c r="A91" s="580"/>
    </row>
    <row r="92" spans="1:1" s="904" customFormat="1">
      <c r="A92" s="580"/>
    </row>
    <row r="93" spans="1:1" s="904" customFormat="1">
      <c r="A93" s="580"/>
    </row>
    <row r="94" spans="1:1" s="904" customFormat="1">
      <c r="A94" s="580"/>
    </row>
    <row r="95" spans="1:1" s="904" customFormat="1">
      <c r="A95" s="580"/>
    </row>
    <row r="96" spans="1:1" s="904" customFormat="1">
      <c r="A96" s="580"/>
    </row>
    <row r="97" spans="1:1" s="904" customFormat="1">
      <c r="A97" s="580"/>
    </row>
    <row r="98" spans="1:1" s="904" customFormat="1">
      <c r="A98" s="580"/>
    </row>
    <row r="99" spans="1:1" s="904" customFormat="1">
      <c r="A99" s="580"/>
    </row>
    <row r="100" spans="1:1" s="904" customFormat="1">
      <c r="A100" s="580"/>
    </row>
    <row r="101" spans="1:1" s="904" customFormat="1">
      <c r="A101" s="580"/>
    </row>
    <row r="102" spans="1:1" s="904" customFormat="1">
      <c r="A102" s="580"/>
    </row>
    <row r="103" spans="1:1" s="904" customFormat="1">
      <c r="A103" s="580"/>
    </row>
    <row r="104" spans="1:1" s="904" customFormat="1">
      <c r="A104" s="580"/>
    </row>
    <row r="105" spans="1:1" s="904" customFormat="1">
      <c r="A105" s="580"/>
    </row>
    <row r="106" spans="1:1" s="904" customFormat="1">
      <c r="A106" s="580"/>
    </row>
    <row r="107" spans="1:1" s="904" customFormat="1">
      <c r="A107" s="580"/>
    </row>
    <row r="108" spans="1:1" s="904" customFormat="1">
      <c r="A108" s="580"/>
    </row>
    <row r="109" spans="1:1" s="904" customFormat="1">
      <c r="A109" s="580"/>
    </row>
    <row r="110" spans="1:1" s="904" customFormat="1">
      <c r="A110" s="580"/>
    </row>
    <row r="111" spans="1:1" s="904" customFormat="1">
      <c r="A111" s="580"/>
    </row>
    <row r="112" spans="1:1" s="904" customFormat="1">
      <c r="A112" s="580"/>
    </row>
    <row r="113" spans="1:1" s="904" customFormat="1">
      <c r="A113" s="580"/>
    </row>
    <row r="114" spans="1:1" s="904" customFormat="1">
      <c r="A114" s="580"/>
    </row>
    <row r="115" spans="1:1" s="904" customFormat="1">
      <c r="A115" s="580"/>
    </row>
    <row r="116" spans="1:1" s="904" customFormat="1">
      <c r="A116" s="580"/>
    </row>
    <row r="117" spans="1:1" s="904" customFormat="1">
      <c r="A117" s="580"/>
    </row>
    <row r="118" spans="1:1" s="904" customFormat="1">
      <c r="A118" s="580"/>
    </row>
    <row r="119" spans="1:1" s="904" customFormat="1">
      <c r="A119" s="580"/>
    </row>
    <row r="120" spans="1:1" s="904" customFormat="1">
      <c r="A120" s="580"/>
    </row>
    <row r="121" spans="1:1" s="904" customFormat="1">
      <c r="A121" s="580"/>
    </row>
    <row r="122" spans="1:1" s="904" customFormat="1">
      <c r="A122" s="580"/>
    </row>
    <row r="123" spans="1:1" s="904" customFormat="1">
      <c r="A123" s="580"/>
    </row>
    <row r="124" spans="1:1" s="904" customFormat="1">
      <c r="A124" s="580"/>
    </row>
    <row r="125" spans="1:1" s="904" customFormat="1">
      <c r="A125" s="580"/>
    </row>
    <row r="126" spans="1:1" s="904" customFormat="1">
      <c r="A126" s="580"/>
    </row>
    <row r="127" spans="1:1" s="904" customFormat="1">
      <c r="A127" s="580"/>
    </row>
    <row r="128" spans="1:1" s="904" customFormat="1">
      <c r="A128" s="580"/>
    </row>
    <row r="129" spans="1:1" s="904" customFormat="1">
      <c r="A129" s="580"/>
    </row>
    <row r="130" spans="1:1" s="904" customFormat="1">
      <c r="A130" s="580"/>
    </row>
    <row r="131" spans="1:1" s="904" customFormat="1">
      <c r="A131" s="580"/>
    </row>
    <row r="132" spans="1:1" s="904" customFormat="1">
      <c r="A132" s="580"/>
    </row>
    <row r="133" spans="1:1" s="904" customFormat="1">
      <c r="A133" s="580"/>
    </row>
    <row r="134" spans="1:1" s="904" customFormat="1">
      <c r="A134" s="580"/>
    </row>
    <row r="135" spans="1:1" s="904" customFormat="1">
      <c r="A135" s="580"/>
    </row>
    <row r="136" spans="1:1" s="904" customFormat="1">
      <c r="A136" s="580"/>
    </row>
    <row r="137" spans="1:1" s="904" customFormat="1">
      <c r="A137" s="580"/>
    </row>
    <row r="138" spans="1:1" s="904" customFormat="1">
      <c r="A138" s="580"/>
    </row>
    <row r="139" spans="1:1" s="904" customFormat="1">
      <c r="A139" s="580"/>
    </row>
    <row r="140" spans="1:1" s="904" customFormat="1">
      <c r="A140" s="580"/>
    </row>
    <row r="141" spans="1:1" s="904" customFormat="1">
      <c r="A141" s="580"/>
    </row>
    <row r="142" spans="1:1" s="904" customFormat="1">
      <c r="A142" s="580"/>
    </row>
    <row r="143" spans="1:1" s="904" customFormat="1">
      <c r="A143" s="580"/>
    </row>
    <row r="144" spans="1:1" s="904" customFormat="1">
      <c r="A144" s="580"/>
    </row>
    <row r="145" spans="1:1" s="904" customFormat="1">
      <c r="A145" s="580"/>
    </row>
    <row r="146" spans="1:1" s="904" customFormat="1">
      <c r="A146" s="580"/>
    </row>
    <row r="147" spans="1:1" s="904" customFormat="1">
      <c r="A147" s="580"/>
    </row>
    <row r="148" spans="1:1" s="904" customFormat="1">
      <c r="A148" s="580"/>
    </row>
    <row r="149" spans="1:1" s="904" customFormat="1">
      <c r="A149" s="580"/>
    </row>
    <row r="150" spans="1:1" s="904" customFormat="1">
      <c r="A150" s="580"/>
    </row>
    <row r="151" spans="1:1" s="904" customFormat="1">
      <c r="A151" s="580"/>
    </row>
    <row r="152" spans="1:1" s="904" customFormat="1">
      <c r="A152" s="580"/>
    </row>
    <row r="153" spans="1:1" s="904" customFormat="1">
      <c r="A153" s="580"/>
    </row>
    <row r="154" spans="1:1" s="904" customFormat="1">
      <c r="A154" s="580"/>
    </row>
    <row r="155" spans="1:1" s="904" customFormat="1">
      <c r="A155" s="580"/>
    </row>
    <row r="156" spans="1:1" s="904" customFormat="1">
      <c r="A156" s="580"/>
    </row>
    <row r="157" spans="1:1" s="904" customFormat="1">
      <c r="A157" s="580"/>
    </row>
    <row r="158" spans="1:1" s="904" customFormat="1">
      <c r="A158" s="580"/>
    </row>
    <row r="159" spans="1:1" s="904" customFormat="1">
      <c r="A159" s="580"/>
    </row>
    <row r="160" spans="1:1" s="904" customFormat="1">
      <c r="A160" s="580"/>
    </row>
    <row r="161" spans="1:1" s="904" customFormat="1">
      <c r="A161" s="580"/>
    </row>
    <row r="162" spans="1:1" s="904" customFormat="1">
      <c r="A162" s="580"/>
    </row>
    <row r="163" spans="1:1" s="904" customFormat="1">
      <c r="A163" s="580"/>
    </row>
    <row r="164" spans="1:1" s="904" customFormat="1">
      <c r="A164" s="580"/>
    </row>
    <row r="165" spans="1:1" s="904" customFormat="1">
      <c r="A165" s="580"/>
    </row>
    <row r="166" spans="1:1" s="904" customFormat="1">
      <c r="A166" s="580"/>
    </row>
    <row r="167" spans="1:1" s="904" customFormat="1">
      <c r="A167" s="580"/>
    </row>
    <row r="168" spans="1:1" s="904" customFormat="1">
      <c r="A168" s="580"/>
    </row>
    <row r="169" spans="1:1" s="904" customFormat="1">
      <c r="A169" s="580"/>
    </row>
    <row r="170" spans="1:1" s="904" customFormat="1">
      <c r="A170" s="580"/>
    </row>
    <row r="171" spans="1:1" s="904" customFormat="1">
      <c r="A171" s="580"/>
    </row>
    <row r="172" spans="1:1" s="904" customFormat="1">
      <c r="A172" s="580"/>
    </row>
    <row r="173" spans="1:1" s="904" customFormat="1">
      <c r="A173" s="580"/>
    </row>
    <row r="174" spans="1:1" s="904" customFormat="1">
      <c r="A174" s="580"/>
    </row>
    <row r="175" spans="1:1" s="904" customFormat="1">
      <c r="A175" s="580"/>
    </row>
    <row r="176" spans="1:1" s="904" customFormat="1">
      <c r="A176" s="580"/>
    </row>
    <row r="177" spans="1:1" s="904" customFormat="1">
      <c r="A177" s="580"/>
    </row>
    <row r="178" spans="1:1" s="904" customFormat="1">
      <c r="A178" s="580"/>
    </row>
    <row r="179" spans="1:1" s="904" customFormat="1">
      <c r="A179" s="580"/>
    </row>
    <row r="180" spans="1:1" s="904" customFormat="1">
      <c r="A180" s="580"/>
    </row>
    <row r="181" spans="1:1" s="904" customFormat="1">
      <c r="A181" s="580"/>
    </row>
    <row r="182" spans="1:1" s="904" customFormat="1">
      <c r="A182" s="580"/>
    </row>
    <row r="183" spans="1:1" s="904" customFormat="1">
      <c r="A183" s="580"/>
    </row>
    <row r="184" spans="1:1" s="904" customFormat="1">
      <c r="A184" s="580"/>
    </row>
    <row r="185" spans="1:1" s="904" customFormat="1">
      <c r="A185" s="580"/>
    </row>
    <row r="186" spans="1:1" s="904" customFormat="1">
      <c r="A186" s="580"/>
    </row>
    <row r="187" spans="1:1" s="904" customFormat="1">
      <c r="A187" s="580"/>
    </row>
    <row r="188" spans="1:1" s="904" customFormat="1">
      <c r="A188" s="580"/>
    </row>
    <row r="189" spans="1:1" s="904" customFormat="1">
      <c r="A189" s="580"/>
    </row>
    <row r="190" spans="1:1" s="904" customFormat="1">
      <c r="A190" s="580"/>
    </row>
    <row r="191" spans="1:1" s="904" customFormat="1">
      <c r="A191" s="580"/>
    </row>
    <row r="192" spans="1:1" s="904" customFormat="1">
      <c r="A192" s="580"/>
    </row>
    <row r="193" spans="1:1" s="904" customFormat="1">
      <c r="A193" s="580"/>
    </row>
    <row r="194" spans="1:1" s="904" customFormat="1">
      <c r="A194" s="580"/>
    </row>
    <row r="195" spans="1:1" s="904" customFormat="1">
      <c r="A195" s="580"/>
    </row>
    <row r="196" spans="1:1" s="904" customFormat="1">
      <c r="A196" s="580"/>
    </row>
    <row r="197" spans="1:1" s="904" customFormat="1">
      <c r="A197" s="580"/>
    </row>
    <row r="198" spans="1:1" s="904" customFormat="1">
      <c r="A198" s="580"/>
    </row>
    <row r="199" spans="1:1" s="904" customFormat="1">
      <c r="A199" s="580"/>
    </row>
    <row r="200" spans="1:1" s="904" customFormat="1">
      <c r="A200" s="58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showGridLines="0" zoomScale="70" zoomScaleNormal="70" workbookViewId="0"/>
  </sheetViews>
  <sheetFormatPr defaultColWidth="11.42578125" defaultRowHeight="15"/>
  <cols>
    <col min="1" max="1" width="103.42578125" style="81" customWidth="1"/>
    <col min="2" max="5" width="29.28515625" style="443" customWidth="1"/>
    <col min="6" max="6" width="3.7109375" style="171" customWidth="1"/>
    <col min="7" max="7" width="9.140625" style="171" customWidth="1"/>
    <col min="8" max="8" width="9.140625" style="904" customWidth="1"/>
    <col min="9" max="10" width="18.42578125" style="904" bestFit="1" customWidth="1"/>
    <col min="11" max="11" width="18.5703125" style="904" customWidth="1"/>
    <col min="12" max="256" width="11.42578125" style="904"/>
    <col min="257" max="257" width="103.42578125" style="904" customWidth="1"/>
    <col min="258" max="261" width="29.28515625" style="904" customWidth="1"/>
    <col min="262" max="262" width="3.7109375" style="904" customWidth="1"/>
    <col min="263" max="264" width="9.140625" style="904" customWidth="1"/>
    <col min="265" max="266" width="18.42578125" style="904" bestFit="1" customWidth="1"/>
    <col min="267" max="267" width="18.5703125" style="904" customWidth="1"/>
    <col min="268" max="512" width="11.42578125" style="904"/>
    <col min="513" max="513" width="103.42578125" style="904" customWidth="1"/>
    <col min="514" max="517" width="29.28515625" style="904" customWidth="1"/>
    <col min="518" max="518" width="3.7109375" style="904" customWidth="1"/>
    <col min="519" max="520" width="9.140625" style="904" customWidth="1"/>
    <col min="521" max="522" width="18.42578125" style="904" bestFit="1" customWidth="1"/>
    <col min="523" max="523" width="18.5703125" style="904" customWidth="1"/>
    <col min="524" max="768" width="11.42578125" style="904"/>
    <col min="769" max="769" width="103.42578125" style="904" customWidth="1"/>
    <col min="770" max="773" width="29.28515625" style="904" customWidth="1"/>
    <col min="774" max="774" width="3.7109375" style="904" customWidth="1"/>
    <col min="775" max="776" width="9.140625" style="904" customWidth="1"/>
    <col min="777" max="778" width="18.42578125" style="904" bestFit="1" customWidth="1"/>
    <col min="779" max="779" width="18.5703125" style="904" customWidth="1"/>
    <col min="780" max="1024" width="11.42578125" style="904"/>
    <col min="1025" max="1025" width="103.42578125" style="904" customWidth="1"/>
    <col min="1026" max="1029" width="29.28515625" style="904" customWidth="1"/>
    <col min="1030" max="1030" width="3.7109375" style="904" customWidth="1"/>
    <col min="1031" max="1032" width="9.140625" style="904" customWidth="1"/>
    <col min="1033" max="1034" width="18.42578125" style="904" bestFit="1" customWidth="1"/>
    <col min="1035" max="1035" width="18.5703125" style="904" customWidth="1"/>
    <col min="1036" max="1280" width="11.42578125" style="904"/>
    <col min="1281" max="1281" width="103.42578125" style="904" customWidth="1"/>
    <col min="1282" max="1285" width="29.28515625" style="904" customWidth="1"/>
    <col min="1286" max="1286" width="3.7109375" style="904" customWidth="1"/>
    <col min="1287" max="1288" width="9.140625" style="904" customWidth="1"/>
    <col min="1289" max="1290" width="18.42578125" style="904" bestFit="1" customWidth="1"/>
    <col min="1291" max="1291" width="18.5703125" style="904" customWidth="1"/>
    <col min="1292" max="1536" width="11.42578125" style="904"/>
    <col min="1537" max="1537" width="103.42578125" style="904" customWidth="1"/>
    <col min="1538" max="1541" width="29.28515625" style="904" customWidth="1"/>
    <col min="1542" max="1542" width="3.7109375" style="904" customWidth="1"/>
    <col min="1543" max="1544" width="9.140625" style="904" customWidth="1"/>
    <col min="1545" max="1546" width="18.42578125" style="904" bestFit="1" customWidth="1"/>
    <col min="1547" max="1547" width="18.5703125" style="904" customWidth="1"/>
    <col min="1548" max="1792" width="11.42578125" style="904"/>
    <col min="1793" max="1793" width="103.42578125" style="904" customWidth="1"/>
    <col min="1794" max="1797" width="29.28515625" style="904" customWidth="1"/>
    <col min="1798" max="1798" width="3.7109375" style="904" customWidth="1"/>
    <col min="1799" max="1800" width="9.140625" style="904" customWidth="1"/>
    <col min="1801" max="1802" width="18.42578125" style="904" bestFit="1" customWidth="1"/>
    <col min="1803" max="1803" width="18.5703125" style="904" customWidth="1"/>
    <col min="1804" max="2048" width="11.42578125" style="904"/>
    <col min="2049" max="2049" width="103.42578125" style="904" customWidth="1"/>
    <col min="2050" max="2053" width="29.28515625" style="904" customWidth="1"/>
    <col min="2054" max="2054" width="3.7109375" style="904" customWidth="1"/>
    <col min="2055" max="2056" width="9.140625" style="904" customWidth="1"/>
    <col min="2057" max="2058" width="18.42578125" style="904" bestFit="1" customWidth="1"/>
    <col min="2059" max="2059" width="18.5703125" style="904" customWidth="1"/>
    <col min="2060" max="2304" width="11.42578125" style="904"/>
    <col min="2305" max="2305" width="103.42578125" style="904" customWidth="1"/>
    <col min="2306" max="2309" width="29.28515625" style="904" customWidth="1"/>
    <col min="2310" max="2310" width="3.7109375" style="904" customWidth="1"/>
    <col min="2311" max="2312" width="9.140625" style="904" customWidth="1"/>
    <col min="2313" max="2314" width="18.42578125" style="904" bestFit="1" customWidth="1"/>
    <col min="2315" max="2315" width="18.5703125" style="904" customWidth="1"/>
    <col min="2316" max="2560" width="11.42578125" style="904"/>
    <col min="2561" max="2561" width="103.42578125" style="904" customWidth="1"/>
    <col min="2562" max="2565" width="29.28515625" style="904" customWidth="1"/>
    <col min="2566" max="2566" width="3.7109375" style="904" customWidth="1"/>
    <col min="2567" max="2568" width="9.140625" style="904" customWidth="1"/>
    <col min="2569" max="2570" width="18.42578125" style="904" bestFit="1" customWidth="1"/>
    <col min="2571" max="2571" width="18.5703125" style="904" customWidth="1"/>
    <col min="2572" max="2816" width="11.42578125" style="904"/>
    <col min="2817" max="2817" width="103.42578125" style="904" customWidth="1"/>
    <col min="2818" max="2821" width="29.28515625" style="904" customWidth="1"/>
    <col min="2822" max="2822" width="3.7109375" style="904" customWidth="1"/>
    <col min="2823" max="2824" width="9.140625" style="904" customWidth="1"/>
    <col min="2825" max="2826" width="18.42578125" style="904" bestFit="1" customWidth="1"/>
    <col min="2827" max="2827" width="18.5703125" style="904" customWidth="1"/>
    <col min="2828" max="3072" width="11.42578125" style="904"/>
    <col min="3073" max="3073" width="103.42578125" style="904" customWidth="1"/>
    <col min="3074" max="3077" width="29.28515625" style="904" customWidth="1"/>
    <col min="3078" max="3078" width="3.7109375" style="904" customWidth="1"/>
    <col min="3079" max="3080" width="9.140625" style="904" customWidth="1"/>
    <col min="3081" max="3082" width="18.42578125" style="904" bestFit="1" customWidth="1"/>
    <col min="3083" max="3083" width="18.5703125" style="904" customWidth="1"/>
    <col min="3084" max="3328" width="11.42578125" style="904"/>
    <col min="3329" max="3329" width="103.42578125" style="904" customWidth="1"/>
    <col min="3330" max="3333" width="29.28515625" style="904" customWidth="1"/>
    <col min="3334" max="3334" width="3.7109375" style="904" customWidth="1"/>
    <col min="3335" max="3336" width="9.140625" style="904" customWidth="1"/>
    <col min="3337" max="3338" width="18.42578125" style="904" bestFit="1" customWidth="1"/>
    <col min="3339" max="3339" width="18.5703125" style="904" customWidth="1"/>
    <col min="3340" max="3584" width="11.42578125" style="904"/>
    <col min="3585" max="3585" width="103.42578125" style="904" customWidth="1"/>
    <col min="3586" max="3589" width="29.28515625" style="904" customWidth="1"/>
    <col min="3590" max="3590" width="3.7109375" style="904" customWidth="1"/>
    <col min="3591" max="3592" width="9.140625" style="904" customWidth="1"/>
    <col min="3593" max="3594" width="18.42578125" style="904" bestFit="1" customWidth="1"/>
    <col min="3595" max="3595" width="18.5703125" style="904" customWidth="1"/>
    <col min="3596" max="3840" width="11.42578125" style="904"/>
    <col min="3841" max="3841" width="103.42578125" style="904" customWidth="1"/>
    <col min="3842" max="3845" width="29.28515625" style="904" customWidth="1"/>
    <col min="3846" max="3846" width="3.7109375" style="904" customWidth="1"/>
    <col min="3847" max="3848" width="9.140625" style="904" customWidth="1"/>
    <col min="3849" max="3850" width="18.42578125" style="904" bestFit="1" customWidth="1"/>
    <col min="3851" max="3851" width="18.5703125" style="904" customWidth="1"/>
    <col min="3852" max="4096" width="11.42578125" style="904"/>
    <col min="4097" max="4097" width="103.42578125" style="904" customWidth="1"/>
    <col min="4098" max="4101" width="29.28515625" style="904" customWidth="1"/>
    <col min="4102" max="4102" width="3.7109375" style="904" customWidth="1"/>
    <col min="4103" max="4104" width="9.140625" style="904" customWidth="1"/>
    <col min="4105" max="4106" width="18.42578125" style="904" bestFit="1" customWidth="1"/>
    <col min="4107" max="4107" width="18.5703125" style="904" customWidth="1"/>
    <col min="4108" max="4352" width="11.42578125" style="904"/>
    <col min="4353" max="4353" width="103.42578125" style="904" customWidth="1"/>
    <col min="4354" max="4357" width="29.28515625" style="904" customWidth="1"/>
    <col min="4358" max="4358" width="3.7109375" style="904" customWidth="1"/>
    <col min="4359" max="4360" width="9.140625" style="904" customWidth="1"/>
    <col min="4361" max="4362" width="18.42578125" style="904" bestFit="1" customWidth="1"/>
    <col min="4363" max="4363" width="18.5703125" style="904" customWidth="1"/>
    <col min="4364" max="4608" width="11.42578125" style="904"/>
    <col min="4609" max="4609" width="103.42578125" style="904" customWidth="1"/>
    <col min="4610" max="4613" width="29.28515625" style="904" customWidth="1"/>
    <col min="4614" max="4614" width="3.7109375" style="904" customWidth="1"/>
    <col min="4615" max="4616" width="9.140625" style="904" customWidth="1"/>
    <col min="4617" max="4618" width="18.42578125" style="904" bestFit="1" customWidth="1"/>
    <col min="4619" max="4619" width="18.5703125" style="904" customWidth="1"/>
    <col min="4620" max="4864" width="11.42578125" style="904"/>
    <col min="4865" max="4865" width="103.42578125" style="904" customWidth="1"/>
    <col min="4866" max="4869" width="29.28515625" style="904" customWidth="1"/>
    <col min="4870" max="4870" width="3.7109375" style="904" customWidth="1"/>
    <col min="4871" max="4872" width="9.140625" style="904" customWidth="1"/>
    <col min="4873" max="4874" width="18.42578125" style="904" bestFit="1" customWidth="1"/>
    <col min="4875" max="4875" width="18.5703125" style="904" customWidth="1"/>
    <col min="4876" max="5120" width="11.42578125" style="904"/>
    <col min="5121" max="5121" width="103.42578125" style="904" customWidth="1"/>
    <col min="5122" max="5125" width="29.28515625" style="904" customWidth="1"/>
    <col min="5126" max="5126" width="3.7109375" style="904" customWidth="1"/>
    <col min="5127" max="5128" width="9.140625" style="904" customWidth="1"/>
    <col min="5129" max="5130" width="18.42578125" style="904" bestFit="1" customWidth="1"/>
    <col min="5131" max="5131" width="18.5703125" style="904" customWidth="1"/>
    <col min="5132" max="5376" width="11.42578125" style="904"/>
    <col min="5377" max="5377" width="103.42578125" style="904" customWidth="1"/>
    <col min="5378" max="5381" width="29.28515625" style="904" customWidth="1"/>
    <col min="5382" max="5382" width="3.7109375" style="904" customWidth="1"/>
    <col min="5383" max="5384" width="9.140625" style="904" customWidth="1"/>
    <col min="5385" max="5386" width="18.42578125" style="904" bestFit="1" customWidth="1"/>
    <col min="5387" max="5387" width="18.5703125" style="904" customWidth="1"/>
    <col min="5388" max="5632" width="11.42578125" style="904"/>
    <col min="5633" max="5633" width="103.42578125" style="904" customWidth="1"/>
    <col min="5634" max="5637" width="29.28515625" style="904" customWidth="1"/>
    <col min="5638" max="5638" width="3.7109375" style="904" customWidth="1"/>
    <col min="5639" max="5640" width="9.140625" style="904" customWidth="1"/>
    <col min="5641" max="5642" width="18.42578125" style="904" bestFit="1" customWidth="1"/>
    <col min="5643" max="5643" width="18.5703125" style="904" customWidth="1"/>
    <col min="5644" max="5888" width="11.42578125" style="904"/>
    <col min="5889" max="5889" width="103.42578125" style="904" customWidth="1"/>
    <col min="5890" max="5893" width="29.28515625" style="904" customWidth="1"/>
    <col min="5894" max="5894" width="3.7109375" style="904" customWidth="1"/>
    <col min="5895" max="5896" width="9.140625" style="904" customWidth="1"/>
    <col min="5897" max="5898" width="18.42578125" style="904" bestFit="1" customWidth="1"/>
    <col min="5899" max="5899" width="18.5703125" style="904" customWidth="1"/>
    <col min="5900" max="6144" width="11.42578125" style="904"/>
    <col min="6145" max="6145" width="103.42578125" style="904" customWidth="1"/>
    <col min="6146" max="6149" width="29.28515625" style="904" customWidth="1"/>
    <col min="6150" max="6150" width="3.7109375" style="904" customWidth="1"/>
    <col min="6151" max="6152" width="9.140625" style="904" customWidth="1"/>
    <col min="6153" max="6154" width="18.42578125" style="904" bestFit="1" customWidth="1"/>
    <col min="6155" max="6155" width="18.5703125" style="904" customWidth="1"/>
    <col min="6156" max="6400" width="11.42578125" style="904"/>
    <col min="6401" max="6401" width="103.42578125" style="904" customWidth="1"/>
    <col min="6402" max="6405" width="29.28515625" style="904" customWidth="1"/>
    <col min="6406" max="6406" width="3.7109375" style="904" customWidth="1"/>
    <col min="6407" max="6408" width="9.140625" style="904" customWidth="1"/>
    <col min="6409" max="6410" width="18.42578125" style="904" bestFit="1" customWidth="1"/>
    <col min="6411" max="6411" width="18.5703125" style="904" customWidth="1"/>
    <col min="6412" max="6656" width="11.42578125" style="904"/>
    <col min="6657" max="6657" width="103.42578125" style="904" customWidth="1"/>
    <col min="6658" max="6661" width="29.28515625" style="904" customWidth="1"/>
    <col min="6662" max="6662" width="3.7109375" style="904" customWidth="1"/>
    <col min="6663" max="6664" width="9.140625" style="904" customWidth="1"/>
    <col min="6665" max="6666" width="18.42578125" style="904" bestFit="1" customWidth="1"/>
    <col min="6667" max="6667" width="18.5703125" style="904" customWidth="1"/>
    <col min="6668" max="6912" width="11.42578125" style="904"/>
    <col min="6913" max="6913" width="103.42578125" style="904" customWidth="1"/>
    <col min="6914" max="6917" width="29.28515625" style="904" customWidth="1"/>
    <col min="6918" max="6918" width="3.7109375" style="904" customWidth="1"/>
    <col min="6919" max="6920" width="9.140625" style="904" customWidth="1"/>
    <col min="6921" max="6922" width="18.42578125" style="904" bestFit="1" customWidth="1"/>
    <col min="6923" max="6923" width="18.5703125" style="904" customWidth="1"/>
    <col min="6924" max="7168" width="11.42578125" style="904"/>
    <col min="7169" max="7169" width="103.42578125" style="904" customWidth="1"/>
    <col min="7170" max="7173" width="29.28515625" style="904" customWidth="1"/>
    <col min="7174" max="7174" width="3.7109375" style="904" customWidth="1"/>
    <col min="7175" max="7176" width="9.140625" style="904" customWidth="1"/>
    <col min="7177" max="7178" width="18.42578125" style="904" bestFit="1" customWidth="1"/>
    <col min="7179" max="7179" width="18.5703125" style="904" customWidth="1"/>
    <col min="7180" max="7424" width="11.42578125" style="904"/>
    <col min="7425" max="7425" width="103.42578125" style="904" customWidth="1"/>
    <col min="7426" max="7429" width="29.28515625" style="904" customWidth="1"/>
    <col min="7430" max="7430" width="3.7109375" style="904" customWidth="1"/>
    <col min="7431" max="7432" width="9.140625" style="904" customWidth="1"/>
    <col min="7433" max="7434" width="18.42578125" style="904" bestFit="1" customWidth="1"/>
    <col min="7435" max="7435" width="18.5703125" style="904" customWidth="1"/>
    <col min="7436" max="7680" width="11.42578125" style="904"/>
    <col min="7681" max="7681" width="103.42578125" style="904" customWidth="1"/>
    <col min="7682" max="7685" width="29.28515625" style="904" customWidth="1"/>
    <col min="7686" max="7686" width="3.7109375" style="904" customWidth="1"/>
    <col min="7687" max="7688" width="9.140625" style="904" customWidth="1"/>
    <col min="7689" max="7690" width="18.42578125" style="904" bestFit="1" customWidth="1"/>
    <col min="7691" max="7691" width="18.5703125" style="904" customWidth="1"/>
    <col min="7692" max="7936" width="11.42578125" style="904"/>
    <col min="7937" max="7937" width="103.42578125" style="904" customWidth="1"/>
    <col min="7938" max="7941" width="29.28515625" style="904" customWidth="1"/>
    <col min="7942" max="7942" width="3.7109375" style="904" customWidth="1"/>
    <col min="7943" max="7944" width="9.140625" style="904" customWidth="1"/>
    <col min="7945" max="7946" width="18.42578125" style="904" bestFit="1" customWidth="1"/>
    <col min="7947" max="7947" width="18.5703125" style="904" customWidth="1"/>
    <col min="7948" max="8192" width="11.42578125" style="904"/>
    <col min="8193" max="8193" width="103.42578125" style="904" customWidth="1"/>
    <col min="8194" max="8197" width="29.28515625" style="904" customWidth="1"/>
    <col min="8198" max="8198" width="3.7109375" style="904" customWidth="1"/>
    <col min="8199" max="8200" width="9.140625" style="904" customWidth="1"/>
    <col min="8201" max="8202" width="18.42578125" style="904" bestFit="1" customWidth="1"/>
    <col min="8203" max="8203" width="18.5703125" style="904" customWidth="1"/>
    <col min="8204" max="8448" width="11.42578125" style="904"/>
    <col min="8449" max="8449" width="103.42578125" style="904" customWidth="1"/>
    <col min="8450" max="8453" width="29.28515625" style="904" customWidth="1"/>
    <col min="8454" max="8454" width="3.7109375" style="904" customWidth="1"/>
    <col min="8455" max="8456" width="9.140625" style="904" customWidth="1"/>
    <col min="8457" max="8458" width="18.42578125" style="904" bestFit="1" customWidth="1"/>
    <col min="8459" max="8459" width="18.5703125" style="904" customWidth="1"/>
    <col min="8460" max="8704" width="11.42578125" style="904"/>
    <col min="8705" max="8705" width="103.42578125" style="904" customWidth="1"/>
    <col min="8706" max="8709" width="29.28515625" style="904" customWidth="1"/>
    <col min="8710" max="8710" width="3.7109375" style="904" customWidth="1"/>
    <col min="8711" max="8712" width="9.140625" style="904" customWidth="1"/>
    <col min="8713" max="8714" width="18.42578125" style="904" bestFit="1" customWidth="1"/>
    <col min="8715" max="8715" width="18.5703125" style="904" customWidth="1"/>
    <col min="8716" max="8960" width="11.42578125" style="904"/>
    <col min="8961" max="8961" width="103.42578125" style="904" customWidth="1"/>
    <col min="8962" max="8965" width="29.28515625" style="904" customWidth="1"/>
    <col min="8966" max="8966" width="3.7109375" style="904" customWidth="1"/>
    <col min="8967" max="8968" width="9.140625" style="904" customWidth="1"/>
    <col min="8969" max="8970" width="18.42578125" style="904" bestFit="1" customWidth="1"/>
    <col min="8971" max="8971" width="18.5703125" style="904" customWidth="1"/>
    <col min="8972" max="9216" width="11.42578125" style="904"/>
    <col min="9217" max="9217" width="103.42578125" style="904" customWidth="1"/>
    <col min="9218" max="9221" width="29.28515625" style="904" customWidth="1"/>
    <col min="9222" max="9222" width="3.7109375" style="904" customWidth="1"/>
    <col min="9223" max="9224" width="9.140625" style="904" customWidth="1"/>
    <col min="9225" max="9226" width="18.42578125" style="904" bestFit="1" customWidth="1"/>
    <col min="9227" max="9227" width="18.5703125" style="904" customWidth="1"/>
    <col min="9228" max="9472" width="11.42578125" style="904"/>
    <col min="9473" max="9473" width="103.42578125" style="904" customWidth="1"/>
    <col min="9474" max="9477" width="29.28515625" style="904" customWidth="1"/>
    <col min="9478" max="9478" width="3.7109375" style="904" customWidth="1"/>
    <col min="9479" max="9480" width="9.140625" style="904" customWidth="1"/>
    <col min="9481" max="9482" width="18.42578125" style="904" bestFit="1" customWidth="1"/>
    <col min="9483" max="9483" width="18.5703125" style="904" customWidth="1"/>
    <col min="9484" max="9728" width="11.42578125" style="904"/>
    <col min="9729" max="9729" width="103.42578125" style="904" customWidth="1"/>
    <col min="9730" max="9733" width="29.28515625" style="904" customWidth="1"/>
    <col min="9734" max="9734" width="3.7109375" style="904" customWidth="1"/>
    <col min="9735" max="9736" width="9.140625" style="904" customWidth="1"/>
    <col min="9737" max="9738" width="18.42578125" style="904" bestFit="1" customWidth="1"/>
    <col min="9739" max="9739" width="18.5703125" style="904" customWidth="1"/>
    <col min="9740" max="9984" width="11.42578125" style="904"/>
    <col min="9985" max="9985" width="103.42578125" style="904" customWidth="1"/>
    <col min="9986" max="9989" width="29.28515625" style="904" customWidth="1"/>
    <col min="9990" max="9990" width="3.7109375" style="904" customWidth="1"/>
    <col min="9991" max="9992" width="9.140625" style="904" customWidth="1"/>
    <col min="9993" max="9994" width="18.42578125" style="904" bestFit="1" customWidth="1"/>
    <col min="9995" max="9995" width="18.5703125" style="904" customWidth="1"/>
    <col min="9996" max="10240" width="11.42578125" style="904"/>
    <col min="10241" max="10241" width="103.42578125" style="904" customWidth="1"/>
    <col min="10242" max="10245" width="29.28515625" style="904" customWidth="1"/>
    <col min="10246" max="10246" width="3.7109375" style="904" customWidth="1"/>
    <col min="10247" max="10248" width="9.140625" style="904" customWidth="1"/>
    <col min="10249" max="10250" width="18.42578125" style="904" bestFit="1" customWidth="1"/>
    <col min="10251" max="10251" width="18.5703125" style="904" customWidth="1"/>
    <col min="10252" max="10496" width="11.42578125" style="904"/>
    <col min="10497" max="10497" width="103.42578125" style="904" customWidth="1"/>
    <col min="10498" max="10501" width="29.28515625" style="904" customWidth="1"/>
    <col min="10502" max="10502" width="3.7109375" style="904" customWidth="1"/>
    <col min="10503" max="10504" width="9.140625" style="904" customWidth="1"/>
    <col min="10505" max="10506" width="18.42578125" style="904" bestFit="1" customWidth="1"/>
    <col min="10507" max="10507" width="18.5703125" style="904" customWidth="1"/>
    <col min="10508" max="10752" width="11.42578125" style="904"/>
    <col min="10753" max="10753" width="103.42578125" style="904" customWidth="1"/>
    <col min="10754" max="10757" width="29.28515625" style="904" customWidth="1"/>
    <col min="10758" max="10758" width="3.7109375" style="904" customWidth="1"/>
    <col min="10759" max="10760" width="9.140625" style="904" customWidth="1"/>
    <col min="10761" max="10762" width="18.42578125" style="904" bestFit="1" customWidth="1"/>
    <col min="10763" max="10763" width="18.5703125" style="904" customWidth="1"/>
    <col min="10764" max="11008" width="11.42578125" style="904"/>
    <col min="11009" max="11009" width="103.42578125" style="904" customWidth="1"/>
    <col min="11010" max="11013" width="29.28515625" style="904" customWidth="1"/>
    <col min="11014" max="11014" width="3.7109375" style="904" customWidth="1"/>
    <col min="11015" max="11016" width="9.140625" style="904" customWidth="1"/>
    <col min="11017" max="11018" width="18.42578125" style="904" bestFit="1" customWidth="1"/>
    <col min="11019" max="11019" width="18.5703125" style="904" customWidth="1"/>
    <col min="11020" max="11264" width="11.42578125" style="904"/>
    <col min="11265" max="11265" width="103.42578125" style="904" customWidth="1"/>
    <col min="11266" max="11269" width="29.28515625" style="904" customWidth="1"/>
    <col min="11270" max="11270" width="3.7109375" style="904" customWidth="1"/>
    <col min="11271" max="11272" width="9.140625" style="904" customWidth="1"/>
    <col min="11273" max="11274" width="18.42578125" style="904" bestFit="1" customWidth="1"/>
    <col min="11275" max="11275" width="18.5703125" style="904" customWidth="1"/>
    <col min="11276" max="11520" width="11.42578125" style="904"/>
    <col min="11521" max="11521" width="103.42578125" style="904" customWidth="1"/>
    <col min="11522" max="11525" width="29.28515625" style="904" customWidth="1"/>
    <col min="11526" max="11526" width="3.7109375" style="904" customWidth="1"/>
    <col min="11527" max="11528" width="9.140625" style="904" customWidth="1"/>
    <col min="11529" max="11530" width="18.42578125" style="904" bestFit="1" customWidth="1"/>
    <col min="11531" max="11531" width="18.5703125" style="904" customWidth="1"/>
    <col min="11532" max="11776" width="11.42578125" style="904"/>
    <col min="11777" max="11777" width="103.42578125" style="904" customWidth="1"/>
    <col min="11778" max="11781" width="29.28515625" style="904" customWidth="1"/>
    <col min="11782" max="11782" width="3.7109375" style="904" customWidth="1"/>
    <col min="11783" max="11784" width="9.140625" style="904" customWidth="1"/>
    <col min="11785" max="11786" width="18.42578125" style="904" bestFit="1" customWidth="1"/>
    <col min="11787" max="11787" width="18.5703125" style="904" customWidth="1"/>
    <col min="11788" max="12032" width="11.42578125" style="904"/>
    <col min="12033" max="12033" width="103.42578125" style="904" customWidth="1"/>
    <col min="12034" max="12037" width="29.28515625" style="904" customWidth="1"/>
    <col min="12038" max="12038" width="3.7109375" style="904" customWidth="1"/>
    <col min="12039" max="12040" width="9.140625" style="904" customWidth="1"/>
    <col min="12041" max="12042" width="18.42578125" style="904" bestFit="1" customWidth="1"/>
    <col min="12043" max="12043" width="18.5703125" style="904" customWidth="1"/>
    <col min="12044" max="12288" width="11.42578125" style="904"/>
    <col min="12289" max="12289" width="103.42578125" style="904" customWidth="1"/>
    <col min="12290" max="12293" width="29.28515625" style="904" customWidth="1"/>
    <col min="12294" max="12294" width="3.7109375" style="904" customWidth="1"/>
    <col min="12295" max="12296" width="9.140625" style="904" customWidth="1"/>
    <col min="12297" max="12298" width="18.42578125" style="904" bestFit="1" customWidth="1"/>
    <col min="12299" max="12299" width="18.5703125" style="904" customWidth="1"/>
    <col min="12300" max="12544" width="11.42578125" style="904"/>
    <col min="12545" max="12545" width="103.42578125" style="904" customWidth="1"/>
    <col min="12546" max="12549" width="29.28515625" style="904" customWidth="1"/>
    <col min="12550" max="12550" width="3.7109375" style="904" customWidth="1"/>
    <col min="12551" max="12552" width="9.140625" style="904" customWidth="1"/>
    <col min="12553" max="12554" width="18.42578125" style="904" bestFit="1" customWidth="1"/>
    <col min="12555" max="12555" width="18.5703125" style="904" customWidth="1"/>
    <col min="12556" max="12800" width="11.42578125" style="904"/>
    <col min="12801" max="12801" width="103.42578125" style="904" customWidth="1"/>
    <col min="12802" max="12805" width="29.28515625" style="904" customWidth="1"/>
    <col min="12806" max="12806" width="3.7109375" style="904" customWidth="1"/>
    <col min="12807" max="12808" width="9.140625" style="904" customWidth="1"/>
    <col min="12809" max="12810" width="18.42578125" style="904" bestFit="1" customWidth="1"/>
    <col min="12811" max="12811" width="18.5703125" style="904" customWidth="1"/>
    <col min="12812" max="13056" width="11.42578125" style="904"/>
    <col min="13057" max="13057" width="103.42578125" style="904" customWidth="1"/>
    <col min="13058" max="13061" width="29.28515625" style="904" customWidth="1"/>
    <col min="13062" max="13062" width="3.7109375" style="904" customWidth="1"/>
    <col min="13063" max="13064" width="9.140625" style="904" customWidth="1"/>
    <col min="13065" max="13066" width="18.42578125" style="904" bestFit="1" customWidth="1"/>
    <col min="13067" max="13067" width="18.5703125" style="904" customWidth="1"/>
    <col min="13068" max="13312" width="11.42578125" style="904"/>
    <col min="13313" max="13313" width="103.42578125" style="904" customWidth="1"/>
    <col min="13314" max="13317" width="29.28515625" style="904" customWidth="1"/>
    <col min="13318" max="13318" width="3.7109375" style="904" customWidth="1"/>
    <col min="13319" max="13320" width="9.140625" style="904" customWidth="1"/>
    <col min="13321" max="13322" width="18.42578125" style="904" bestFit="1" customWidth="1"/>
    <col min="13323" max="13323" width="18.5703125" style="904" customWidth="1"/>
    <col min="13324" max="13568" width="11.42578125" style="904"/>
    <col min="13569" max="13569" width="103.42578125" style="904" customWidth="1"/>
    <col min="13570" max="13573" width="29.28515625" style="904" customWidth="1"/>
    <col min="13574" max="13574" width="3.7109375" style="904" customWidth="1"/>
    <col min="13575" max="13576" width="9.140625" style="904" customWidth="1"/>
    <col min="13577" max="13578" width="18.42578125" style="904" bestFit="1" customWidth="1"/>
    <col min="13579" max="13579" width="18.5703125" style="904" customWidth="1"/>
    <col min="13580" max="13824" width="11.42578125" style="904"/>
    <col min="13825" max="13825" width="103.42578125" style="904" customWidth="1"/>
    <col min="13826" max="13829" width="29.28515625" style="904" customWidth="1"/>
    <col min="13830" max="13830" width="3.7109375" style="904" customWidth="1"/>
    <col min="13831" max="13832" width="9.140625" style="904" customWidth="1"/>
    <col min="13833" max="13834" width="18.42578125" style="904" bestFit="1" customWidth="1"/>
    <col min="13835" max="13835" width="18.5703125" style="904" customWidth="1"/>
    <col min="13836" max="14080" width="11.42578125" style="904"/>
    <col min="14081" max="14081" width="103.42578125" style="904" customWidth="1"/>
    <col min="14082" max="14085" width="29.28515625" style="904" customWidth="1"/>
    <col min="14086" max="14086" width="3.7109375" style="904" customWidth="1"/>
    <col min="14087" max="14088" width="9.140625" style="904" customWidth="1"/>
    <col min="14089" max="14090" width="18.42578125" style="904" bestFit="1" customWidth="1"/>
    <col min="14091" max="14091" width="18.5703125" style="904" customWidth="1"/>
    <col min="14092" max="14336" width="11.42578125" style="904"/>
    <col min="14337" max="14337" width="103.42578125" style="904" customWidth="1"/>
    <col min="14338" max="14341" width="29.28515625" style="904" customWidth="1"/>
    <col min="14342" max="14342" width="3.7109375" style="904" customWidth="1"/>
    <col min="14343" max="14344" width="9.140625" style="904" customWidth="1"/>
    <col min="14345" max="14346" width="18.42578125" style="904" bestFit="1" customWidth="1"/>
    <col min="14347" max="14347" width="18.5703125" style="904" customWidth="1"/>
    <col min="14348" max="14592" width="11.42578125" style="904"/>
    <col min="14593" max="14593" width="103.42578125" style="904" customWidth="1"/>
    <col min="14594" max="14597" width="29.28515625" style="904" customWidth="1"/>
    <col min="14598" max="14598" width="3.7109375" style="904" customWidth="1"/>
    <col min="14599" max="14600" width="9.140625" style="904" customWidth="1"/>
    <col min="14601" max="14602" width="18.42578125" style="904" bestFit="1" customWidth="1"/>
    <col min="14603" max="14603" width="18.5703125" style="904" customWidth="1"/>
    <col min="14604" max="14848" width="11.42578125" style="904"/>
    <col min="14849" max="14849" width="103.42578125" style="904" customWidth="1"/>
    <col min="14850" max="14853" width="29.28515625" style="904" customWidth="1"/>
    <col min="14854" max="14854" width="3.7109375" style="904" customWidth="1"/>
    <col min="14855" max="14856" width="9.140625" style="904" customWidth="1"/>
    <col min="14857" max="14858" width="18.42578125" style="904" bestFit="1" customWidth="1"/>
    <col min="14859" max="14859" width="18.5703125" style="904" customWidth="1"/>
    <col min="14860" max="15104" width="11.42578125" style="904"/>
    <col min="15105" max="15105" width="103.42578125" style="904" customWidth="1"/>
    <col min="15106" max="15109" width="29.28515625" style="904" customWidth="1"/>
    <col min="15110" max="15110" width="3.7109375" style="904" customWidth="1"/>
    <col min="15111" max="15112" width="9.140625" style="904" customWidth="1"/>
    <col min="15113" max="15114" width="18.42578125" style="904" bestFit="1" customWidth="1"/>
    <col min="15115" max="15115" width="18.5703125" style="904" customWidth="1"/>
    <col min="15116" max="15360" width="11.42578125" style="904"/>
    <col min="15361" max="15361" width="103.42578125" style="904" customWidth="1"/>
    <col min="15362" max="15365" width="29.28515625" style="904" customWidth="1"/>
    <col min="15366" max="15366" width="3.7109375" style="904" customWidth="1"/>
    <col min="15367" max="15368" width="9.140625" style="904" customWidth="1"/>
    <col min="15369" max="15370" width="18.42578125" style="904" bestFit="1" customWidth="1"/>
    <col min="15371" max="15371" width="18.5703125" style="904" customWidth="1"/>
    <col min="15372" max="15616" width="11.42578125" style="904"/>
    <col min="15617" max="15617" width="103.42578125" style="904" customWidth="1"/>
    <col min="15618" max="15621" width="29.28515625" style="904" customWidth="1"/>
    <col min="15622" max="15622" width="3.7109375" style="904" customWidth="1"/>
    <col min="15623" max="15624" width="9.140625" style="904" customWidth="1"/>
    <col min="15625" max="15626" width="18.42578125" style="904" bestFit="1" customWidth="1"/>
    <col min="15627" max="15627" width="18.5703125" style="904" customWidth="1"/>
    <col min="15628" max="15872" width="11.42578125" style="904"/>
    <col min="15873" max="15873" width="103.42578125" style="904" customWidth="1"/>
    <col min="15874" max="15877" width="29.28515625" style="904" customWidth="1"/>
    <col min="15878" max="15878" width="3.7109375" style="904" customWidth="1"/>
    <col min="15879" max="15880" width="9.140625" style="904" customWidth="1"/>
    <col min="15881" max="15882" width="18.42578125" style="904" bestFit="1" customWidth="1"/>
    <col min="15883" max="15883" width="18.5703125" style="904" customWidth="1"/>
    <col min="15884" max="16128" width="11.42578125" style="904"/>
    <col min="16129" max="16129" width="103.42578125" style="904" customWidth="1"/>
    <col min="16130" max="16133" width="29.28515625" style="904" customWidth="1"/>
    <col min="16134" max="16134" width="3.7109375" style="904" customWidth="1"/>
    <col min="16135" max="16136" width="9.140625" style="904" customWidth="1"/>
    <col min="16137" max="16138" width="18.42578125" style="904" bestFit="1" customWidth="1"/>
    <col min="16139" max="16139" width="18.5703125" style="904" customWidth="1"/>
    <col min="16140" max="16384" width="11.42578125" style="904"/>
  </cols>
  <sheetData>
    <row r="1" spans="1:5" s="84" customFormat="1" ht="2.25" customHeight="1">
      <c r="A1" s="172"/>
      <c r="B1" s="847"/>
      <c r="C1" s="847"/>
      <c r="D1" s="847"/>
      <c r="E1" s="847"/>
    </row>
    <row r="2" spans="1:5" s="74" customFormat="1" ht="50.25" customHeight="1">
      <c r="A2" s="953" t="s">
        <v>900</v>
      </c>
      <c r="B2" s="953"/>
      <c r="C2" s="953"/>
      <c r="D2" s="953"/>
      <c r="E2" s="953"/>
    </row>
    <row r="3" spans="1:5" s="74" customFormat="1" ht="34.5" customHeight="1">
      <c r="A3" s="953" t="s">
        <v>1274</v>
      </c>
      <c r="B3" s="953"/>
      <c r="C3" s="953"/>
      <c r="D3" s="953"/>
      <c r="E3" s="988"/>
    </row>
    <row r="4" spans="1:5" s="74" customFormat="1" ht="34.5" customHeight="1">
      <c r="A4" s="953" t="s">
        <v>1537</v>
      </c>
      <c r="B4" s="953"/>
      <c r="C4" s="953"/>
      <c r="D4" s="953"/>
      <c r="E4" s="953"/>
    </row>
    <row r="5" spans="1:5" s="75" customFormat="1" ht="54.75" customHeight="1">
      <c r="A5" s="954" t="s">
        <v>1408</v>
      </c>
      <c r="B5" s="954"/>
      <c r="C5" s="954"/>
      <c r="D5" s="954"/>
      <c r="E5" s="954"/>
    </row>
    <row r="6" spans="1:5" s="904" customFormat="1" ht="6" customHeight="1">
      <c r="A6" s="81"/>
      <c r="B6" s="443"/>
      <c r="C6" s="443"/>
      <c r="D6" s="443"/>
      <c r="E6" s="443"/>
    </row>
    <row r="7" spans="1:5" s="904" customFormat="1" ht="4.5" customHeight="1" thickBot="1">
      <c r="A7" s="425"/>
      <c r="B7" s="848"/>
      <c r="C7" s="848"/>
      <c r="D7" s="848"/>
      <c r="E7" s="848"/>
    </row>
    <row r="8" spans="1:5" s="149" customFormat="1" ht="45" customHeight="1" thickTop="1" thickBot="1">
      <c r="A8" s="295"/>
      <c r="B8" s="849" t="s">
        <v>901</v>
      </c>
      <c r="C8" s="849" t="s">
        <v>902</v>
      </c>
      <c r="D8" s="849" t="s">
        <v>903</v>
      </c>
      <c r="E8" s="850" t="s">
        <v>904</v>
      </c>
    </row>
    <row r="9" spans="1:5" s="149" customFormat="1" ht="45" customHeight="1" thickTop="1" thickBot="1">
      <c r="A9" s="296" t="s">
        <v>296</v>
      </c>
      <c r="B9" s="849"/>
      <c r="C9" s="849"/>
      <c r="D9" s="849"/>
      <c r="E9" s="850"/>
    </row>
    <row r="10" spans="1:5" s="115" customFormat="1" ht="23.25" customHeight="1" thickTop="1" thickBot="1">
      <c r="A10" s="297" t="s">
        <v>7</v>
      </c>
      <c r="B10" s="207">
        <v>430177738.38999999</v>
      </c>
      <c r="C10" s="207">
        <v>125426155.31</v>
      </c>
      <c r="D10" s="207">
        <v>146435220.75</v>
      </c>
      <c r="E10" s="207">
        <v>702039114.45000005</v>
      </c>
    </row>
    <row r="11" spans="1:5" s="115" customFormat="1" ht="21.75" customHeight="1" thickTop="1">
      <c r="A11" s="124" t="s">
        <v>8</v>
      </c>
      <c r="B11" s="209">
        <v>13600387.609999999</v>
      </c>
      <c r="C11" s="209">
        <v>5307902.12</v>
      </c>
      <c r="D11" s="209">
        <v>10468556.140000001</v>
      </c>
      <c r="E11" s="209">
        <v>29376845.870000001</v>
      </c>
    </row>
    <row r="12" spans="1:5" s="99" customFormat="1" ht="20.25" customHeight="1">
      <c r="A12" s="298" t="s">
        <v>17</v>
      </c>
      <c r="B12" s="851">
        <v>105009.88</v>
      </c>
      <c r="C12" s="851">
        <v>11633402.810000001</v>
      </c>
      <c r="D12" s="851">
        <v>127325.11</v>
      </c>
      <c r="E12" s="209">
        <v>11865737.800000001</v>
      </c>
    </row>
    <row r="13" spans="1:5" s="99" customFormat="1" ht="20.25" customHeight="1">
      <c r="A13" s="298" t="s">
        <v>26</v>
      </c>
      <c r="B13" s="851">
        <v>350962319.24000001</v>
      </c>
      <c r="C13" s="851">
        <v>100914958.06</v>
      </c>
      <c r="D13" s="851">
        <v>128415255.09999999</v>
      </c>
      <c r="E13" s="209">
        <v>580292532.39999998</v>
      </c>
    </row>
    <row r="14" spans="1:5" s="99" customFormat="1" ht="20.25" customHeight="1">
      <c r="A14" s="298" t="s">
        <v>28</v>
      </c>
      <c r="B14" s="851">
        <v>311526775.48000002</v>
      </c>
      <c r="C14" s="851">
        <v>81784883.680000007</v>
      </c>
      <c r="D14" s="851">
        <v>121344109.75</v>
      </c>
      <c r="E14" s="209">
        <v>514655768.91000003</v>
      </c>
    </row>
    <row r="15" spans="1:5" s="99" customFormat="1" ht="20.25" customHeight="1">
      <c r="A15" s="298" t="s">
        <v>888</v>
      </c>
      <c r="B15" s="851">
        <v>27504015.34</v>
      </c>
      <c r="C15" s="851">
        <v>13146482.939999999</v>
      </c>
      <c r="D15" s="851">
        <v>5356204.67</v>
      </c>
      <c r="E15" s="209">
        <v>46006702.950000003</v>
      </c>
    </row>
    <row r="16" spans="1:5" s="99" customFormat="1" ht="20.25" customHeight="1">
      <c r="A16" s="298" t="s">
        <v>32</v>
      </c>
      <c r="B16" s="851">
        <v>4444575.42</v>
      </c>
      <c r="C16" s="851">
        <v>2711717.19</v>
      </c>
      <c r="D16" s="851">
        <v>1313127.52</v>
      </c>
      <c r="E16" s="209">
        <v>8469420.129999999</v>
      </c>
    </row>
    <row r="17" spans="1:5" s="99" customFormat="1" ht="20.25" customHeight="1">
      <c r="A17" s="298" t="s">
        <v>889</v>
      </c>
      <c r="B17" s="851">
        <v>1059921.8600000001</v>
      </c>
      <c r="C17" s="851">
        <v>1447408.55</v>
      </c>
      <c r="D17" s="851">
        <v>142014.38</v>
      </c>
      <c r="E17" s="209">
        <v>2649344.79</v>
      </c>
    </row>
    <row r="18" spans="1:5" s="99" customFormat="1" ht="20.25" customHeight="1">
      <c r="A18" s="298" t="s">
        <v>36</v>
      </c>
      <c r="B18" s="851">
        <v>1182457.1000000001</v>
      </c>
      <c r="C18" s="851">
        <v>3960834.1</v>
      </c>
      <c r="D18" s="851">
        <v>1258510.1499999999</v>
      </c>
      <c r="E18" s="209">
        <v>6401801.3499999996</v>
      </c>
    </row>
    <row r="19" spans="1:5" s="99" customFormat="1" ht="20.25" customHeight="1">
      <c r="A19" s="298" t="s">
        <v>890</v>
      </c>
      <c r="B19" s="851">
        <v>4407392.18</v>
      </c>
      <c r="C19" s="851">
        <v>1007098.77</v>
      </c>
      <c r="D19" s="851">
        <v>376572.06</v>
      </c>
      <c r="E19" s="209">
        <v>5791063.0099999988</v>
      </c>
    </row>
    <row r="20" spans="1:5" s="99" customFormat="1" ht="20.25" customHeight="1">
      <c r="A20" s="298" t="s">
        <v>39</v>
      </c>
      <c r="B20" s="851">
        <v>4782949.3499999996</v>
      </c>
      <c r="C20" s="851">
        <v>2109453.2000000002</v>
      </c>
      <c r="D20" s="851">
        <v>1588698.39</v>
      </c>
      <c r="E20" s="209">
        <v>8481100.9399999995</v>
      </c>
    </row>
    <row r="21" spans="1:5" s="99" customFormat="1" ht="20.25" customHeight="1">
      <c r="A21" s="298" t="s">
        <v>46</v>
      </c>
      <c r="B21" s="851">
        <v>-3945767.49</v>
      </c>
      <c r="C21" s="851">
        <v>-5252920.37</v>
      </c>
      <c r="D21" s="851">
        <v>-2963981.82</v>
      </c>
      <c r="E21" s="209">
        <v>-12162669.68</v>
      </c>
    </row>
    <row r="22" spans="1:5" s="99" customFormat="1" ht="20.25" customHeight="1">
      <c r="A22" s="298" t="s">
        <v>57</v>
      </c>
      <c r="B22" s="851">
        <v>50131358.200000003</v>
      </c>
      <c r="C22" s="851">
        <v>3807287.58</v>
      </c>
      <c r="D22" s="851">
        <v>4590047.26</v>
      </c>
      <c r="E22" s="209">
        <v>58528693.039999999</v>
      </c>
    </row>
    <row r="23" spans="1:5" s="99" customFormat="1" ht="20.25" customHeight="1">
      <c r="A23" s="298" t="s">
        <v>63</v>
      </c>
      <c r="B23" s="851">
        <v>10735576.119999999</v>
      </c>
      <c r="C23" s="851">
        <v>1771773.1</v>
      </c>
      <c r="D23" s="851">
        <v>2570600.4900000002</v>
      </c>
      <c r="E23" s="209">
        <v>15077949.709999999</v>
      </c>
    </row>
    <row r="24" spans="1:5" s="99" customFormat="1" ht="20.25" customHeight="1">
      <c r="A24" s="298" t="s">
        <v>69</v>
      </c>
      <c r="B24" s="851">
        <v>30991.61</v>
      </c>
      <c r="C24" s="851">
        <v>0</v>
      </c>
      <c r="D24" s="851">
        <v>0</v>
      </c>
      <c r="E24" s="209">
        <v>30991.61</v>
      </c>
    </row>
    <row r="25" spans="1:5" s="99" customFormat="1" ht="20.25" customHeight="1">
      <c r="A25" s="298" t="s">
        <v>74</v>
      </c>
      <c r="B25" s="851">
        <v>4600969.45</v>
      </c>
      <c r="C25" s="851">
        <v>462609.45</v>
      </c>
      <c r="D25" s="851">
        <v>263436.65000000002</v>
      </c>
      <c r="E25" s="209">
        <v>5327015.5500000007</v>
      </c>
    </row>
    <row r="26" spans="1:5" s="99" customFormat="1" ht="27.75" customHeight="1" thickBot="1">
      <c r="A26" s="298" t="s">
        <v>84</v>
      </c>
      <c r="B26" s="851">
        <v>11126.28</v>
      </c>
      <c r="C26" s="851">
        <v>1528222.19</v>
      </c>
      <c r="D26" s="851">
        <v>0</v>
      </c>
      <c r="E26" s="209">
        <v>1539348.47</v>
      </c>
    </row>
    <row r="27" spans="1:5" s="115" customFormat="1" ht="23.25" customHeight="1" thickTop="1" thickBot="1">
      <c r="A27" s="299" t="s">
        <v>90</v>
      </c>
      <c r="B27" s="207">
        <v>385454562.74000001</v>
      </c>
      <c r="C27" s="207">
        <v>114037185.31999999</v>
      </c>
      <c r="D27" s="207">
        <v>109651759.88</v>
      </c>
      <c r="E27" s="207">
        <v>609143507.94000006</v>
      </c>
    </row>
    <row r="28" spans="1:5" s="904" customFormat="1" ht="20.25" customHeight="1" thickTop="1">
      <c r="A28" s="127" t="s">
        <v>91</v>
      </c>
      <c r="B28" s="199">
        <v>0</v>
      </c>
      <c r="C28" s="199">
        <v>0</v>
      </c>
      <c r="D28" s="199">
        <v>0</v>
      </c>
      <c r="E28" s="209">
        <v>0</v>
      </c>
    </row>
    <row r="29" spans="1:5" s="904" customFormat="1" ht="20.25" customHeight="1">
      <c r="A29" s="38" t="s">
        <v>92</v>
      </c>
      <c r="B29" s="199">
        <v>0</v>
      </c>
      <c r="C29" s="199">
        <v>0</v>
      </c>
      <c r="D29" s="199">
        <v>0</v>
      </c>
      <c r="E29" s="209">
        <v>0</v>
      </c>
    </row>
    <row r="30" spans="1:5" s="904" customFormat="1" ht="20.25" customHeight="1">
      <c r="A30" s="38" t="s">
        <v>95</v>
      </c>
      <c r="B30" s="199">
        <v>0</v>
      </c>
      <c r="C30" s="199">
        <v>0</v>
      </c>
      <c r="D30" s="199">
        <v>0</v>
      </c>
      <c r="E30" s="209">
        <v>0</v>
      </c>
    </row>
    <row r="31" spans="1:5" s="904" customFormat="1" ht="20.25" customHeight="1">
      <c r="A31" s="38" t="s">
        <v>96</v>
      </c>
      <c r="B31" s="199">
        <v>0</v>
      </c>
      <c r="C31" s="199">
        <v>0</v>
      </c>
      <c r="D31" s="199">
        <v>0</v>
      </c>
      <c r="E31" s="209">
        <v>0</v>
      </c>
    </row>
    <row r="32" spans="1:5" s="904" customFormat="1" ht="20.25" customHeight="1">
      <c r="A32" s="38" t="s">
        <v>105</v>
      </c>
      <c r="B32" s="199">
        <v>0</v>
      </c>
      <c r="C32" s="199">
        <v>0</v>
      </c>
      <c r="D32" s="199">
        <v>0</v>
      </c>
      <c r="E32" s="209">
        <v>0</v>
      </c>
    </row>
    <row r="33" spans="1:5" s="904" customFormat="1" ht="20.25" customHeight="1">
      <c r="A33" s="38" t="s">
        <v>106</v>
      </c>
      <c r="B33" s="199">
        <v>0</v>
      </c>
      <c r="C33" s="199">
        <v>0</v>
      </c>
      <c r="D33" s="199">
        <v>0</v>
      </c>
      <c r="E33" s="209">
        <v>0</v>
      </c>
    </row>
    <row r="34" spans="1:5" s="904" customFormat="1" ht="20.25" customHeight="1">
      <c r="A34" s="38" t="s">
        <v>107</v>
      </c>
      <c r="B34" s="199">
        <v>0</v>
      </c>
      <c r="C34" s="199">
        <v>0</v>
      </c>
      <c r="D34" s="199">
        <v>0</v>
      </c>
      <c r="E34" s="209">
        <v>0</v>
      </c>
    </row>
    <row r="35" spans="1:5" s="904" customFormat="1" ht="20.25" customHeight="1">
      <c r="A35" s="127" t="s">
        <v>108</v>
      </c>
      <c r="B35" s="199">
        <v>0</v>
      </c>
      <c r="C35" s="199">
        <v>0</v>
      </c>
      <c r="D35" s="199">
        <v>0</v>
      </c>
      <c r="E35" s="209">
        <v>0</v>
      </c>
    </row>
    <row r="36" spans="1:5" s="904" customFormat="1" ht="20.25" customHeight="1">
      <c r="A36" s="127" t="s">
        <v>116</v>
      </c>
      <c r="B36" s="199">
        <v>68514496.239999995</v>
      </c>
      <c r="C36" s="199">
        <v>106249672.03</v>
      </c>
      <c r="D36" s="199">
        <v>16061845.710000001</v>
      </c>
      <c r="E36" s="209">
        <v>190826013.97999999</v>
      </c>
    </row>
    <row r="37" spans="1:5" s="904" customFormat="1" ht="20.25" customHeight="1">
      <c r="A37" s="127" t="s">
        <v>124</v>
      </c>
      <c r="B37" s="199">
        <v>39334714.590000004</v>
      </c>
      <c r="C37" s="199">
        <v>6034576.6699999999</v>
      </c>
      <c r="D37" s="199">
        <v>8528541.1199999992</v>
      </c>
      <c r="E37" s="209">
        <v>53897832.380000003</v>
      </c>
    </row>
    <row r="38" spans="1:5" s="904" customFormat="1" ht="20.25" customHeight="1">
      <c r="A38" s="127" t="s">
        <v>127</v>
      </c>
      <c r="B38" s="199">
        <v>7914788.2599999998</v>
      </c>
      <c r="C38" s="199">
        <v>1752936.62</v>
      </c>
      <c r="D38" s="199">
        <v>1893273.05</v>
      </c>
      <c r="E38" s="209">
        <v>11560997.93</v>
      </c>
    </row>
    <row r="39" spans="1:5" s="904" customFormat="1" ht="20.25" customHeight="1">
      <c r="A39" s="127" t="s">
        <v>133</v>
      </c>
      <c r="B39" s="199">
        <v>269690563.64999998</v>
      </c>
      <c r="C39" s="199">
        <v>0</v>
      </c>
      <c r="D39" s="199">
        <v>83168100</v>
      </c>
      <c r="E39" s="209">
        <v>352858663.64999998</v>
      </c>
    </row>
    <row r="40" spans="1:5" s="904" customFormat="1" ht="20.25" customHeight="1">
      <c r="A40" s="127" t="s">
        <v>138</v>
      </c>
      <c r="B40" s="199">
        <v>0</v>
      </c>
      <c r="C40" s="199">
        <v>0</v>
      </c>
      <c r="D40" s="199">
        <v>0</v>
      </c>
      <c r="E40" s="209">
        <v>0</v>
      </c>
    </row>
    <row r="41" spans="1:5" s="115" customFormat="1" ht="26.25" customHeight="1" thickBot="1">
      <c r="A41" s="124" t="s">
        <v>109</v>
      </c>
      <c r="B41" s="209">
        <v>0</v>
      </c>
      <c r="C41" s="209">
        <v>0</v>
      </c>
      <c r="D41" s="209">
        <v>0</v>
      </c>
      <c r="E41" s="209">
        <v>0</v>
      </c>
    </row>
    <row r="42" spans="1:5" s="115" customFormat="1" ht="23.25" customHeight="1" thickTop="1" thickBot="1">
      <c r="A42" s="299" t="s">
        <v>147</v>
      </c>
      <c r="B42" s="207">
        <v>44723175.649999999</v>
      </c>
      <c r="C42" s="207">
        <v>11388969.99</v>
      </c>
      <c r="D42" s="207">
        <v>36783460.880000003</v>
      </c>
      <c r="E42" s="207">
        <v>92895606.520000011</v>
      </c>
    </row>
    <row r="43" spans="1:5" s="904" customFormat="1" ht="20.25" customHeight="1" thickTop="1">
      <c r="A43" s="127" t="s">
        <v>148</v>
      </c>
      <c r="B43" s="199">
        <v>17000000</v>
      </c>
      <c r="C43" s="199">
        <v>13237400</v>
      </c>
      <c r="D43" s="199">
        <v>22861600</v>
      </c>
      <c r="E43" s="209">
        <v>53099000</v>
      </c>
    </row>
    <row r="44" spans="1:5" s="904" customFormat="1" ht="20.25" customHeight="1">
      <c r="A44" s="127" t="s">
        <v>152</v>
      </c>
      <c r="B44" s="199">
        <v>0</v>
      </c>
      <c r="C44" s="199">
        <v>0</v>
      </c>
      <c r="D44" s="199">
        <v>0</v>
      </c>
      <c r="E44" s="209">
        <v>0</v>
      </c>
    </row>
    <row r="45" spans="1:5" s="904" customFormat="1" ht="20.25" customHeight="1">
      <c r="A45" s="127" t="s">
        <v>156</v>
      </c>
      <c r="B45" s="199">
        <v>0</v>
      </c>
      <c r="C45" s="199">
        <v>0</v>
      </c>
      <c r="D45" s="199">
        <v>0</v>
      </c>
      <c r="E45" s="209">
        <v>0</v>
      </c>
    </row>
    <row r="46" spans="1:5" s="904" customFormat="1" ht="20.25" customHeight="1">
      <c r="A46" s="127" t="s">
        <v>160</v>
      </c>
      <c r="B46" s="199">
        <v>23417963.800000001</v>
      </c>
      <c r="C46" s="199">
        <v>619200</v>
      </c>
      <c r="D46" s="199">
        <v>10673545.689999999</v>
      </c>
      <c r="E46" s="209">
        <v>34710709.490000002</v>
      </c>
    </row>
    <row r="47" spans="1:5" s="904" customFormat="1" ht="20.25" customHeight="1">
      <c r="A47" s="127" t="s">
        <v>164</v>
      </c>
      <c r="B47" s="199">
        <v>4305211.8499999996</v>
      </c>
      <c r="C47" s="199">
        <v>-2467630.0099999998</v>
      </c>
      <c r="D47" s="199">
        <v>3248315.19</v>
      </c>
      <c r="E47" s="209">
        <v>5085897.0299999993</v>
      </c>
    </row>
    <row r="48" spans="1:5" s="904" customFormat="1" ht="20.25" customHeight="1">
      <c r="A48" s="38" t="s">
        <v>165</v>
      </c>
      <c r="B48" s="199">
        <v>226.79</v>
      </c>
      <c r="C48" s="199">
        <v>-499463.13</v>
      </c>
      <c r="D48" s="199">
        <v>0</v>
      </c>
      <c r="E48" s="209">
        <v>-499236.34</v>
      </c>
    </row>
    <row r="49" spans="1:5" s="904" customFormat="1" ht="20.25" customHeight="1" thickBot="1">
      <c r="A49" s="38" t="s">
        <v>166</v>
      </c>
      <c r="B49" s="199">
        <v>4304985.0599999996</v>
      </c>
      <c r="C49" s="199">
        <v>-1968166.88</v>
      </c>
      <c r="D49" s="199">
        <v>3248315.19</v>
      </c>
      <c r="E49" s="209">
        <v>5585133.3699999992</v>
      </c>
    </row>
    <row r="50" spans="1:5" s="115" customFormat="1" ht="23.25" customHeight="1" thickTop="1" thickBot="1">
      <c r="A50" s="299" t="s">
        <v>167</v>
      </c>
      <c r="B50" s="207">
        <v>430177738.38999999</v>
      </c>
      <c r="C50" s="207">
        <v>125426155.31</v>
      </c>
      <c r="D50" s="207">
        <v>146435220.75999999</v>
      </c>
      <c r="E50" s="207">
        <v>702039114.46000004</v>
      </c>
    </row>
    <row r="51" spans="1:5" s="904" customFormat="1" ht="20.25" customHeight="1" thickTop="1">
      <c r="A51" s="127" t="s">
        <v>168</v>
      </c>
      <c r="B51" s="199">
        <v>0</v>
      </c>
      <c r="C51" s="199">
        <v>0</v>
      </c>
      <c r="D51" s="199">
        <v>0</v>
      </c>
      <c r="E51" s="209">
        <v>0</v>
      </c>
    </row>
    <row r="52" spans="1:5" s="904" customFormat="1" ht="20.25" customHeight="1">
      <c r="A52" s="127" t="s">
        <v>188</v>
      </c>
      <c r="B52" s="199">
        <v>367828533.93000001</v>
      </c>
      <c r="C52" s="199">
        <v>420278239.83999997</v>
      </c>
      <c r="D52" s="199">
        <v>656963585.13999999</v>
      </c>
      <c r="E52" s="209">
        <v>1445070358.9099998</v>
      </c>
    </row>
    <row r="53" spans="1:5" s="904" customFormat="1" ht="20.25" customHeight="1">
      <c r="A53" s="127"/>
      <c r="B53" s="199"/>
      <c r="C53" s="199"/>
      <c r="D53" s="199"/>
      <c r="E53" s="209"/>
    </row>
    <row r="54" spans="1:5" s="904" customFormat="1" ht="20.25" customHeight="1" thickBot="1">
      <c r="A54" s="127"/>
      <c r="B54" s="199"/>
      <c r="C54" s="199"/>
      <c r="D54" s="199"/>
      <c r="E54" s="209"/>
    </row>
    <row r="55" spans="1:5" s="115" customFormat="1" ht="24" customHeight="1" thickTop="1" thickBot="1">
      <c r="A55" s="299" t="s">
        <v>464</v>
      </c>
      <c r="B55" s="207"/>
      <c r="C55" s="207"/>
      <c r="D55" s="207"/>
      <c r="E55" s="207"/>
    </row>
    <row r="56" spans="1:5" s="904" customFormat="1" ht="20.25" customHeight="1" thickTop="1">
      <c r="A56" s="38" t="s">
        <v>222</v>
      </c>
      <c r="B56" s="199">
        <v>17313465.59</v>
      </c>
      <c r="C56" s="199">
        <v>4887327.43</v>
      </c>
      <c r="D56" s="199">
        <v>6173723.7599999998</v>
      </c>
      <c r="E56" s="209">
        <v>28374516.780000001</v>
      </c>
    </row>
    <row r="57" spans="1:5" s="904" customFormat="1" ht="20.25" customHeight="1">
      <c r="A57" s="38" t="s">
        <v>234</v>
      </c>
      <c r="B57" s="199">
        <v>-6946873.2999999998</v>
      </c>
      <c r="C57" s="199">
        <v>-2380272.81</v>
      </c>
      <c r="D57" s="199">
        <v>-2133999.59</v>
      </c>
      <c r="E57" s="209">
        <v>-11461145.699999999</v>
      </c>
    </row>
    <row r="58" spans="1:5" s="904" customFormat="1" ht="20.25" customHeight="1">
      <c r="A58" s="127" t="s">
        <v>242</v>
      </c>
      <c r="B58" s="199">
        <v>10366592.289999999</v>
      </c>
      <c r="C58" s="199">
        <v>2507054.62</v>
      </c>
      <c r="D58" s="199">
        <v>4039724.17</v>
      </c>
      <c r="E58" s="209">
        <v>16913371.079999998</v>
      </c>
    </row>
    <row r="59" spans="1:5" s="904" customFormat="1" ht="20.25" customHeight="1">
      <c r="A59" s="38" t="s">
        <v>243</v>
      </c>
      <c r="B59" s="199">
        <v>4102234.4300000006</v>
      </c>
      <c r="C59" s="199">
        <v>785666.14</v>
      </c>
      <c r="D59" s="199">
        <v>1295596.98</v>
      </c>
      <c r="E59" s="209">
        <v>6183497.5500000007</v>
      </c>
    </row>
    <row r="60" spans="1:5" s="904" customFormat="1" ht="20.25" customHeight="1">
      <c r="A60" s="38" t="s">
        <v>249</v>
      </c>
      <c r="B60" s="199">
        <v>-3825171.37</v>
      </c>
      <c r="C60" s="199">
        <v>-857821.19</v>
      </c>
      <c r="D60" s="199">
        <v>-654793.59</v>
      </c>
      <c r="E60" s="209">
        <v>-5337786.1500000004</v>
      </c>
    </row>
    <row r="61" spans="1:5" s="904" customFormat="1" ht="20.25" customHeight="1">
      <c r="A61" s="127" t="s">
        <v>254</v>
      </c>
      <c r="B61" s="199">
        <v>10643655.35</v>
      </c>
      <c r="C61" s="199">
        <v>2434899.5699999998</v>
      </c>
      <c r="D61" s="199">
        <v>4680527.5599999996</v>
      </c>
      <c r="E61" s="209">
        <v>17759082.48</v>
      </c>
    </row>
    <row r="62" spans="1:5" s="904" customFormat="1" ht="20.25" customHeight="1">
      <c r="A62" s="38" t="s">
        <v>255</v>
      </c>
      <c r="B62" s="199">
        <v>2200192.44</v>
      </c>
      <c r="C62" s="199">
        <v>1839551.89</v>
      </c>
      <c r="D62" s="199">
        <v>1350706.91</v>
      </c>
      <c r="E62" s="209">
        <v>5390451.2400000002</v>
      </c>
    </row>
    <row r="63" spans="1:5" s="904" customFormat="1" ht="20.25" customHeight="1">
      <c r="A63" s="38" t="s">
        <v>262</v>
      </c>
      <c r="B63" s="199">
        <v>-2992326.48</v>
      </c>
      <c r="C63" s="199">
        <v>-3010482.87</v>
      </c>
      <c r="D63" s="199">
        <v>-1360489.62</v>
      </c>
      <c r="E63" s="209">
        <v>-7363298.9699999997</v>
      </c>
    </row>
    <row r="64" spans="1:5" s="904" customFormat="1" ht="20.25" customHeight="1">
      <c r="A64" s="127" t="s">
        <v>269</v>
      </c>
      <c r="B64" s="199">
        <v>9851521.3100000005</v>
      </c>
      <c r="C64" s="199">
        <v>1263968.5900000001</v>
      </c>
      <c r="D64" s="199">
        <v>4670744.8499999996</v>
      </c>
      <c r="E64" s="209">
        <v>15786234.75</v>
      </c>
    </row>
    <row r="65" spans="1:5" s="904" customFormat="1" ht="20.25" customHeight="1">
      <c r="A65" s="38" t="s">
        <v>270</v>
      </c>
      <c r="B65" s="199">
        <v>-5514799.8399999999</v>
      </c>
      <c r="C65" s="199">
        <v>-3263340.69</v>
      </c>
      <c r="D65" s="199">
        <v>-2550663.31</v>
      </c>
      <c r="E65" s="209">
        <v>-11328803.84</v>
      </c>
    </row>
    <row r="66" spans="1:5" s="904" customFormat="1" ht="20.25" customHeight="1">
      <c r="A66" s="127" t="s">
        <v>280</v>
      </c>
      <c r="B66" s="199">
        <v>4336721.47</v>
      </c>
      <c r="C66" s="199">
        <v>-1999372.1</v>
      </c>
      <c r="D66" s="199">
        <v>2120081.54</v>
      </c>
      <c r="E66" s="209">
        <v>4457430.91</v>
      </c>
    </row>
    <row r="67" spans="1:5" s="904" customFormat="1" ht="20.25" customHeight="1">
      <c r="A67" s="127" t="s">
        <v>281</v>
      </c>
      <c r="B67" s="199">
        <v>452988</v>
      </c>
      <c r="C67" s="199">
        <v>0</v>
      </c>
      <c r="D67" s="199">
        <v>222533</v>
      </c>
      <c r="E67" s="209">
        <v>675521</v>
      </c>
    </row>
    <row r="68" spans="1:5" s="904" customFormat="1" ht="20.25" customHeight="1">
      <c r="A68" s="38" t="s">
        <v>282</v>
      </c>
      <c r="B68" s="199">
        <v>452988</v>
      </c>
      <c r="C68" s="199">
        <v>0</v>
      </c>
      <c r="D68" s="199">
        <v>222533</v>
      </c>
      <c r="E68" s="209">
        <v>675521</v>
      </c>
    </row>
    <row r="69" spans="1:5" s="904" customFormat="1" ht="20.25" customHeight="1">
      <c r="A69" s="38" t="s">
        <v>283</v>
      </c>
      <c r="B69" s="199">
        <v>0</v>
      </c>
      <c r="C69" s="199">
        <v>0</v>
      </c>
      <c r="D69" s="199">
        <v>0</v>
      </c>
      <c r="E69" s="209">
        <v>0</v>
      </c>
    </row>
    <row r="70" spans="1:5" s="904" customFormat="1" ht="20.25" customHeight="1">
      <c r="A70" s="127" t="s">
        <v>284</v>
      </c>
      <c r="B70" s="199">
        <v>-60345.39</v>
      </c>
      <c r="C70" s="199">
        <v>0</v>
      </c>
      <c r="D70" s="199">
        <v>0</v>
      </c>
      <c r="E70" s="209">
        <v>-60345.39</v>
      </c>
    </row>
    <row r="71" spans="1:5" s="904" customFormat="1" ht="20.25" customHeight="1">
      <c r="A71" s="38" t="s">
        <v>285</v>
      </c>
      <c r="B71" s="199">
        <v>-60345.39</v>
      </c>
      <c r="C71" s="199">
        <v>0</v>
      </c>
      <c r="D71" s="199">
        <v>0</v>
      </c>
      <c r="E71" s="209">
        <v>-60345.39</v>
      </c>
    </row>
    <row r="72" spans="1:5" s="904" customFormat="1" ht="20.25" customHeight="1">
      <c r="A72" s="38" t="s">
        <v>286</v>
      </c>
      <c r="B72" s="199">
        <v>0</v>
      </c>
      <c r="C72" s="199">
        <v>0</v>
      </c>
      <c r="D72" s="199">
        <v>0</v>
      </c>
      <c r="E72" s="209">
        <v>0</v>
      </c>
    </row>
    <row r="73" spans="1:5" s="904" customFormat="1" ht="20.25" customHeight="1">
      <c r="A73" s="127" t="s">
        <v>287</v>
      </c>
      <c r="B73" s="199">
        <v>4729364.08</v>
      </c>
      <c r="C73" s="199">
        <v>-1999372.1</v>
      </c>
      <c r="D73" s="199">
        <v>2342614.54</v>
      </c>
      <c r="E73" s="209">
        <v>5072606.5199999996</v>
      </c>
    </row>
    <row r="74" spans="1:5" s="904" customFormat="1" ht="20.25" customHeight="1">
      <c r="A74" s="38" t="s">
        <v>891</v>
      </c>
      <c r="B74" s="199">
        <v>1097920.82</v>
      </c>
      <c r="C74" s="199">
        <v>0</v>
      </c>
      <c r="D74" s="199">
        <v>905700.65</v>
      </c>
      <c r="E74" s="209">
        <v>2003621.4700000002</v>
      </c>
    </row>
    <row r="75" spans="1:5" s="904" customFormat="1" ht="20.25" customHeight="1">
      <c r="A75" s="38" t="s">
        <v>892</v>
      </c>
      <c r="B75" s="199">
        <v>0</v>
      </c>
      <c r="C75" s="199">
        <v>0</v>
      </c>
      <c r="D75" s="199">
        <v>0</v>
      </c>
      <c r="E75" s="209">
        <v>0</v>
      </c>
    </row>
    <row r="76" spans="1:5" s="904" customFormat="1" ht="20.25" customHeight="1">
      <c r="A76" s="127" t="s">
        <v>289</v>
      </c>
      <c r="B76" s="199">
        <v>5827284.9000000004</v>
      </c>
      <c r="C76" s="199">
        <v>-1999372.1</v>
      </c>
      <c r="D76" s="199">
        <v>3248315.19</v>
      </c>
      <c r="E76" s="209">
        <v>7076227.9900000002</v>
      </c>
    </row>
    <row r="77" spans="1:5" s="904" customFormat="1" ht="20.25" customHeight="1">
      <c r="A77" s="38" t="s">
        <v>893</v>
      </c>
      <c r="B77" s="199">
        <v>0</v>
      </c>
      <c r="C77" s="199">
        <v>45152</v>
      </c>
      <c r="D77" s="199">
        <v>0</v>
      </c>
      <c r="E77" s="209">
        <v>45152</v>
      </c>
    </row>
    <row r="78" spans="1:5" s="904" customFormat="1" ht="20.25" customHeight="1">
      <c r="A78" s="38" t="s">
        <v>894</v>
      </c>
      <c r="B78" s="199">
        <v>0</v>
      </c>
      <c r="C78" s="199">
        <v>-13946.78</v>
      </c>
      <c r="D78" s="199">
        <v>0</v>
      </c>
      <c r="E78" s="209">
        <v>-13946.78</v>
      </c>
    </row>
    <row r="79" spans="1:5" s="904" customFormat="1" ht="20.25" customHeight="1">
      <c r="A79" s="127" t="s">
        <v>291</v>
      </c>
      <c r="B79" s="199">
        <v>5827284.9000000004</v>
      </c>
      <c r="C79" s="199">
        <v>-1968166.88</v>
      </c>
      <c r="D79" s="199">
        <v>3248315.19</v>
      </c>
      <c r="E79" s="209">
        <v>7107433.2100000009</v>
      </c>
    </row>
    <row r="80" spans="1:5" s="904" customFormat="1" ht="20.25" customHeight="1">
      <c r="A80" s="38" t="s">
        <v>292</v>
      </c>
      <c r="B80" s="199">
        <v>0</v>
      </c>
      <c r="C80" s="199">
        <v>0</v>
      </c>
      <c r="D80" s="199">
        <v>0</v>
      </c>
      <c r="E80" s="209">
        <v>0</v>
      </c>
    </row>
    <row r="81" spans="1:7" s="904" customFormat="1" ht="20.25" customHeight="1">
      <c r="A81" s="127" t="s">
        <v>293</v>
      </c>
      <c r="B81" s="852">
        <v>5827284.9000000004</v>
      </c>
      <c r="C81" s="852">
        <v>-1968166.88</v>
      </c>
      <c r="D81" s="852">
        <v>3248315.19</v>
      </c>
      <c r="E81" s="209">
        <v>7107433.2100000009</v>
      </c>
    </row>
    <row r="82" spans="1:7" s="904" customFormat="1" ht="20.25" customHeight="1" thickBot="1">
      <c r="A82" s="38" t="s">
        <v>294</v>
      </c>
      <c r="B82" s="852">
        <v>-1522299.84</v>
      </c>
      <c r="C82" s="852">
        <v>0</v>
      </c>
      <c r="D82" s="852">
        <v>0</v>
      </c>
      <c r="E82" s="209">
        <v>-1522299.84</v>
      </c>
    </row>
    <row r="83" spans="1:7" s="158" customFormat="1" ht="23.25" customHeight="1" thickTop="1" thickBot="1">
      <c r="A83" s="39" t="s">
        <v>295</v>
      </c>
      <c r="B83" s="207">
        <v>4304985.0599999996</v>
      </c>
      <c r="C83" s="207">
        <v>-1968166.88</v>
      </c>
      <c r="D83" s="207">
        <v>3248315.19</v>
      </c>
      <c r="E83" s="207">
        <v>5585133.3699999992</v>
      </c>
    </row>
    <row r="84" spans="1:7" s="904" customFormat="1" ht="4.5" customHeight="1" thickTop="1" thickBot="1">
      <c r="A84" s="300"/>
      <c r="B84" s="853"/>
      <c r="C84" s="853"/>
      <c r="D84" s="853"/>
      <c r="E84" s="853"/>
    </row>
    <row r="85" spans="1:7" s="904" customFormat="1">
      <c r="B85" s="854"/>
      <c r="C85" s="301"/>
      <c r="D85" s="301"/>
      <c r="E85" s="301"/>
    </row>
    <row r="86" spans="1:7" s="149" customFormat="1" ht="15.75">
      <c r="B86" s="302"/>
      <c r="C86" s="302"/>
      <c r="D86" s="302"/>
      <c r="E86" s="855"/>
      <c r="F86" s="85"/>
      <c r="G86" s="85"/>
    </row>
    <row r="87" spans="1:7" s="904" customFormat="1">
      <c r="A87" s="81"/>
      <c r="B87" s="443"/>
      <c r="C87" s="443"/>
      <c r="D87" s="443"/>
      <c r="E87" s="443"/>
      <c r="F87" s="171"/>
      <c r="G87" s="17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showGridLines="0" topLeftCell="C1" zoomScale="50" workbookViewId="0">
      <selection activeCell="C18" sqref="C18"/>
    </sheetView>
  </sheetViews>
  <sheetFormatPr defaultRowHeight="15"/>
  <cols>
    <col min="1" max="1" width="9.42578125" style="904" hidden="1" customWidth="1"/>
    <col min="2" max="2" width="8.5703125" style="904" hidden="1" customWidth="1"/>
    <col min="3" max="3" width="139.5703125" style="81" customWidth="1"/>
    <col min="4" max="4" width="39.42578125" style="904" customWidth="1"/>
    <col min="5" max="5" width="39.140625" style="904" customWidth="1"/>
    <col min="6" max="6" width="40.7109375" style="904" customWidth="1"/>
    <col min="7" max="7" width="3.5703125" style="149" customWidth="1"/>
    <col min="8" max="256" width="9.140625" style="904"/>
    <col min="257" max="258" width="0" style="904" hidden="1" customWidth="1"/>
    <col min="259" max="259" width="139.5703125" style="904" customWidth="1"/>
    <col min="260" max="260" width="39.42578125" style="904" customWidth="1"/>
    <col min="261" max="261" width="39.140625" style="904" customWidth="1"/>
    <col min="262" max="262" width="40.7109375" style="904" customWidth="1"/>
    <col min="263" max="263" width="3.5703125" style="904" customWidth="1"/>
    <col min="264" max="512" width="9.140625" style="904"/>
    <col min="513" max="514" width="0" style="904" hidden="1" customWidth="1"/>
    <col min="515" max="515" width="139.5703125" style="904" customWidth="1"/>
    <col min="516" max="516" width="39.42578125" style="904" customWidth="1"/>
    <col min="517" max="517" width="39.140625" style="904" customWidth="1"/>
    <col min="518" max="518" width="40.7109375" style="904" customWidth="1"/>
    <col min="519" max="519" width="3.5703125" style="904" customWidth="1"/>
    <col min="520" max="768" width="9.140625" style="904"/>
    <col min="769" max="770" width="0" style="904" hidden="1" customWidth="1"/>
    <col min="771" max="771" width="139.5703125" style="904" customWidth="1"/>
    <col min="772" max="772" width="39.42578125" style="904" customWidth="1"/>
    <col min="773" max="773" width="39.140625" style="904" customWidth="1"/>
    <col min="774" max="774" width="40.7109375" style="904" customWidth="1"/>
    <col min="775" max="775" width="3.5703125" style="904" customWidth="1"/>
    <col min="776" max="1024" width="9.140625" style="904"/>
    <col min="1025" max="1026" width="0" style="904" hidden="1" customWidth="1"/>
    <col min="1027" max="1027" width="139.5703125" style="904" customWidth="1"/>
    <col min="1028" max="1028" width="39.42578125" style="904" customWidth="1"/>
    <col min="1029" max="1029" width="39.140625" style="904" customWidth="1"/>
    <col min="1030" max="1030" width="40.7109375" style="904" customWidth="1"/>
    <col min="1031" max="1031" width="3.5703125" style="904" customWidth="1"/>
    <col min="1032" max="1280" width="9.140625" style="904"/>
    <col min="1281" max="1282" width="0" style="904" hidden="1" customWidth="1"/>
    <col min="1283" max="1283" width="139.5703125" style="904" customWidth="1"/>
    <col min="1284" max="1284" width="39.42578125" style="904" customWidth="1"/>
    <col min="1285" max="1285" width="39.140625" style="904" customWidth="1"/>
    <col min="1286" max="1286" width="40.7109375" style="904" customWidth="1"/>
    <col min="1287" max="1287" width="3.5703125" style="904" customWidth="1"/>
    <col min="1288" max="1536" width="9.140625" style="904"/>
    <col min="1537" max="1538" width="0" style="904" hidden="1" customWidth="1"/>
    <col min="1539" max="1539" width="139.5703125" style="904" customWidth="1"/>
    <col min="1540" max="1540" width="39.42578125" style="904" customWidth="1"/>
    <col min="1541" max="1541" width="39.140625" style="904" customWidth="1"/>
    <col min="1542" max="1542" width="40.7109375" style="904" customWidth="1"/>
    <col min="1543" max="1543" width="3.5703125" style="904" customWidth="1"/>
    <col min="1544" max="1792" width="9.140625" style="904"/>
    <col min="1793" max="1794" width="0" style="904" hidden="1" customWidth="1"/>
    <col min="1795" max="1795" width="139.5703125" style="904" customWidth="1"/>
    <col min="1796" max="1796" width="39.42578125" style="904" customWidth="1"/>
    <col min="1797" max="1797" width="39.140625" style="904" customWidth="1"/>
    <col min="1798" max="1798" width="40.7109375" style="904" customWidth="1"/>
    <col min="1799" max="1799" width="3.5703125" style="904" customWidth="1"/>
    <col min="1800" max="2048" width="9.140625" style="904"/>
    <col min="2049" max="2050" width="0" style="904" hidden="1" customWidth="1"/>
    <col min="2051" max="2051" width="139.5703125" style="904" customWidth="1"/>
    <col min="2052" max="2052" width="39.42578125" style="904" customWidth="1"/>
    <col min="2053" max="2053" width="39.140625" style="904" customWidth="1"/>
    <col min="2054" max="2054" width="40.7109375" style="904" customWidth="1"/>
    <col min="2055" max="2055" width="3.5703125" style="904" customWidth="1"/>
    <col min="2056" max="2304" width="9.140625" style="904"/>
    <col min="2305" max="2306" width="0" style="904" hidden="1" customWidth="1"/>
    <col min="2307" max="2307" width="139.5703125" style="904" customWidth="1"/>
    <col min="2308" max="2308" width="39.42578125" style="904" customWidth="1"/>
    <col min="2309" max="2309" width="39.140625" style="904" customWidth="1"/>
    <col min="2310" max="2310" width="40.7109375" style="904" customWidth="1"/>
    <col min="2311" max="2311" width="3.5703125" style="904" customWidth="1"/>
    <col min="2312" max="2560" width="9.140625" style="904"/>
    <col min="2561" max="2562" width="0" style="904" hidden="1" customWidth="1"/>
    <col min="2563" max="2563" width="139.5703125" style="904" customWidth="1"/>
    <col min="2564" max="2564" width="39.42578125" style="904" customWidth="1"/>
    <col min="2565" max="2565" width="39.140625" style="904" customWidth="1"/>
    <col min="2566" max="2566" width="40.7109375" style="904" customWidth="1"/>
    <col min="2567" max="2567" width="3.5703125" style="904" customWidth="1"/>
    <col min="2568" max="2816" width="9.140625" style="904"/>
    <col min="2817" max="2818" width="0" style="904" hidden="1" customWidth="1"/>
    <col min="2819" max="2819" width="139.5703125" style="904" customWidth="1"/>
    <col min="2820" max="2820" width="39.42578125" style="904" customWidth="1"/>
    <col min="2821" max="2821" width="39.140625" style="904" customWidth="1"/>
    <col min="2822" max="2822" width="40.7109375" style="904" customWidth="1"/>
    <col min="2823" max="2823" width="3.5703125" style="904" customWidth="1"/>
    <col min="2824" max="3072" width="9.140625" style="904"/>
    <col min="3073" max="3074" width="0" style="904" hidden="1" customWidth="1"/>
    <col min="3075" max="3075" width="139.5703125" style="904" customWidth="1"/>
    <col min="3076" max="3076" width="39.42578125" style="904" customWidth="1"/>
    <col min="3077" max="3077" width="39.140625" style="904" customWidth="1"/>
    <col min="3078" max="3078" width="40.7109375" style="904" customWidth="1"/>
    <col min="3079" max="3079" width="3.5703125" style="904" customWidth="1"/>
    <col min="3080" max="3328" width="9.140625" style="904"/>
    <col min="3329" max="3330" width="0" style="904" hidden="1" customWidth="1"/>
    <col min="3331" max="3331" width="139.5703125" style="904" customWidth="1"/>
    <col min="3332" max="3332" width="39.42578125" style="904" customWidth="1"/>
    <col min="3333" max="3333" width="39.140625" style="904" customWidth="1"/>
    <col min="3334" max="3334" width="40.7109375" style="904" customWidth="1"/>
    <col min="3335" max="3335" width="3.5703125" style="904" customWidth="1"/>
    <col min="3336" max="3584" width="9.140625" style="904"/>
    <col min="3585" max="3586" width="0" style="904" hidden="1" customWidth="1"/>
    <col min="3587" max="3587" width="139.5703125" style="904" customWidth="1"/>
    <col min="3588" max="3588" width="39.42578125" style="904" customWidth="1"/>
    <col min="3589" max="3589" width="39.140625" style="904" customWidth="1"/>
    <col min="3590" max="3590" width="40.7109375" style="904" customWidth="1"/>
    <col min="3591" max="3591" width="3.5703125" style="904" customWidth="1"/>
    <col min="3592" max="3840" width="9.140625" style="904"/>
    <col min="3841" max="3842" width="0" style="904" hidden="1" customWidth="1"/>
    <col min="3843" max="3843" width="139.5703125" style="904" customWidth="1"/>
    <col min="3844" max="3844" width="39.42578125" style="904" customWidth="1"/>
    <col min="3845" max="3845" width="39.140625" style="904" customWidth="1"/>
    <col min="3846" max="3846" width="40.7109375" style="904" customWidth="1"/>
    <col min="3847" max="3847" width="3.5703125" style="904" customWidth="1"/>
    <col min="3848" max="4096" width="9.140625" style="904"/>
    <col min="4097" max="4098" width="0" style="904" hidden="1" customWidth="1"/>
    <col min="4099" max="4099" width="139.5703125" style="904" customWidth="1"/>
    <col min="4100" max="4100" width="39.42578125" style="904" customWidth="1"/>
    <col min="4101" max="4101" width="39.140625" style="904" customWidth="1"/>
    <col min="4102" max="4102" width="40.7109375" style="904" customWidth="1"/>
    <col min="4103" max="4103" width="3.5703125" style="904" customWidth="1"/>
    <col min="4104" max="4352" width="9.140625" style="904"/>
    <col min="4353" max="4354" width="0" style="904" hidden="1" customWidth="1"/>
    <col min="4355" max="4355" width="139.5703125" style="904" customWidth="1"/>
    <col min="4356" max="4356" width="39.42578125" style="904" customWidth="1"/>
    <col min="4357" max="4357" width="39.140625" style="904" customWidth="1"/>
    <col min="4358" max="4358" width="40.7109375" style="904" customWidth="1"/>
    <col min="4359" max="4359" width="3.5703125" style="904" customWidth="1"/>
    <col min="4360" max="4608" width="9.140625" style="904"/>
    <col min="4609" max="4610" width="0" style="904" hidden="1" customWidth="1"/>
    <col min="4611" max="4611" width="139.5703125" style="904" customWidth="1"/>
    <col min="4612" max="4612" width="39.42578125" style="904" customWidth="1"/>
    <col min="4613" max="4613" width="39.140625" style="904" customWidth="1"/>
    <col min="4614" max="4614" width="40.7109375" style="904" customWidth="1"/>
    <col min="4615" max="4615" width="3.5703125" style="904" customWidth="1"/>
    <col min="4616" max="4864" width="9.140625" style="904"/>
    <col min="4865" max="4866" width="0" style="904" hidden="1" customWidth="1"/>
    <col min="4867" max="4867" width="139.5703125" style="904" customWidth="1"/>
    <col min="4868" max="4868" width="39.42578125" style="904" customWidth="1"/>
    <col min="4869" max="4869" width="39.140625" style="904" customWidth="1"/>
    <col min="4870" max="4870" width="40.7109375" style="904" customWidth="1"/>
    <col min="4871" max="4871" width="3.5703125" style="904" customWidth="1"/>
    <col min="4872" max="5120" width="9.140625" style="904"/>
    <col min="5121" max="5122" width="0" style="904" hidden="1" customWidth="1"/>
    <col min="5123" max="5123" width="139.5703125" style="904" customWidth="1"/>
    <col min="5124" max="5124" width="39.42578125" style="904" customWidth="1"/>
    <col min="5125" max="5125" width="39.140625" style="904" customWidth="1"/>
    <col min="5126" max="5126" width="40.7109375" style="904" customWidth="1"/>
    <col min="5127" max="5127" width="3.5703125" style="904" customWidth="1"/>
    <col min="5128" max="5376" width="9.140625" style="904"/>
    <col min="5377" max="5378" width="0" style="904" hidden="1" customWidth="1"/>
    <col min="5379" max="5379" width="139.5703125" style="904" customWidth="1"/>
    <col min="5380" max="5380" width="39.42578125" style="904" customWidth="1"/>
    <col min="5381" max="5381" width="39.140625" style="904" customWidth="1"/>
    <col min="5382" max="5382" width="40.7109375" style="904" customWidth="1"/>
    <col min="5383" max="5383" width="3.5703125" style="904" customWidth="1"/>
    <col min="5384" max="5632" width="9.140625" style="904"/>
    <col min="5633" max="5634" width="0" style="904" hidden="1" customWidth="1"/>
    <col min="5635" max="5635" width="139.5703125" style="904" customWidth="1"/>
    <col min="5636" max="5636" width="39.42578125" style="904" customWidth="1"/>
    <col min="5637" max="5637" width="39.140625" style="904" customWidth="1"/>
    <col min="5638" max="5638" width="40.7109375" style="904" customWidth="1"/>
    <col min="5639" max="5639" width="3.5703125" style="904" customWidth="1"/>
    <col min="5640" max="5888" width="9.140625" style="904"/>
    <col min="5889" max="5890" width="0" style="904" hidden="1" customWidth="1"/>
    <col min="5891" max="5891" width="139.5703125" style="904" customWidth="1"/>
    <col min="5892" max="5892" width="39.42578125" style="904" customWidth="1"/>
    <col min="5893" max="5893" width="39.140625" style="904" customWidth="1"/>
    <col min="5894" max="5894" width="40.7109375" style="904" customWidth="1"/>
    <col min="5895" max="5895" width="3.5703125" style="904" customWidth="1"/>
    <col min="5896" max="6144" width="9.140625" style="904"/>
    <col min="6145" max="6146" width="0" style="904" hidden="1" customWidth="1"/>
    <col min="6147" max="6147" width="139.5703125" style="904" customWidth="1"/>
    <col min="6148" max="6148" width="39.42578125" style="904" customWidth="1"/>
    <col min="6149" max="6149" width="39.140625" style="904" customWidth="1"/>
    <col min="6150" max="6150" width="40.7109375" style="904" customWidth="1"/>
    <col min="6151" max="6151" width="3.5703125" style="904" customWidth="1"/>
    <col min="6152" max="6400" width="9.140625" style="904"/>
    <col min="6401" max="6402" width="0" style="904" hidden="1" customWidth="1"/>
    <col min="6403" max="6403" width="139.5703125" style="904" customWidth="1"/>
    <col min="6404" max="6404" width="39.42578125" style="904" customWidth="1"/>
    <col min="6405" max="6405" width="39.140625" style="904" customWidth="1"/>
    <col min="6406" max="6406" width="40.7109375" style="904" customWidth="1"/>
    <col min="6407" max="6407" width="3.5703125" style="904" customWidth="1"/>
    <col min="6408" max="6656" width="9.140625" style="904"/>
    <col min="6657" max="6658" width="0" style="904" hidden="1" customWidth="1"/>
    <col min="6659" max="6659" width="139.5703125" style="904" customWidth="1"/>
    <col min="6660" max="6660" width="39.42578125" style="904" customWidth="1"/>
    <col min="6661" max="6661" width="39.140625" style="904" customWidth="1"/>
    <col min="6662" max="6662" width="40.7109375" style="904" customWidth="1"/>
    <col min="6663" max="6663" width="3.5703125" style="904" customWidth="1"/>
    <col min="6664" max="6912" width="9.140625" style="904"/>
    <col min="6913" max="6914" width="0" style="904" hidden="1" customWidth="1"/>
    <col min="6915" max="6915" width="139.5703125" style="904" customWidth="1"/>
    <col min="6916" max="6916" width="39.42578125" style="904" customWidth="1"/>
    <col min="6917" max="6917" width="39.140625" style="904" customWidth="1"/>
    <col min="6918" max="6918" width="40.7109375" style="904" customWidth="1"/>
    <col min="6919" max="6919" width="3.5703125" style="904" customWidth="1"/>
    <col min="6920" max="7168" width="9.140625" style="904"/>
    <col min="7169" max="7170" width="0" style="904" hidden="1" customWidth="1"/>
    <col min="7171" max="7171" width="139.5703125" style="904" customWidth="1"/>
    <col min="7172" max="7172" width="39.42578125" style="904" customWidth="1"/>
    <col min="7173" max="7173" width="39.140625" style="904" customWidth="1"/>
    <col min="7174" max="7174" width="40.7109375" style="904" customWidth="1"/>
    <col min="7175" max="7175" width="3.5703125" style="904" customWidth="1"/>
    <col min="7176" max="7424" width="9.140625" style="904"/>
    <col min="7425" max="7426" width="0" style="904" hidden="1" customWidth="1"/>
    <col min="7427" max="7427" width="139.5703125" style="904" customWidth="1"/>
    <col min="7428" max="7428" width="39.42578125" style="904" customWidth="1"/>
    <col min="7429" max="7429" width="39.140625" style="904" customWidth="1"/>
    <col min="7430" max="7430" width="40.7109375" style="904" customWidth="1"/>
    <col min="7431" max="7431" width="3.5703125" style="904" customWidth="1"/>
    <col min="7432" max="7680" width="9.140625" style="904"/>
    <col min="7681" max="7682" width="0" style="904" hidden="1" customWidth="1"/>
    <col min="7683" max="7683" width="139.5703125" style="904" customWidth="1"/>
    <col min="7684" max="7684" width="39.42578125" style="904" customWidth="1"/>
    <col min="7685" max="7685" width="39.140625" style="904" customWidth="1"/>
    <col min="7686" max="7686" width="40.7109375" style="904" customWidth="1"/>
    <col min="7687" max="7687" width="3.5703125" style="904" customWidth="1"/>
    <col min="7688" max="7936" width="9.140625" style="904"/>
    <col min="7937" max="7938" width="0" style="904" hidden="1" customWidth="1"/>
    <col min="7939" max="7939" width="139.5703125" style="904" customWidth="1"/>
    <col min="7940" max="7940" width="39.42578125" style="904" customWidth="1"/>
    <col min="7941" max="7941" width="39.140625" style="904" customWidth="1"/>
    <col min="7942" max="7942" width="40.7109375" style="904" customWidth="1"/>
    <col min="7943" max="7943" width="3.5703125" style="904" customWidth="1"/>
    <col min="7944" max="8192" width="9.140625" style="904"/>
    <col min="8193" max="8194" width="0" style="904" hidden="1" customWidth="1"/>
    <col min="8195" max="8195" width="139.5703125" style="904" customWidth="1"/>
    <col min="8196" max="8196" width="39.42578125" style="904" customWidth="1"/>
    <col min="8197" max="8197" width="39.140625" style="904" customWidth="1"/>
    <col min="8198" max="8198" width="40.7109375" style="904" customWidth="1"/>
    <col min="8199" max="8199" width="3.5703125" style="904" customWidth="1"/>
    <col min="8200" max="8448" width="9.140625" style="904"/>
    <col min="8449" max="8450" width="0" style="904" hidden="1" customWidth="1"/>
    <col min="8451" max="8451" width="139.5703125" style="904" customWidth="1"/>
    <col min="8452" max="8452" width="39.42578125" style="904" customWidth="1"/>
    <col min="8453" max="8453" width="39.140625" style="904" customWidth="1"/>
    <col min="8454" max="8454" width="40.7109375" style="904" customWidth="1"/>
    <col min="8455" max="8455" width="3.5703125" style="904" customWidth="1"/>
    <col min="8456" max="8704" width="9.140625" style="904"/>
    <col min="8705" max="8706" width="0" style="904" hidden="1" customWidth="1"/>
    <col min="8707" max="8707" width="139.5703125" style="904" customWidth="1"/>
    <col min="8708" max="8708" width="39.42578125" style="904" customWidth="1"/>
    <col min="8709" max="8709" width="39.140625" style="904" customWidth="1"/>
    <col min="8710" max="8710" width="40.7109375" style="904" customWidth="1"/>
    <col min="8711" max="8711" width="3.5703125" style="904" customWidth="1"/>
    <col min="8712" max="8960" width="9.140625" style="904"/>
    <col min="8961" max="8962" width="0" style="904" hidden="1" customWidth="1"/>
    <col min="8963" max="8963" width="139.5703125" style="904" customWidth="1"/>
    <col min="8964" max="8964" width="39.42578125" style="904" customWidth="1"/>
    <col min="8965" max="8965" width="39.140625" style="904" customWidth="1"/>
    <col min="8966" max="8966" width="40.7109375" style="904" customWidth="1"/>
    <col min="8967" max="8967" width="3.5703125" style="904" customWidth="1"/>
    <col min="8968" max="9216" width="9.140625" style="904"/>
    <col min="9217" max="9218" width="0" style="904" hidden="1" customWidth="1"/>
    <col min="9219" max="9219" width="139.5703125" style="904" customWidth="1"/>
    <col min="9220" max="9220" width="39.42578125" style="904" customWidth="1"/>
    <col min="9221" max="9221" width="39.140625" style="904" customWidth="1"/>
    <col min="9222" max="9222" width="40.7109375" style="904" customWidth="1"/>
    <col min="9223" max="9223" width="3.5703125" style="904" customWidth="1"/>
    <col min="9224" max="9472" width="9.140625" style="904"/>
    <col min="9473" max="9474" width="0" style="904" hidden="1" customWidth="1"/>
    <col min="9475" max="9475" width="139.5703125" style="904" customWidth="1"/>
    <col min="9476" max="9476" width="39.42578125" style="904" customWidth="1"/>
    <col min="9477" max="9477" width="39.140625" style="904" customWidth="1"/>
    <col min="9478" max="9478" width="40.7109375" style="904" customWidth="1"/>
    <col min="9479" max="9479" width="3.5703125" style="904" customWidth="1"/>
    <col min="9480" max="9728" width="9.140625" style="904"/>
    <col min="9729" max="9730" width="0" style="904" hidden="1" customWidth="1"/>
    <col min="9731" max="9731" width="139.5703125" style="904" customWidth="1"/>
    <col min="9732" max="9732" width="39.42578125" style="904" customWidth="1"/>
    <col min="9733" max="9733" width="39.140625" style="904" customWidth="1"/>
    <col min="9734" max="9734" width="40.7109375" style="904" customWidth="1"/>
    <col min="9735" max="9735" width="3.5703125" style="904" customWidth="1"/>
    <col min="9736" max="9984" width="9.140625" style="904"/>
    <col min="9985" max="9986" width="0" style="904" hidden="1" customWidth="1"/>
    <col min="9987" max="9987" width="139.5703125" style="904" customWidth="1"/>
    <col min="9988" max="9988" width="39.42578125" style="904" customWidth="1"/>
    <col min="9989" max="9989" width="39.140625" style="904" customWidth="1"/>
    <col min="9990" max="9990" width="40.7109375" style="904" customWidth="1"/>
    <col min="9991" max="9991" width="3.5703125" style="904" customWidth="1"/>
    <col min="9992" max="10240" width="9.140625" style="904"/>
    <col min="10241" max="10242" width="0" style="904" hidden="1" customWidth="1"/>
    <col min="10243" max="10243" width="139.5703125" style="904" customWidth="1"/>
    <col min="10244" max="10244" width="39.42578125" style="904" customWidth="1"/>
    <col min="10245" max="10245" width="39.140625" style="904" customWidth="1"/>
    <col min="10246" max="10246" width="40.7109375" style="904" customWidth="1"/>
    <col min="10247" max="10247" width="3.5703125" style="904" customWidth="1"/>
    <col min="10248" max="10496" width="9.140625" style="904"/>
    <col min="10497" max="10498" width="0" style="904" hidden="1" customWidth="1"/>
    <col min="10499" max="10499" width="139.5703125" style="904" customWidth="1"/>
    <col min="10500" max="10500" width="39.42578125" style="904" customWidth="1"/>
    <col min="10501" max="10501" width="39.140625" style="904" customWidth="1"/>
    <col min="10502" max="10502" width="40.7109375" style="904" customWidth="1"/>
    <col min="10503" max="10503" width="3.5703125" style="904" customWidth="1"/>
    <col min="10504" max="10752" width="9.140625" style="904"/>
    <col min="10753" max="10754" width="0" style="904" hidden="1" customWidth="1"/>
    <col min="10755" max="10755" width="139.5703125" style="904" customWidth="1"/>
    <col min="10756" max="10756" width="39.42578125" style="904" customWidth="1"/>
    <col min="10757" max="10757" width="39.140625" style="904" customWidth="1"/>
    <col min="10758" max="10758" width="40.7109375" style="904" customWidth="1"/>
    <col min="10759" max="10759" width="3.5703125" style="904" customWidth="1"/>
    <col min="10760" max="11008" width="9.140625" style="904"/>
    <col min="11009" max="11010" width="0" style="904" hidden="1" customWidth="1"/>
    <col min="11011" max="11011" width="139.5703125" style="904" customWidth="1"/>
    <col min="11012" max="11012" width="39.42578125" style="904" customWidth="1"/>
    <col min="11013" max="11013" width="39.140625" style="904" customWidth="1"/>
    <col min="11014" max="11014" width="40.7109375" style="904" customWidth="1"/>
    <col min="11015" max="11015" width="3.5703125" style="904" customWidth="1"/>
    <col min="11016" max="11264" width="9.140625" style="904"/>
    <col min="11265" max="11266" width="0" style="904" hidden="1" customWidth="1"/>
    <col min="11267" max="11267" width="139.5703125" style="904" customWidth="1"/>
    <col min="11268" max="11268" width="39.42578125" style="904" customWidth="1"/>
    <col min="11269" max="11269" width="39.140625" style="904" customWidth="1"/>
    <col min="11270" max="11270" width="40.7109375" style="904" customWidth="1"/>
    <col min="11271" max="11271" width="3.5703125" style="904" customWidth="1"/>
    <col min="11272" max="11520" width="9.140625" style="904"/>
    <col min="11521" max="11522" width="0" style="904" hidden="1" customWidth="1"/>
    <col min="11523" max="11523" width="139.5703125" style="904" customWidth="1"/>
    <col min="11524" max="11524" width="39.42578125" style="904" customWidth="1"/>
    <col min="11525" max="11525" width="39.140625" style="904" customWidth="1"/>
    <col min="11526" max="11526" width="40.7109375" style="904" customWidth="1"/>
    <col min="11527" max="11527" width="3.5703125" style="904" customWidth="1"/>
    <col min="11528" max="11776" width="9.140625" style="904"/>
    <col min="11777" max="11778" width="0" style="904" hidden="1" customWidth="1"/>
    <col min="11779" max="11779" width="139.5703125" style="904" customWidth="1"/>
    <col min="11780" max="11780" width="39.42578125" style="904" customWidth="1"/>
    <col min="11781" max="11781" width="39.140625" style="904" customWidth="1"/>
    <col min="11782" max="11782" width="40.7109375" style="904" customWidth="1"/>
    <col min="11783" max="11783" width="3.5703125" style="904" customWidth="1"/>
    <col min="11784" max="12032" width="9.140625" style="904"/>
    <col min="12033" max="12034" width="0" style="904" hidden="1" customWidth="1"/>
    <col min="12035" max="12035" width="139.5703125" style="904" customWidth="1"/>
    <col min="12036" max="12036" width="39.42578125" style="904" customWidth="1"/>
    <col min="12037" max="12037" width="39.140625" style="904" customWidth="1"/>
    <col min="12038" max="12038" width="40.7109375" style="904" customWidth="1"/>
    <col min="12039" max="12039" width="3.5703125" style="904" customWidth="1"/>
    <col min="12040" max="12288" width="9.140625" style="904"/>
    <col min="12289" max="12290" width="0" style="904" hidden="1" customWidth="1"/>
    <col min="12291" max="12291" width="139.5703125" style="904" customWidth="1"/>
    <col min="12292" max="12292" width="39.42578125" style="904" customWidth="1"/>
    <col min="12293" max="12293" width="39.140625" style="904" customWidth="1"/>
    <col min="12294" max="12294" width="40.7109375" style="904" customWidth="1"/>
    <col min="12295" max="12295" width="3.5703125" style="904" customWidth="1"/>
    <col min="12296" max="12544" width="9.140625" style="904"/>
    <col min="12545" max="12546" width="0" style="904" hidden="1" customWidth="1"/>
    <col min="12547" max="12547" width="139.5703125" style="904" customWidth="1"/>
    <col min="12548" max="12548" width="39.42578125" style="904" customWidth="1"/>
    <col min="12549" max="12549" width="39.140625" style="904" customWidth="1"/>
    <col min="12550" max="12550" width="40.7109375" style="904" customWidth="1"/>
    <col min="12551" max="12551" width="3.5703125" style="904" customWidth="1"/>
    <col min="12552" max="12800" width="9.140625" style="904"/>
    <col min="12801" max="12802" width="0" style="904" hidden="1" customWidth="1"/>
    <col min="12803" max="12803" width="139.5703125" style="904" customWidth="1"/>
    <col min="12804" max="12804" width="39.42578125" style="904" customWidth="1"/>
    <col min="12805" max="12805" width="39.140625" style="904" customWidth="1"/>
    <col min="12806" max="12806" width="40.7109375" style="904" customWidth="1"/>
    <col min="12807" max="12807" width="3.5703125" style="904" customWidth="1"/>
    <col min="12808" max="13056" width="9.140625" style="904"/>
    <col min="13057" max="13058" width="0" style="904" hidden="1" customWidth="1"/>
    <col min="13059" max="13059" width="139.5703125" style="904" customWidth="1"/>
    <col min="13060" max="13060" width="39.42578125" style="904" customWidth="1"/>
    <col min="13061" max="13061" width="39.140625" style="904" customWidth="1"/>
    <col min="13062" max="13062" width="40.7109375" style="904" customWidth="1"/>
    <col min="13063" max="13063" width="3.5703125" style="904" customWidth="1"/>
    <col min="13064" max="13312" width="9.140625" style="904"/>
    <col min="13313" max="13314" width="0" style="904" hidden="1" customWidth="1"/>
    <col min="13315" max="13315" width="139.5703125" style="904" customWidth="1"/>
    <col min="13316" max="13316" width="39.42578125" style="904" customWidth="1"/>
    <col min="13317" max="13317" width="39.140625" style="904" customWidth="1"/>
    <col min="13318" max="13318" width="40.7109375" style="904" customWidth="1"/>
    <col min="13319" max="13319" width="3.5703125" style="904" customWidth="1"/>
    <col min="13320" max="13568" width="9.140625" style="904"/>
    <col min="13569" max="13570" width="0" style="904" hidden="1" customWidth="1"/>
    <col min="13571" max="13571" width="139.5703125" style="904" customWidth="1"/>
    <col min="13572" max="13572" width="39.42578125" style="904" customWidth="1"/>
    <col min="13573" max="13573" width="39.140625" style="904" customWidth="1"/>
    <col min="13574" max="13574" width="40.7109375" style="904" customWidth="1"/>
    <col min="13575" max="13575" width="3.5703125" style="904" customWidth="1"/>
    <col min="13576" max="13824" width="9.140625" style="904"/>
    <col min="13825" max="13826" width="0" style="904" hidden="1" customWidth="1"/>
    <col min="13827" max="13827" width="139.5703125" style="904" customWidth="1"/>
    <col min="13828" max="13828" width="39.42578125" style="904" customWidth="1"/>
    <col min="13829" max="13829" width="39.140625" style="904" customWidth="1"/>
    <col min="13830" max="13830" width="40.7109375" style="904" customWidth="1"/>
    <col min="13831" max="13831" width="3.5703125" style="904" customWidth="1"/>
    <col min="13832" max="14080" width="9.140625" style="904"/>
    <col min="14081" max="14082" width="0" style="904" hidden="1" customWidth="1"/>
    <col min="14083" max="14083" width="139.5703125" style="904" customWidth="1"/>
    <col min="14084" max="14084" width="39.42578125" style="904" customWidth="1"/>
    <col min="14085" max="14085" width="39.140625" style="904" customWidth="1"/>
    <col min="14086" max="14086" width="40.7109375" style="904" customWidth="1"/>
    <col min="14087" max="14087" width="3.5703125" style="904" customWidth="1"/>
    <col min="14088" max="14336" width="9.140625" style="904"/>
    <col min="14337" max="14338" width="0" style="904" hidden="1" customWidth="1"/>
    <col min="14339" max="14339" width="139.5703125" style="904" customWidth="1"/>
    <col min="14340" max="14340" width="39.42578125" style="904" customWidth="1"/>
    <col min="14341" max="14341" width="39.140625" style="904" customWidth="1"/>
    <col min="14342" max="14342" width="40.7109375" style="904" customWidth="1"/>
    <col min="14343" max="14343" width="3.5703125" style="904" customWidth="1"/>
    <col min="14344" max="14592" width="9.140625" style="904"/>
    <col min="14593" max="14594" width="0" style="904" hidden="1" customWidth="1"/>
    <col min="14595" max="14595" width="139.5703125" style="904" customWidth="1"/>
    <col min="14596" max="14596" width="39.42578125" style="904" customWidth="1"/>
    <col min="14597" max="14597" width="39.140625" style="904" customWidth="1"/>
    <col min="14598" max="14598" width="40.7109375" style="904" customWidth="1"/>
    <col min="14599" max="14599" width="3.5703125" style="904" customWidth="1"/>
    <col min="14600" max="14848" width="9.140625" style="904"/>
    <col min="14849" max="14850" width="0" style="904" hidden="1" customWidth="1"/>
    <col min="14851" max="14851" width="139.5703125" style="904" customWidth="1"/>
    <col min="14852" max="14852" width="39.42578125" style="904" customWidth="1"/>
    <col min="14853" max="14853" width="39.140625" style="904" customWidth="1"/>
    <col min="14854" max="14854" width="40.7109375" style="904" customWidth="1"/>
    <col min="14855" max="14855" width="3.5703125" style="904" customWidth="1"/>
    <col min="14856" max="15104" width="9.140625" style="904"/>
    <col min="15105" max="15106" width="0" style="904" hidden="1" customWidth="1"/>
    <col min="15107" max="15107" width="139.5703125" style="904" customWidth="1"/>
    <col min="15108" max="15108" width="39.42578125" style="904" customWidth="1"/>
    <col min="15109" max="15109" width="39.140625" style="904" customWidth="1"/>
    <col min="15110" max="15110" width="40.7109375" style="904" customWidth="1"/>
    <col min="15111" max="15111" width="3.5703125" style="904" customWidth="1"/>
    <col min="15112" max="15360" width="9.140625" style="904"/>
    <col min="15361" max="15362" width="0" style="904" hidden="1" customWidth="1"/>
    <col min="15363" max="15363" width="139.5703125" style="904" customWidth="1"/>
    <col min="15364" max="15364" width="39.42578125" style="904" customWidth="1"/>
    <col min="15365" max="15365" width="39.140625" style="904" customWidth="1"/>
    <col min="15366" max="15366" width="40.7109375" style="904" customWidth="1"/>
    <col min="15367" max="15367" width="3.5703125" style="904" customWidth="1"/>
    <col min="15368" max="15616" width="9.140625" style="904"/>
    <col min="15617" max="15618" width="0" style="904" hidden="1" customWidth="1"/>
    <col min="15619" max="15619" width="139.5703125" style="904" customWidth="1"/>
    <col min="15620" max="15620" width="39.42578125" style="904" customWidth="1"/>
    <col min="15621" max="15621" width="39.140625" style="904" customWidth="1"/>
    <col min="15622" max="15622" width="40.7109375" style="904" customWidth="1"/>
    <col min="15623" max="15623" width="3.5703125" style="904" customWidth="1"/>
    <col min="15624" max="15872" width="9.140625" style="904"/>
    <col min="15873" max="15874" width="0" style="904" hidden="1" customWidth="1"/>
    <col min="15875" max="15875" width="139.5703125" style="904" customWidth="1"/>
    <col min="15876" max="15876" width="39.42578125" style="904" customWidth="1"/>
    <col min="15877" max="15877" width="39.140625" style="904" customWidth="1"/>
    <col min="15878" max="15878" width="40.7109375" style="904" customWidth="1"/>
    <col min="15879" max="15879" width="3.5703125" style="904" customWidth="1"/>
    <col min="15880" max="16128" width="9.140625" style="904"/>
    <col min="16129" max="16130" width="0" style="904" hidden="1" customWidth="1"/>
    <col min="16131" max="16131" width="139.5703125" style="904" customWidth="1"/>
    <col min="16132" max="16132" width="39.42578125" style="904" customWidth="1"/>
    <col min="16133" max="16133" width="39.140625" style="904" customWidth="1"/>
    <col min="16134" max="16134" width="40.7109375" style="904" customWidth="1"/>
    <col min="16135" max="16135" width="3.5703125" style="904" customWidth="1"/>
    <col min="16136" max="16384" width="9.140625" style="904"/>
  </cols>
  <sheetData>
    <row r="1" spans="1:6" s="74" customFormat="1" ht="39.75" customHeight="1">
      <c r="C1" s="927" t="s">
        <v>905</v>
      </c>
      <c r="D1" s="927"/>
      <c r="E1" s="927"/>
      <c r="F1" s="927"/>
    </row>
    <row r="2" spans="1:6" s="74" customFormat="1" ht="39.75" customHeight="1">
      <c r="C2" s="927" t="s">
        <v>887</v>
      </c>
      <c r="D2" s="927"/>
      <c r="E2" s="927"/>
      <c r="F2" s="927"/>
    </row>
    <row r="3" spans="1:6" s="74" customFormat="1" ht="39.75" customHeight="1">
      <c r="C3" s="927" t="s">
        <v>1537</v>
      </c>
      <c r="D3" s="927"/>
      <c r="E3" s="927"/>
      <c r="F3" s="927"/>
    </row>
    <row r="4" spans="1:6" s="74" customFormat="1" ht="39.75" customHeight="1">
      <c r="A4" s="74" t="s">
        <v>1537</v>
      </c>
      <c r="C4" s="984" t="s">
        <v>1408</v>
      </c>
      <c r="D4" s="984"/>
      <c r="E4" s="984"/>
      <c r="F4" s="984"/>
    </row>
    <row r="5" spans="1:6" s="904" customFormat="1" ht="6" customHeight="1" thickBot="1">
      <c r="C5" s="81"/>
    </row>
    <row r="6" spans="1:6" s="904" customFormat="1" ht="24.75" thickTop="1" thickBot="1">
      <c r="A6" s="405"/>
      <c r="B6" s="405"/>
      <c r="C6" s="155"/>
      <c r="D6" s="303" t="s">
        <v>906</v>
      </c>
      <c r="E6" s="303" t="s">
        <v>907</v>
      </c>
      <c r="F6" s="303" t="s">
        <v>908</v>
      </c>
    </row>
    <row r="7" spans="1:6" s="904" customFormat="1" ht="25.5" customHeight="1" thickTop="1" thickBot="1">
      <c r="A7" s="406"/>
      <c r="B7" s="406"/>
      <c r="C7" s="304" t="s">
        <v>909</v>
      </c>
      <c r="D7" s="305"/>
      <c r="E7" s="305"/>
      <c r="F7" s="305"/>
    </row>
    <row r="8" spans="1:6" s="904" customFormat="1" ht="15" customHeight="1" thickTop="1" thickBot="1">
      <c r="C8" s="306"/>
      <c r="D8" s="307"/>
      <c r="E8" s="308"/>
      <c r="F8" s="308"/>
    </row>
    <row r="9" spans="1:6" s="115" customFormat="1" ht="24.75" customHeight="1" thickTop="1" thickBot="1">
      <c r="A9" s="426" t="s">
        <v>500</v>
      </c>
      <c r="B9" s="426" t="s">
        <v>1138</v>
      </c>
      <c r="C9" s="309" t="s">
        <v>427</v>
      </c>
      <c r="D9" s="310">
        <v>15428683.1</v>
      </c>
      <c r="E9" s="310">
        <v>17734881.09</v>
      </c>
      <c r="F9" s="310">
        <v>33163564.189999998</v>
      </c>
    </row>
    <row r="10" spans="1:6" s="115" customFormat="1" ht="24.75" customHeight="1" thickTop="1">
      <c r="A10" s="115" t="s">
        <v>500</v>
      </c>
      <c r="B10" s="115" t="s">
        <v>1139</v>
      </c>
      <c r="C10" s="311" t="s">
        <v>910</v>
      </c>
      <c r="D10" s="312">
        <v>1611731.99</v>
      </c>
      <c r="E10" s="312">
        <v>222259.77</v>
      </c>
      <c r="F10" s="312">
        <v>1833991.76</v>
      </c>
    </row>
    <row r="11" spans="1:6" s="99" customFormat="1" ht="23.25" customHeight="1">
      <c r="A11" s="99" t="s">
        <v>500</v>
      </c>
      <c r="B11" s="99" t="s">
        <v>1140</v>
      </c>
      <c r="C11" s="313" t="s">
        <v>911</v>
      </c>
      <c r="D11" s="314">
        <v>5899510.0999999996</v>
      </c>
      <c r="E11" s="314">
        <v>189665.12</v>
      </c>
      <c r="F11" s="314">
        <v>6089175.2199999997</v>
      </c>
    </row>
    <row r="12" spans="1:6" s="99" customFormat="1" ht="23.25" customHeight="1">
      <c r="A12" s="99" t="s">
        <v>500</v>
      </c>
      <c r="B12" s="99" t="s">
        <v>1141</v>
      </c>
      <c r="C12" s="313" t="s">
        <v>912</v>
      </c>
      <c r="D12" s="314">
        <v>445511.09</v>
      </c>
      <c r="E12" s="314">
        <v>8410678.5600000005</v>
      </c>
      <c r="F12" s="314">
        <v>8856189.6500000004</v>
      </c>
    </row>
    <row r="13" spans="1:6" s="99" customFormat="1" ht="23.25" customHeight="1">
      <c r="A13" s="99" t="s">
        <v>500</v>
      </c>
      <c r="B13" s="99" t="s">
        <v>1142</v>
      </c>
      <c r="C13" s="313" t="s">
        <v>913</v>
      </c>
      <c r="D13" s="314">
        <v>0</v>
      </c>
      <c r="E13" s="314">
        <v>0</v>
      </c>
      <c r="F13" s="314">
        <v>0</v>
      </c>
    </row>
    <row r="14" spans="1:6" s="99" customFormat="1" ht="23.25" customHeight="1">
      <c r="A14" s="99" t="s">
        <v>500</v>
      </c>
      <c r="B14" s="99" t="s">
        <v>1143</v>
      </c>
      <c r="C14" s="313" t="s">
        <v>914</v>
      </c>
      <c r="D14" s="314">
        <v>6382</v>
      </c>
      <c r="E14" s="314">
        <v>1996279.05</v>
      </c>
      <c r="F14" s="314">
        <v>2002661.05</v>
      </c>
    </row>
    <row r="15" spans="1:6" s="99" customFormat="1" ht="23.25" customHeight="1">
      <c r="A15" s="99" t="s">
        <v>500</v>
      </c>
      <c r="B15" s="99" t="s">
        <v>1144</v>
      </c>
      <c r="C15" s="313" t="s">
        <v>915</v>
      </c>
      <c r="D15" s="314">
        <v>7444565.4199999999</v>
      </c>
      <c r="E15" s="314">
        <v>6914021.9100000001</v>
      </c>
      <c r="F15" s="314">
        <v>14358587.33</v>
      </c>
    </row>
    <row r="16" spans="1:6" s="99" customFormat="1" ht="24" thickBot="1">
      <c r="A16" s="99" t="s">
        <v>500</v>
      </c>
      <c r="B16" s="99" t="s">
        <v>1145</v>
      </c>
      <c r="C16" s="313" t="s">
        <v>916</v>
      </c>
      <c r="D16" s="314">
        <v>20982.5</v>
      </c>
      <c r="E16" s="314">
        <v>1976.68</v>
      </c>
      <c r="F16" s="314">
        <v>22959.18</v>
      </c>
    </row>
    <row r="17" spans="1:6" s="115" customFormat="1" ht="25.5" customHeight="1" thickTop="1" thickBot="1">
      <c r="A17" s="426" t="s">
        <v>500</v>
      </c>
      <c r="B17" s="426" t="s">
        <v>1146</v>
      </c>
      <c r="C17" s="309" t="s">
        <v>917</v>
      </c>
      <c r="D17" s="310">
        <v>1362546.14</v>
      </c>
      <c r="E17" s="310">
        <v>4659110.07</v>
      </c>
      <c r="F17" s="310">
        <v>6021656.21</v>
      </c>
    </row>
    <row r="18" spans="1:6" s="115" customFormat="1" ht="24.75" customHeight="1" thickTop="1">
      <c r="A18" s="115" t="s">
        <v>500</v>
      </c>
      <c r="B18" s="115" t="s">
        <v>1147</v>
      </c>
      <c r="C18" s="311" t="s">
        <v>918</v>
      </c>
      <c r="D18" s="312">
        <v>0</v>
      </c>
      <c r="E18" s="312">
        <v>0</v>
      </c>
      <c r="F18" s="312">
        <v>0</v>
      </c>
    </row>
    <row r="19" spans="1:6" s="99" customFormat="1" ht="23.25" customHeight="1">
      <c r="A19" s="99" t="s">
        <v>500</v>
      </c>
      <c r="B19" s="99" t="s">
        <v>1148</v>
      </c>
      <c r="C19" s="313" t="s">
        <v>919</v>
      </c>
      <c r="D19" s="314">
        <v>605096.98</v>
      </c>
      <c r="E19" s="314">
        <v>2669442.62</v>
      </c>
      <c r="F19" s="314">
        <v>3274539.6</v>
      </c>
    </row>
    <row r="20" spans="1:6" s="99" customFormat="1" ht="23.25" customHeight="1">
      <c r="A20" s="99" t="s">
        <v>500</v>
      </c>
      <c r="B20" s="99" t="s">
        <v>1149</v>
      </c>
      <c r="C20" s="313" t="s">
        <v>920</v>
      </c>
      <c r="D20" s="314">
        <v>757449.16</v>
      </c>
      <c r="E20" s="314">
        <v>1989667.45</v>
      </c>
      <c r="F20" s="314">
        <v>2747116.61</v>
      </c>
    </row>
    <row r="21" spans="1:6" s="99" customFormat="1" ht="23.25" customHeight="1">
      <c r="A21" s="99" t="s">
        <v>500</v>
      </c>
      <c r="B21" s="99" t="s">
        <v>1150</v>
      </c>
      <c r="C21" s="313" t="s">
        <v>921</v>
      </c>
      <c r="D21" s="314">
        <v>0</v>
      </c>
      <c r="E21" s="314">
        <v>0</v>
      </c>
      <c r="F21" s="314">
        <v>0</v>
      </c>
    </row>
    <row r="22" spans="1:6" s="99" customFormat="1" ht="23.25" customHeight="1">
      <c r="A22" s="99" t="s">
        <v>500</v>
      </c>
      <c r="B22" s="99" t="s">
        <v>1151</v>
      </c>
      <c r="C22" s="313" t="s">
        <v>922</v>
      </c>
      <c r="D22" s="314">
        <v>0</v>
      </c>
      <c r="E22" s="314">
        <v>0</v>
      </c>
      <c r="F22" s="314">
        <v>0</v>
      </c>
    </row>
    <row r="23" spans="1:6" s="99" customFormat="1" ht="50.25" customHeight="1" thickBot="1">
      <c r="A23" s="99" t="s">
        <v>500</v>
      </c>
      <c r="B23" s="427" t="s">
        <v>1137</v>
      </c>
      <c r="C23" s="313" t="s">
        <v>923</v>
      </c>
      <c r="D23" s="314">
        <v>0</v>
      </c>
      <c r="E23" s="314">
        <v>0</v>
      </c>
      <c r="F23" s="314">
        <v>0</v>
      </c>
    </row>
    <row r="24" spans="1:6" s="904" customFormat="1" ht="24.75" customHeight="1" thickTop="1" thickBot="1">
      <c r="A24" s="406" t="s">
        <v>500</v>
      </c>
      <c r="B24" s="406" t="s">
        <v>1152</v>
      </c>
      <c r="C24" s="304" t="s">
        <v>452</v>
      </c>
      <c r="D24" s="315">
        <v>14066136.960000001</v>
      </c>
      <c r="E24" s="315">
        <v>13075771.02</v>
      </c>
      <c r="F24" s="315">
        <v>27141907.98</v>
      </c>
    </row>
    <row r="25" spans="1:6" s="115" customFormat="1" ht="24.75" customHeight="1" thickTop="1">
      <c r="A25" s="115" t="s">
        <v>500</v>
      </c>
      <c r="B25" s="115" t="s">
        <v>1153</v>
      </c>
      <c r="C25" s="311" t="s">
        <v>924</v>
      </c>
      <c r="D25" s="312">
        <v>10956000</v>
      </c>
      <c r="E25" s="312">
        <v>11000000</v>
      </c>
      <c r="F25" s="312">
        <v>21956000</v>
      </c>
    </row>
    <row r="26" spans="1:6" s="99" customFormat="1" ht="23.25" customHeight="1">
      <c r="A26" s="99" t="s">
        <v>500</v>
      </c>
      <c r="B26" s="99" t="s">
        <v>1154</v>
      </c>
      <c r="C26" s="313" t="s">
        <v>925</v>
      </c>
      <c r="D26" s="314">
        <v>0</v>
      </c>
      <c r="E26" s="314">
        <v>0</v>
      </c>
      <c r="F26" s="314">
        <v>0</v>
      </c>
    </row>
    <row r="27" spans="1:6" s="99" customFormat="1" ht="23.25" customHeight="1">
      <c r="A27" s="99" t="s">
        <v>500</v>
      </c>
      <c r="B27" s="99" t="s">
        <v>1155</v>
      </c>
      <c r="C27" s="313" t="s">
        <v>926</v>
      </c>
      <c r="D27" s="314">
        <v>0</v>
      </c>
      <c r="E27" s="314">
        <v>0</v>
      </c>
      <c r="F27" s="314">
        <v>0</v>
      </c>
    </row>
    <row r="28" spans="1:6" s="99" customFormat="1" ht="23.25" customHeight="1">
      <c r="A28" s="99" t="s">
        <v>500</v>
      </c>
      <c r="B28" s="99" t="s">
        <v>1156</v>
      </c>
      <c r="C28" s="313" t="s">
        <v>927</v>
      </c>
      <c r="D28" s="314">
        <v>1808289.85</v>
      </c>
      <c r="E28" s="314">
        <v>3937845.4</v>
      </c>
      <c r="F28" s="314">
        <v>5746135.25</v>
      </c>
    </row>
    <row r="29" spans="1:6" s="99" customFormat="1" ht="23.25" customHeight="1">
      <c r="A29" s="99" t="s">
        <v>500</v>
      </c>
      <c r="B29" s="99" t="s">
        <v>1157</v>
      </c>
      <c r="C29" s="313" t="s">
        <v>928</v>
      </c>
      <c r="D29" s="314">
        <v>1301847.1100000001</v>
      </c>
      <c r="E29" s="314">
        <v>-1862074.38</v>
      </c>
      <c r="F29" s="314">
        <v>-560227.26999999979</v>
      </c>
    </row>
    <row r="30" spans="1:6" s="99" customFormat="1" ht="23.25" customHeight="1">
      <c r="A30" s="99" t="s">
        <v>500</v>
      </c>
      <c r="B30" s="99" t="s">
        <v>1158</v>
      </c>
      <c r="C30" s="316" t="s">
        <v>929</v>
      </c>
      <c r="D30" s="314">
        <v>0</v>
      </c>
      <c r="E30" s="314">
        <v>-1624450.79</v>
      </c>
      <c r="F30" s="314">
        <v>-1624450.79</v>
      </c>
    </row>
    <row r="31" spans="1:6" s="99" customFormat="1" ht="23.25" customHeight="1">
      <c r="A31" s="99" t="s">
        <v>500</v>
      </c>
      <c r="B31" s="99" t="s">
        <v>1159</v>
      </c>
      <c r="C31" s="316" t="s">
        <v>930</v>
      </c>
      <c r="D31" s="314">
        <v>13535.27</v>
      </c>
      <c r="E31" s="314">
        <v>-1314787.6399999999</v>
      </c>
      <c r="F31" s="314">
        <v>-1301252.3699999999</v>
      </c>
    </row>
    <row r="32" spans="1:6" s="99" customFormat="1" ht="23.25" customHeight="1">
      <c r="A32" s="99" t="s">
        <v>500</v>
      </c>
      <c r="B32" s="99" t="s">
        <v>1160</v>
      </c>
      <c r="C32" s="317" t="s">
        <v>456</v>
      </c>
      <c r="D32" s="314">
        <v>15428683.1</v>
      </c>
      <c r="E32" s="314">
        <v>17734881.09</v>
      </c>
      <c r="F32" s="314">
        <v>33163564.189999998</v>
      </c>
    </row>
    <row r="33" spans="1:6" s="99" customFormat="1" ht="23.25" customHeight="1">
      <c r="A33" s="99" t="s">
        <v>500</v>
      </c>
      <c r="B33" s="99" t="s">
        <v>1161</v>
      </c>
      <c r="C33" s="313" t="s">
        <v>931</v>
      </c>
      <c r="D33" s="314">
        <v>0</v>
      </c>
      <c r="E33" s="314">
        <v>0</v>
      </c>
      <c r="F33" s="314">
        <v>0</v>
      </c>
    </row>
    <row r="34" spans="1:6" s="99" customFormat="1" ht="23.25" customHeight="1">
      <c r="A34" s="99" t="s">
        <v>500</v>
      </c>
      <c r="B34" s="99" t="s">
        <v>1162</v>
      </c>
      <c r="C34" s="313" t="s">
        <v>932</v>
      </c>
      <c r="D34" s="314">
        <v>175179146.08000001</v>
      </c>
      <c r="E34" s="314">
        <v>170829190.88</v>
      </c>
      <c r="F34" s="314">
        <v>346008336.96000004</v>
      </c>
    </row>
    <row r="35" spans="1:6" s="99" customFormat="1" ht="23.25" customHeight="1">
      <c r="A35" s="99" t="s">
        <v>500</v>
      </c>
      <c r="B35" s="99" t="s">
        <v>1163</v>
      </c>
      <c r="C35" s="318" t="s">
        <v>933</v>
      </c>
      <c r="D35" s="314">
        <v>49495207.670000002</v>
      </c>
      <c r="E35" s="314">
        <v>170744679.59</v>
      </c>
      <c r="F35" s="314">
        <v>220239887.25999999</v>
      </c>
    </row>
    <row r="36" spans="1:6" s="99" customFormat="1" ht="23.25" customHeight="1">
      <c r="A36" s="99" t="s">
        <v>500</v>
      </c>
      <c r="B36" s="99" t="s">
        <v>1164</v>
      </c>
      <c r="C36" s="318" t="s">
        <v>934</v>
      </c>
      <c r="D36" s="314">
        <v>0</v>
      </c>
      <c r="E36" s="314">
        <v>0</v>
      </c>
      <c r="F36" s="314">
        <v>0</v>
      </c>
    </row>
    <row r="37" spans="1:6" s="99" customFormat="1" ht="23.25" customHeight="1">
      <c r="A37" s="99" t="s">
        <v>500</v>
      </c>
      <c r="B37" s="99" t="s">
        <v>1165</v>
      </c>
      <c r="C37" s="318" t="s">
        <v>935</v>
      </c>
      <c r="D37" s="314">
        <v>0</v>
      </c>
      <c r="E37" s="314">
        <v>0</v>
      </c>
      <c r="F37" s="314">
        <v>0</v>
      </c>
    </row>
    <row r="38" spans="1:6" s="99" customFormat="1" ht="23.25" customHeight="1">
      <c r="A38" s="99" t="s">
        <v>500</v>
      </c>
      <c r="B38" s="99" t="s">
        <v>1166</v>
      </c>
      <c r="C38" s="318" t="s">
        <v>936</v>
      </c>
      <c r="D38" s="314">
        <v>0</v>
      </c>
      <c r="E38" s="314">
        <v>0</v>
      </c>
      <c r="F38" s="314">
        <v>0</v>
      </c>
    </row>
    <row r="39" spans="1:6" s="99" customFormat="1" ht="23.25" customHeight="1">
      <c r="A39" s="99" t="s">
        <v>500</v>
      </c>
      <c r="B39" s="99" t="s">
        <v>1167</v>
      </c>
      <c r="C39" s="318" t="s">
        <v>937</v>
      </c>
      <c r="D39" s="314">
        <v>0</v>
      </c>
      <c r="E39" s="314">
        <v>0</v>
      </c>
      <c r="F39" s="314">
        <v>0</v>
      </c>
    </row>
    <row r="40" spans="1:6" s="99" customFormat="1" ht="23.25" customHeight="1">
      <c r="A40" s="99" t="s">
        <v>500</v>
      </c>
      <c r="B40" s="99" t="s">
        <v>1168</v>
      </c>
      <c r="C40" s="318" t="s">
        <v>938</v>
      </c>
      <c r="D40" s="314">
        <v>125683938.41</v>
      </c>
      <c r="E40" s="314">
        <v>84511.29</v>
      </c>
      <c r="F40" s="314">
        <v>125768449.7</v>
      </c>
    </row>
    <row r="41" spans="1:6" s="99" customFormat="1" ht="47.25" customHeight="1" thickBot="1">
      <c r="A41" s="99" t="s">
        <v>500</v>
      </c>
      <c r="B41" s="99" t="s">
        <v>1169</v>
      </c>
      <c r="C41" s="318" t="s">
        <v>939</v>
      </c>
      <c r="D41" s="314">
        <v>0</v>
      </c>
      <c r="E41" s="314">
        <v>0</v>
      </c>
      <c r="F41" s="314">
        <v>0</v>
      </c>
    </row>
    <row r="42" spans="1:6" s="115" customFormat="1" ht="24.75" customHeight="1" thickTop="1" thickBot="1">
      <c r="A42" s="426" t="s">
        <v>500</v>
      </c>
      <c r="B42" s="426"/>
      <c r="C42" s="319" t="s">
        <v>464</v>
      </c>
      <c r="D42" s="320"/>
      <c r="E42" s="320"/>
      <c r="F42" s="310"/>
    </row>
    <row r="43" spans="1:6" s="115" customFormat="1" ht="23.25" customHeight="1" thickTop="1">
      <c r="A43" s="115" t="s">
        <v>500</v>
      </c>
      <c r="B43" s="121" t="s">
        <v>1170</v>
      </c>
      <c r="C43" s="321" t="s">
        <v>940</v>
      </c>
      <c r="D43" s="312">
        <v>66749.11</v>
      </c>
      <c r="E43" s="312">
        <v>111553.63</v>
      </c>
      <c r="F43" s="312">
        <v>178302.74</v>
      </c>
    </row>
    <row r="44" spans="1:6" s="115" customFormat="1" ht="23.25" customHeight="1">
      <c r="A44" s="115" t="s">
        <v>500</v>
      </c>
      <c r="B44" s="428" t="s">
        <v>1171</v>
      </c>
      <c r="C44" s="322" t="s">
        <v>941</v>
      </c>
      <c r="D44" s="312">
        <v>-19244.669999999998</v>
      </c>
      <c r="E44" s="312">
        <v>-146096.1</v>
      </c>
      <c r="F44" s="312">
        <v>-165340.77000000002</v>
      </c>
    </row>
    <row r="45" spans="1:6" s="115" customFormat="1" ht="23.25" customHeight="1">
      <c r="A45" s="115" t="s">
        <v>500</v>
      </c>
      <c r="B45" s="121" t="s">
        <v>1172</v>
      </c>
      <c r="C45" s="311" t="s">
        <v>467</v>
      </c>
      <c r="D45" s="312">
        <v>47504.44</v>
      </c>
      <c r="E45" s="312">
        <v>-34542.47</v>
      </c>
      <c r="F45" s="312">
        <v>12961.970000000001</v>
      </c>
    </row>
    <row r="46" spans="1:6" s="115" customFormat="1" ht="23.25" customHeight="1">
      <c r="A46" s="115" t="s">
        <v>500</v>
      </c>
      <c r="B46" s="428" t="s">
        <v>1173</v>
      </c>
      <c r="C46" s="321" t="s">
        <v>942</v>
      </c>
      <c r="D46" s="312">
        <v>1198812.6100000001</v>
      </c>
      <c r="E46" s="312">
        <v>1279643.68</v>
      </c>
      <c r="F46" s="312">
        <v>2478456.29</v>
      </c>
    </row>
    <row r="47" spans="1:6" s="115" customFormat="1" ht="23.25" customHeight="1">
      <c r="A47" s="115" t="s">
        <v>500</v>
      </c>
      <c r="B47" s="428" t="s">
        <v>1174</v>
      </c>
      <c r="C47" s="322" t="s">
        <v>943</v>
      </c>
      <c r="D47" s="312">
        <v>0</v>
      </c>
      <c r="E47" s="312">
        <v>-9592.2000000000007</v>
      </c>
      <c r="F47" s="312">
        <v>-9592.2000000000007</v>
      </c>
    </row>
    <row r="48" spans="1:6" s="115" customFormat="1" ht="23.25" customHeight="1">
      <c r="A48" s="115" t="s">
        <v>500</v>
      </c>
      <c r="B48" s="121" t="s">
        <v>1175</v>
      </c>
      <c r="C48" s="311" t="s">
        <v>944</v>
      </c>
      <c r="D48" s="312">
        <v>1246317.05</v>
      </c>
      <c r="E48" s="312">
        <v>1235509.01</v>
      </c>
      <c r="F48" s="312">
        <v>2481826.06</v>
      </c>
    </row>
    <row r="49" spans="1:6" s="115" customFormat="1" ht="23.25" customHeight="1">
      <c r="A49" s="115" t="s">
        <v>500</v>
      </c>
      <c r="B49" s="121" t="s">
        <v>1176</v>
      </c>
      <c r="C49" s="321" t="s">
        <v>945</v>
      </c>
      <c r="D49" s="312">
        <v>2000</v>
      </c>
      <c r="E49" s="312">
        <v>1056394.6200000001</v>
      </c>
      <c r="F49" s="312">
        <v>1058394.6200000001</v>
      </c>
    </row>
    <row r="50" spans="1:6" s="115" customFormat="1" ht="23.25" customHeight="1">
      <c r="A50" s="115" t="s">
        <v>500</v>
      </c>
      <c r="B50" s="428" t="s">
        <v>1177</v>
      </c>
      <c r="C50" s="322" t="s">
        <v>946</v>
      </c>
      <c r="D50" s="312">
        <v>-5600</v>
      </c>
      <c r="E50" s="312">
        <v>-1183996.6299999999</v>
      </c>
      <c r="F50" s="312">
        <v>-1189596.6299999999</v>
      </c>
    </row>
    <row r="51" spans="1:6" s="115" customFormat="1" ht="23.25" customHeight="1">
      <c r="A51" s="115" t="s">
        <v>500</v>
      </c>
      <c r="B51" s="121" t="s">
        <v>1178</v>
      </c>
      <c r="C51" s="311" t="s">
        <v>947</v>
      </c>
      <c r="D51" s="312">
        <v>1242717.05</v>
      </c>
      <c r="E51" s="312">
        <v>1107907</v>
      </c>
      <c r="F51" s="312">
        <v>2350624.0499999998</v>
      </c>
    </row>
    <row r="52" spans="1:6" s="115" customFormat="1" ht="23.25" customHeight="1">
      <c r="A52" s="115" t="s">
        <v>500</v>
      </c>
      <c r="B52" s="428" t="s">
        <v>1179</v>
      </c>
      <c r="C52" s="321" t="s">
        <v>948</v>
      </c>
      <c r="D52" s="312">
        <v>-1194704.6299999999</v>
      </c>
      <c r="E52" s="312">
        <v>-2429609.2999999998</v>
      </c>
      <c r="F52" s="312">
        <v>-3624313.9299999997</v>
      </c>
    </row>
    <row r="53" spans="1:6" s="115" customFormat="1" ht="23.25" customHeight="1">
      <c r="A53" s="115" t="s">
        <v>500</v>
      </c>
      <c r="B53" s="121" t="s">
        <v>1180</v>
      </c>
      <c r="C53" s="311" t="s">
        <v>949</v>
      </c>
      <c r="D53" s="312">
        <v>48012.42</v>
      </c>
      <c r="E53" s="312">
        <v>-1321702.3</v>
      </c>
      <c r="F53" s="312">
        <v>-1273689.8800000001</v>
      </c>
    </row>
    <row r="54" spans="1:6" s="115" customFormat="1" ht="23.25" customHeight="1">
      <c r="A54" s="115" t="s">
        <v>500</v>
      </c>
      <c r="B54" s="428" t="s">
        <v>1181</v>
      </c>
      <c r="C54" s="323" t="s">
        <v>950</v>
      </c>
      <c r="D54" s="312">
        <v>4.75</v>
      </c>
      <c r="E54" s="312">
        <v>9514.16</v>
      </c>
      <c r="F54" s="312">
        <v>9518.91</v>
      </c>
    </row>
    <row r="55" spans="1:6" s="115" customFormat="1" ht="23.25" customHeight="1">
      <c r="A55" s="115" t="s">
        <v>500</v>
      </c>
      <c r="B55" s="121" t="s">
        <v>1182</v>
      </c>
      <c r="C55" s="324" t="s">
        <v>951</v>
      </c>
      <c r="D55" s="312">
        <v>4.75</v>
      </c>
      <c r="E55" s="312">
        <v>9514.16</v>
      </c>
      <c r="F55" s="312">
        <v>9518.91</v>
      </c>
    </row>
    <row r="56" spans="1:6" s="115" customFormat="1" ht="23.25" customHeight="1">
      <c r="A56" s="115" t="s">
        <v>500</v>
      </c>
      <c r="B56" s="121" t="s">
        <v>1183</v>
      </c>
      <c r="C56" s="321" t="s">
        <v>952</v>
      </c>
      <c r="D56" s="312">
        <v>0</v>
      </c>
      <c r="E56" s="312">
        <v>0</v>
      </c>
      <c r="F56" s="312">
        <v>0</v>
      </c>
    </row>
    <row r="57" spans="1:6" s="115" customFormat="1" ht="23.25" customHeight="1">
      <c r="A57" s="115" t="s">
        <v>500</v>
      </c>
      <c r="B57" s="428" t="s">
        <v>1184</v>
      </c>
      <c r="C57" s="311" t="s">
        <v>953</v>
      </c>
      <c r="D57" s="312">
        <v>-283.89999999999998</v>
      </c>
      <c r="E57" s="312">
        <v>-1314.94</v>
      </c>
      <c r="F57" s="312">
        <v>-1598.8400000000001</v>
      </c>
    </row>
    <row r="58" spans="1:6" s="115" customFormat="1" ht="23.25" customHeight="1">
      <c r="A58" s="115" t="s">
        <v>500</v>
      </c>
      <c r="B58" s="121" t="s">
        <v>1185</v>
      </c>
      <c r="C58" s="324" t="s">
        <v>954</v>
      </c>
      <c r="D58" s="312">
        <v>283.89999999999998</v>
      </c>
      <c r="E58" s="312">
        <v>1314.94</v>
      </c>
      <c r="F58" s="312">
        <v>1598.8400000000001</v>
      </c>
    </row>
    <row r="59" spans="1:6" s="115" customFormat="1" ht="23.25" customHeight="1">
      <c r="A59" s="115" t="s">
        <v>500</v>
      </c>
      <c r="B59" s="121" t="s">
        <v>1186</v>
      </c>
      <c r="C59" s="321" t="s">
        <v>955</v>
      </c>
      <c r="D59" s="312">
        <v>0</v>
      </c>
      <c r="E59" s="312">
        <v>0</v>
      </c>
      <c r="F59" s="312">
        <v>0</v>
      </c>
    </row>
    <row r="60" spans="1:6" s="115" customFormat="1" ht="23.25" customHeight="1">
      <c r="A60" s="115" t="s">
        <v>500</v>
      </c>
      <c r="B60" s="429" t="s">
        <v>1187</v>
      </c>
      <c r="C60" s="311" t="s">
        <v>956</v>
      </c>
      <c r="D60" s="312">
        <v>47733.27</v>
      </c>
      <c r="E60" s="312">
        <v>-1313503.08</v>
      </c>
      <c r="F60" s="312">
        <v>-1265769.81</v>
      </c>
    </row>
    <row r="61" spans="1:6" s="115" customFormat="1" ht="23.25" customHeight="1">
      <c r="A61" s="115" t="s">
        <v>500</v>
      </c>
      <c r="B61" s="428" t="s">
        <v>1188</v>
      </c>
      <c r="C61" s="321" t="s">
        <v>957</v>
      </c>
      <c r="D61" s="312">
        <v>0</v>
      </c>
      <c r="E61" s="312">
        <v>0</v>
      </c>
      <c r="F61" s="312">
        <v>0</v>
      </c>
    </row>
    <row r="62" spans="1:6" s="115" customFormat="1" ht="23.25" customHeight="1">
      <c r="A62" s="115" t="s">
        <v>500</v>
      </c>
      <c r="B62" s="429" t="s">
        <v>1189</v>
      </c>
      <c r="C62" s="311" t="s">
        <v>484</v>
      </c>
      <c r="D62" s="312">
        <v>47733.27</v>
      </c>
      <c r="E62" s="312">
        <v>-1313503.08</v>
      </c>
      <c r="F62" s="312">
        <v>-1265769.81</v>
      </c>
    </row>
    <row r="63" spans="1:6" s="115" customFormat="1" ht="23.25" customHeight="1">
      <c r="A63" s="115" t="s">
        <v>500</v>
      </c>
      <c r="B63" s="428" t="s">
        <v>1190</v>
      </c>
      <c r="C63" s="321" t="s">
        <v>958</v>
      </c>
      <c r="D63" s="312">
        <v>0</v>
      </c>
      <c r="E63" s="312">
        <v>0</v>
      </c>
      <c r="F63" s="312">
        <v>0</v>
      </c>
    </row>
    <row r="64" spans="1:6" s="115" customFormat="1" ht="23.25" customHeight="1">
      <c r="A64" s="115" t="s">
        <v>500</v>
      </c>
      <c r="B64" s="428" t="s">
        <v>1191</v>
      </c>
      <c r="C64" s="322" t="s">
        <v>959</v>
      </c>
      <c r="D64" s="312">
        <v>-34198</v>
      </c>
      <c r="E64" s="312">
        <v>-1284.56</v>
      </c>
      <c r="F64" s="312">
        <v>-35482.559999999998</v>
      </c>
    </row>
    <row r="65" spans="1:6" s="115" customFormat="1" ht="23.25" customHeight="1">
      <c r="A65" s="115" t="s">
        <v>500</v>
      </c>
      <c r="B65" s="121" t="s">
        <v>1192</v>
      </c>
      <c r="C65" s="311" t="s">
        <v>486</v>
      </c>
      <c r="D65" s="312">
        <v>13535.27</v>
      </c>
      <c r="E65" s="312">
        <v>-1314787.6399999999</v>
      </c>
      <c r="F65" s="312">
        <v>-1301252.3699999999</v>
      </c>
    </row>
    <row r="66" spans="1:6" s="115" customFormat="1" ht="23.25" customHeight="1">
      <c r="A66" s="115" t="s">
        <v>500</v>
      </c>
      <c r="B66" s="121" t="s">
        <v>1193</v>
      </c>
      <c r="C66" s="321" t="s">
        <v>960</v>
      </c>
      <c r="D66" s="312">
        <v>0</v>
      </c>
      <c r="E66" s="312">
        <v>0</v>
      </c>
      <c r="F66" s="312">
        <v>0</v>
      </c>
    </row>
    <row r="67" spans="1:6" s="115" customFormat="1" ht="23.25" customHeight="1">
      <c r="A67" s="115" t="s">
        <v>500</v>
      </c>
      <c r="B67" s="121" t="s">
        <v>1194</v>
      </c>
      <c r="C67" s="311" t="s">
        <v>961</v>
      </c>
      <c r="D67" s="312">
        <v>13535.27</v>
      </c>
      <c r="E67" s="312">
        <v>-1314787.6399999999</v>
      </c>
      <c r="F67" s="312">
        <v>-1301252.3699999999</v>
      </c>
    </row>
    <row r="68" spans="1:6" s="115" customFormat="1" ht="23.25" customHeight="1" thickBot="1">
      <c r="A68" s="115" t="s">
        <v>500</v>
      </c>
      <c r="B68" s="428" t="s">
        <v>1195</v>
      </c>
      <c r="C68" s="321" t="s">
        <v>962</v>
      </c>
      <c r="D68" s="312">
        <v>0</v>
      </c>
      <c r="E68" s="312">
        <v>0</v>
      </c>
      <c r="F68" s="312">
        <v>0</v>
      </c>
    </row>
    <row r="69" spans="1:6" s="115" customFormat="1" ht="23.25" customHeight="1" thickTop="1" thickBot="1">
      <c r="A69" s="430" t="s">
        <v>500</v>
      </c>
      <c r="B69" s="204" t="s">
        <v>1196</v>
      </c>
      <c r="C69" s="325" t="s">
        <v>963</v>
      </c>
      <c r="D69" s="326">
        <v>13535.27</v>
      </c>
      <c r="E69" s="326">
        <v>-1314787.6399999999</v>
      </c>
      <c r="F69" s="326">
        <v>-1301252.3699999999</v>
      </c>
    </row>
    <row r="70" spans="1:6" s="904" customFormat="1" ht="6" customHeight="1" thickTop="1" thickBot="1">
      <c r="A70" s="406"/>
      <c r="B70" s="406"/>
      <c r="C70" s="327"/>
      <c r="D70" s="328"/>
      <c r="E70" s="329"/>
      <c r="F70" s="329"/>
    </row>
    <row r="71" spans="1:6" s="904" customFormat="1" ht="6.75" customHeight="1" thickTop="1">
      <c r="C71" s="78"/>
      <c r="D71" s="330"/>
      <c r="E71" s="330"/>
      <c r="F71" s="330"/>
    </row>
    <row r="72" spans="1:6" s="904" customFormat="1" ht="4.5" customHeight="1">
      <c r="C72" s="78"/>
      <c r="D72" s="88"/>
      <c r="E72" s="88"/>
      <c r="F72" s="88"/>
    </row>
    <row r="73" spans="1:6" s="904" customFormat="1" ht="15.75">
      <c r="C73" s="989"/>
      <c r="D73" s="989"/>
      <c r="E73" s="989"/>
      <c r="F73" s="989"/>
    </row>
    <row r="74" spans="1:6" s="904" customFormat="1" ht="23.25">
      <c r="C74" s="936" t="s">
        <v>964</v>
      </c>
      <c r="D74" s="936"/>
      <c r="E74" s="936"/>
      <c r="F74" s="936"/>
    </row>
    <row r="75" spans="1:6" s="904" customFormat="1" ht="15.75">
      <c r="C75" s="989"/>
      <c r="D75" s="989"/>
      <c r="E75" s="989"/>
      <c r="F75" s="989"/>
    </row>
    <row r="76" spans="1:6" s="904" customFormat="1" ht="8.25" customHeight="1">
      <c r="C76" s="78"/>
      <c r="D76" s="88"/>
      <c r="E76" s="88"/>
      <c r="F76" s="88"/>
    </row>
    <row r="77" spans="1:6" s="904" customFormat="1" ht="23.25">
      <c r="C77" s="331" t="s">
        <v>965</v>
      </c>
      <c r="D77" s="332">
        <v>49495207.670000002</v>
      </c>
      <c r="E77" s="332">
        <v>170744679.54999998</v>
      </c>
      <c r="F77" s="332">
        <v>220239887.21999997</v>
      </c>
    </row>
    <row r="78" spans="1:6" s="904" customFormat="1" ht="5.25" customHeight="1">
      <c r="C78" s="331"/>
      <c r="D78" s="332"/>
      <c r="E78" s="332"/>
      <c r="F78" s="332"/>
    </row>
    <row r="79" spans="1:6" s="904" customFormat="1" ht="23.25">
      <c r="A79" s="904" t="s">
        <v>500</v>
      </c>
      <c r="B79" s="904" t="s">
        <v>1197</v>
      </c>
      <c r="C79" s="333" t="s">
        <v>966</v>
      </c>
      <c r="D79" s="332">
        <v>35215919.619999997</v>
      </c>
      <c r="E79" s="332">
        <v>16931773.23</v>
      </c>
      <c r="F79" s="332">
        <v>52147692.849999994</v>
      </c>
    </row>
    <row r="80" spans="1:6" s="904" customFormat="1" ht="23.25">
      <c r="A80" s="904" t="s">
        <v>500</v>
      </c>
      <c r="B80" s="904" t="s">
        <v>1198</v>
      </c>
      <c r="C80" s="333" t="s">
        <v>967</v>
      </c>
      <c r="D80" s="332">
        <v>14279288.050000001</v>
      </c>
      <c r="E80" s="332">
        <v>153812906.31999999</v>
      </c>
      <c r="F80" s="332">
        <v>168092194.37</v>
      </c>
    </row>
    <row r="81" spans="1:6" s="904" customFormat="1" ht="7.5" customHeight="1">
      <c r="C81" s="333"/>
      <c r="D81" s="332"/>
      <c r="E81" s="332"/>
      <c r="F81" s="332"/>
    </row>
    <row r="82" spans="1:6" s="904" customFormat="1" ht="23.25">
      <c r="C82" s="334" t="s">
        <v>968</v>
      </c>
      <c r="D82" s="332">
        <v>49495207.668399997</v>
      </c>
      <c r="E82" s="332">
        <v>170744679.54999998</v>
      </c>
      <c r="F82" s="332">
        <v>220239887.21839997</v>
      </c>
    </row>
    <row r="83" spans="1:6" s="904" customFormat="1" ht="4.5" customHeight="1">
      <c r="C83" s="333"/>
      <c r="D83" s="332"/>
      <c r="E83" s="332"/>
      <c r="F83" s="332">
        <v>0</v>
      </c>
    </row>
    <row r="84" spans="1:6" s="904" customFormat="1" ht="23.25">
      <c r="A84" s="904" t="s">
        <v>500</v>
      </c>
      <c r="B84" s="904" t="s">
        <v>1199</v>
      </c>
      <c r="C84" s="333" t="s">
        <v>969</v>
      </c>
      <c r="D84" s="332">
        <v>24664358.859999999</v>
      </c>
      <c r="E84" s="332">
        <v>4931248.91</v>
      </c>
      <c r="F84" s="332">
        <v>29595607.77</v>
      </c>
    </row>
    <row r="85" spans="1:6" s="904" customFormat="1" ht="23.25">
      <c r="A85" s="904" t="s">
        <v>500</v>
      </c>
      <c r="B85" s="904" t="s">
        <v>1200</v>
      </c>
      <c r="C85" s="333" t="s">
        <v>970</v>
      </c>
      <c r="D85" s="332">
        <v>24772535.789999999</v>
      </c>
      <c r="E85" s="332">
        <v>164396826.91999999</v>
      </c>
      <c r="F85" s="332">
        <v>189169362.70999998</v>
      </c>
    </row>
    <row r="86" spans="1:6" s="904" customFormat="1" ht="23.25">
      <c r="A86" s="904" t="s">
        <v>500</v>
      </c>
      <c r="B86" s="904" t="s">
        <v>1201</v>
      </c>
      <c r="C86" s="333" t="s">
        <v>971</v>
      </c>
      <c r="D86" s="332">
        <v>0</v>
      </c>
      <c r="E86" s="332">
        <v>0</v>
      </c>
      <c r="F86" s="332">
        <v>0</v>
      </c>
    </row>
    <row r="87" spans="1:6" s="904" customFormat="1" ht="23.25">
      <c r="A87" s="904" t="s">
        <v>500</v>
      </c>
      <c r="B87" s="904" t="s">
        <v>1202</v>
      </c>
      <c r="C87" s="333" t="s">
        <v>972</v>
      </c>
      <c r="D87" s="332">
        <v>58313.018400000008</v>
      </c>
      <c r="E87" s="332">
        <v>1029000</v>
      </c>
      <c r="F87" s="332">
        <v>1087313.0183999999</v>
      </c>
    </row>
    <row r="88" spans="1:6" s="904" customFormat="1" ht="23.25">
      <c r="A88" s="904" t="s">
        <v>500</v>
      </c>
      <c r="B88" s="904" t="s">
        <v>1203</v>
      </c>
      <c r="C88" s="333" t="s">
        <v>973</v>
      </c>
      <c r="D88" s="332">
        <v>0</v>
      </c>
      <c r="E88" s="332">
        <v>387603.72</v>
      </c>
      <c r="F88" s="332">
        <v>387603.72</v>
      </c>
    </row>
    <row r="89" spans="1:6" s="904" customFormat="1" ht="23.25">
      <c r="C89" s="335"/>
      <c r="D89" s="332"/>
      <c r="E89" s="332"/>
      <c r="F89" s="332"/>
    </row>
    <row r="90" spans="1:6" s="904" customFormat="1" ht="23.25">
      <c r="C90" s="336" t="s">
        <v>974</v>
      </c>
      <c r="D90" s="332">
        <v>49495207.670000002</v>
      </c>
      <c r="E90" s="332">
        <v>170744679.54999998</v>
      </c>
      <c r="F90" s="332">
        <v>220239887.21999997</v>
      </c>
    </row>
    <row r="91" spans="1:6" s="904" customFormat="1" ht="15.75" thickBot="1">
      <c r="C91" s="337"/>
      <c r="D91" s="338"/>
      <c r="E91" s="338"/>
      <c r="F91" s="338"/>
    </row>
    <row r="92" spans="1:6" s="904" customFormat="1" ht="24" customHeight="1">
      <c r="C92" s="799" t="s">
        <v>1544</v>
      </c>
      <c r="D92" s="88"/>
      <c r="E92" s="88"/>
      <c r="F92" s="88"/>
    </row>
    <row r="93" spans="1:6" s="904" customFormat="1" ht="18">
      <c r="C93" s="799" t="s">
        <v>1507</v>
      </c>
      <c r="D93" s="88"/>
      <c r="E93" s="88"/>
      <c r="F93" s="88"/>
    </row>
    <row r="94" spans="1:6" s="904" customFormat="1">
      <c r="C94" s="81"/>
      <c r="D94" s="88"/>
      <c r="E94" s="88"/>
      <c r="F94" s="88"/>
    </row>
    <row r="95" spans="1:6" s="904" customFormat="1">
      <c r="C95" s="339"/>
      <c r="D95" s="148"/>
      <c r="E95" s="148"/>
      <c r="F95" s="88"/>
    </row>
    <row r="96" spans="1:6" s="904" customFormat="1">
      <c r="A96" s="904" t="s">
        <v>499</v>
      </c>
      <c r="B96" s="904" t="s">
        <v>499</v>
      </c>
      <c r="C96" s="148"/>
      <c r="E96" s="88"/>
    </row>
    <row r="97" spans="3:6" s="904" customFormat="1">
      <c r="C97" s="148"/>
      <c r="E97" s="88"/>
    </row>
    <row r="98" spans="3:6" s="904" customFormat="1">
      <c r="C98" s="148"/>
      <c r="E98" s="88"/>
    </row>
    <row r="99" spans="3:6" s="904" customFormat="1">
      <c r="C99" s="148"/>
      <c r="E99" s="88"/>
    </row>
    <row r="100" spans="3:6" s="904" customFormat="1">
      <c r="C100" s="148"/>
      <c r="E100" s="88"/>
    </row>
    <row r="101" spans="3:6" s="904" customFormat="1">
      <c r="C101" s="148"/>
      <c r="E101" s="88"/>
    </row>
    <row r="102" spans="3:6" s="904" customFormat="1">
      <c r="C102" s="148"/>
      <c r="E102" s="88"/>
    </row>
    <row r="103" spans="3:6" s="904" customFormat="1">
      <c r="C103" s="148"/>
      <c r="E103" s="88"/>
    </row>
    <row r="104" spans="3:6" s="904" customFormat="1">
      <c r="C104" s="148"/>
      <c r="E104" s="88"/>
    </row>
    <row r="105" spans="3:6" s="904" customFormat="1">
      <c r="C105" s="148"/>
      <c r="E105" s="88"/>
    </row>
    <row r="106" spans="3:6" s="904" customFormat="1">
      <c r="C106" s="148"/>
      <c r="E106" s="88"/>
    </row>
    <row r="107" spans="3:6" s="904" customFormat="1">
      <c r="C107" s="148"/>
      <c r="E107" s="88"/>
    </row>
    <row r="108" spans="3:6" s="904" customFormat="1" ht="15.75">
      <c r="C108" s="79"/>
      <c r="D108" s="148"/>
      <c r="E108" s="148"/>
      <c r="F108" s="88"/>
    </row>
    <row r="109" spans="3:6" s="904" customFormat="1" ht="15.75">
      <c r="C109" s="79"/>
      <c r="D109" s="88"/>
      <c r="E109" s="88"/>
      <c r="F109" s="88"/>
    </row>
    <row r="110" spans="3:6" s="904" customFormat="1" ht="15.75">
      <c r="C110" s="79"/>
      <c r="D110" s="88"/>
      <c r="E110" s="88"/>
      <c r="F110" s="88"/>
    </row>
    <row r="111" spans="3:6" s="904" customFormat="1" ht="15.75">
      <c r="C111" s="79"/>
      <c r="D111" s="88"/>
      <c r="E111" s="88"/>
      <c r="F111" s="88"/>
    </row>
    <row r="112" spans="3:6" s="904" customFormat="1" ht="15.75">
      <c r="C112" s="79"/>
      <c r="D112" s="88"/>
      <c r="E112" s="88"/>
      <c r="F112" s="88"/>
    </row>
    <row r="113" spans="3:6" s="904" customFormat="1" ht="15.75">
      <c r="C113" s="79"/>
      <c r="D113" s="88"/>
      <c r="E113" s="88"/>
      <c r="F113" s="88"/>
    </row>
    <row r="114" spans="3:6" s="904" customFormat="1" ht="15.75">
      <c r="C114" s="79"/>
      <c r="D114" s="88"/>
      <c r="E114" s="88"/>
      <c r="F114" s="88"/>
    </row>
    <row r="115" spans="3:6" s="904" customFormat="1" ht="15.75">
      <c r="C115" s="79"/>
      <c r="D115" s="88"/>
      <c r="E115" s="88"/>
      <c r="F115" s="88"/>
    </row>
    <row r="116" spans="3:6" s="904" customFormat="1" ht="15.75">
      <c r="C116" s="79"/>
      <c r="D116" s="88"/>
      <c r="E116" s="88"/>
      <c r="F116" s="88"/>
    </row>
    <row r="117" spans="3:6" s="904" customFormat="1" ht="15.75">
      <c r="C117" s="79"/>
      <c r="D117" s="88"/>
      <c r="E117" s="88"/>
      <c r="F117" s="88"/>
    </row>
    <row r="118" spans="3:6" s="904" customFormat="1" ht="15.75">
      <c r="C118" s="79"/>
      <c r="D118" s="88"/>
      <c r="E118" s="88"/>
      <c r="F118" s="88"/>
    </row>
    <row r="119" spans="3:6" s="904" customFormat="1" ht="15.75">
      <c r="C119" s="79"/>
      <c r="D119" s="88"/>
      <c r="E119" s="88"/>
      <c r="F119" s="88"/>
    </row>
    <row r="120" spans="3:6" s="904" customFormat="1" ht="15.75">
      <c r="C120" s="79"/>
      <c r="D120" s="88"/>
      <c r="E120" s="88"/>
      <c r="F120" s="88"/>
    </row>
    <row r="121" spans="3:6" s="904" customFormat="1" ht="15.75">
      <c r="C121" s="79"/>
      <c r="D121" s="88"/>
      <c r="E121" s="88"/>
      <c r="F121" s="88"/>
    </row>
    <row r="122" spans="3:6" s="904" customFormat="1" ht="15.75">
      <c r="C122" s="79"/>
      <c r="D122" s="88"/>
      <c r="E122" s="88"/>
      <c r="F122" s="88"/>
    </row>
    <row r="123" spans="3:6" s="904" customFormat="1" ht="15.75">
      <c r="C123" s="79"/>
      <c r="D123" s="88"/>
      <c r="E123" s="88"/>
      <c r="F123" s="88"/>
    </row>
    <row r="124" spans="3:6" s="904" customFormat="1" ht="15.75">
      <c r="C124" s="79"/>
      <c r="D124" s="88"/>
      <c r="E124" s="88"/>
      <c r="F124" s="88"/>
    </row>
    <row r="125" spans="3:6" s="904" customFormat="1" ht="15.75">
      <c r="C125" s="79"/>
      <c r="D125" s="88"/>
      <c r="E125" s="88"/>
      <c r="F125" s="88"/>
    </row>
    <row r="126" spans="3:6" s="904" customFormat="1" ht="15.75">
      <c r="C126" s="79"/>
      <c r="D126" s="88"/>
      <c r="E126" s="88"/>
      <c r="F126" s="88"/>
    </row>
    <row r="127" spans="3:6" s="904" customFormat="1" ht="15.75">
      <c r="C127" s="79"/>
      <c r="D127" s="88"/>
      <c r="E127" s="88"/>
      <c r="F127" s="88"/>
    </row>
    <row r="128" spans="3:6" s="904" customFormat="1" ht="15.75">
      <c r="C128" s="79"/>
      <c r="D128" s="88"/>
      <c r="E128" s="88"/>
      <c r="F128" s="88"/>
    </row>
    <row r="129" spans="3:6" s="904" customFormat="1" ht="15.75">
      <c r="C129" s="79"/>
      <c r="D129" s="88"/>
      <c r="E129" s="88"/>
      <c r="F129" s="88"/>
    </row>
    <row r="130" spans="3:6" s="904" customFormat="1" ht="15.75">
      <c r="C130" s="79"/>
      <c r="D130" s="88"/>
      <c r="E130" s="88"/>
      <c r="F130" s="88"/>
    </row>
    <row r="131" spans="3:6" s="904" customFormat="1" ht="15.75">
      <c r="C131" s="79"/>
      <c r="D131" s="88"/>
      <c r="E131" s="88"/>
      <c r="F131" s="88"/>
    </row>
    <row r="132" spans="3:6" s="904" customFormat="1" ht="15.75">
      <c r="C132" s="79"/>
      <c r="D132" s="88"/>
      <c r="E132" s="88"/>
      <c r="F132" s="88"/>
    </row>
    <row r="133" spans="3:6" s="904" customFormat="1" ht="15.75">
      <c r="C133" s="79"/>
      <c r="D133" s="88"/>
      <c r="E133" s="88"/>
      <c r="F133" s="88"/>
    </row>
    <row r="134" spans="3:6" s="904" customFormat="1" ht="15.75">
      <c r="C134" s="79"/>
      <c r="D134" s="88"/>
      <c r="E134" s="88"/>
      <c r="F134" s="88"/>
    </row>
    <row r="135" spans="3:6" s="904" customFormat="1" ht="15.75">
      <c r="C135" s="79"/>
      <c r="D135" s="88"/>
      <c r="E135" s="88"/>
      <c r="F135" s="88"/>
    </row>
    <row r="136" spans="3:6" s="904" customFormat="1" ht="15.75">
      <c r="C136" s="79"/>
      <c r="D136" s="88"/>
      <c r="E136" s="88"/>
      <c r="F136" s="88"/>
    </row>
    <row r="137" spans="3:6" s="904" customFormat="1" ht="15.75">
      <c r="C137" s="79"/>
      <c r="D137" s="88"/>
      <c r="E137" s="88"/>
      <c r="F137" s="88"/>
    </row>
    <row r="138" spans="3:6" s="904" customFormat="1" ht="15.75">
      <c r="C138" s="79"/>
      <c r="D138" s="88"/>
      <c r="E138" s="88"/>
      <c r="F138" s="88"/>
    </row>
    <row r="139" spans="3:6" s="904" customFormat="1" ht="15.75">
      <c r="C139" s="79"/>
      <c r="D139" s="88"/>
      <c r="E139" s="88"/>
      <c r="F139" s="88"/>
    </row>
    <row r="140" spans="3:6" s="904" customFormat="1" ht="15.75">
      <c r="C140" s="79"/>
      <c r="D140" s="88"/>
      <c r="E140" s="88"/>
      <c r="F140" s="88"/>
    </row>
    <row r="141" spans="3:6" s="904" customFormat="1" ht="15.75">
      <c r="C141" s="79"/>
      <c r="D141" s="88"/>
      <c r="E141" s="88"/>
      <c r="F141" s="88"/>
    </row>
    <row r="142" spans="3:6" s="904" customFormat="1" ht="15.75">
      <c r="C142" s="79"/>
      <c r="D142" s="88"/>
      <c r="E142" s="88"/>
      <c r="F142" s="88"/>
    </row>
    <row r="143" spans="3:6" s="904" customFormat="1" ht="15.75">
      <c r="C143" s="79"/>
      <c r="D143" s="88"/>
      <c r="E143" s="88"/>
      <c r="F143" s="88"/>
    </row>
    <row r="144" spans="3:6" s="904" customFormat="1" ht="15.75">
      <c r="C144" s="79"/>
      <c r="D144" s="88"/>
      <c r="E144" s="88"/>
      <c r="F144" s="88"/>
    </row>
    <row r="145" spans="3:6" s="904" customFormat="1" ht="15.75">
      <c r="C145" s="79"/>
      <c r="D145" s="88"/>
      <c r="E145" s="88"/>
      <c r="F145" s="88"/>
    </row>
    <row r="146" spans="3:6" s="904" customFormat="1" ht="15.75">
      <c r="C146" s="79"/>
      <c r="D146" s="88"/>
      <c r="E146" s="88"/>
      <c r="F146" s="88"/>
    </row>
    <row r="147" spans="3:6" s="904" customFormat="1" ht="15.75">
      <c r="C147" s="79"/>
      <c r="D147" s="88"/>
      <c r="E147" s="88"/>
      <c r="F147" s="88"/>
    </row>
    <row r="148" spans="3:6" s="904" customFormat="1" ht="15.75">
      <c r="C148" s="79"/>
      <c r="D148" s="88"/>
      <c r="E148" s="88"/>
      <c r="F148" s="88"/>
    </row>
    <row r="149" spans="3:6" s="904" customFormat="1" ht="15.75">
      <c r="C149" s="79"/>
      <c r="D149" s="88"/>
      <c r="E149" s="88"/>
      <c r="F149" s="88"/>
    </row>
    <row r="150" spans="3:6" s="904" customFormat="1" ht="15.75">
      <c r="C150" s="79"/>
      <c r="D150" s="88"/>
      <c r="E150" s="88"/>
      <c r="F150" s="88"/>
    </row>
    <row r="151" spans="3:6" s="904" customFormat="1" ht="15.75">
      <c r="C151" s="79"/>
      <c r="D151" s="88"/>
      <c r="E151" s="88"/>
      <c r="F151" s="88"/>
    </row>
    <row r="152" spans="3:6" s="904" customFormat="1" ht="15.75">
      <c r="C152" s="79"/>
      <c r="D152" s="88"/>
      <c r="E152" s="88"/>
      <c r="F152" s="88"/>
    </row>
    <row r="153" spans="3:6" s="904" customFormat="1" ht="15.75">
      <c r="C153" s="79"/>
      <c r="D153" s="88"/>
      <c r="E153" s="88"/>
      <c r="F153" s="88"/>
    </row>
    <row r="154" spans="3:6" s="904" customFormat="1" ht="15.75">
      <c r="C154" s="79"/>
      <c r="D154" s="88"/>
      <c r="E154" s="88"/>
      <c r="F154" s="88"/>
    </row>
    <row r="155" spans="3:6" s="904" customFormat="1" ht="15.75">
      <c r="C155" s="79"/>
      <c r="D155" s="88"/>
      <c r="E155" s="88"/>
      <c r="F155" s="88"/>
    </row>
    <row r="156" spans="3:6" s="904" customFormat="1" ht="15.75">
      <c r="C156" s="79"/>
      <c r="D156" s="88"/>
      <c r="E156" s="88"/>
      <c r="F156" s="88"/>
    </row>
    <row r="157" spans="3:6" s="904" customFormat="1" ht="15.75">
      <c r="C157" s="79"/>
      <c r="D157" s="88"/>
      <c r="E157" s="88"/>
      <c r="F157" s="88"/>
    </row>
    <row r="158" spans="3:6" s="904" customFormat="1" ht="15.75">
      <c r="C158" s="79"/>
      <c r="D158" s="88"/>
      <c r="E158" s="88"/>
      <c r="F158" s="88"/>
    </row>
    <row r="159" spans="3:6" s="904" customFormat="1" ht="15.75">
      <c r="C159" s="79"/>
      <c r="D159" s="88"/>
      <c r="E159" s="88"/>
      <c r="F159" s="88"/>
    </row>
    <row r="160" spans="3:6" s="904" customFormat="1" ht="15.75">
      <c r="C160" s="79"/>
      <c r="D160" s="88"/>
      <c r="E160" s="88"/>
      <c r="F160" s="88"/>
    </row>
    <row r="161" spans="3:3" s="904" customFormat="1" ht="15.75">
      <c r="C161" s="79"/>
    </row>
    <row r="162" spans="3:3" s="904" customFormat="1" ht="15.75">
      <c r="C162" s="79"/>
    </row>
    <row r="163" spans="3:3" s="904" customFormat="1" ht="15.75">
      <c r="C163" s="79"/>
    </row>
    <row r="164" spans="3:3" s="904" customFormat="1" ht="15.75">
      <c r="C164" s="79"/>
    </row>
    <row r="165" spans="3:3" s="904" customFormat="1" ht="15.75">
      <c r="C165" s="79"/>
    </row>
    <row r="166" spans="3:3" s="904" customFormat="1" ht="15.75">
      <c r="C166" s="79"/>
    </row>
    <row r="167" spans="3:3" s="904" customFormat="1" ht="15.75">
      <c r="C167" s="79"/>
    </row>
    <row r="168" spans="3:3" s="904" customFormat="1" ht="15.75">
      <c r="C168" s="79"/>
    </row>
    <row r="169" spans="3:3" s="904" customFormat="1" ht="15.75">
      <c r="C169" s="79"/>
    </row>
    <row r="170" spans="3:3" s="904" customFormat="1" ht="15.75">
      <c r="C170" s="79"/>
    </row>
    <row r="171" spans="3:3" s="904" customFormat="1" ht="15.75">
      <c r="C171" s="79"/>
    </row>
    <row r="172" spans="3:3" s="904" customFormat="1" ht="15.75">
      <c r="C172" s="79"/>
    </row>
    <row r="173" spans="3:3" s="904" customFormat="1" ht="15.75">
      <c r="C173" s="79"/>
    </row>
    <row r="174" spans="3:3" s="904" customFormat="1" ht="15.75">
      <c r="C174" s="79"/>
    </row>
    <row r="175" spans="3:3" s="904" customFormat="1" ht="15.75">
      <c r="C175" s="79"/>
    </row>
    <row r="176" spans="3:3" s="904" customFormat="1" ht="15.75">
      <c r="C176" s="79"/>
    </row>
    <row r="177" spans="3:3" s="904" customFormat="1" ht="15.75">
      <c r="C177" s="79"/>
    </row>
    <row r="178" spans="3:3" s="904" customFormat="1" ht="15.75">
      <c r="C178" s="79"/>
    </row>
    <row r="179" spans="3:3" s="904" customFormat="1" ht="15.75">
      <c r="C179" s="79"/>
    </row>
    <row r="180" spans="3:3" s="904" customFormat="1" ht="15.75">
      <c r="C180" s="79"/>
    </row>
    <row r="181" spans="3:3" s="904" customFormat="1" ht="15.75">
      <c r="C181" s="79"/>
    </row>
    <row r="182" spans="3:3" s="904" customFormat="1" ht="15.75">
      <c r="C182" s="79"/>
    </row>
    <row r="183" spans="3:3" s="904" customFormat="1" ht="15.75">
      <c r="C183" s="79"/>
    </row>
    <row r="184" spans="3:3" s="904" customFormat="1" ht="15.75">
      <c r="C184" s="79"/>
    </row>
    <row r="185" spans="3:3" s="904" customFormat="1" ht="15.75">
      <c r="C185" s="79"/>
    </row>
    <row r="186" spans="3:3" s="904" customFormat="1" ht="15.75">
      <c r="C186" s="79"/>
    </row>
    <row r="187" spans="3:3" s="904" customFormat="1" ht="15.75">
      <c r="C187" s="79"/>
    </row>
    <row r="188" spans="3:3" s="904" customFormat="1" ht="15.75">
      <c r="C188" s="79"/>
    </row>
    <row r="189" spans="3:3" s="904" customFormat="1" ht="15.75">
      <c r="C189" s="79"/>
    </row>
    <row r="190" spans="3:3" s="904" customFormat="1" ht="15.75">
      <c r="C190" s="79"/>
    </row>
    <row r="191" spans="3:3" s="904" customFormat="1" ht="15.75">
      <c r="C191" s="79"/>
    </row>
    <row r="192" spans="3:3" s="904" customFormat="1" ht="15.75">
      <c r="C192" s="79"/>
    </row>
    <row r="193" spans="3:7" s="904" customFormat="1" ht="15.75">
      <c r="C193" s="79"/>
    </row>
    <row r="194" spans="3:7" s="904" customFormat="1" ht="15.75">
      <c r="C194" s="79"/>
    </row>
    <row r="195" spans="3:7" s="904" customFormat="1" ht="15.75">
      <c r="C195" s="79"/>
    </row>
    <row r="196" spans="3:7" s="904" customFormat="1" ht="15.75">
      <c r="C196" s="79"/>
    </row>
    <row r="197" spans="3:7" s="904" customFormat="1" ht="15.75">
      <c r="C197" s="79"/>
    </row>
    <row r="198" spans="3:7" s="904" customFormat="1" ht="15.75">
      <c r="C198" s="79"/>
    </row>
    <row r="199" spans="3:7" s="904" customFormat="1" ht="15.75">
      <c r="C199" s="79"/>
    </row>
    <row r="200" spans="3:7" s="904" customFormat="1" ht="15.75">
      <c r="C200" s="79"/>
    </row>
    <row r="201" spans="3:7" s="904" customFormat="1" ht="15.75">
      <c r="C201" s="79"/>
      <c r="G201" s="149"/>
    </row>
    <row r="202" spans="3:7" s="904" customFormat="1" ht="15.75">
      <c r="C202" s="79"/>
      <c r="G202" s="149"/>
    </row>
    <row r="203" spans="3:7" s="904" customFormat="1" ht="15.75">
      <c r="C203" s="79"/>
      <c r="G203" s="149"/>
    </row>
    <row r="204" spans="3:7" s="904" customFormat="1" ht="15.75">
      <c r="C204" s="79"/>
      <c r="G204" s="149"/>
    </row>
    <row r="205" spans="3:7" s="904" customFormat="1" ht="15.75">
      <c r="C205" s="79"/>
      <c r="G205" s="149"/>
    </row>
    <row r="206" spans="3:7" s="904" customFormat="1" ht="15.75">
      <c r="C206" s="79"/>
      <c r="G206" s="149"/>
    </row>
    <row r="207" spans="3:7" s="904" customFormat="1" ht="15.75">
      <c r="C207" s="79"/>
      <c r="G207" s="149"/>
    </row>
    <row r="208" spans="3:7" s="904" customFormat="1" ht="15.75">
      <c r="C208" s="79"/>
      <c r="G208" s="149"/>
    </row>
    <row r="209" spans="3:7" s="904" customFormat="1" ht="15.75">
      <c r="C209" s="79"/>
      <c r="G209" s="149"/>
    </row>
    <row r="210" spans="3:7" s="904" customFormat="1" ht="15.75">
      <c r="C210" s="79"/>
      <c r="G210" s="149"/>
    </row>
    <row r="211" spans="3:7" s="904" customFormat="1" ht="15.75">
      <c r="C211" s="79"/>
      <c r="G211" s="149"/>
    </row>
    <row r="212" spans="3:7" s="904" customFormat="1" ht="15.75">
      <c r="C212" s="79"/>
      <c r="G212" s="149"/>
    </row>
    <row r="213" spans="3:7" s="904" customFormat="1" ht="15.75">
      <c r="C213" s="79"/>
      <c r="G213" s="149"/>
    </row>
    <row r="214" spans="3:7" s="904" customFormat="1" ht="15.75">
      <c r="C214" s="79"/>
      <c r="G214" s="149"/>
    </row>
    <row r="215" spans="3:7" s="904" customFormat="1" ht="15.75">
      <c r="C215" s="79"/>
      <c r="G215" s="149"/>
    </row>
    <row r="216" spans="3:7" s="904" customFormat="1" ht="15.75">
      <c r="C216" s="79"/>
      <c r="G216" s="149"/>
    </row>
    <row r="217" spans="3:7" s="904" customFormat="1" ht="15.75">
      <c r="C217" s="79"/>
      <c r="G217" s="149"/>
    </row>
    <row r="218" spans="3:7" s="904" customFormat="1" ht="15.75">
      <c r="C218" s="79"/>
      <c r="G218" s="149"/>
    </row>
    <row r="219" spans="3:7" s="904" customFormat="1" ht="15.75">
      <c r="C219" s="79"/>
      <c r="G219" s="149"/>
    </row>
    <row r="220" spans="3:7" s="904" customFormat="1" ht="15.75">
      <c r="C220" s="79"/>
      <c r="G220" s="149"/>
    </row>
    <row r="221" spans="3:7" s="904" customFormat="1" ht="15.75">
      <c r="C221" s="79"/>
      <c r="G221" s="149"/>
    </row>
    <row r="222" spans="3:7" s="904" customFormat="1" ht="15.75">
      <c r="C222" s="79"/>
      <c r="G222" s="149"/>
    </row>
    <row r="223" spans="3:7" s="904" customFormat="1" ht="15.75">
      <c r="C223" s="79"/>
      <c r="G223" s="149"/>
    </row>
    <row r="224" spans="3:7" s="904" customFormat="1" ht="15.75">
      <c r="C224" s="79"/>
      <c r="G224" s="149"/>
    </row>
    <row r="225" spans="3:7" s="904" customFormat="1" ht="15.75">
      <c r="C225" s="79"/>
      <c r="G225" s="149"/>
    </row>
    <row r="226" spans="3:7" s="904" customFormat="1" ht="15.75">
      <c r="C226" s="79"/>
      <c r="G226" s="149"/>
    </row>
    <row r="227" spans="3:7" s="904" customFormat="1" ht="15.75">
      <c r="C227" s="79"/>
      <c r="G227" s="149"/>
    </row>
    <row r="228" spans="3:7" s="904" customFormat="1" ht="15.75">
      <c r="C228" s="79"/>
      <c r="G228" s="149"/>
    </row>
    <row r="229" spans="3:7" s="904" customFormat="1" ht="15.75">
      <c r="C229" s="79"/>
      <c r="G229" s="149"/>
    </row>
    <row r="230" spans="3:7" s="904" customFormat="1" ht="15.75">
      <c r="C230" s="79"/>
      <c r="G230" s="149"/>
    </row>
    <row r="231" spans="3:7" s="904" customFormat="1" ht="15.75">
      <c r="C231" s="79"/>
      <c r="G231" s="149"/>
    </row>
    <row r="232" spans="3:7" s="904" customFormat="1" ht="15.75">
      <c r="C232" s="79"/>
      <c r="G232" s="149"/>
    </row>
    <row r="233" spans="3:7" s="904" customFormat="1" ht="15.75">
      <c r="C233" s="79"/>
      <c r="G233" s="149"/>
    </row>
    <row r="234" spans="3:7" s="904" customFormat="1" ht="15.75">
      <c r="C234" s="79"/>
      <c r="G234" s="149"/>
    </row>
    <row r="235" spans="3:7" s="904" customFormat="1" ht="15.75">
      <c r="C235" s="79"/>
      <c r="G235" s="149"/>
    </row>
    <row r="236" spans="3:7" s="904" customFormat="1" ht="15.75">
      <c r="C236" s="79"/>
      <c r="G236" s="149"/>
    </row>
    <row r="237" spans="3:7" s="904" customFormat="1" ht="15.75">
      <c r="C237" s="79"/>
      <c r="G237" s="149"/>
    </row>
    <row r="238" spans="3:7" s="904" customFormat="1" ht="15.75">
      <c r="C238" s="79"/>
      <c r="G238" s="149"/>
    </row>
    <row r="239" spans="3:7" s="904" customFormat="1" ht="15.75">
      <c r="C239" s="79"/>
      <c r="G239" s="149"/>
    </row>
    <row r="240" spans="3:7" s="904" customFormat="1" ht="15.75">
      <c r="C240" s="79"/>
      <c r="G240" s="149"/>
    </row>
    <row r="241" spans="3:7" s="904" customFormat="1" ht="15.75">
      <c r="C241" s="79"/>
      <c r="G241" s="149"/>
    </row>
    <row r="242" spans="3:7" s="904" customFormat="1" ht="15.75">
      <c r="C242" s="79"/>
      <c r="G242" s="149"/>
    </row>
    <row r="243" spans="3:7" s="904" customFormat="1" ht="15.75">
      <c r="C243" s="79"/>
      <c r="G243" s="149"/>
    </row>
    <row r="244" spans="3:7" s="904" customFormat="1" ht="15.75">
      <c r="C244" s="79"/>
      <c r="G244" s="149"/>
    </row>
    <row r="245" spans="3:7" s="904" customFormat="1" ht="15.75">
      <c r="C245" s="79"/>
      <c r="G245" s="149"/>
    </row>
    <row r="246" spans="3:7" s="904" customFormat="1" ht="15.75">
      <c r="C246" s="79"/>
      <c r="G246" s="149"/>
    </row>
    <row r="247" spans="3:7" s="904" customFormat="1" ht="15.75">
      <c r="C247" s="79"/>
      <c r="G247" s="149"/>
    </row>
    <row r="248" spans="3:7" s="904" customFormat="1" ht="15.75">
      <c r="C248" s="79"/>
      <c r="G248" s="149"/>
    </row>
    <row r="249" spans="3:7" s="904" customFormat="1" ht="15.75">
      <c r="C249" s="79"/>
      <c r="G249" s="149"/>
    </row>
    <row r="250" spans="3:7" s="904" customFormat="1" ht="15.75">
      <c r="C250" s="79"/>
      <c r="G250" s="149"/>
    </row>
    <row r="251" spans="3:7" s="904" customFormat="1" ht="15.75">
      <c r="C251" s="79"/>
      <c r="G251" s="149"/>
    </row>
    <row r="252" spans="3:7" s="904" customFormat="1" ht="15.75">
      <c r="C252" s="79"/>
      <c r="G252" s="149"/>
    </row>
    <row r="253" spans="3:7" s="904" customFormat="1" ht="15.75">
      <c r="C253" s="79"/>
      <c r="G253" s="149"/>
    </row>
    <row r="254" spans="3:7" s="904" customFormat="1" ht="15.75">
      <c r="C254" s="79"/>
      <c r="G254" s="149"/>
    </row>
    <row r="255" spans="3:7" s="904" customFormat="1" ht="15.75">
      <c r="C255" s="79"/>
      <c r="G255" s="149"/>
    </row>
    <row r="256" spans="3:7" s="904" customFormat="1" ht="15.75">
      <c r="C256" s="79"/>
      <c r="G256" s="149"/>
    </row>
    <row r="257" spans="3:7" s="904" customFormat="1" ht="15.75">
      <c r="C257" s="79"/>
      <c r="G257" s="149"/>
    </row>
    <row r="258" spans="3:7" s="904" customFormat="1" ht="15.75">
      <c r="C258" s="79"/>
      <c r="G258" s="149"/>
    </row>
    <row r="259" spans="3:7" s="904" customFormat="1" ht="15.75">
      <c r="C259" s="79"/>
      <c r="G259" s="149"/>
    </row>
    <row r="260" spans="3:7" s="904" customFormat="1" ht="15.75">
      <c r="C260" s="79"/>
      <c r="G260" s="149"/>
    </row>
    <row r="261" spans="3:7" s="904" customFormat="1" ht="15.75">
      <c r="C261" s="79"/>
      <c r="G261" s="149"/>
    </row>
    <row r="262" spans="3:7" s="904" customFormat="1" ht="15.75">
      <c r="C262" s="79"/>
      <c r="G262" s="149"/>
    </row>
    <row r="263" spans="3:7" s="904" customFormat="1" ht="15.75">
      <c r="C263" s="79"/>
      <c r="G263" s="149"/>
    </row>
    <row r="264" spans="3:7" s="904" customFormat="1" ht="15.75">
      <c r="C264" s="79"/>
      <c r="G264" s="149"/>
    </row>
    <row r="265" spans="3:7" s="904" customFormat="1" ht="15.75">
      <c r="C265" s="79"/>
      <c r="G265" s="149"/>
    </row>
    <row r="266" spans="3:7" s="904" customFormat="1" ht="15.75">
      <c r="C266" s="79"/>
      <c r="G266" s="149"/>
    </row>
    <row r="267" spans="3:7" s="904" customFormat="1" ht="15.75">
      <c r="C267" s="79"/>
      <c r="G267" s="149"/>
    </row>
    <row r="268" spans="3:7" s="904" customFormat="1" ht="15.75">
      <c r="C268" s="79"/>
      <c r="G268" s="149"/>
    </row>
    <row r="269" spans="3:7" s="904" customFormat="1" ht="15.75">
      <c r="C269" s="79"/>
      <c r="G269" s="149"/>
    </row>
    <row r="270" spans="3:7" s="904" customFormat="1" ht="15.75">
      <c r="C270" s="79"/>
      <c r="G270" s="149"/>
    </row>
    <row r="271" spans="3:7" s="904" customFormat="1" ht="15.75">
      <c r="C271" s="79"/>
      <c r="G271" s="149"/>
    </row>
    <row r="272" spans="3:7" s="904" customFormat="1" ht="15.75">
      <c r="C272" s="79"/>
      <c r="G272" s="149"/>
    </row>
    <row r="273" spans="3:7" s="904" customFormat="1" ht="15.75">
      <c r="C273" s="79"/>
      <c r="G273" s="149"/>
    </row>
    <row r="274" spans="3:7" s="904" customFormat="1" ht="15.75">
      <c r="C274" s="79"/>
      <c r="G274" s="149"/>
    </row>
    <row r="275" spans="3:7" s="904" customFormat="1" ht="15.75">
      <c r="C275" s="79"/>
      <c r="G275" s="149"/>
    </row>
    <row r="276" spans="3:7" s="904" customFormat="1" ht="15.75">
      <c r="C276" s="79"/>
      <c r="G276" s="149"/>
    </row>
    <row r="277" spans="3:7" s="904" customFormat="1" ht="15.75">
      <c r="C277" s="79"/>
      <c r="G277" s="149"/>
    </row>
    <row r="278" spans="3:7" s="904" customFormat="1" ht="15.75">
      <c r="C278" s="79"/>
      <c r="G278" s="149"/>
    </row>
    <row r="279" spans="3:7" s="904" customFormat="1" ht="15.75">
      <c r="C279" s="79"/>
      <c r="G279" s="149"/>
    </row>
    <row r="280" spans="3:7" s="904" customFormat="1" ht="15.75">
      <c r="C280" s="79"/>
      <c r="G280" s="149"/>
    </row>
    <row r="281" spans="3:7" s="904" customFormat="1" ht="15.75">
      <c r="C281" s="79"/>
      <c r="G281" s="149"/>
    </row>
    <row r="282" spans="3:7" s="904" customFormat="1" ht="15.75">
      <c r="C282" s="79"/>
      <c r="G282" s="149"/>
    </row>
    <row r="283" spans="3:7" s="904" customFormat="1" ht="15.75">
      <c r="C283" s="79"/>
      <c r="G283" s="149"/>
    </row>
    <row r="284" spans="3:7" s="904" customFormat="1" ht="15.75">
      <c r="C284" s="79"/>
      <c r="G284" s="149"/>
    </row>
    <row r="285" spans="3:7" s="904" customFormat="1" ht="15.75">
      <c r="C285" s="79"/>
      <c r="G285" s="149"/>
    </row>
    <row r="286" spans="3:7" s="904" customFormat="1" ht="15.75">
      <c r="C286" s="79"/>
      <c r="G286" s="149"/>
    </row>
    <row r="287" spans="3:7" s="904" customFormat="1" ht="15.75">
      <c r="C287" s="79"/>
      <c r="G287" s="149"/>
    </row>
    <row r="288" spans="3:7" s="904" customFormat="1" ht="15.75">
      <c r="C288" s="79"/>
      <c r="G288" s="149"/>
    </row>
    <row r="289" spans="3:7" s="904" customFormat="1" ht="15.75">
      <c r="C289" s="79"/>
      <c r="G289" s="149"/>
    </row>
    <row r="290" spans="3:7" s="904" customFormat="1" ht="15.75">
      <c r="C290" s="79"/>
      <c r="G290" s="149"/>
    </row>
    <row r="291" spans="3:7" s="904" customFormat="1" ht="15.75">
      <c r="C291" s="79"/>
      <c r="G291" s="149"/>
    </row>
    <row r="292" spans="3:7" s="904" customFormat="1" ht="15.75">
      <c r="C292" s="79"/>
      <c r="G292" s="149"/>
    </row>
    <row r="293" spans="3:7" s="904" customFormat="1" ht="15.75">
      <c r="C293" s="79"/>
      <c r="G293" s="149"/>
    </row>
    <row r="294" spans="3:7" s="904" customFormat="1" ht="15.75">
      <c r="C294" s="79"/>
      <c r="G294" s="149"/>
    </row>
    <row r="295" spans="3:7" s="904" customFormat="1" ht="15.75">
      <c r="C295" s="79"/>
      <c r="G295" s="149"/>
    </row>
    <row r="296" spans="3:7" s="904" customFormat="1" ht="15.75">
      <c r="C296" s="79"/>
      <c r="G296" s="149"/>
    </row>
    <row r="297" spans="3:7" s="904" customFormat="1" ht="15.75">
      <c r="C297" s="79"/>
      <c r="G297" s="149"/>
    </row>
    <row r="298" spans="3:7" s="904" customFormat="1" ht="15.75">
      <c r="C298" s="79"/>
      <c r="G298" s="149"/>
    </row>
    <row r="299" spans="3:7" s="904" customFormat="1" ht="15.75">
      <c r="C299" s="79"/>
      <c r="G299" s="149"/>
    </row>
    <row r="300" spans="3:7" s="904" customFormat="1" ht="15.75">
      <c r="C300" s="79"/>
      <c r="G300" s="149"/>
    </row>
    <row r="301" spans="3:7" s="904" customFormat="1" ht="15.75">
      <c r="C301" s="79"/>
      <c r="G301" s="149"/>
    </row>
    <row r="302" spans="3:7" s="904" customFormat="1" ht="15.75">
      <c r="C302" s="79"/>
      <c r="G302" s="149"/>
    </row>
    <row r="303" spans="3:7" s="904" customFormat="1" ht="15.75">
      <c r="C303" s="79"/>
      <c r="G303" s="149"/>
    </row>
    <row r="304" spans="3:7" s="904" customFormat="1" ht="15.75">
      <c r="C304" s="79"/>
      <c r="G304" s="149"/>
    </row>
    <row r="305" spans="3:7" s="904" customFormat="1" ht="15.75">
      <c r="C305" s="79"/>
      <c r="G305" s="149"/>
    </row>
    <row r="306" spans="3:7" s="904" customFormat="1" ht="15.75">
      <c r="C306" s="79"/>
      <c r="G306" s="149"/>
    </row>
    <row r="307" spans="3:7" s="904" customFormat="1" ht="15.75">
      <c r="C307" s="79"/>
      <c r="G307" s="149"/>
    </row>
    <row r="308" spans="3:7" s="904" customFormat="1" ht="15.75">
      <c r="C308" s="79"/>
      <c r="G308" s="149"/>
    </row>
    <row r="309" spans="3:7" s="904" customFormat="1" ht="15.75">
      <c r="C309" s="79"/>
      <c r="G309" s="149"/>
    </row>
    <row r="310" spans="3:7" s="904" customFormat="1" ht="15.75">
      <c r="C310" s="79"/>
      <c r="G310" s="149"/>
    </row>
    <row r="311" spans="3:7" s="904" customFormat="1" ht="15.75">
      <c r="C311" s="79"/>
      <c r="G311" s="149"/>
    </row>
    <row r="312" spans="3:7" s="904" customFormat="1" ht="15.75">
      <c r="C312" s="79"/>
      <c r="G312" s="149"/>
    </row>
    <row r="313" spans="3:7" s="904" customFormat="1" ht="15.75">
      <c r="C313" s="79"/>
      <c r="G313" s="149"/>
    </row>
    <row r="314" spans="3:7" s="904" customFormat="1" ht="15.75">
      <c r="C314" s="79"/>
      <c r="G314" s="149"/>
    </row>
    <row r="315" spans="3:7" s="904" customFormat="1" ht="15.75">
      <c r="C315" s="79"/>
      <c r="G315" s="149"/>
    </row>
    <row r="316" spans="3:7" s="904" customFormat="1" ht="15.75">
      <c r="C316" s="79"/>
      <c r="G316" s="149"/>
    </row>
    <row r="317" spans="3:7" s="904" customFormat="1" ht="15.75">
      <c r="C317" s="79"/>
      <c r="G317" s="149"/>
    </row>
    <row r="318" spans="3:7" s="904" customFormat="1" ht="15.75">
      <c r="C318" s="79"/>
      <c r="G318" s="149"/>
    </row>
    <row r="319" spans="3:7" s="904" customFormat="1" ht="15.75">
      <c r="C319" s="79"/>
      <c r="G319" s="149"/>
    </row>
    <row r="320" spans="3:7" s="904" customFormat="1" ht="15.75">
      <c r="C320" s="79"/>
      <c r="G320" s="149"/>
    </row>
    <row r="321" spans="3:7" s="904" customFormat="1" ht="15.75">
      <c r="C321" s="79"/>
      <c r="G321" s="149"/>
    </row>
    <row r="322" spans="3:7" s="904" customFormat="1" ht="15.75">
      <c r="C322" s="79"/>
      <c r="G322" s="149"/>
    </row>
    <row r="323" spans="3:7" s="904" customFormat="1" ht="15.75">
      <c r="C323" s="79"/>
      <c r="G323" s="149"/>
    </row>
    <row r="324" spans="3:7" s="904" customFormat="1" ht="15.75">
      <c r="C324" s="79"/>
      <c r="G324" s="149"/>
    </row>
    <row r="325" spans="3:7" s="904" customFormat="1" ht="15.75">
      <c r="C325" s="79"/>
      <c r="G325" s="149"/>
    </row>
    <row r="326" spans="3:7" s="904" customFormat="1" ht="15.75">
      <c r="C326" s="79"/>
      <c r="G326" s="149"/>
    </row>
    <row r="327" spans="3:7" s="904" customFormat="1" ht="15.75">
      <c r="C327" s="79"/>
      <c r="G327" s="149"/>
    </row>
    <row r="328" spans="3:7" s="904" customFormat="1" ht="15.75">
      <c r="C328" s="79"/>
      <c r="G328" s="149"/>
    </row>
    <row r="329" spans="3:7" s="904" customFormat="1" ht="15.75">
      <c r="C329" s="79"/>
      <c r="G329" s="149"/>
    </row>
    <row r="330" spans="3:7" s="904" customFormat="1" ht="15.75">
      <c r="C330" s="79"/>
      <c r="G330" s="149"/>
    </row>
    <row r="331" spans="3:7" s="904" customFormat="1" ht="15.75">
      <c r="C331" s="79"/>
      <c r="G331" s="149"/>
    </row>
    <row r="332" spans="3:7" s="904" customFormat="1" ht="15.75">
      <c r="C332" s="79"/>
      <c r="G332" s="149"/>
    </row>
    <row r="333" spans="3:7" s="904" customFormat="1" ht="15.75">
      <c r="C333" s="79"/>
      <c r="G333" s="149"/>
    </row>
    <row r="334" spans="3:7" s="904" customFormat="1" ht="15.75">
      <c r="C334" s="79"/>
      <c r="G334" s="149"/>
    </row>
    <row r="335" spans="3:7" s="904" customFormat="1" ht="15.75">
      <c r="C335" s="79"/>
      <c r="G335" s="149"/>
    </row>
    <row r="336" spans="3:7" s="904" customFormat="1" ht="15.75">
      <c r="C336" s="79"/>
      <c r="G336" s="149"/>
    </row>
    <row r="337" spans="3:7" s="904" customFormat="1" ht="15.75">
      <c r="C337" s="79"/>
      <c r="G337" s="149"/>
    </row>
    <row r="338" spans="3:7" s="904" customFormat="1" ht="15.75">
      <c r="C338" s="79"/>
      <c r="G338" s="149"/>
    </row>
    <row r="339" spans="3:7" s="904" customFormat="1" ht="15.75">
      <c r="C339" s="79"/>
      <c r="G339" s="149"/>
    </row>
    <row r="340" spans="3:7" s="904" customFormat="1" ht="15.75">
      <c r="C340" s="79"/>
      <c r="G340" s="149"/>
    </row>
    <row r="341" spans="3:7" s="904" customFormat="1" ht="15.75">
      <c r="C341" s="79"/>
      <c r="G341" s="149"/>
    </row>
    <row r="342" spans="3:7" s="904" customFormat="1" ht="15.75">
      <c r="C342" s="79"/>
      <c r="G342" s="149"/>
    </row>
    <row r="343" spans="3:7" s="904" customFormat="1" ht="15.75">
      <c r="C343" s="79"/>
      <c r="G343" s="149"/>
    </row>
    <row r="344" spans="3:7" s="904" customFormat="1" ht="15.75">
      <c r="C344" s="79"/>
      <c r="G344" s="149"/>
    </row>
    <row r="345" spans="3:7" s="904" customFormat="1" ht="15.75">
      <c r="C345" s="79"/>
      <c r="G345" s="149"/>
    </row>
    <row r="346" spans="3:7" s="904" customFormat="1" ht="15.75">
      <c r="C346" s="79"/>
      <c r="G346" s="149"/>
    </row>
    <row r="347" spans="3:7" s="904" customFormat="1" ht="15.75">
      <c r="C347" s="79"/>
      <c r="G347" s="149"/>
    </row>
    <row r="348" spans="3:7" s="904" customFormat="1" ht="15.75">
      <c r="C348" s="79"/>
      <c r="G348" s="149"/>
    </row>
    <row r="349" spans="3:7" s="904" customFormat="1" ht="15.75">
      <c r="C349" s="79"/>
      <c r="G349" s="149"/>
    </row>
    <row r="350" spans="3:7" s="904" customFormat="1" ht="15.75">
      <c r="C350" s="79"/>
      <c r="G350" s="149"/>
    </row>
    <row r="351" spans="3:7" s="904" customFormat="1" ht="15.75">
      <c r="C351" s="79"/>
      <c r="G351" s="149"/>
    </row>
    <row r="352" spans="3:7" s="904" customFormat="1" ht="15.75">
      <c r="C352" s="79"/>
      <c r="G352" s="149"/>
    </row>
    <row r="353" spans="3:7" s="904" customFormat="1" ht="15.75">
      <c r="C353" s="79"/>
      <c r="G353" s="149"/>
    </row>
    <row r="354" spans="3:7" s="904" customFormat="1" ht="15.75">
      <c r="C354" s="79"/>
      <c r="G354" s="149"/>
    </row>
    <row r="355" spans="3:7" s="904" customFormat="1" ht="15.75">
      <c r="C355" s="79"/>
      <c r="G355" s="149"/>
    </row>
    <row r="356" spans="3:7" s="904" customFormat="1" ht="15.75">
      <c r="C356" s="79"/>
      <c r="G356" s="149"/>
    </row>
    <row r="357" spans="3:7" s="904" customFormat="1" ht="15.75">
      <c r="C357" s="79"/>
      <c r="G357" s="149"/>
    </row>
    <row r="358" spans="3:7" s="904" customFormat="1" ht="15.75">
      <c r="C358" s="79"/>
      <c r="G358" s="149"/>
    </row>
    <row r="359" spans="3:7" s="904" customFormat="1" ht="15.75">
      <c r="C359" s="79"/>
      <c r="G359" s="149"/>
    </row>
    <row r="360" spans="3:7" s="904" customFormat="1" ht="15.75">
      <c r="C360" s="79"/>
      <c r="G360" s="149"/>
    </row>
    <row r="361" spans="3:7" s="904" customFormat="1" ht="15.75">
      <c r="C361" s="79"/>
      <c r="G361" s="149"/>
    </row>
    <row r="362" spans="3:7" s="904" customFormat="1" ht="15.75">
      <c r="C362" s="79"/>
      <c r="G362" s="149"/>
    </row>
    <row r="363" spans="3:7" s="904" customFormat="1" ht="15.75">
      <c r="C363" s="79"/>
      <c r="G363" s="149"/>
    </row>
    <row r="364" spans="3:7" s="904" customFormat="1" ht="15.75">
      <c r="C364" s="79"/>
      <c r="G364" s="149"/>
    </row>
    <row r="365" spans="3:7" s="904" customFormat="1" ht="15.75">
      <c r="C365" s="79"/>
      <c r="G365" s="149"/>
    </row>
    <row r="366" spans="3:7" s="904" customFormat="1" ht="15.75">
      <c r="C366" s="79"/>
      <c r="G366" s="149"/>
    </row>
    <row r="367" spans="3:7" s="904" customFormat="1" ht="15.75">
      <c r="C367" s="79"/>
      <c r="G367" s="149"/>
    </row>
    <row r="368" spans="3:7" s="904" customFormat="1" ht="15.75">
      <c r="C368" s="79"/>
      <c r="G368" s="149"/>
    </row>
    <row r="369" spans="3:7" s="904" customFormat="1" ht="15.75">
      <c r="C369" s="79"/>
      <c r="G369" s="149"/>
    </row>
    <row r="370" spans="3:7" s="904" customFormat="1" ht="15.75">
      <c r="C370" s="79"/>
      <c r="G370" s="149"/>
    </row>
    <row r="371" spans="3:7" s="904" customFormat="1" ht="15.75">
      <c r="C371" s="79"/>
      <c r="G371" s="149"/>
    </row>
    <row r="372" spans="3:7" s="904" customFormat="1" ht="15.75">
      <c r="C372" s="79"/>
      <c r="G372" s="149"/>
    </row>
    <row r="373" spans="3:7" s="904" customFormat="1" ht="15.75">
      <c r="C373" s="79"/>
      <c r="G373" s="149"/>
    </row>
    <row r="374" spans="3:7" s="904" customFormat="1" ht="15.75">
      <c r="C374" s="79"/>
      <c r="G374" s="149"/>
    </row>
    <row r="375" spans="3:7" s="904" customFormat="1" ht="15.75">
      <c r="C375" s="79"/>
      <c r="G375" s="149"/>
    </row>
    <row r="376" spans="3:7" s="904" customFormat="1" ht="15.75">
      <c r="C376" s="79"/>
      <c r="G376" s="149"/>
    </row>
    <row r="377" spans="3:7" s="904" customFormat="1" ht="15.75">
      <c r="C377" s="79"/>
      <c r="G377" s="149"/>
    </row>
    <row r="378" spans="3:7" s="904" customFormat="1" ht="15.75">
      <c r="C378" s="79"/>
      <c r="G378" s="149"/>
    </row>
    <row r="379" spans="3:7" s="904" customFormat="1" ht="15.75">
      <c r="C379" s="79"/>
      <c r="G379" s="149"/>
    </row>
    <row r="380" spans="3:7" s="904" customFormat="1" ht="15.75">
      <c r="C380" s="79"/>
      <c r="G380" s="149"/>
    </row>
    <row r="381" spans="3:7" s="904" customFormat="1" ht="15.75">
      <c r="C381" s="79"/>
      <c r="G381" s="149"/>
    </row>
    <row r="382" spans="3:7" s="904" customFormat="1" ht="15.75">
      <c r="C382" s="79"/>
      <c r="G382" s="149"/>
    </row>
    <row r="383" spans="3:7" s="904" customFormat="1" ht="15.75">
      <c r="C383" s="79"/>
      <c r="G383" s="149"/>
    </row>
    <row r="384" spans="3:7" s="904" customFormat="1" ht="15.75">
      <c r="C384" s="79"/>
      <c r="G384" s="149"/>
    </row>
    <row r="385" spans="3:7" s="904" customFormat="1" ht="15.75">
      <c r="C385" s="79"/>
      <c r="G385" s="149"/>
    </row>
    <row r="386" spans="3:7" s="904" customFormat="1" ht="15.75">
      <c r="C386" s="79"/>
      <c r="G386" s="149"/>
    </row>
    <row r="387" spans="3:7" s="904" customFormat="1" ht="15.75">
      <c r="C387" s="79"/>
      <c r="G387" s="149"/>
    </row>
    <row r="388" spans="3:7" s="904" customFormat="1" ht="15.75">
      <c r="C388" s="79"/>
      <c r="G388" s="149"/>
    </row>
    <row r="389" spans="3:7" s="904" customFormat="1" ht="15.75">
      <c r="C389" s="79"/>
      <c r="G389" s="149"/>
    </row>
    <row r="390" spans="3:7" s="904" customFormat="1" ht="15.75">
      <c r="C390" s="79"/>
      <c r="G390" s="149"/>
    </row>
    <row r="391" spans="3:7" s="904" customFormat="1" ht="15.75">
      <c r="C391" s="79"/>
      <c r="G391" s="149"/>
    </row>
    <row r="392" spans="3:7" s="904" customFormat="1" ht="15.75">
      <c r="C392" s="79"/>
      <c r="G392" s="149"/>
    </row>
    <row r="393" spans="3:7" s="904" customFormat="1" ht="15.75">
      <c r="C393" s="79"/>
      <c r="G393" s="149"/>
    </row>
    <row r="394" spans="3:7" s="904" customFormat="1" ht="15.75">
      <c r="C394" s="79"/>
      <c r="G394" s="149"/>
    </row>
    <row r="395" spans="3:7" s="904" customFormat="1" ht="15.75">
      <c r="C395" s="79"/>
      <c r="G395" s="149"/>
    </row>
    <row r="396" spans="3:7" s="904" customFormat="1" ht="15.75">
      <c r="C396" s="79"/>
      <c r="G396" s="149"/>
    </row>
    <row r="397" spans="3:7" s="904" customFormat="1" ht="15.75">
      <c r="C397" s="79"/>
      <c r="G397" s="149"/>
    </row>
    <row r="398" spans="3:7" s="904" customFormat="1" ht="15.75">
      <c r="C398" s="79"/>
      <c r="G398" s="149"/>
    </row>
    <row r="399" spans="3:7" s="904" customFormat="1" ht="15.75">
      <c r="C399" s="79"/>
      <c r="G399" s="149"/>
    </row>
    <row r="400" spans="3:7" s="904" customFormat="1" ht="15.75">
      <c r="C400" s="79"/>
      <c r="G400" s="149"/>
    </row>
    <row r="401" spans="3:7" s="904" customFormat="1" ht="15.75">
      <c r="C401" s="79"/>
      <c r="G401" s="149"/>
    </row>
    <row r="402" spans="3:7" s="904" customFormat="1" ht="15.75">
      <c r="C402" s="79"/>
      <c r="G402" s="149"/>
    </row>
    <row r="403" spans="3:7" s="904" customFormat="1" ht="15.75">
      <c r="C403" s="79"/>
      <c r="G403" s="149"/>
    </row>
    <row r="404" spans="3:7" s="904" customFormat="1" ht="15.75">
      <c r="C404" s="79"/>
      <c r="G404" s="149"/>
    </row>
    <row r="405" spans="3:7" s="904" customFormat="1" ht="15.75">
      <c r="C405" s="79"/>
      <c r="G405" s="149"/>
    </row>
    <row r="406" spans="3:7" s="904" customFormat="1" ht="15.75">
      <c r="C406" s="79"/>
      <c r="G406" s="149"/>
    </row>
    <row r="407" spans="3:7" s="904" customFormat="1" ht="15.75">
      <c r="C407" s="79"/>
      <c r="G407" s="149"/>
    </row>
    <row r="408" spans="3:7" s="904" customFormat="1" ht="15.75">
      <c r="C408" s="79"/>
      <c r="G408" s="149"/>
    </row>
    <row r="409" spans="3:7" s="904" customFormat="1" ht="15.75">
      <c r="C409" s="79"/>
      <c r="G409" s="149"/>
    </row>
    <row r="410" spans="3:7" s="904" customFormat="1" ht="15.75">
      <c r="C410" s="79"/>
      <c r="G410" s="149"/>
    </row>
    <row r="411" spans="3:7" s="904" customFormat="1" ht="15.75">
      <c r="C411" s="79"/>
      <c r="G411" s="149"/>
    </row>
    <row r="412" spans="3:7" s="904" customFormat="1" ht="15.75">
      <c r="C412" s="79"/>
      <c r="G412" s="149"/>
    </row>
    <row r="413" spans="3:7" s="904" customFormat="1" ht="15.75">
      <c r="C413" s="79"/>
      <c r="G413" s="149"/>
    </row>
    <row r="414" spans="3:7" s="904" customFormat="1" ht="15.75">
      <c r="C414" s="79"/>
      <c r="G414" s="149"/>
    </row>
    <row r="415" spans="3:7" s="904" customFormat="1" ht="15.75">
      <c r="C415" s="79"/>
      <c r="G415" s="149"/>
    </row>
    <row r="416" spans="3:7" s="904" customFormat="1" ht="15.75">
      <c r="C416" s="79"/>
      <c r="G416" s="149"/>
    </row>
    <row r="417" spans="3:7" s="904" customFormat="1" ht="15.75">
      <c r="C417" s="79"/>
      <c r="G417" s="149"/>
    </row>
    <row r="418" spans="3:7" s="904" customFormat="1" ht="15.75">
      <c r="C418" s="79"/>
      <c r="G418" s="149"/>
    </row>
    <row r="419" spans="3:7" s="904" customFormat="1" ht="15.75">
      <c r="C419" s="79"/>
      <c r="G419" s="149"/>
    </row>
    <row r="420" spans="3:7" s="904" customFormat="1" ht="15.75">
      <c r="C420" s="79"/>
      <c r="G420" s="149"/>
    </row>
    <row r="421" spans="3:7" s="904" customFormat="1" ht="15.75">
      <c r="C421" s="79"/>
      <c r="G421" s="149"/>
    </row>
    <row r="422" spans="3:7" s="904" customFormat="1" ht="15.75">
      <c r="C422" s="79"/>
      <c r="G422" s="149"/>
    </row>
    <row r="423" spans="3:7" s="904" customFormat="1" ht="15.75">
      <c r="C423" s="79"/>
      <c r="G423" s="149"/>
    </row>
    <row r="424" spans="3:7" s="904" customFormat="1" ht="15.75">
      <c r="C424" s="79"/>
      <c r="G424" s="149"/>
    </row>
    <row r="425" spans="3:7" s="904" customFormat="1" ht="15.75">
      <c r="C425" s="79"/>
      <c r="G425" s="149"/>
    </row>
    <row r="426" spans="3:7" s="904" customFormat="1" ht="15.75">
      <c r="C426" s="79"/>
      <c r="G426" s="149"/>
    </row>
    <row r="427" spans="3:7" s="904" customFormat="1" ht="15.75">
      <c r="C427" s="79"/>
      <c r="G427" s="149"/>
    </row>
    <row r="428" spans="3:7" s="904" customFormat="1" ht="15.75">
      <c r="C428" s="79"/>
      <c r="G428" s="149"/>
    </row>
    <row r="429" spans="3:7" s="904" customFormat="1" ht="15.75">
      <c r="C429" s="79"/>
      <c r="G429" s="149"/>
    </row>
    <row r="430" spans="3:7" s="904" customFormat="1" ht="15.75">
      <c r="C430" s="79"/>
      <c r="G430" s="149"/>
    </row>
    <row r="431" spans="3:7" s="904" customFormat="1" ht="15.75">
      <c r="C431" s="79"/>
      <c r="G431" s="149"/>
    </row>
    <row r="432" spans="3:7" s="904" customFormat="1" ht="15.75">
      <c r="C432" s="79"/>
      <c r="G432" s="149"/>
    </row>
    <row r="433" spans="3:7" s="904" customFormat="1" ht="15.75">
      <c r="C433" s="79"/>
      <c r="G433" s="149"/>
    </row>
    <row r="434" spans="3:7" s="904" customFormat="1" ht="15.75">
      <c r="C434" s="79"/>
      <c r="G434" s="149"/>
    </row>
    <row r="435" spans="3:7" s="904" customFormat="1" ht="15.75">
      <c r="C435" s="79"/>
      <c r="G435" s="149"/>
    </row>
    <row r="436" spans="3:7" s="904" customFormat="1" ht="15.75">
      <c r="C436" s="79"/>
      <c r="G436" s="149"/>
    </row>
    <row r="437" spans="3:7" s="904" customFormat="1" ht="15.75">
      <c r="C437" s="79"/>
      <c r="G437" s="149"/>
    </row>
    <row r="438" spans="3:7" s="904" customFormat="1" ht="15.75">
      <c r="C438" s="79"/>
      <c r="G438" s="149"/>
    </row>
    <row r="439" spans="3:7" s="904" customFormat="1" ht="15.75">
      <c r="C439" s="79"/>
      <c r="G439" s="149"/>
    </row>
    <row r="440" spans="3:7" s="904" customFormat="1" ht="15.75">
      <c r="C440" s="79"/>
      <c r="G440" s="149"/>
    </row>
    <row r="441" spans="3:7" s="904" customFormat="1" ht="15.75">
      <c r="C441" s="79"/>
      <c r="G441" s="149"/>
    </row>
    <row r="442" spans="3:7" s="904" customFormat="1" ht="15.75">
      <c r="C442" s="79"/>
      <c r="G442" s="149"/>
    </row>
    <row r="443" spans="3:7" s="904" customFormat="1" ht="15.75">
      <c r="C443" s="79"/>
      <c r="G443" s="149"/>
    </row>
    <row r="444" spans="3:7" s="904" customFormat="1" ht="15.75">
      <c r="C444" s="79"/>
      <c r="G444" s="149"/>
    </row>
    <row r="445" spans="3:7" s="904" customFormat="1" ht="15.75">
      <c r="C445" s="79"/>
      <c r="G445" s="149"/>
    </row>
    <row r="446" spans="3:7" s="904" customFormat="1" ht="15.75">
      <c r="C446" s="79"/>
      <c r="G446" s="149"/>
    </row>
    <row r="447" spans="3:7" s="904" customFormat="1" ht="15.75">
      <c r="C447" s="79"/>
      <c r="G447" s="149"/>
    </row>
    <row r="448" spans="3:7" s="904" customFormat="1" ht="15.75">
      <c r="C448" s="79"/>
      <c r="G448" s="149"/>
    </row>
    <row r="449" spans="3:7" s="904" customFormat="1" ht="15.75">
      <c r="C449" s="79"/>
      <c r="G449" s="149"/>
    </row>
    <row r="450" spans="3:7" s="904" customFormat="1" ht="15.75">
      <c r="C450" s="79"/>
      <c r="G450" s="149"/>
    </row>
    <row r="451" spans="3:7" s="904" customFormat="1" ht="15.75">
      <c r="C451" s="79"/>
      <c r="G451" s="149"/>
    </row>
    <row r="452" spans="3:7" s="904" customFormat="1" ht="15.75">
      <c r="C452" s="79"/>
      <c r="G452" s="149"/>
    </row>
    <row r="453" spans="3:7" s="904" customFormat="1" ht="15.75">
      <c r="C453" s="79"/>
      <c r="G453" s="149"/>
    </row>
    <row r="454" spans="3:7" s="904" customFormat="1" ht="15.75">
      <c r="C454" s="79"/>
      <c r="G454" s="149"/>
    </row>
    <row r="455" spans="3:7" s="904" customFormat="1" ht="15.75">
      <c r="C455" s="79"/>
      <c r="G455" s="149"/>
    </row>
    <row r="456" spans="3:7" s="904" customFormat="1" ht="15.75">
      <c r="C456" s="79"/>
      <c r="G456" s="149"/>
    </row>
    <row r="457" spans="3:7" s="904" customFormat="1" ht="15.75">
      <c r="C457" s="79"/>
      <c r="G457" s="149"/>
    </row>
    <row r="458" spans="3:7" s="904" customFormat="1" ht="15.75">
      <c r="C458" s="79"/>
      <c r="G458" s="149"/>
    </row>
    <row r="459" spans="3:7" s="904" customFormat="1" ht="15.75">
      <c r="C459" s="79"/>
      <c r="G459" s="149"/>
    </row>
    <row r="460" spans="3:7" s="904" customFormat="1" ht="15.75">
      <c r="C460" s="79"/>
      <c r="G460" s="149"/>
    </row>
    <row r="461" spans="3:7" s="904" customFormat="1" ht="15.75">
      <c r="C461" s="79"/>
      <c r="G461" s="149"/>
    </row>
    <row r="462" spans="3:7" s="904" customFormat="1" ht="15.75">
      <c r="C462" s="79"/>
      <c r="G462" s="149"/>
    </row>
    <row r="463" spans="3:7" s="904" customFormat="1" ht="15.75">
      <c r="C463" s="79"/>
      <c r="G463" s="149"/>
    </row>
    <row r="464" spans="3:7" s="904" customFormat="1" ht="15.75">
      <c r="C464" s="79"/>
      <c r="G464" s="149"/>
    </row>
    <row r="465" spans="3:7" s="904" customFormat="1" ht="15.75">
      <c r="C465" s="79"/>
      <c r="G465" s="149"/>
    </row>
    <row r="466" spans="3:7" s="904" customFormat="1" ht="15.75">
      <c r="C466" s="79"/>
      <c r="G466" s="149"/>
    </row>
    <row r="467" spans="3:7" s="904" customFormat="1" ht="15.75">
      <c r="C467" s="79"/>
      <c r="G467" s="149"/>
    </row>
    <row r="468" spans="3:7" s="904" customFormat="1" ht="15.75">
      <c r="C468" s="79"/>
      <c r="G468" s="149"/>
    </row>
    <row r="469" spans="3:7" s="904" customFormat="1" ht="15.75">
      <c r="C469" s="79"/>
      <c r="G469" s="149"/>
    </row>
    <row r="470" spans="3:7" s="904" customFormat="1" ht="15.75">
      <c r="C470" s="79"/>
      <c r="G470" s="149"/>
    </row>
    <row r="471" spans="3:7" s="904" customFormat="1" ht="15.75">
      <c r="C471" s="79"/>
      <c r="G471" s="149"/>
    </row>
    <row r="472" spans="3:7" s="904" customFormat="1" ht="15.75">
      <c r="C472" s="79"/>
      <c r="G472" s="149"/>
    </row>
    <row r="473" spans="3:7" s="904" customFormat="1" ht="15.75">
      <c r="C473" s="79"/>
      <c r="G473" s="149"/>
    </row>
    <row r="474" spans="3:7" s="904" customFormat="1" ht="15.75">
      <c r="C474" s="79"/>
      <c r="G474" s="149"/>
    </row>
    <row r="475" spans="3:7" s="904" customFormat="1" ht="15.75">
      <c r="C475" s="79"/>
      <c r="G475" s="149"/>
    </row>
    <row r="476" spans="3:7" s="904" customFormat="1" ht="15.75">
      <c r="C476" s="79"/>
      <c r="G476" s="149"/>
    </row>
    <row r="477" spans="3:7" s="904" customFormat="1" ht="15.75">
      <c r="C477" s="79"/>
      <c r="G477" s="149"/>
    </row>
    <row r="478" spans="3:7" s="904" customFormat="1" ht="15.75">
      <c r="C478" s="79"/>
      <c r="G478" s="149"/>
    </row>
    <row r="479" spans="3:7" s="904" customFormat="1" ht="15.75">
      <c r="C479" s="79"/>
      <c r="G479" s="149"/>
    </row>
    <row r="480" spans="3:7" s="904" customFormat="1" ht="15.75">
      <c r="C480" s="79"/>
      <c r="G480" s="149"/>
    </row>
    <row r="481" spans="3:7" s="904" customFormat="1" ht="15.75">
      <c r="C481" s="79"/>
      <c r="G481" s="149"/>
    </row>
    <row r="482" spans="3:7" s="904" customFormat="1" ht="15.75">
      <c r="C482" s="79"/>
      <c r="G482" s="149"/>
    </row>
    <row r="483" spans="3:7" s="904" customFormat="1" ht="15.75">
      <c r="C483" s="79"/>
      <c r="G483" s="149"/>
    </row>
    <row r="484" spans="3:7" s="904" customFormat="1" ht="15.75">
      <c r="C484" s="79"/>
      <c r="G484" s="149"/>
    </row>
    <row r="485" spans="3:7" s="904" customFormat="1" ht="15.75">
      <c r="C485" s="79"/>
      <c r="G485" s="149"/>
    </row>
    <row r="486" spans="3:7" s="904" customFormat="1" ht="15.75">
      <c r="C486" s="79"/>
      <c r="G486" s="149"/>
    </row>
    <row r="487" spans="3:7" s="904" customFormat="1" ht="15.75">
      <c r="C487" s="79"/>
      <c r="G487" s="149"/>
    </row>
    <row r="488" spans="3:7" s="904" customFormat="1" ht="15.75">
      <c r="C488" s="79"/>
      <c r="G488" s="149"/>
    </row>
    <row r="489" spans="3:7" s="904" customFormat="1" ht="15.75">
      <c r="C489" s="79"/>
      <c r="G489" s="149"/>
    </row>
    <row r="490" spans="3:7" s="904" customFormat="1" ht="15.75">
      <c r="C490" s="79"/>
      <c r="G490" s="149"/>
    </row>
    <row r="491" spans="3:7" s="904" customFormat="1" ht="15.75">
      <c r="C491" s="79"/>
      <c r="G491" s="149"/>
    </row>
    <row r="492" spans="3:7" s="904" customFormat="1" ht="15.75">
      <c r="C492" s="79"/>
      <c r="G492" s="149"/>
    </row>
    <row r="493" spans="3:7" s="904" customFormat="1" ht="15.75">
      <c r="C493" s="79"/>
      <c r="G493" s="149"/>
    </row>
    <row r="494" spans="3:7" s="904" customFormat="1" ht="15.75">
      <c r="C494" s="79"/>
      <c r="G494" s="149"/>
    </row>
    <row r="495" spans="3:7" s="904" customFormat="1" ht="15.75">
      <c r="C495" s="79"/>
      <c r="G495" s="149"/>
    </row>
    <row r="496" spans="3:7" s="904" customFormat="1" ht="15.75">
      <c r="C496" s="79"/>
      <c r="G496" s="149"/>
    </row>
    <row r="497" spans="3:7" s="904" customFormat="1" ht="15.75">
      <c r="C497" s="79"/>
      <c r="G497" s="149"/>
    </row>
    <row r="498" spans="3:7" s="904" customFormat="1" ht="15.75">
      <c r="C498" s="79"/>
      <c r="G498" s="149"/>
    </row>
    <row r="499" spans="3:7" s="904" customFormat="1" ht="15.75">
      <c r="C499" s="79"/>
      <c r="G499" s="149"/>
    </row>
    <row r="500" spans="3:7" s="904" customFormat="1" ht="15.75">
      <c r="C500" s="79"/>
      <c r="G500" s="149"/>
    </row>
    <row r="501" spans="3:7" s="904" customFormat="1" ht="15.75">
      <c r="C501" s="79"/>
      <c r="G501" s="149"/>
    </row>
    <row r="502" spans="3:7" s="904" customFormat="1" ht="15.75">
      <c r="C502" s="79"/>
      <c r="G502" s="149"/>
    </row>
    <row r="503" spans="3:7" s="904" customFormat="1" ht="15.75">
      <c r="C503" s="79"/>
      <c r="G503" s="149"/>
    </row>
    <row r="504" spans="3:7" s="904" customFormat="1" ht="15.75">
      <c r="C504" s="79"/>
      <c r="G504" s="149"/>
    </row>
    <row r="505" spans="3:7" s="904" customFormat="1" ht="15.75">
      <c r="C505" s="79"/>
      <c r="G505" s="149"/>
    </row>
    <row r="506" spans="3:7" s="904" customFormat="1" ht="15.75">
      <c r="C506" s="79"/>
      <c r="G506" s="149"/>
    </row>
    <row r="507" spans="3:7" s="904" customFormat="1" ht="15.75">
      <c r="C507" s="79"/>
      <c r="G507" s="149"/>
    </row>
    <row r="508" spans="3:7" s="904" customFormat="1" ht="15.75">
      <c r="C508" s="79"/>
      <c r="G508" s="149"/>
    </row>
    <row r="509" spans="3:7" s="904" customFormat="1" ht="15.75">
      <c r="C509" s="79"/>
      <c r="G509" s="149"/>
    </row>
    <row r="510" spans="3:7" s="904" customFormat="1" ht="15.75">
      <c r="C510" s="79"/>
      <c r="G510" s="149"/>
    </row>
    <row r="511" spans="3:7" s="904" customFormat="1" ht="15.75">
      <c r="C511" s="79"/>
      <c r="G511" s="149"/>
    </row>
    <row r="512" spans="3:7" s="904" customFormat="1" ht="15.75">
      <c r="C512" s="79"/>
      <c r="G512" s="149"/>
    </row>
    <row r="513" spans="3:7" s="904" customFormat="1" ht="15.75">
      <c r="C513" s="79"/>
      <c r="G513" s="149"/>
    </row>
    <row r="514" spans="3:7" s="904" customFormat="1" ht="15.75">
      <c r="C514" s="79"/>
      <c r="G514" s="149"/>
    </row>
    <row r="515" spans="3:7" s="904" customFormat="1" ht="15.75">
      <c r="C515" s="79"/>
      <c r="G515" s="149"/>
    </row>
    <row r="516" spans="3:7" s="904" customFormat="1" ht="15.75">
      <c r="C516" s="79"/>
      <c r="G516" s="149"/>
    </row>
    <row r="517" spans="3:7" s="904" customFormat="1" ht="15.75">
      <c r="C517" s="79"/>
      <c r="G517" s="149"/>
    </row>
    <row r="518" spans="3:7" s="904" customFormat="1" ht="15.75">
      <c r="C518" s="79"/>
      <c r="G518" s="149"/>
    </row>
    <row r="519" spans="3:7" s="904" customFormat="1" ht="15.75">
      <c r="C519" s="79"/>
      <c r="G519" s="149"/>
    </row>
    <row r="520" spans="3:7" s="904" customFormat="1" ht="15.75">
      <c r="C520" s="79"/>
      <c r="G520" s="149"/>
    </row>
    <row r="521" spans="3:7" s="904" customFormat="1" ht="15.75">
      <c r="C521" s="79"/>
      <c r="G521" s="149"/>
    </row>
    <row r="522" spans="3:7" s="904" customFormat="1" ht="15.75">
      <c r="C522" s="79"/>
      <c r="G522" s="149"/>
    </row>
    <row r="523" spans="3:7" s="904" customFormat="1" ht="15.75">
      <c r="C523" s="79"/>
      <c r="G523" s="149"/>
    </row>
    <row r="524" spans="3:7" s="904" customFormat="1" ht="15.75">
      <c r="C524" s="79"/>
      <c r="G524" s="149"/>
    </row>
    <row r="525" spans="3:7" s="904" customFormat="1" ht="15.75">
      <c r="C525" s="79"/>
      <c r="G525" s="149"/>
    </row>
    <row r="526" spans="3:7" s="904" customFormat="1" ht="15.75">
      <c r="C526" s="79"/>
      <c r="G526" s="149"/>
    </row>
    <row r="527" spans="3:7" s="904" customFormat="1" ht="15.75">
      <c r="C527" s="79"/>
      <c r="G527" s="149"/>
    </row>
    <row r="528" spans="3:7" s="904" customFormat="1" ht="15.75">
      <c r="C528" s="79"/>
      <c r="G528" s="149"/>
    </row>
    <row r="529" spans="3:7" s="904" customFormat="1" ht="15.75">
      <c r="C529" s="79"/>
      <c r="G529" s="149"/>
    </row>
    <row r="530" spans="3:7" s="904" customFormat="1" ht="15.75">
      <c r="C530" s="79"/>
      <c r="G530" s="149"/>
    </row>
    <row r="531" spans="3:7" s="904" customFormat="1" ht="15.75">
      <c r="C531" s="79"/>
      <c r="G531" s="149"/>
    </row>
    <row r="532" spans="3:7" s="904" customFormat="1" ht="15.75">
      <c r="C532" s="79"/>
      <c r="G532" s="149"/>
    </row>
    <row r="533" spans="3:7" s="904" customFormat="1" ht="15.75">
      <c r="C533" s="79"/>
      <c r="G533" s="149"/>
    </row>
    <row r="534" spans="3:7" s="904" customFormat="1" ht="15.75">
      <c r="C534" s="79"/>
      <c r="G534" s="149"/>
    </row>
    <row r="535" spans="3:7" s="904" customFormat="1" ht="15.75">
      <c r="C535" s="79"/>
      <c r="G535" s="149"/>
    </row>
    <row r="536" spans="3:7" s="904" customFormat="1" ht="15.75">
      <c r="C536" s="79"/>
      <c r="G536" s="149"/>
    </row>
    <row r="537" spans="3:7" s="904" customFormat="1" ht="15.75">
      <c r="C537" s="79"/>
      <c r="G537" s="149"/>
    </row>
    <row r="538" spans="3:7" s="904" customFormat="1" ht="15.75">
      <c r="C538" s="79"/>
      <c r="G538" s="149"/>
    </row>
    <row r="539" spans="3:7" s="904" customFormat="1" ht="15.75">
      <c r="C539" s="79"/>
      <c r="G539" s="149"/>
    </row>
    <row r="540" spans="3:7" s="904" customFormat="1" ht="15.75">
      <c r="C540" s="79"/>
      <c r="G540" s="149"/>
    </row>
    <row r="541" spans="3:7" s="904" customFormat="1" ht="15.75">
      <c r="C541" s="79"/>
      <c r="G541" s="149"/>
    </row>
    <row r="542" spans="3:7" s="904" customFormat="1" ht="15.75">
      <c r="C542" s="79"/>
      <c r="G542" s="149"/>
    </row>
    <row r="543" spans="3:7" s="904" customFormat="1" ht="15.75">
      <c r="C543" s="79"/>
      <c r="G543" s="149"/>
    </row>
    <row r="544" spans="3:7" s="904" customFormat="1" ht="15.75">
      <c r="C544" s="79"/>
      <c r="G544" s="149"/>
    </row>
    <row r="545" spans="3:7" s="904" customFormat="1" ht="15.75">
      <c r="C545" s="79"/>
      <c r="G545" s="149"/>
    </row>
    <row r="546" spans="3:7" s="904" customFormat="1" ht="15.75">
      <c r="C546" s="79"/>
      <c r="G546" s="149"/>
    </row>
    <row r="547" spans="3:7" s="904" customFormat="1" ht="15.75">
      <c r="C547" s="79"/>
      <c r="G547" s="149"/>
    </row>
    <row r="548" spans="3:7" s="904" customFormat="1" ht="15.75">
      <c r="C548" s="79"/>
      <c r="G548" s="149"/>
    </row>
    <row r="549" spans="3:7" s="904" customFormat="1" ht="15.75">
      <c r="C549" s="79"/>
      <c r="G549" s="149"/>
    </row>
    <row r="550" spans="3:7" s="904" customFormat="1" ht="15.75">
      <c r="C550" s="79"/>
      <c r="G550" s="149"/>
    </row>
    <row r="551" spans="3:7" s="904" customFormat="1" ht="15.75">
      <c r="C551" s="79"/>
      <c r="G551" s="149"/>
    </row>
    <row r="552" spans="3:7" s="904" customFormat="1" ht="15.75">
      <c r="C552" s="79"/>
      <c r="G552" s="149"/>
    </row>
    <row r="553" spans="3:7" s="904" customFormat="1" ht="15.75">
      <c r="C553" s="79"/>
      <c r="G553" s="149"/>
    </row>
    <row r="554" spans="3:7" s="904" customFormat="1" ht="15.75">
      <c r="C554" s="79"/>
      <c r="G554" s="149"/>
    </row>
    <row r="555" spans="3:7" s="904" customFormat="1" ht="15.75">
      <c r="C555" s="79"/>
      <c r="G555" s="149"/>
    </row>
    <row r="556" spans="3:7" s="904" customFormat="1" ht="15.75">
      <c r="C556" s="79"/>
      <c r="G556" s="149"/>
    </row>
    <row r="557" spans="3:7" s="904" customFormat="1" ht="15.75">
      <c r="C557" s="79"/>
      <c r="G557" s="149"/>
    </row>
    <row r="558" spans="3:7" s="904" customFormat="1" ht="15.75">
      <c r="C558" s="79"/>
      <c r="G558" s="149"/>
    </row>
    <row r="559" spans="3:7" s="904" customFormat="1" ht="15.75">
      <c r="C559" s="79"/>
      <c r="G559" s="149"/>
    </row>
    <row r="560" spans="3:7" s="904" customFormat="1" ht="15.75">
      <c r="C560" s="79"/>
      <c r="G560" s="149"/>
    </row>
    <row r="561" spans="3:7" s="904" customFormat="1" ht="15.75">
      <c r="C561" s="79"/>
      <c r="G561" s="149"/>
    </row>
    <row r="562" spans="3:7" s="904" customFormat="1" ht="15.75">
      <c r="C562" s="79"/>
      <c r="G562" s="149"/>
    </row>
    <row r="563" spans="3:7" s="904" customFormat="1" ht="15.75">
      <c r="C563" s="79"/>
      <c r="G563" s="149"/>
    </row>
    <row r="564" spans="3:7" s="904" customFormat="1" ht="15.75">
      <c r="C564" s="79"/>
      <c r="G564" s="149"/>
    </row>
    <row r="565" spans="3:7" s="904" customFormat="1" ht="15.75">
      <c r="C565" s="79"/>
      <c r="G565" s="149"/>
    </row>
    <row r="566" spans="3:7" s="904" customFormat="1" ht="15.75">
      <c r="C566" s="79"/>
      <c r="G566" s="149"/>
    </row>
    <row r="567" spans="3:7" s="904" customFormat="1" ht="15.75">
      <c r="C567" s="79"/>
      <c r="G567" s="149"/>
    </row>
    <row r="568" spans="3:7" s="904" customFormat="1" ht="15.75">
      <c r="C568" s="79"/>
      <c r="G568" s="149"/>
    </row>
    <row r="569" spans="3:7" s="904" customFormat="1" ht="15.75">
      <c r="C569" s="79"/>
      <c r="G569" s="149"/>
    </row>
    <row r="570" spans="3:7" s="904" customFormat="1" ht="15.75">
      <c r="C570" s="79"/>
      <c r="G570" s="149"/>
    </row>
    <row r="571" spans="3:7" s="904" customFormat="1" ht="15.75">
      <c r="C571" s="79"/>
      <c r="G571" s="149"/>
    </row>
    <row r="572" spans="3:7" s="904" customFormat="1" ht="15.75">
      <c r="C572" s="79"/>
      <c r="G572" s="149"/>
    </row>
    <row r="573" spans="3:7" s="904" customFormat="1" ht="15.75">
      <c r="C573" s="79"/>
      <c r="G573" s="149"/>
    </row>
    <row r="574" spans="3:7" s="904" customFormat="1" ht="15.75">
      <c r="C574" s="79"/>
      <c r="G574" s="149"/>
    </row>
    <row r="575" spans="3:7" s="904" customFormat="1" ht="15.75">
      <c r="C575" s="79"/>
      <c r="G575" s="149"/>
    </row>
    <row r="576" spans="3:7" s="904" customFormat="1" ht="15.75">
      <c r="C576" s="79"/>
      <c r="G576" s="149"/>
    </row>
    <row r="577" spans="3:7" s="904" customFormat="1" ht="15.75">
      <c r="C577" s="79"/>
      <c r="G577" s="149"/>
    </row>
    <row r="578" spans="3:7" s="904" customFormat="1" ht="15.75">
      <c r="C578" s="79"/>
      <c r="G578" s="149"/>
    </row>
    <row r="579" spans="3:7" s="904" customFormat="1" ht="15.75">
      <c r="C579" s="79"/>
      <c r="G579" s="149"/>
    </row>
    <row r="580" spans="3:7" s="904" customFormat="1" ht="15.75">
      <c r="C580" s="79"/>
      <c r="G580" s="149"/>
    </row>
    <row r="581" spans="3:7" s="904" customFormat="1" ht="15.75">
      <c r="C581" s="79"/>
      <c r="G581" s="149"/>
    </row>
    <row r="582" spans="3:7" s="904" customFormat="1" ht="15.75">
      <c r="C582" s="79"/>
      <c r="G582" s="149"/>
    </row>
    <row r="583" spans="3:7" s="904" customFormat="1" ht="15.75">
      <c r="C583" s="79"/>
      <c r="G583" s="149"/>
    </row>
    <row r="584" spans="3:7" s="904" customFormat="1" ht="15.75">
      <c r="C584" s="79"/>
      <c r="G584" s="149"/>
    </row>
    <row r="585" spans="3:7" s="904" customFormat="1" ht="15.75">
      <c r="C585" s="79"/>
      <c r="G585" s="149"/>
    </row>
    <row r="586" spans="3:7" s="904" customFormat="1" ht="15.75">
      <c r="C586" s="79"/>
      <c r="G586" s="149"/>
    </row>
    <row r="587" spans="3:7" s="904" customFormat="1" ht="15.75">
      <c r="C587" s="79"/>
      <c r="G587" s="149"/>
    </row>
    <row r="588" spans="3:7" s="904" customFormat="1" ht="15.75">
      <c r="C588" s="79"/>
      <c r="G588" s="149"/>
    </row>
    <row r="589" spans="3:7" s="904" customFormat="1" ht="15.75">
      <c r="C589" s="79"/>
      <c r="G589" s="149"/>
    </row>
    <row r="590" spans="3:7" s="904" customFormat="1" ht="15.75">
      <c r="C590" s="79"/>
      <c r="G590" s="149"/>
    </row>
    <row r="591" spans="3:7" s="904" customFormat="1" ht="15.75">
      <c r="C591" s="79"/>
      <c r="G591" s="149"/>
    </row>
    <row r="592" spans="3:7" s="904" customFormat="1" ht="15.75">
      <c r="C592" s="79"/>
      <c r="G592" s="149"/>
    </row>
    <row r="593" spans="3:7" s="904" customFormat="1" ht="15.75">
      <c r="C593" s="79"/>
      <c r="G593" s="149"/>
    </row>
    <row r="594" spans="3:7" s="904" customFormat="1" ht="15.75">
      <c r="C594" s="79"/>
      <c r="G594" s="149"/>
    </row>
    <row r="595" spans="3:7" s="904" customFormat="1" ht="15.75">
      <c r="C595" s="79"/>
      <c r="G595" s="149"/>
    </row>
    <row r="596" spans="3:7" s="904" customFormat="1" ht="15.75">
      <c r="C596" s="79"/>
      <c r="G596" s="149"/>
    </row>
    <row r="597" spans="3:7" s="904" customFormat="1" ht="15.75">
      <c r="C597" s="79"/>
      <c r="G597" s="149"/>
    </row>
    <row r="598" spans="3:7" s="904" customFormat="1" ht="15.75">
      <c r="C598" s="79"/>
      <c r="G598" s="149"/>
    </row>
    <row r="599" spans="3:7" s="904" customFormat="1" ht="15.75">
      <c r="C599" s="79"/>
      <c r="G599" s="149"/>
    </row>
    <row r="600" spans="3:7" s="904" customFormat="1" ht="15.75">
      <c r="C600" s="79"/>
      <c r="G600" s="149"/>
    </row>
    <row r="601" spans="3:7" s="904" customFormat="1" ht="15.75">
      <c r="C601" s="79"/>
      <c r="G601" s="149"/>
    </row>
    <row r="602" spans="3:7" s="904" customFormat="1" ht="15.75">
      <c r="C602" s="79"/>
      <c r="G602" s="149"/>
    </row>
    <row r="603" spans="3:7" s="904" customFormat="1" ht="15.75">
      <c r="C603" s="79"/>
      <c r="G603" s="149"/>
    </row>
    <row r="604" spans="3:7" s="904" customFormat="1" ht="15.75">
      <c r="C604" s="79"/>
      <c r="G604" s="149"/>
    </row>
    <row r="605" spans="3:7" s="904" customFormat="1" ht="15.75">
      <c r="C605" s="79"/>
      <c r="G605" s="149"/>
    </row>
    <row r="606" spans="3:7" s="904" customFormat="1" ht="15.75">
      <c r="C606" s="79"/>
      <c r="G606" s="149"/>
    </row>
    <row r="607" spans="3:7" s="904" customFormat="1" ht="15.75">
      <c r="C607" s="79"/>
      <c r="G607" s="149"/>
    </row>
    <row r="608" spans="3:7" s="904" customFormat="1" ht="15.75">
      <c r="C608" s="79"/>
      <c r="G608" s="149"/>
    </row>
    <row r="609" spans="3:7" s="904" customFormat="1" ht="15.75">
      <c r="C609" s="79"/>
      <c r="G609" s="149"/>
    </row>
    <row r="610" spans="3:7" s="904" customFormat="1" ht="15.75">
      <c r="C610" s="79"/>
      <c r="G610" s="149"/>
    </row>
    <row r="611" spans="3:7" s="904" customFormat="1" ht="15.75">
      <c r="C611" s="79"/>
      <c r="G611" s="149"/>
    </row>
    <row r="612" spans="3:7" s="904" customFormat="1" ht="15.75">
      <c r="C612" s="79"/>
      <c r="G612" s="149"/>
    </row>
    <row r="613" spans="3:7" s="904" customFormat="1" ht="15.75">
      <c r="C613" s="79"/>
      <c r="G613" s="149"/>
    </row>
    <row r="614" spans="3:7" s="904" customFormat="1" ht="15.75">
      <c r="C614" s="79"/>
      <c r="G614" s="149"/>
    </row>
    <row r="615" spans="3:7" s="904" customFormat="1" ht="15.75">
      <c r="C615" s="79"/>
      <c r="G615" s="149"/>
    </row>
    <row r="616" spans="3:7" s="904" customFormat="1" ht="15.75">
      <c r="C616" s="79"/>
      <c r="G616" s="149"/>
    </row>
    <row r="617" spans="3:7" s="904" customFormat="1" ht="15.75">
      <c r="C617" s="79"/>
      <c r="G617" s="149"/>
    </row>
    <row r="618" spans="3:7" s="904" customFormat="1" ht="15.75">
      <c r="C618" s="79"/>
      <c r="G618" s="149"/>
    </row>
    <row r="619" spans="3:7" s="904" customFormat="1" ht="15.75">
      <c r="C619" s="79"/>
      <c r="G619" s="149"/>
    </row>
    <row r="620" spans="3:7" s="904" customFormat="1" ht="15.75">
      <c r="C620" s="79"/>
      <c r="G620" s="149"/>
    </row>
    <row r="621" spans="3:7" s="904" customFormat="1" ht="15.75">
      <c r="C621" s="79"/>
      <c r="G621" s="149"/>
    </row>
    <row r="622" spans="3:7" s="904" customFormat="1" ht="15.75">
      <c r="C622" s="79"/>
      <c r="G622" s="149"/>
    </row>
    <row r="623" spans="3:7" s="904" customFormat="1" ht="15.75">
      <c r="C623" s="79"/>
      <c r="G623" s="149"/>
    </row>
    <row r="624" spans="3:7" s="904" customFormat="1" ht="15.75">
      <c r="C624" s="79"/>
      <c r="G624" s="149"/>
    </row>
    <row r="625" spans="3:7" s="904" customFormat="1" ht="15.75">
      <c r="C625" s="79"/>
      <c r="G625" s="149"/>
    </row>
    <row r="626" spans="3:7" s="904" customFormat="1" ht="15.75">
      <c r="C626" s="79"/>
      <c r="G626" s="149"/>
    </row>
    <row r="627" spans="3:7" s="904" customFormat="1" ht="15.75">
      <c r="C627" s="79"/>
      <c r="G627" s="149"/>
    </row>
    <row r="628" spans="3:7" s="904" customFormat="1" ht="15.75">
      <c r="C628" s="79"/>
      <c r="G628" s="149"/>
    </row>
    <row r="629" spans="3:7" s="904" customFormat="1" ht="15.75">
      <c r="C629" s="79"/>
      <c r="G629" s="149"/>
    </row>
    <row r="630" spans="3:7" s="904" customFormat="1" ht="15.75">
      <c r="C630" s="79"/>
      <c r="G630" s="149"/>
    </row>
    <row r="631" spans="3:7" s="904" customFormat="1" ht="15.75">
      <c r="C631" s="79"/>
      <c r="G631" s="149"/>
    </row>
    <row r="632" spans="3:7" s="904" customFormat="1" ht="15.75">
      <c r="C632" s="79"/>
      <c r="G632" s="149"/>
    </row>
    <row r="633" spans="3:7" s="904" customFormat="1" ht="15.75">
      <c r="C633" s="79"/>
      <c r="G633" s="149"/>
    </row>
    <row r="634" spans="3:7" s="904" customFormat="1" ht="15.75">
      <c r="C634" s="79"/>
      <c r="G634" s="14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1" sqref="C1:E1"/>
    </sheetView>
  </sheetViews>
  <sheetFormatPr defaultColWidth="80.5703125" defaultRowHeight="15"/>
  <cols>
    <col min="1" max="1" width="28.28515625" style="904" hidden="1" customWidth="1"/>
    <col min="2" max="2" width="82.28515625" style="904" hidden="1" customWidth="1"/>
    <col min="3" max="3" width="128.140625" style="81" customWidth="1"/>
    <col min="4" max="5" width="36" style="904" customWidth="1"/>
    <col min="6" max="6" width="80.5703125" style="149" customWidth="1"/>
    <col min="7" max="256" width="80.5703125" style="904"/>
    <col min="257" max="258" width="0" style="904" hidden="1" customWidth="1"/>
    <col min="259" max="259" width="128.140625" style="904" customWidth="1"/>
    <col min="260" max="261" width="36" style="904" customWidth="1"/>
    <col min="262" max="262" width="80.5703125" style="904" customWidth="1"/>
    <col min="263" max="512" width="80.5703125" style="904"/>
    <col min="513" max="514" width="0" style="904" hidden="1" customWidth="1"/>
    <col min="515" max="515" width="128.140625" style="904" customWidth="1"/>
    <col min="516" max="517" width="36" style="904" customWidth="1"/>
    <col min="518" max="518" width="80.5703125" style="904" customWidth="1"/>
    <col min="519" max="768" width="80.5703125" style="904"/>
    <col min="769" max="770" width="0" style="904" hidden="1" customWidth="1"/>
    <col min="771" max="771" width="128.140625" style="904" customWidth="1"/>
    <col min="772" max="773" width="36" style="904" customWidth="1"/>
    <col min="774" max="774" width="80.5703125" style="904" customWidth="1"/>
    <col min="775" max="1024" width="80.5703125" style="904"/>
    <col min="1025" max="1026" width="0" style="904" hidden="1" customWidth="1"/>
    <col min="1027" max="1027" width="128.140625" style="904" customWidth="1"/>
    <col min="1028" max="1029" width="36" style="904" customWidth="1"/>
    <col min="1030" max="1030" width="80.5703125" style="904" customWidth="1"/>
    <col min="1031" max="1280" width="80.5703125" style="904"/>
    <col min="1281" max="1282" width="0" style="904" hidden="1" customWidth="1"/>
    <col min="1283" max="1283" width="128.140625" style="904" customWidth="1"/>
    <col min="1284" max="1285" width="36" style="904" customWidth="1"/>
    <col min="1286" max="1286" width="80.5703125" style="904" customWidth="1"/>
    <col min="1287" max="1536" width="80.5703125" style="904"/>
    <col min="1537" max="1538" width="0" style="904" hidden="1" customWidth="1"/>
    <col min="1539" max="1539" width="128.140625" style="904" customWidth="1"/>
    <col min="1540" max="1541" width="36" style="904" customWidth="1"/>
    <col min="1542" max="1542" width="80.5703125" style="904" customWidth="1"/>
    <col min="1543" max="1792" width="80.5703125" style="904"/>
    <col min="1793" max="1794" width="0" style="904" hidden="1" customWidth="1"/>
    <col min="1795" max="1795" width="128.140625" style="904" customWidth="1"/>
    <col min="1796" max="1797" width="36" style="904" customWidth="1"/>
    <col min="1798" max="1798" width="80.5703125" style="904" customWidth="1"/>
    <col min="1799" max="2048" width="80.5703125" style="904"/>
    <col min="2049" max="2050" width="0" style="904" hidden="1" customWidth="1"/>
    <col min="2051" max="2051" width="128.140625" style="904" customWidth="1"/>
    <col min="2052" max="2053" width="36" style="904" customWidth="1"/>
    <col min="2054" max="2054" width="80.5703125" style="904" customWidth="1"/>
    <col min="2055" max="2304" width="80.5703125" style="904"/>
    <col min="2305" max="2306" width="0" style="904" hidden="1" customWidth="1"/>
    <col min="2307" max="2307" width="128.140625" style="904" customWidth="1"/>
    <col min="2308" max="2309" width="36" style="904" customWidth="1"/>
    <col min="2310" max="2310" width="80.5703125" style="904" customWidth="1"/>
    <col min="2311" max="2560" width="80.5703125" style="904"/>
    <col min="2561" max="2562" width="0" style="904" hidden="1" customWidth="1"/>
    <col min="2563" max="2563" width="128.140625" style="904" customWidth="1"/>
    <col min="2564" max="2565" width="36" style="904" customWidth="1"/>
    <col min="2566" max="2566" width="80.5703125" style="904" customWidth="1"/>
    <col min="2567" max="2816" width="80.5703125" style="904"/>
    <col min="2817" max="2818" width="0" style="904" hidden="1" customWidth="1"/>
    <col min="2819" max="2819" width="128.140625" style="904" customWidth="1"/>
    <col min="2820" max="2821" width="36" style="904" customWidth="1"/>
    <col min="2822" max="2822" width="80.5703125" style="904" customWidth="1"/>
    <col min="2823" max="3072" width="80.5703125" style="904"/>
    <col min="3073" max="3074" width="0" style="904" hidden="1" customWidth="1"/>
    <col min="3075" max="3075" width="128.140625" style="904" customWidth="1"/>
    <col min="3076" max="3077" width="36" style="904" customWidth="1"/>
    <col min="3078" max="3078" width="80.5703125" style="904" customWidth="1"/>
    <col min="3079" max="3328" width="80.5703125" style="904"/>
    <col min="3329" max="3330" width="0" style="904" hidden="1" customWidth="1"/>
    <col min="3331" max="3331" width="128.140625" style="904" customWidth="1"/>
    <col min="3332" max="3333" width="36" style="904" customWidth="1"/>
    <col min="3334" max="3334" width="80.5703125" style="904" customWidth="1"/>
    <col min="3335" max="3584" width="80.5703125" style="904"/>
    <col min="3585" max="3586" width="0" style="904" hidden="1" customWidth="1"/>
    <col min="3587" max="3587" width="128.140625" style="904" customWidth="1"/>
    <col min="3588" max="3589" width="36" style="904" customWidth="1"/>
    <col min="3590" max="3590" width="80.5703125" style="904" customWidth="1"/>
    <col min="3591" max="3840" width="80.5703125" style="904"/>
    <col min="3841" max="3842" width="0" style="904" hidden="1" customWidth="1"/>
    <col min="3843" max="3843" width="128.140625" style="904" customWidth="1"/>
    <col min="3844" max="3845" width="36" style="904" customWidth="1"/>
    <col min="3846" max="3846" width="80.5703125" style="904" customWidth="1"/>
    <col min="3847" max="4096" width="80.5703125" style="904"/>
    <col min="4097" max="4098" width="0" style="904" hidden="1" customWidth="1"/>
    <col min="4099" max="4099" width="128.140625" style="904" customWidth="1"/>
    <col min="4100" max="4101" width="36" style="904" customWidth="1"/>
    <col min="4102" max="4102" width="80.5703125" style="904" customWidth="1"/>
    <col min="4103" max="4352" width="80.5703125" style="904"/>
    <col min="4353" max="4354" width="0" style="904" hidden="1" customWidth="1"/>
    <col min="4355" max="4355" width="128.140625" style="904" customWidth="1"/>
    <col min="4356" max="4357" width="36" style="904" customWidth="1"/>
    <col min="4358" max="4358" width="80.5703125" style="904" customWidth="1"/>
    <col min="4359" max="4608" width="80.5703125" style="904"/>
    <col min="4609" max="4610" width="0" style="904" hidden="1" customWidth="1"/>
    <col min="4611" max="4611" width="128.140625" style="904" customWidth="1"/>
    <col min="4612" max="4613" width="36" style="904" customWidth="1"/>
    <col min="4614" max="4614" width="80.5703125" style="904" customWidth="1"/>
    <col min="4615" max="4864" width="80.5703125" style="904"/>
    <col min="4865" max="4866" width="0" style="904" hidden="1" customWidth="1"/>
    <col min="4867" max="4867" width="128.140625" style="904" customWidth="1"/>
    <col min="4868" max="4869" width="36" style="904" customWidth="1"/>
    <col min="4870" max="4870" width="80.5703125" style="904" customWidth="1"/>
    <col min="4871" max="5120" width="80.5703125" style="904"/>
    <col min="5121" max="5122" width="0" style="904" hidden="1" customWidth="1"/>
    <col min="5123" max="5123" width="128.140625" style="904" customWidth="1"/>
    <col min="5124" max="5125" width="36" style="904" customWidth="1"/>
    <col min="5126" max="5126" width="80.5703125" style="904" customWidth="1"/>
    <col min="5127" max="5376" width="80.5703125" style="904"/>
    <col min="5377" max="5378" width="0" style="904" hidden="1" customWidth="1"/>
    <col min="5379" max="5379" width="128.140625" style="904" customWidth="1"/>
    <col min="5380" max="5381" width="36" style="904" customWidth="1"/>
    <col min="5382" max="5382" width="80.5703125" style="904" customWidth="1"/>
    <col min="5383" max="5632" width="80.5703125" style="904"/>
    <col min="5633" max="5634" width="0" style="904" hidden="1" customWidth="1"/>
    <col min="5635" max="5635" width="128.140625" style="904" customWidth="1"/>
    <col min="5636" max="5637" width="36" style="904" customWidth="1"/>
    <col min="5638" max="5638" width="80.5703125" style="904" customWidth="1"/>
    <col min="5639" max="5888" width="80.5703125" style="904"/>
    <col min="5889" max="5890" width="0" style="904" hidden="1" customWidth="1"/>
    <col min="5891" max="5891" width="128.140625" style="904" customWidth="1"/>
    <col min="5892" max="5893" width="36" style="904" customWidth="1"/>
    <col min="5894" max="5894" width="80.5703125" style="904" customWidth="1"/>
    <col min="5895" max="6144" width="80.5703125" style="904"/>
    <col min="6145" max="6146" width="0" style="904" hidden="1" customWidth="1"/>
    <col min="6147" max="6147" width="128.140625" style="904" customWidth="1"/>
    <col min="6148" max="6149" width="36" style="904" customWidth="1"/>
    <col min="6150" max="6150" width="80.5703125" style="904" customWidth="1"/>
    <col min="6151" max="6400" width="80.5703125" style="904"/>
    <col min="6401" max="6402" width="0" style="904" hidden="1" customWidth="1"/>
    <col min="6403" max="6403" width="128.140625" style="904" customWidth="1"/>
    <col min="6404" max="6405" width="36" style="904" customWidth="1"/>
    <col min="6406" max="6406" width="80.5703125" style="904" customWidth="1"/>
    <col min="6407" max="6656" width="80.5703125" style="904"/>
    <col min="6657" max="6658" width="0" style="904" hidden="1" customWidth="1"/>
    <col min="6659" max="6659" width="128.140625" style="904" customWidth="1"/>
    <col min="6660" max="6661" width="36" style="904" customWidth="1"/>
    <col min="6662" max="6662" width="80.5703125" style="904" customWidth="1"/>
    <col min="6663" max="6912" width="80.5703125" style="904"/>
    <col min="6913" max="6914" width="0" style="904" hidden="1" customWidth="1"/>
    <col min="6915" max="6915" width="128.140625" style="904" customWidth="1"/>
    <col min="6916" max="6917" width="36" style="904" customWidth="1"/>
    <col min="6918" max="6918" width="80.5703125" style="904" customWidth="1"/>
    <col min="6919" max="7168" width="80.5703125" style="904"/>
    <col min="7169" max="7170" width="0" style="904" hidden="1" customWidth="1"/>
    <col min="7171" max="7171" width="128.140625" style="904" customWidth="1"/>
    <col min="7172" max="7173" width="36" style="904" customWidth="1"/>
    <col min="7174" max="7174" width="80.5703125" style="904" customWidth="1"/>
    <col min="7175" max="7424" width="80.5703125" style="904"/>
    <col min="7425" max="7426" width="0" style="904" hidden="1" customWidth="1"/>
    <col min="7427" max="7427" width="128.140625" style="904" customWidth="1"/>
    <col min="7428" max="7429" width="36" style="904" customWidth="1"/>
    <col min="7430" max="7430" width="80.5703125" style="904" customWidth="1"/>
    <col min="7431" max="7680" width="80.5703125" style="904"/>
    <col min="7681" max="7682" width="0" style="904" hidden="1" customWidth="1"/>
    <col min="7683" max="7683" width="128.140625" style="904" customWidth="1"/>
    <col min="7684" max="7685" width="36" style="904" customWidth="1"/>
    <col min="7686" max="7686" width="80.5703125" style="904" customWidth="1"/>
    <col min="7687" max="7936" width="80.5703125" style="904"/>
    <col min="7937" max="7938" width="0" style="904" hidden="1" customWidth="1"/>
    <col min="7939" max="7939" width="128.140625" style="904" customWidth="1"/>
    <col min="7940" max="7941" width="36" style="904" customWidth="1"/>
    <col min="7942" max="7942" width="80.5703125" style="904" customWidth="1"/>
    <col min="7943" max="8192" width="80.5703125" style="904"/>
    <col min="8193" max="8194" width="0" style="904" hidden="1" customWidth="1"/>
    <col min="8195" max="8195" width="128.140625" style="904" customWidth="1"/>
    <col min="8196" max="8197" width="36" style="904" customWidth="1"/>
    <col min="8198" max="8198" width="80.5703125" style="904" customWidth="1"/>
    <col min="8199" max="8448" width="80.5703125" style="904"/>
    <col min="8449" max="8450" width="0" style="904" hidden="1" customWidth="1"/>
    <col min="8451" max="8451" width="128.140625" style="904" customWidth="1"/>
    <col min="8452" max="8453" width="36" style="904" customWidth="1"/>
    <col min="8454" max="8454" width="80.5703125" style="904" customWidth="1"/>
    <col min="8455" max="8704" width="80.5703125" style="904"/>
    <col min="8705" max="8706" width="0" style="904" hidden="1" customWidth="1"/>
    <col min="8707" max="8707" width="128.140625" style="904" customWidth="1"/>
    <col min="8708" max="8709" width="36" style="904" customWidth="1"/>
    <col min="8710" max="8710" width="80.5703125" style="904" customWidth="1"/>
    <col min="8711" max="8960" width="80.5703125" style="904"/>
    <col min="8961" max="8962" width="0" style="904" hidden="1" customWidth="1"/>
    <col min="8963" max="8963" width="128.140625" style="904" customWidth="1"/>
    <col min="8964" max="8965" width="36" style="904" customWidth="1"/>
    <col min="8966" max="8966" width="80.5703125" style="904" customWidth="1"/>
    <col min="8967" max="9216" width="80.5703125" style="904"/>
    <col min="9217" max="9218" width="0" style="904" hidden="1" customWidth="1"/>
    <col min="9219" max="9219" width="128.140625" style="904" customWidth="1"/>
    <col min="9220" max="9221" width="36" style="904" customWidth="1"/>
    <col min="9222" max="9222" width="80.5703125" style="904" customWidth="1"/>
    <col min="9223" max="9472" width="80.5703125" style="904"/>
    <col min="9473" max="9474" width="0" style="904" hidden="1" customWidth="1"/>
    <col min="9475" max="9475" width="128.140625" style="904" customWidth="1"/>
    <col min="9476" max="9477" width="36" style="904" customWidth="1"/>
    <col min="9478" max="9478" width="80.5703125" style="904" customWidth="1"/>
    <col min="9479" max="9728" width="80.5703125" style="904"/>
    <col min="9729" max="9730" width="0" style="904" hidden="1" customWidth="1"/>
    <col min="9731" max="9731" width="128.140625" style="904" customWidth="1"/>
    <col min="9732" max="9733" width="36" style="904" customWidth="1"/>
    <col min="9734" max="9734" width="80.5703125" style="904" customWidth="1"/>
    <col min="9735" max="9984" width="80.5703125" style="904"/>
    <col min="9985" max="9986" width="0" style="904" hidden="1" customWidth="1"/>
    <col min="9987" max="9987" width="128.140625" style="904" customWidth="1"/>
    <col min="9988" max="9989" width="36" style="904" customWidth="1"/>
    <col min="9990" max="9990" width="80.5703125" style="904" customWidth="1"/>
    <col min="9991" max="10240" width="80.5703125" style="904"/>
    <col min="10241" max="10242" width="0" style="904" hidden="1" customWidth="1"/>
    <col min="10243" max="10243" width="128.140625" style="904" customWidth="1"/>
    <col min="10244" max="10245" width="36" style="904" customWidth="1"/>
    <col min="10246" max="10246" width="80.5703125" style="904" customWidth="1"/>
    <col min="10247" max="10496" width="80.5703125" style="904"/>
    <col min="10497" max="10498" width="0" style="904" hidden="1" customWidth="1"/>
    <col min="10499" max="10499" width="128.140625" style="904" customWidth="1"/>
    <col min="10500" max="10501" width="36" style="904" customWidth="1"/>
    <col min="10502" max="10502" width="80.5703125" style="904" customWidth="1"/>
    <col min="10503" max="10752" width="80.5703125" style="904"/>
    <col min="10753" max="10754" width="0" style="904" hidden="1" customWidth="1"/>
    <col min="10755" max="10755" width="128.140625" style="904" customWidth="1"/>
    <col min="10756" max="10757" width="36" style="904" customWidth="1"/>
    <col min="10758" max="10758" width="80.5703125" style="904" customWidth="1"/>
    <col min="10759" max="11008" width="80.5703125" style="904"/>
    <col min="11009" max="11010" width="0" style="904" hidden="1" customWidth="1"/>
    <col min="11011" max="11011" width="128.140625" style="904" customWidth="1"/>
    <col min="11012" max="11013" width="36" style="904" customWidth="1"/>
    <col min="11014" max="11014" width="80.5703125" style="904" customWidth="1"/>
    <col min="11015" max="11264" width="80.5703125" style="904"/>
    <col min="11265" max="11266" width="0" style="904" hidden="1" customWidth="1"/>
    <col min="11267" max="11267" width="128.140625" style="904" customWidth="1"/>
    <col min="11268" max="11269" width="36" style="904" customWidth="1"/>
    <col min="11270" max="11270" width="80.5703125" style="904" customWidth="1"/>
    <col min="11271" max="11520" width="80.5703125" style="904"/>
    <col min="11521" max="11522" width="0" style="904" hidden="1" customWidth="1"/>
    <col min="11523" max="11523" width="128.140625" style="904" customWidth="1"/>
    <col min="11524" max="11525" width="36" style="904" customWidth="1"/>
    <col min="11526" max="11526" width="80.5703125" style="904" customWidth="1"/>
    <col min="11527" max="11776" width="80.5703125" style="904"/>
    <col min="11777" max="11778" width="0" style="904" hidden="1" customWidth="1"/>
    <col min="11779" max="11779" width="128.140625" style="904" customWidth="1"/>
    <col min="11780" max="11781" width="36" style="904" customWidth="1"/>
    <col min="11782" max="11782" width="80.5703125" style="904" customWidth="1"/>
    <col min="11783" max="12032" width="80.5703125" style="904"/>
    <col min="12033" max="12034" width="0" style="904" hidden="1" customWidth="1"/>
    <col min="12035" max="12035" width="128.140625" style="904" customWidth="1"/>
    <col min="12036" max="12037" width="36" style="904" customWidth="1"/>
    <col min="12038" max="12038" width="80.5703125" style="904" customWidth="1"/>
    <col min="12039" max="12288" width="80.5703125" style="904"/>
    <col min="12289" max="12290" width="0" style="904" hidden="1" customWidth="1"/>
    <col min="12291" max="12291" width="128.140625" style="904" customWidth="1"/>
    <col min="12292" max="12293" width="36" style="904" customWidth="1"/>
    <col min="12294" max="12294" width="80.5703125" style="904" customWidth="1"/>
    <col min="12295" max="12544" width="80.5703125" style="904"/>
    <col min="12545" max="12546" width="0" style="904" hidden="1" customWidth="1"/>
    <col min="12547" max="12547" width="128.140625" style="904" customWidth="1"/>
    <col min="12548" max="12549" width="36" style="904" customWidth="1"/>
    <col min="12550" max="12550" width="80.5703125" style="904" customWidth="1"/>
    <col min="12551" max="12800" width="80.5703125" style="904"/>
    <col min="12801" max="12802" width="0" style="904" hidden="1" customWidth="1"/>
    <col min="12803" max="12803" width="128.140625" style="904" customWidth="1"/>
    <col min="12804" max="12805" width="36" style="904" customWidth="1"/>
    <col min="12806" max="12806" width="80.5703125" style="904" customWidth="1"/>
    <col min="12807" max="13056" width="80.5703125" style="904"/>
    <col min="13057" max="13058" width="0" style="904" hidden="1" customWidth="1"/>
    <col min="13059" max="13059" width="128.140625" style="904" customWidth="1"/>
    <col min="13060" max="13061" width="36" style="904" customWidth="1"/>
    <col min="13062" max="13062" width="80.5703125" style="904" customWidth="1"/>
    <col min="13063" max="13312" width="80.5703125" style="904"/>
    <col min="13313" max="13314" width="0" style="904" hidden="1" customWidth="1"/>
    <col min="13315" max="13315" width="128.140625" style="904" customWidth="1"/>
    <col min="13316" max="13317" width="36" style="904" customWidth="1"/>
    <col min="13318" max="13318" width="80.5703125" style="904" customWidth="1"/>
    <col min="13319" max="13568" width="80.5703125" style="904"/>
    <col min="13569" max="13570" width="0" style="904" hidden="1" customWidth="1"/>
    <col min="13571" max="13571" width="128.140625" style="904" customWidth="1"/>
    <col min="13572" max="13573" width="36" style="904" customWidth="1"/>
    <col min="13574" max="13574" width="80.5703125" style="904" customWidth="1"/>
    <col min="13575" max="13824" width="80.5703125" style="904"/>
    <col min="13825" max="13826" width="0" style="904" hidden="1" customWidth="1"/>
    <col min="13827" max="13827" width="128.140625" style="904" customWidth="1"/>
    <col min="13828" max="13829" width="36" style="904" customWidth="1"/>
    <col min="13830" max="13830" width="80.5703125" style="904" customWidth="1"/>
    <col min="13831" max="14080" width="80.5703125" style="904"/>
    <col min="14081" max="14082" width="0" style="904" hidden="1" customWidth="1"/>
    <col min="14083" max="14083" width="128.140625" style="904" customWidth="1"/>
    <col min="14084" max="14085" width="36" style="904" customWidth="1"/>
    <col min="14086" max="14086" width="80.5703125" style="904" customWidth="1"/>
    <col min="14087" max="14336" width="80.5703125" style="904"/>
    <col min="14337" max="14338" width="0" style="904" hidden="1" customWidth="1"/>
    <col min="14339" max="14339" width="128.140625" style="904" customWidth="1"/>
    <col min="14340" max="14341" width="36" style="904" customWidth="1"/>
    <col min="14342" max="14342" width="80.5703125" style="904" customWidth="1"/>
    <col min="14343" max="14592" width="80.5703125" style="904"/>
    <col min="14593" max="14594" width="0" style="904" hidden="1" customWidth="1"/>
    <col min="14595" max="14595" width="128.140625" style="904" customWidth="1"/>
    <col min="14596" max="14597" width="36" style="904" customWidth="1"/>
    <col min="14598" max="14598" width="80.5703125" style="904" customWidth="1"/>
    <col min="14599" max="14848" width="80.5703125" style="904"/>
    <col min="14849" max="14850" width="0" style="904" hidden="1" customWidth="1"/>
    <col min="14851" max="14851" width="128.140625" style="904" customWidth="1"/>
    <col min="14852" max="14853" width="36" style="904" customWidth="1"/>
    <col min="14854" max="14854" width="80.5703125" style="904" customWidth="1"/>
    <col min="14855" max="15104" width="80.5703125" style="904"/>
    <col min="15105" max="15106" width="0" style="904" hidden="1" customWidth="1"/>
    <col min="15107" max="15107" width="128.140625" style="904" customWidth="1"/>
    <col min="15108" max="15109" width="36" style="904" customWidth="1"/>
    <col min="15110" max="15110" width="80.5703125" style="904" customWidth="1"/>
    <col min="15111" max="15360" width="80.5703125" style="904"/>
    <col min="15361" max="15362" width="0" style="904" hidden="1" customWidth="1"/>
    <col min="15363" max="15363" width="128.140625" style="904" customWidth="1"/>
    <col min="15364" max="15365" width="36" style="904" customWidth="1"/>
    <col min="15366" max="15366" width="80.5703125" style="904" customWidth="1"/>
    <col min="15367" max="15616" width="80.5703125" style="904"/>
    <col min="15617" max="15618" width="0" style="904" hidden="1" customWidth="1"/>
    <col min="15619" max="15619" width="128.140625" style="904" customWidth="1"/>
    <col min="15620" max="15621" width="36" style="904" customWidth="1"/>
    <col min="15622" max="15622" width="80.5703125" style="904" customWidth="1"/>
    <col min="15623" max="15872" width="80.5703125" style="904"/>
    <col min="15873" max="15874" width="0" style="904" hidden="1" customWidth="1"/>
    <col min="15875" max="15875" width="128.140625" style="904" customWidth="1"/>
    <col min="15876" max="15877" width="36" style="904" customWidth="1"/>
    <col min="15878" max="15878" width="80.5703125" style="904" customWidth="1"/>
    <col min="15879" max="16128" width="80.5703125" style="904"/>
    <col min="16129" max="16130" width="0" style="904" hidden="1" customWidth="1"/>
    <col min="16131" max="16131" width="128.140625" style="904" customWidth="1"/>
    <col min="16132" max="16133" width="36" style="904" customWidth="1"/>
    <col min="16134" max="16134" width="80.5703125" style="904" customWidth="1"/>
    <col min="16135" max="16384" width="80.5703125" style="904"/>
  </cols>
  <sheetData>
    <row r="1" spans="1:5" s="74" customFormat="1" ht="39.75" customHeight="1">
      <c r="C1" s="927" t="s">
        <v>1470</v>
      </c>
      <c r="D1" s="927"/>
      <c r="E1" s="927"/>
    </row>
    <row r="2" spans="1:5" s="74" customFormat="1" ht="39.75" customHeight="1">
      <c r="C2" s="927" t="s">
        <v>887</v>
      </c>
      <c r="D2" s="927"/>
      <c r="E2" s="927"/>
    </row>
    <row r="3" spans="1:5" s="74" customFormat="1" ht="39.75" customHeight="1">
      <c r="C3" s="927" t="s">
        <v>1537</v>
      </c>
      <c r="D3" s="927"/>
      <c r="E3" s="927"/>
    </row>
    <row r="4" spans="1:5" s="74" customFormat="1" ht="39.75" customHeight="1">
      <c r="A4" s="74" t="s">
        <v>1537</v>
      </c>
      <c r="C4" s="984" t="s">
        <v>1408</v>
      </c>
      <c r="D4" s="984"/>
      <c r="E4" s="984"/>
    </row>
    <row r="5" spans="1:5" s="904" customFormat="1" ht="6" customHeight="1" thickBot="1">
      <c r="C5" s="81"/>
    </row>
    <row r="6" spans="1:5" s="904" customFormat="1" ht="24.75" thickTop="1" thickBot="1">
      <c r="A6" s="405"/>
      <c r="B6" s="405"/>
      <c r="C6" s="155"/>
      <c r="D6" s="303" t="s">
        <v>1471</v>
      </c>
      <c r="E6" s="303" t="s">
        <v>908</v>
      </c>
    </row>
    <row r="7" spans="1:5" s="904" customFormat="1" ht="25.5" customHeight="1" thickTop="1" thickBot="1">
      <c r="A7" s="406"/>
      <c r="B7" s="406"/>
      <c r="C7" s="304" t="s">
        <v>909</v>
      </c>
      <c r="D7" s="305"/>
      <c r="E7" s="305"/>
    </row>
    <row r="8" spans="1:5" s="904" customFormat="1" ht="15" customHeight="1" thickTop="1" thickBot="1">
      <c r="C8" s="306"/>
      <c r="D8" s="307"/>
      <c r="E8" s="308"/>
    </row>
    <row r="9" spans="1:5" s="115" customFormat="1" ht="24.75" customHeight="1" thickTop="1" thickBot="1">
      <c r="A9" s="426" t="s">
        <v>500</v>
      </c>
      <c r="B9" s="426" t="s">
        <v>1138</v>
      </c>
      <c r="C9" s="309" t="s">
        <v>427</v>
      </c>
      <c r="D9" s="310">
        <v>23846695.300000001</v>
      </c>
      <c r="E9" s="310">
        <f t="shared" ref="E9:E34" si="0">+D9</f>
        <v>23846695.300000001</v>
      </c>
    </row>
    <row r="10" spans="1:5" s="115" customFormat="1" ht="24.75" customHeight="1" thickTop="1">
      <c r="A10" s="115" t="s">
        <v>500</v>
      </c>
      <c r="B10" s="115" t="s">
        <v>1139</v>
      </c>
      <c r="C10" s="311" t="s">
        <v>910</v>
      </c>
      <c r="D10" s="312">
        <v>1352052.23</v>
      </c>
      <c r="E10" s="312">
        <f t="shared" si="0"/>
        <v>1352052.23</v>
      </c>
    </row>
    <row r="11" spans="1:5" s="99" customFormat="1" ht="23.25" customHeight="1">
      <c r="A11" s="99" t="s">
        <v>500</v>
      </c>
      <c r="B11" s="99" t="s">
        <v>1140</v>
      </c>
      <c r="C11" s="313" t="s">
        <v>911</v>
      </c>
      <c r="D11" s="314">
        <v>16944368.359999999</v>
      </c>
      <c r="E11" s="312">
        <f t="shared" si="0"/>
        <v>16944368.359999999</v>
      </c>
    </row>
    <row r="12" spans="1:5" s="99" customFormat="1" ht="23.25" customHeight="1">
      <c r="A12" s="99" t="s">
        <v>500</v>
      </c>
      <c r="B12" s="99" t="s">
        <v>1141</v>
      </c>
      <c r="C12" s="313" t="s">
        <v>912</v>
      </c>
      <c r="D12" s="314">
        <v>3421390.3</v>
      </c>
      <c r="E12" s="312">
        <f t="shared" si="0"/>
        <v>3421390.3</v>
      </c>
    </row>
    <row r="13" spans="1:5" s="99" customFormat="1" ht="23.25" customHeight="1">
      <c r="A13" s="99" t="s">
        <v>500</v>
      </c>
      <c r="B13" s="99" t="s">
        <v>1142</v>
      </c>
      <c r="C13" s="313" t="s">
        <v>913</v>
      </c>
      <c r="D13" s="314">
        <v>0</v>
      </c>
      <c r="E13" s="312">
        <f t="shared" si="0"/>
        <v>0</v>
      </c>
    </row>
    <row r="14" spans="1:5" s="99" customFormat="1" ht="23.25" customHeight="1">
      <c r="A14" s="99" t="s">
        <v>500</v>
      </c>
      <c r="B14" s="99" t="s">
        <v>1143</v>
      </c>
      <c r="C14" s="313" t="s">
        <v>914</v>
      </c>
      <c r="D14" s="314">
        <v>0</v>
      </c>
      <c r="E14" s="312">
        <f t="shared" si="0"/>
        <v>0</v>
      </c>
    </row>
    <row r="15" spans="1:5" s="99" customFormat="1" ht="23.25" customHeight="1">
      <c r="A15" s="99" t="s">
        <v>500</v>
      </c>
      <c r="B15" s="99" t="s">
        <v>1144</v>
      </c>
      <c r="C15" s="313" t="s">
        <v>915</v>
      </c>
      <c r="D15" s="314">
        <v>1755516.5</v>
      </c>
      <c r="E15" s="312">
        <f t="shared" si="0"/>
        <v>1755516.5</v>
      </c>
    </row>
    <row r="16" spans="1:5" s="99" customFormat="1" ht="24" thickBot="1">
      <c r="A16" s="99" t="s">
        <v>500</v>
      </c>
      <c r="B16" s="99" t="s">
        <v>1145</v>
      </c>
      <c r="C16" s="313" t="s">
        <v>916</v>
      </c>
      <c r="D16" s="314">
        <v>373367.91</v>
      </c>
      <c r="E16" s="312">
        <f t="shared" si="0"/>
        <v>373367.91</v>
      </c>
    </row>
    <row r="17" spans="1:5" s="115" customFormat="1" ht="25.5" customHeight="1" thickTop="1" thickBot="1">
      <c r="A17" s="426" t="s">
        <v>500</v>
      </c>
      <c r="B17" s="426" t="s">
        <v>1146</v>
      </c>
      <c r="C17" s="309" t="s">
        <v>917</v>
      </c>
      <c r="D17" s="310">
        <v>3958970.98</v>
      </c>
      <c r="E17" s="310">
        <f t="shared" si="0"/>
        <v>3958970.98</v>
      </c>
    </row>
    <row r="18" spans="1:5" s="115" customFormat="1" ht="24.75" customHeight="1" thickTop="1">
      <c r="A18" s="115" t="s">
        <v>500</v>
      </c>
      <c r="B18" s="115" t="s">
        <v>1147</v>
      </c>
      <c r="C18" s="311" t="s">
        <v>918</v>
      </c>
      <c r="D18" s="312">
        <v>0</v>
      </c>
      <c r="E18" s="312">
        <f t="shared" si="0"/>
        <v>0</v>
      </c>
    </row>
    <row r="19" spans="1:5" s="99" customFormat="1" ht="23.25" customHeight="1">
      <c r="A19" s="99" t="s">
        <v>500</v>
      </c>
      <c r="B19" s="99" t="s">
        <v>1148</v>
      </c>
      <c r="C19" s="313" t="s">
        <v>919</v>
      </c>
      <c r="D19" s="314">
        <v>3958970.98</v>
      </c>
      <c r="E19" s="312">
        <f t="shared" si="0"/>
        <v>3958970.98</v>
      </c>
    </row>
    <row r="20" spans="1:5" s="99" customFormat="1" ht="23.25" customHeight="1">
      <c r="A20" s="99" t="s">
        <v>500</v>
      </c>
      <c r="B20" s="99" t="s">
        <v>1149</v>
      </c>
      <c r="C20" s="313" t="s">
        <v>920</v>
      </c>
      <c r="D20" s="314">
        <v>0</v>
      </c>
      <c r="E20" s="312">
        <f t="shared" si="0"/>
        <v>0</v>
      </c>
    </row>
    <row r="21" spans="1:5" s="99" customFormat="1" ht="23.25" customHeight="1">
      <c r="A21" s="99" t="s">
        <v>500</v>
      </c>
      <c r="B21" s="99" t="s">
        <v>1150</v>
      </c>
      <c r="C21" s="313" t="s">
        <v>921</v>
      </c>
      <c r="D21" s="314">
        <v>0</v>
      </c>
      <c r="E21" s="312">
        <f t="shared" si="0"/>
        <v>0</v>
      </c>
    </row>
    <row r="22" spans="1:5" s="99" customFormat="1" ht="23.25" customHeight="1">
      <c r="A22" s="99" t="s">
        <v>500</v>
      </c>
      <c r="B22" s="99" t="s">
        <v>1151</v>
      </c>
      <c r="C22" s="313" t="s">
        <v>922</v>
      </c>
      <c r="D22" s="314">
        <v>0</v>
      </c>
      <c r="E22" s="312">
        <f t="shared" si="0"/>
        <v>0</v>
      </c>
    </row>
    <row r="23" spans="1:5" s="99" customFormat="1" ht="24" thickBot="1">
      <c r="A23" s="99" t="s">
        <v>500</v>
      </c>
      <c r="B23" s="427" t="s">
        <v>1137</v>
      </c>
      <c r="C23" s="313" t="s">
        <v>923</v>
      </c>
      <c r="D23" s="314">
        <v>0</v>
      </c>
      <c r="E23" s="312">
        <f t="shared" si="0"/>
        <v>0</v>
      </c>
    </row>
    <row r="24" spans="1:5" s="904" customFormat="1" ht="24.75" customHeight="1" thickTop="1" thickBot="1">
      <c r="A24" s="406" t="s">
        <v>500</v>
      </c>
      <c r="B24" s="406" t="s">
        <v>1152</v>
      </c>
      <c r="C24" s="304" t="s">
        <v>452</v>
      </c>
      <c r="D24" s="315">
        <v>19887724.32</v>
      </c>
      <c r="E24" s="310">
        <f t="shared" si="0"/>
        <v>19887724.32</v>
      </c>
    </row>
    <row r="25" spans="1:5" s="115" customFormat="1" ht="24.75" customHeight="1" thickTop="1">
      <c r="A25" s="115" t="s">
        <v>500</v>
      </c>
      <c r="B25" s="115" t="s">
        <v>1153</v>
      </c>
      <c r="C25" s="311" t="s">
        <v>924</v>
      </c>
      <c r="D25" s="312">
        <v>13000000</v>
      </c>
      <c r="E25" s="312">
        <f t="shared" si="0"/>
        <v>13000000</v>
      </c>
    </row>
    <row r="26" spans="1:5" s="99" customFormat="1" ht="23.25" customHeight="1">
      <c r="A26" s="99" t="s">
        <v>500</v>
      </c>
      <c r="B26" s="99" t="s">
        <v>1154</v>
      </c>
      <c r="C26" s="313" t="s">
        <v>925</v>
      </c>
      <c r="D26" s="314">
        <v>0</v>
      </c>
      <c r="E26" s="312">
        <f t="shared" si="0"/>
        <v>0</v>
      </c>
    </row>
    <row r="27" spans="1:5" s="99" customFormat="1" ht="23.25" customHeight="1">
      <c r="A27" s="99" t="s">
        <v>500</v>
      </c>
      <c r="B27" s="99" t="s">
        <v>1155</v>
      </c>
      <c r="C27" s="313" t="s">
        <v>926</v>
      </c>
      <c r="D27" s="314">
        <v>0</v>
      </c>
      <c r="E27" s="312">
        <f t="shared" si="0"/>
        <v>0</v>
      </c>
    </row>
    <row r="28" spans="1:5" s="99" customFormat="1" ht="23.25" customHeight="1">
      <c r="A28" s="99" t="s">
        <v>500</v>
      </c>
      <c r="B28" s="99" t="s">
        <v>1156</v>
      </c>
      <c r="C28" s="313" t="s">
        <v>927</v>
      </c>
      <c r="D28" s="314">
        <v>2564902.35</v>
      </c>
      <c r="E28" s="312">
        <f t="shared" si="0"/>
        <v>2564902.35</v>
      </c>
    </row>
    <row r="29" spans="1:5" s="99" customFormat="1" ht="23.25" customHeight="1">
      <c r="A29" s="99" t="s">
        <v>500</v>
      </c>
      <c r="B29" s="99" t="s">
        <v>1157</v>
      </c>
      <c r="C29" s="313" t="s">
        <v>928</v>
      </c>
      <c r="D29" s="314">
        <v>4322821.97</v>
      </c>
      <c r="E29" s="312">
        <f t="shared" si="0"/>
        <v>4322821.97</v>
      </c>
    </row>
    <row r="30" spans="1:5" s="99" customFormat="1" ht="23.25" customHeight="1">
      <c r="A30" s="99" t="s">
        <v>500</v>
      </c>
      <c r="B30" s="99" t="s">
        <v>1472</v>
      </c>
      <c r="C30" s="316" t="s">
        <v>929</v>
      </c>
      <c r="D30" s="314">
        <v>0</v>
      </c>
      <c r="E30" s="312">
        <f t="shared" si="0"/>
        <v>0</v>
      </c>
    </row>
    <row r="31" spans="1:5" s="99" customFormat="1" ht="23.25" customHeight="1">
      <c r="A31" s="99" t="s">
        <v>500</v>
      </c>
      <c r="B31" s="99" t="s">
        <v>1159</v>
      </c>
      <c r="C31" s="316" t="s">
        <v>930</v>
      </c>
      <c r="D31" s="314">
        <v>4322821.97</v>
      </c>
      <c r="E31" s="312">
        <f t="shared" si="0"/>
        <v>4322821.97</v>
      </c>
    </row>
    <row r="32" spans="1:5" s="99" customFormat="1" ht="23.25" customHeight="1">
      <c r="A32" s="99" t="s">
        <v>500</v>
      </c>
      <c r="B32" s="99" t="s">
        <v>1160</v>
      </c>
      <c r="C32" s="317" t="s">
        <v>456</v>
      </c>
      <c r="D32" s="314">
        <v>23846695.300000001</v>
      </c>
      <c r="E32" s="312">
        <f t="shared" si="0"/>
        <v>23846695.300000001</v>
      </c>
    </row>
    <row r="33" spans="1:5" s="99" customFormat="1" ht="23.25" customHeight="1">
      <c r="A33" s="99" t="s">
        <v>500</v>
      </c>
      <c r="B33" s="99" t="s">
        <v>1161</v>
      </c>
      <c r="C33" s="313" t="s">
        <v>931</v>
      </c>
      <c r="D33" s="314">
        <v>0</v>
      </c>
      <c r="E33" s="312">
        <f t="shared" si="0"/>
        <v>0</v>
      </c>
    </row>
    <row r="34" spans="1:5" s="99" customFormat="1" ht="23.25" customHeight="1" thickBot="1">
      <c r="A34" s="99" t="s">
        <v>500</v>
      </c>
      <c r="B34" s="99" t="s">
        <v>1162</v>
      </c>
      <c r="C34" s="313" t="s">
        <v>932</v>
      </c>
      <c r="D34" s="314">
        <v>17115996.449999999</v>
      </c>
      <c r="E34" s="312">
        <f t="shared" si="0"/>
        <v>17115996.449999999</v>
      </c>
    </row>
    <row r="35" spans="1:5" s="115" customFormat="1" ht="24.75" customHeight="1" thickTop="1" thickBot="1">
      <c r="A35" s="426" t="s">
        <v>500</v>
      </c>
      <c r="B35" s="426"/>
      <c r="C35" s="319" t="s">
        <v>464</v>
      </c>
      <c r="D35" s="320"/>
      <c r="E35" s="310"/>
    </row>
    <row r="36" spans="1:5" s="115" customFormat="1" ht="23.25" customHeight="1" thickTop="1">
      <c r="A36" s="115" t="s">
        <v>500</v>
      </c>
      <c r="B36" s="121" t="s">
        <v>1170</v>
      </c>
      <c r="C36" s="321" t="s">
        <v>940</v>
      </c>
      <c r="D36" s="312">
        <v>78566.37</v>
      </c>
      <c r="E36" s="312">
        <f>+D36</f>
        <v>78566.37</v>
      </c>
    </row>
    <row r="37" spans="1:5" s="115" customFormat="1" ht="23.25" customHeight="1">
      <c r="A37" s="115" t="s">
        <v>500</v>
      </c>
      <c r="B37" s="428" t="s">
        <v>1171</v>
      </c>
      <c r="C37" s="322" t="s">
        <v>941</v>
      </c>
      <c r="D37" s="312">
        <v>0</v>
      </c>
      <c r="E37" s="312">
        <f t="shared" ref="E37:E61" si="1">+D37</f>
        <v>0</v>
      </c>
    </row>
    <row r="38" spans="1:5" s="115" customFormat="1" ht="23.25" customHeight="1">
      <c r="A38" s="115" t="s">
        <v>500</v>
      </c>
      <c r="B38" s="121" t="s">
        <v>1172</v>
      </c>
      <c r="C38" s="311" t="s">
        <v>467</v>
      </c>
      <c r="D38" s="312">
        <v>78566.37</v>
      </c>
      <c r="E38" s="312">
        <f t="shared" si="1"/>
        <v>78566.37</v>
      </c>
    </row>
    <row r="39" spans="1:5" s="115" customFormat="1" ht="23.25" customHeight="1">
      <c r="A39" s="115" t="s">
        <v>500</v>
      </c>
      <c r="B39" s="428" t="s">
        <v>1173</v>
      </c>
      <c r="C39" s="321" t="s">
        <v>942</v>
      </c>
      <c r="D39" s="312">
        <v>10192080.449999999</v>
      </c>
      <c r="E39" s="312">
        <f t="shared" si="1"/>
        <v>10192080.449999999</v>
      </c>
    </row>
    <row r="40" spans="1:5" s="115" customFormat="1" ht="23.25" customHeight="1">
      <c r="A40" s="115" t="s">
        <v>500</v>
      </c>
      <c r="B40" s="428" t="s">
        <v>1174</v>
      </c>
      <c r="C40" s="322" t="s">
        <v>943</v>
      </c>
      <c r="D40" s="312">
        <v>-4323.6499999999996</v>
      </c>
      <c r="E40" s="312">
        <f t="shared" si="1"/>
        <v>-4323.6499999999996</v>
      </c>
    </row>
    <row r="41" spans="1:5" s="115" customFormat="1" ht="23.25" customHeight="1">
      <c r="A41" s="115" t="s">
        <v>500</v>
      </c>
      <c r="B41" s="121" t="s">
        <v>1175</v>
      </c>
      <c r="C41" s="311" t="s">
        <v>944</v>
      </c>
      <c r="D41" s="312">
        <v>10266323.17</v>
      </c>
      <c r="E41" s="312">
        <f t="shared" si="1"/>
        <v>10266323.17</v>
      </c>
    </row>
    <row r="42" spans="1:5" s="115" customFormat="1" ht="23.25" customHeight="1">
      <c r="A42" s="115" t="s">
        <v>500</v>
      </c>
      <c r="B42" s="121" t="s">
        <v>1176</v>
      </c>
      <c r="C42" s="321" t="s">
        <v>945</v>
      </c>
      <c r="D42" s="312">
        <v>75178.320000000007</v>
      </c>
      <c r="E42" s="312">
        <f t="shared" si="1"/>
        <v>75178.320000000007</v>
      </c>
    </row>
    <row r="43" spans="1:5" s="115" customFormat="1" ht="23.25" customHeight="1">
      <c r="A43" s="115" t="s">
        <v>500</v>
      </c>
      <c r="B43" s="428" t="s">
        <v>1177</v>
      </c>
      <c r="C43" s="322" t="s">
        <v>946</v>
      </c>
      <c r="D43" s="312">
        <v>0</v>
      </c>
      <c r="E43" s="312">
        <f t="shared" si="1"/>
        <v>0</v>
      </c>
    </row>
    <row r="44" spans="1:5" s="115" customFormat="1" ht="23.25" customHeight="1">
      <c r="A44" s="115" t="s">
        <v>500</v>
      </c>
      <c r="B44" s="121" t="s">
        <v>1178</v>
      </c>
      <c r="C44" s="311" t="s">
        <v>947</v>
      </c>
      <c r="D44" s="312">
        <v>10341501.49</v>
      </c>
      <c r="E44" s="312">
        <f t="shared" si="1"/>
        <v>10341501.49</v>
      </c>
    </row>
    <row r="45" spans="1:5" s="115" customFormat="1" ht="23.25" customHeight="1">
      <c r="A45" s="115" t="s">
        <v>500</v>
      </c>
      <c r="B45" s="428" t="s">
        <v>1179</v>
      </c>
      <c r="C45" s="321" t="s">
        <v>948</v>
      </c>
      <c r="D45" s="312">
        <v>-4729324.18</v>
      </c>
      <c r="E45" s="312">
        <f t="shared" si="1"/>
        <v>-4729324.18</v>
      </c>
    </row>
    <row r="46" spans="1:5" s="115" customFormat="1" ht="23.25" customHeight="1">
      <c r="A46" s="115" t="s">
        <v>500</v>
      </c>
      <c r="B46" s="121" t="s">
        <v>1180</v>
      </c>
      <c r="C46" s="311" t="s">
        <v>949</v>
      </c>
      <c r="D46" s="312">
        <v>5612177.3099999996</v>
      </c>
      <c r="E46" s="312">
        <f t="shared" si="1"/>
        <v>5612177.3099999996</v>
      </c>
    </row>
    <row r="47" spans="1:5" s="115" customFormat="1" ht="23.25" customHeight="1">
      <c r="A47" s="115" t="s">
        <v>500</v>
      </c>
      <c r="B47" s="428" t="s">
        <v>1181</v>
      </c>
      <c r="C47" s="323" t="s">
        <v>950</v>
      </c>
      <c r="D47" s="312">
        <v>0</v>
      </c>
      <c r="E47" s="312">
        <f t="shared" si="1"/>
        <v>0</v>
      </c>
    </row>
    <row r="48" spans="1:5" s="115" customFormat="1" ht="23.25" customHeight="1">
      <c r="A48" s="115" t="s">
        <v>500</v>
      </c>
      <c r="B48" s="121" t="s">
        <v>1182</v>
      </c>
      <c r="C48" s="324" t="s">
        <v>951</v>
      </c>
      <c r="D48" s="312">
        <v>0</v>
      </c>
      <c r="E48" s="312">
        <f t="shared" si="1"/>
        <v>0</v>
      </c>
    </row>
    <row r="49" spans="1:5" s="115" customFormat="1" ht="23.25" customHeight="1">
      <c r="A49" s="115" t="s">
        <v>500</v>
      </c>
      <c r="B49" s="121" t="s">
        <v>1183</v>
      </c>
      <c r="C49" s="321" t="s">
        <v>952</v>
      </c>
      <c r="D49" s="312">
        <v>0</v>
      </c>
      <c r="E49" s="312">
        <f t="shared" si="1"/>
        <v>0</v>
      </c>
    </row>
    <row r="50" spans="1:5" s="115" customFormat="1" ht="23.25" customHeight="1">
      <c r="A50" s="115" t="s">
        <v>500</v>
      </c>
      <c r="B50" s="428" t="s">
        <v>1184</v>
      </c>
      <c r="C50" s="311" t="s">
        <v>953</v>
      </c>
      <c r="D50" s="312">
        <v>0</v>
      </c>
      <c r="E50" s="312">
        <f t="shared" si="1"/>
        <v>0</v>
      </c>
    </row>
    <row r="51" spans="1:5" s="115" customFormat="1" ht="23.25" customHeight="1">
      <c r="A51" s="115" t="s">
        <v>500</v>
      </c>
      <c r="B51" s="121" t="s">
        <v>1185</v>
      </c>
      <c r="C51" s="324" t="s">
        <v>954</v>
      </c>
      <c r="D51" s="312">
        <v>0</v>
      </c>
      <c r="E51" s="312">
        <f t="shared" si="1"/>
        <v>0</v>
      </c>
    </row>
    <row r="52" spans="1:5" s="115" customFormat="1" ht="23.25" customHeight="1">
      <c r="A52" s="115" t="s">
        <v>500</v>
      </c>
      <c r="B52" s="121" t="s">
        <v>1186</v>
      </c>
      <c r="C52" s="321" t="s">
        <v>955</v>
      </c>
      <c r="D52" s="312">
        <v>0</v>
      </c>
      <c r="E52" s="312">
        <f t="shared" si="1"/>
        <v>0</v>
      </c>
    </row>
    <row r="53" spans="1:5" s="115" customFormat="1" ht="23.25" customHeight="1">
      <c r="A53" s="115" t="s">
        <v>500</v>
      </c>
      <c r="B53" s="429" t="s">
        <v>1187</v>
      </c>
      <c r="C53" s="311" t="s">
        <v>956</v>
      </c>
      <c r="D53" s="312">
        <v>5612177.3099999996</v>
      </c>
      <c r="E53" s="312">
        <f t="shared" si="1"/>
        <v>5612177.3099999996</v>
      </c>
    </row>
    <row r="54" spans="1:5" s="115" customFormat="1" ht="23.25" customHeight="1">
      <c r="A54" s="115" t="s">
        <v>500</v>
      </c>
      <c r="B54" s="428" t="s">
        <v>1188</v>
      </c>
      <c r="C54" s="321" t="s">
        <v>957</v>
      </c>
      <c r="D54" s="312">
        <v>0</v>
      </c>
      <c r="E54" s="312">
        <f t="shared" si="1"/>
        <v>0</v>
      </c>
    </row>
    <row r="55" spans="1:5" s="115" customFormat="1" ht="23.25" customHeight="1">
      <c r="A55" s="115" t="s">
        <v>500</v>
      </c>
      <c r="B55" s="429" t="s">
        <v>1189</v>
      </c>
      <c r="C55" s="311" t="s">
        <v>484</v>
      </c>
      <c r="D55" s="312">
        <v>5612177.3099999996</v>
      </c>
      <c r="E55" s="312">
        <f t="shared" si="1"/>
        <v>5612177.3099999996</v>
      </c>
    </row>
    <row r="56" spans="1:5" s="115" customFormat="1" ht="23.25" customHeight="1">
      <c r="A56" s="115" t="s">
        <v>500</v>
      </c>
      <c r="B56" s="428" t="s">
        <v>1190</v>
      </c>
      <c r="C56" s="321" t="s">
        <v>958</v>
      </c>
      <c r="D56" s="312">
        <v>0</v>
      </c>
      <c r="E56" s="312">
        <f t="shared" si="1"/>
        <v>0</v>
      </c>
    </row>
    <row r="57" spans="1:5" s="115" customFormat="1" ht="23.25" customHeight="1">
      <c r="A57" s="115" t="s">
        <v>500</v>
      </c>
      <c r="B57" s="428" t="s">
        <v>1191</v>
      </c>
      <c r="C57" s="322" t="s">
        <v>959</v>
      </c>
      <c r="D57" s="312">
        <v>-10604.09</v>
      </c>
      <c r="E57" s="312">
        <f t="shared" si="1"/>
        <v>-10604.09</v>
      </c>
    </row>
    <row r="58" spans="1:5" s="115" customFormat="1" ht="23.25" customHeight="1">
      <c r="A58" s="115" t="s">
        <v>500</v>
      </c>
      <c r="B58" s="121" t="s">
        <v>1192</v>
      </c>
      <c r="C58" s="311" t="s">
        <v>486</v>
      </c>
      <c r="D58" s="312">
        <v>5601573.2199999997</v>
      </c>
      <c r="E58" s="312">
        <f t="shared" si="1"/>
        <v>5601573.2199999997</v>
      </c>
    </row>
    <row r="59" spans="1:5" s="115" customFormat="1" ht="23.25" customHeight="1">
      <c r="A59" s="115" t="s">
        <v>500</v>
      </c>
      <c r="B59" s="121" t="s">
        <v>1193</v>
      </c>
      <c r="C59" s="321" t="s">
        <v>960</v>
      </c>
      <c r="D59" s="312">
        <v>0</v>
      </c>
      <c r="E59" s="312">
        <f t="shared" si="1"/>
        <v>0</v>
      </c>
    </row>
    <row r="60" spans="1:5" s="115" customFormat="1" ht="23.25" customHeight="1">
      <c r="A60" s="115" t="s">
        <v>500</v>
      </c>
      <c r="B60" s="121" t="s">
        <v>1194</v>
      </c>
      <c r="C60" s="311" t="s">
        <v>961</v>
      </c>
      <c r="D60" s="312">
        <v>5601573.2199999997</v>
      </c>
      <c r="E60" s="312">
        <f t="shared" si="1"/>
        <v>5601573.2199999997</v>
      </c>
    </row>
    <row r="61" spans="1:5" s="115" customFormat="1" ht="23.25" customHeight="1" thickBot="1">
      <c r="A61" s="115" t="s">
        <v>500</v>
      </c>
      <c r="B61" s="428" t="s">
        <v>1195</v>
      </c>
      <c r="C61" s="321" t="s">
        <v>962</v>
      </c>
      <c r="D61" s="312">
        <v>-1278751.25</v>
      </c>
      <c r="E61" s="312">
        <f t="shared" si="1"/>
        <v>-1278751.25</v>
      </c>
    </row>
    <row r="62" spans="1:5" s="115" customFormat="1" ht="23.25" customHeight="1" thickTop="1" thickBot="1">
      <c r="A62" s="426" t="s">
        <v>500</v>
      </c>
      <c r="B62" s="116" t="s">
        <v>1196</v>
      </c>
      <c r="C62" s="309" t="s">
        <v>963</v>
      </c>
      <c r="D62" s="310">
        <v>4322821.97</v>
      </c>
      <c r="E62" s="310">
        <f>+D62</f>
        <v>4322821.97</v>
      </c>
    </row>
    <row r="63" spans="1:5" s="904" customFormat="1" ht="16.5" thickTop="1" thickBot="1">
      <c r="C63" s="337"/>
      <c r="D63" s="338"/>
      <c r="E63" s="338"/>
    </row>
    <row r="64" spans="1:5" s="904" customFormat="1">
      <c r="C64" s="81"/>
      <c r="D64" s="88"/>
      <c r="E64" s="88"/>
    </row>
    <row r="65" spans="1:5" s="904" customFormat="1">
      <c r="C65" s="339"/>
      <c r="D65" s="148"/>
      <c r="E65" s="88"/>
    </row>
    <row r="66" spans="1:5" s="904" customFormat="1">
      <c r="A66" s="904" t="s">
        <v>499</v>
      </c>
      <c r="B66" s="904" t="s">
        <v>499</v>
      </c>
      <c r="C66" s="148"/>
    </row>
    <row r="67" spans="1:5" s="904" customFormat="1">
      <c r="C67" s="148"/>
    </row>
    <row r="68" spans="1:5" s="904" customFormat="1">
      <c r="C68" s="148"/>
    </row>
    <row r="69" spans="1:5" s="904" customFormat="1">
      <c r="C69" s="148"/>
    </row>
    <row r="70" spans="1:5" s="904" customFormat="1">
      <c r="C70" s="148"/>
    </row>
    <row r="71" spans="1:5" s="904" customFormat="1">
      <c r="C71" s="148"/>
    </row>
    <row r="72" spans="1:5" s="904" customFormat="1">
      <c r="C72" s="148"/>
    </row>
    <row r="73" spans="1:5" s="904" customFormat="1">
      <c r="C73" s="148"/>
    </row>
    <row r="74" spans="1:5" s="904" customFormat="1">
      <c r="C74" s="148"/>
    </row>
    <row r="75" spans="1:5" s="904" customFormat="1">
      <c r="C75" s="148"/>
    </row>
    <row r="76" spans="1:5" s="904" customFormat="1">
      <c r="C76" s="148"/>
    </row>
    <row r="77" spans="1:5" s="904" customFormat="1">
      <c r="C77" s="148"/>
    </row>
    <row r="78" spans="1:5" s="904" customFormat="1" ht="15.75">
      <c r="C78" s="79"/>
      <c r="D78" s="148"/>
      <c r="E78" s="88"/>
    </row>
    <row r="79" spans="1:5" s="904" customFormat="1" ht="15.75">
      <c r="C79" s="79"/>
      <c r="D79" s="88"/>
      <c r="E79" s="88"/>
    </row>
    <row r="80" spans="1:5" s="904" customFormat="1" ht="15.75">
      <c r="C80" s="79"/>
      <c r="D80" s="88"/>
      <c r="E80" s="88"/>
    </row>
    <row r="81" spans="3:5" s="904" customFormat="1" ht="15.75">
      <c r="C81" s="79"/>
      <c r="D81" s="88"/>
      <c r="E81" s="88"/>
    </row>
    <row r="82" spans="3:5" s="904" customFormat="1" ht="15.75">
      <c r="C82" s="79"/>
      <c r="D82" s="88"/>
      <c r="E82" s="88"/>
    </row>
    <row r="83" spans="3:5" s="904" customFormat="1" ht="15.75">
      <c r="C83" s="79"/>
      <c r="D83" s="88"/>
      <c r="E83" s="88"/>
    </row>
    <row r="84" spans="3:5" s="904" customFormat="1" ht="15.75">
      <c r="C84" s="79"/>
      <c r="D84" s="88"/>
      <c r="E84" s="88"/>
    </row>
    <row r="85" spans="3:5" s="904" customFormat="1" ht="15.75">
      <c r="C85" s="79"/>
      <c r="D85" s="88"/>
      <c r="E85" s="88"/>
    </row>
    <row r="86" spans="3:5" s="904" customFormat="1" ht="15.75">
      <c r="C86" s="79"/>
      <c r="D86" s="88"/>
      <c r="E86" s="88"/>
    </row>
    <row r="87" spans="3:5" s="904" customFormat="1" ht="15.75">
      <c r="C87" s="79"/>
      <c r="D87" s="88"/>
      <c r="E87" s="88"/>
    </row>
    <row r="88" spans="3:5" s="904" customFormat="1" ht="15.75">
      <c r="C88" s="79"/>
      <c r="D88" s="88"/>
      <c r="E88" s="88"/>
    </row>
    <row r="89" spans="3:5" s="904" customFormat="1" ht="15.75">
      <c r="C89" s="79"/>
      <c r="D89" s="88"/>
      <c r="E89" s="88"/>
    </row>
    <row r="90" spans="3:5" s="904" customFormat="1" ht="15.75">
      <c r="C90" s="79"/>
      <c r="D90" s="88"/>
      <c r="E90" s="88"/>
    </row>
    <row r="91" spans="3:5" s="904" customFormat="1" ht="15.75">
      <c r="C91" s="79"/>
      <c r="D91" s="88"/>
      <c r="E91" s="88"/>
    </row>
    <row r="92" spans="3:5" s="904" customFormat="1" ht="15.75">
      <c r="C92" s="79"/>
      <c r="D92" s="88"/>
      <c r="E92" s="88"/>
    </row>
    <row r="93" spans="3:5" s="904" customFormat="1" ht="15.75">
      <c r="C93" s="79"/>
      <c r="D93" s="88"/>
      <c r="E93" s="88"/>
    </row>
    <row r="94" spans="3:5" s="904" customFormat="1" ht="15.75">
      <c r="C94" s="79"/>
      <c r="D94" s="88"/>
      <c r="E94" s="88"/>
    </row>
    <row r="95" spans="3:5" s="904" customFormat="1" ht="15.75">
      <c r="C95" s="79"/>
      <c r="D95" s="88"/>
      <c r="E95" s="88"/>
    </row>
    <row r="96" spans="3:5" s="904" customFormat="1" ht="15.75">
      <c r="C96" s="79"/>
      <c r="D96" s="88"/>
      <c r="E96" s="88"/>
    </row>
    <row r="97" spans="3:5" s="904" customFormat="1" ht="15.75">
      <c r="C97" s="79"/>
      <c r="D97" s="88"/>
      <c r="E97" s="88"/>
    </row>
    <row r="98" spans="3:5" s="904" customFormat="1" ht="15.75">
      <c r="C98" s="79"/>
      <c r="D98" s="88"/>
      <c r="E98" s="88"/>
    </row>
    <row r="99" spans="3:5" s="904" customFormat="1" ht="15.75">
      <c r="C99" s="79"/>
      <c r="D99" s="88"/>
      <c r="E99" s="88"/>
    </row>
    <row r="100" spans="3:5" s="904" customFormat="1" ht="15.75">
      <c r="C100" s="79"/>
      <c r="D100" s="88"/>
      <c r="E100" s="88"/>
    </row>
    <row r="101" spans="3:5" s="904" customFormat="1" ht="15.75">
      <c r="C101" s="79"/>
      <c r="D101" s="88"/>
      <c r="E101" s="88"/>
    </row>
    <row r="102" spans="3:5" s="904" customFormat="1" ht="15.75">
      <c r="C102" s="79"/>
      <c r="D102" s="88"/>
      <c r="E102" s="88"/>
    </row>
    <row r="103" spans="3:5" s="904" customFormat="1" ht="15.75">
      <c r="C103" s="79"/>
      <c r="D103" s="88"/>
      <c r="E103" s="88"/>
    </row>
    <row r="104" spans="3:5" s="904" customFormat="1" ht="15.75">
      <c r="C104" s="79"/>
      <c r="D104" s="88"/>
      <c r="E104" s="88"/>
    </row>
    <row r="105" spans="3:5" s="904" customFormat="1" ht="15.75">
      <c r="C105" s="79"/>
      <c r="D105" s="88"/>
      <c r="E105" s="88"/>
    </row>
    <row r="106" spans="3:5" s="904" customFormat="1" ht="15.75">
      <c r="C106" s="79"/>
      <c r="D106" s="88"/>
      <c r="E106" s="88"/>
    </row>
    <row r="107" spans="3:5" s="904" customFormat="1" ht="15.75">
      <c r="C107" s="79"/>
      <c r="D107" s="88"/>
      <c r="E107" s="88"/>
    </row>
    <row r="108" spans="3:5" s="904" customFormat="1" ht="15.75">
      <c r="C108" s="79"/>
      <c r="D108" s="88"/>
      <c r="E108" s="88"/>
    </row>
    <row r="109" spans="3:5" s="904" customFormat="1" ht="15.75">
      <c r="C109" s="79"/>
      <c r="D109" s="88"/>
      <c r="E109" s="88"/>
    </row>
    <row r="110" spans="3:5" s="904" customFormat="1" ht="15.75">
      <c r="C110" s="79"/>
      <c r="D110" s="88"/>
      <c r="E110" s="88"/>
    </row>
    <row r="111" spans="3:5" s="904" customFormat="1" ht="15.75">
      <c r="C111" s="79"/>
      <c r="D111" s="88"/>
      <c r="E111" s="88"/>
    </row>
    <row r="112" spans="3:5" s="904" customFormat="1" ht="15.75">
      <c r="C112" s="79"/>
      <c r="D112" s="88"/>
      <c r="E112" s="88"/>
    </row>
    <row r="113" spans="3:5" s="904" customFormat="1" ht="15.75">
      <c r="C113" s="79"/>
      <c r="D113" s="88"/>
      <c r="E113" s="88"/>
    </row>
    <row r="114" spans="3:5" s="904" customFormat="1" ht="15.75">
      <c r="C114" s="79"/>
      <c r="D114" s="88"/>
      <c r="E114" s="88"/>
    </row>
    <row r="115" spans="3:5" s="904" customFormat="1" ht="15.75">
      <c r="C115" s="79"/>
      <c r="D115" s="88"/>
      <c r="E115" s="88"/>
    </row>
    <row r="116" spans="3:5" s="904" customFormat="1" ht="15.75">
      <c r="C116" s="79"/>
      <c r="D116" s="88"/>
      <c r="E116" s="88"/>
    </row>
    <row r="117" spans="3:5" s="904" customFormat="1" ht="15.75">
      <c r="C117" s="79"/>
      <c r="D117" s="88"/>
      <c r="E117" s="88"/>
    </row>
    <row r="118" spans="3:5" s="904" customFormat="1" ht="15.75">
      <c r="C118" s="79"/>
      <c r="D118" s="88"/>
      <c r="E118" s="88"/>
    </row>
    <row r="119" spans="3:5" s="904" customFormat="1" ht="15.75">
      <c r="C119" s="79"/>
      <c r="D119" s="88"/>
      <c r="E119" s="88"/>
    </row>
    <row r="120" spans="3:5" s="904" customFormat="1" ht="15.75">
      <c r="C120" s="79"/>
      <c r="D120" s="88"/>
      <c r="E120" s="88"/>
    </row>
    <row r="121" spans="3:5" s="904" customFormat="1" ht="15.75">
      <c r="C121" s="79"/>
      <c r="D121" s="88"/>
      <c r="E121" s="88"/>
    </row>
    <row r="122" spans="3:5" s="904" customFormat="1" ht="15.75">
      <c r="C122" s="79"/>
      <c r="D122" s="88"/>
      <c r="E122" s="88"/>
    </row>
    <row r="123" spans="3:5" s="904" customFormat="1" ht="15.75">
      <c r="C123" s="79"/>
      <c r="D123" s="88"/>
      <c r="E123" s="88"/>
    </row>
    <row r="124" spans="3:5" s="904" customFormat="1" ht="15.75">
      <c r="C124" s="79"/>
      <c r="D124" s="88"/>
      <c r="E124" s="88"/>
    </row>
    <row r="125" spans="3:5" s="904" customFormat="1" ht="15.75">
      <c r="C125" s="79"/>
      <c r="D125" s="88"/>
      <c r="E125" s="88"/>
    </row>
    <row r="126" spans="3:5" s="904" customFormat="1" ht="15.75">
      <c r="C126" s="79"/>
      <c r="D126" s="88"/>
      <c r="E126" s="88"/>
    </row>
    <row r="127" spans="3:5" s="904" customFormat="1" ht="15.75">
      <c r="C127" s="79"/>
      <c r="D127" s="88"/>
      <c r="E127" s="88"/>
    </row>
    <row r="128" spans="3:5" s="904" customFormat="1" ht="15.75">
      <c r="C128" s="79"/>
      <c r="D128" s="88"/>
      <c r="E128" s="88"/>
    </row>
    <row r="129" spans="3:5" s="904" customFormat="1" ht="15.75">
      <c r="C129" s="79"/>
      <c r="D129" s="88"/>
      <c r="E129" s="88"/>
    </row>
    <row r="130" spans="3:5" s="904" customFormat="1" ht="15.75">
      <c r="C130" s="79"/>
      <c r="D130" s="88"/>
      <c r="E130" s="88"/>
    </row>
    <row r="131" spans="3:5" s="904" customFormat="1" ht="15.75">
      <c r="C131" s="79"/>
    </row>
    <row r="132" spans="3:5" s="904" customFormat="1" ht="15.75">
      <c r="C132" s="79"/>
    </row>
    <row r="133" spans="3:5" s="904" customFormat="1" ht="15.75">
      <c r="C133" s="79"/>
    </row>
    <row r="134" spans="3:5" s="904" customFormat="1" ht="15.75">
      <c r="C134" s="79"/>
    </row>
    <row r="135" spans="3:5" s="904" customFormat="1" ht="15.75">
      <c r="C135" s="79"/>
    </row>
    <row r="136" spans="3:5" s="904" customFormat="1" ht="15.75">
      <c r="C136" s="79"/>
    </row>
    <row r="137" spans="3:5" s="904" customFormat="1" ht="15.75">
      <c r="C137" s="79"/>
    </row>
    <row r="138" spans="3:5" s="904" customFormat="1" ht="15.75">
      <c r="C138" s="79"/>
    </row>
    <row r="139" spans="3:5" s="904" customFormat="1" ht="15.75">
      <c r="C139" s="79"/>
    </row>
    <row r="140" spans="3:5" s="904" customFormat="1" ht="15.75">
      <c r="C140" s="79"/>
    </row>
    <row r="141" spans="3:5" s="904" customFormat="1" ht="15.75">
      <c r="C141" s="79"/>
    </row>
    <row r="142" spans="3:5" s="904" customFormat="1" ht="15.75">
      <c r="C142" s="79"/>
    </row>
    <row r="143" spans="3:5" s="904" customFormat="1" ht="15.75">
      <c r="C143" s="79"/>
    </row>
    <row r="144" spans="3:5" s="904" customFormat="1" ht="15.75">
      <c r="C144" s="79"/>
    </row>
    <row r="145" spans="3:3" s="904" customFormat="1" ht="15.75">
      <c r="C145" s="79"/>
    </row>
    <row r="146" spans="3:3" s="904" customFormat="1" ht="15.75">
      <c r="C146" s="79"/>
    </row>
    <row r="147" spans="3:3" s="904" customFormat="1" ht="15.75">
      <c r="C147" s="79"/>
    </row>
    <row r="148" spans="3:3" s="904" customFormat="1" ht="15.75">
      <c r="C148" s="79"/>
    </row>
    <row r="149" spans="3:3" s="904" customFormat="1" ht="15.75">
      <c r="C149" s="79"/>
    </row>
    <row r="150" spans="3:3" s="904" customFormat="1" ht="15.75">
      <c r="C150" s="79"/>
    </row>
    <row r="151" spans="3:3" s="904" customFormat="1" ht="15.75">
      <c r="C151" s="79"/>
    </row>
    <row r="152" spans="3:3" s="904" customFormat="1" ht="15.75">
      <c r="C152" s="79"/>
    </row>
    <row r="153" spans="3:3" s="904" customFormat="1" ht="15.75">
      <c r="C153" s="79"/>
    </row>
    <row r="154" spans="3:3" s="904" customFormat="1" ht="15.75">
      <c r="C154" s="79"/>
    </row>
    <row r="155" spans="3:3" s="904" customFormat="1" ht="15.75">
      <c r="C155" s="79"/>
    </row>
    <row r="156" spans="3:3" s="904" customFormat="1" ht="15.75">
      <c r="C156" s="79"/>
    </row>
    <row r="157" spans="3:3" s="904" customFormat="1" ht="15.75">
      <c r="C157" s="79"/>
    </row>
    <row r="158" spans="3:3" s="904" customFormat="1" ht="15.75">
      <c r="C158" s="79"/>
    </row>
    <row r="159" spans="3:3" s="904" customFormat="1" ht="15.75">
      <c r="C159" s="79"/>
    </row>
    <row r="160" spans="3:3" s="904" customFormat="1" ht="15.75">
      <c r="C160" s="79"/>
    </row>
    <row r="161" spans="3:3" s="904" customFormat="1" ht="15.75">
      <c r="C161" s="79"/>
    </row>
    <row r="162" spans="3:3" s="904" customFormat="1" ht="15.75">
      <c r="C162" s="79"/>
    </row>
    <row r="163" spans="3:3" s="904" customFormat="1" ht="15.75">
      <c r="C163" s="79"/>
    </row>
    <row r="164" spans="3:3" s="904" customFormat="1" ht="15.75">
      <c r="C164" s="79"/>
    </row>
    <row r="165" spans="3:3" s="904" customFormat="1" ht="15.75">
      <c r="C165" s="79"/>
    </row>
    <row r="166" spans="3:3" s="904" customFormat="1" ht="15.75">
      <c r="C166" s="79"/>
    </row>
    <row r="167" spans="3:3" s="904" customFormat="1" ht="15.75">
      <c r="C167" s="79"/>
    </row>
    <row r="168" spans="3:3" s="904" customFormat="1" ht="15.75">
      <c r="C168" s="79"/>
    </row>
    <row r="169" spans="3:3" s="904" customFormat="1" ht="15.75">
      <c r="C169" s="79"/>
    </row>
    <row r="170" spans="3:3" s="904" customFormat="1" ht="15.75">
      <c r="C170" s="79"/>
    </row>
    <row r="171" spans="3:3" s="904" customFormat="1" ht="15.75">
      <c r="C171" s="79"/>
    </row>
    <row r="172" spans="3:3" s="904" customFormat="1" ht="15.75">
      <c r="C172" s="79"/>
    </row>
    <row r="173" spans="3:3" s="904" customFormat="1" ht="15.75">
      <c r="C173" s="79"/>
    </row>
    <row r="174" spans="3:3" s="904" customFormat="1" ht="15.75">
      <c r="C174" s="79"/>
    </row>
    <row r="175" spans="3:3" s="904" customFormat="1" ht="15.75">
      <c r="C175" s="79"/>
    </row>
    <row r="176" spans="3:3" s="904" customFormat="1" ht="15.75">
      <c r="C176" s="79"/>
    </row>
    <row r="177" spans="3:3" s="904" customFormat="1" ht="15.75">
      <c r="C177" s="79"/>
    </row>
    <row r="178" spans="3:3" s="904" customFormat="1" ht="15.75">
      <c r="C178" s="79"/>
    </row>
    <row r="179" spans="3:3" s="904" customFormat="1" ht="15.75">
      <c r="C179" s="79"/>
    </row>
    <row r="180" spans="3:3" s="904" customFormat="1" ht="15.75">
      <c r="C180" s="79"/>
    </row>
    <row r="181" spans="3:3" s="904" customFormat="1" ht="15.75">
      <c r="C181" s="79"/>
    </row>
    <row r="182" spans="3:3" s="904" customFormat="1" ht="15.75">
      <c r="C182" s="79"/>
    </row>
    <row r="183" spans="3:3" s="904" customFormat="1" ht="15.75">
      <c r="C183" s="79"/>
    </row>
    <row r="184" spans="3:3" s="904" customFormat="1" ht="15.75">
      <c r="C184" s="79"/>
    </row>
    <row r="185" spans="3:3" s="904" customFormat="1" ht="15.75">
      <c r="C185" s="79"/>
    </row>
    <row r="186" spans="3:3" s="904" customFormat="1" ht="15.75">
      <c r="C186" s="79"/>
    </row>
    <row r="187" spans="3:3" s="904" customFormat="1" ht="15.75">
      <c r="C187" s="79"/>
    </row>
    <row r="188" spans="3:3" s="904" customFormat="1" ht="15.75">
      <c r="C188" s="79"/>
    </row>
    <row r="189" spans="3:3" s="904" customFormat="1" ht="15.75">
      <c r="C189" s="79"/>
    </row>
    <row r="190" spans="3:3" s="904" customFormat="1" ht="15.75">
      <c r="C190" s="79"/>
    </row>
    <row r="191" spans="3:3" s="904" customFormat="1" ht="15.75">
      <c r="C191" s="79"/>
    </row>
    <row r="192" spans="3:3" s="904" customFormat="1" ht="15.75">
      <c r="C192" s="79"/>
    </row>
    <row r="193" spans="3:6" s="904" customFormat="1" ht="15.75">
      <c r="C193" s="79"/>
    </row>
    <row r="194" spans="3:6" s="904" customFormat="1" ht="15.75">
      <c r="C194" s="79"/>
    </row>
    <row r="195" spans="3:6" s="904" customFormat="1" ht="15.75">
      <c r="C195" s="79"/>
    </row>
    <row r="196" spans="3:6" s="904" customFormat="1" ht="15.75">
      <c r="C196" s="79"/>
    </row>
    <row r="197" spans="3:6" s="904" customFormat="1" ht="15.75">
      <c r="C197" s="79"/>
    </row>
    <row r="198" spans="3:6" s="904" customFormat="1" ht="15.75">
      <c r="C198" s="79"/>
    </row>
    <row r="199" spans="3:6" s="904" customFormat="1" ht="15.75">
      <c r="C199" s="79"/>
    </row>
    <row r="200" spans="3:6" s="904" customFormat="1" ht="15.75">
      <c r="C200" s="79"/>
    </row>
    <row r="201" spans="3:6" s="904" customFormat="1" ht="15.75">
      <c r="C201" s="79"/>
      <c r="F201" s="149"/>
    </row>
    <row r="202" spans="3:6" s="904" customFormat="1" ht="15.75">
      <c r="C202" s="79"/>
      <c r="F202" s="149"/>
    </row>
    <row r="203" spans="3:6" s="904" customFormat="1" ht="15.75">
      <c r="C203" s="79"/>
      <c r="F203" s="149"/>
    </row>
    <row r="204" spans="3:6" s="904" customFormat="1" ht="15.75">
      <c r="C204" s="79"/>
      <c r="F204" s="149"/>
    </row>
    <row r="205" spans="3:6" s="904" customFormat="1" ht="15.75">
      <c r="C205" s="79"/>
      <c r="F205" s="149"/>
    </row>
    <row r="206" spans="3:6" s="904" customFormat="1" ht="15.75">
      <c r="C206" s="79"/>
      <c r="F206" s="149"/>
    </row>
    <row r="207" spans="3:6" s="904" customFormat="1" ht="15.75">
      <c r="C207" s="79"/>
      <c r="F207" s="149"/>
    </row>
    <row r="208" spans="3:6" s="904" customFormat="1" ht="15.75">
      <c r="C208" s="79"/>
      <c r="F208" s="149"/>
    </row>
    <row r="209" spans="3:6" s="904" customFormat="1" ht="15.75">
      <c r="C209" s="79"/>
      <c r="F209" s="149"/>
    </row>
    <row r="210" spans="3:6" s="904" customFormat="1" ht="15.75">
      <c r="C210" s="79"/>
      <c r="F210" s="149"/>
    </row>
    <row r="211" spans="3:6" s="904" customFormat="1" ht="15.75">
      <c r="C211" s="79"/>
      <c r="F211" s="149"/>
    </row>
    <row r="212" spans="3:6" s="904" customFormat="1" ht="15.75">
      <c r="C212" s="79"/>
      <c r="F212" s="149"/>
    </row>
    <row r="213" spans="3:6" s="904" customFormat="1" ht="15.75">
      <c r="C213" s="79"/>
      <c r="F213" s="149"/>
    </row>
    <row r="214" spans="3:6" s="904" customFormat="1" ht="15.75">
      <c r="C214" s="79"/>
      <c r="F214" s="149"/>
    </row>
    <row r="215" spans="3:6" s="904" customFormat="1" ht="15.75">
      <c r="C215" s="79"/>
      <c r="F215" s="149"/>
    </row>
    <row r="216" spans="3:6" s="904" customFormat="1" ht="15.75">
      <c r="C216" s="79"/>
      <c r="F216" s="149"/>
    </row>
    <row r="217" spans="3:6" s="904" customFormat="1" ht="15.75">
      <c r="C217" s="79"/>
      <c r="F217" s="149"/>
    </row>
    <row r="218" spans="3:6" s="904" customFormat="1" ht="15.75">
      <c r="C218" s="79"/>
      <c r="F218" s="149"/>
    </row>
    <row r="219" spans="3:6" s="904" customFormat="1" ht="15.75">
      <c r="C219" s="79"/>
      <c r="F219" s="149"/>
    </row>
    <row r="220" spans="3:6" s="904" customFormat="1" ht="15.75">
      <c r="C220" s="79"/>
      <c r="F220" s="149"/>
    </row>
    <row r="221" spans="3:6" s="904" customFormat="1" ht="15.75">
      <c r="C221" s="79"/>
      <c r="F221" s="149"/>
    </row>
    <row r="222" spans="3:6" s="904" customFormat="1" ht="15.75">
      <c r="C222" s="79"/>
      <c r="F222" s="149"/>
    </row>
    <row r="223" spans="3:6" s="904" customFormat="1" ht="15.75">
      <c r="C223" s="79"/>
      <c r="F223" s="149"/>
    </row>
    <row r="224" spans="3:6" s="904" customFormat="1" ht="15.75">
      <c r="C224" s="79"/>
      <c r="F224" s="149"/>
    </row>
    <row r="225" spans="3:6" s="904" customFormat="1" ht="15.75">
      <c r="C225" s="79"/>
      <c r="F225" s="149"/>
    </row>
    <row r="226" spans="3:6" s="904" customFormat="1" ht="15.75">
      <c r="C226" s="79"/>
      <c r="F226" s="149"/>
    </row>
    <row r="227" spans="3:6" s="904" customFormat="1" ht="15.75">
      <c r="C227" s="79"/>
      <c r="F227" s="149"/>
    </row>
    <row r="228" spans="3:6" s="904" customFormat="1" ht="15.75">
      <c r="C228" s="79"/>
      <c r="F228" s="149"/>
    </row>
    <row r="229" spans="3:6" s="904" customFormat="1" ht="15.75">
      <c r="C229" s="79"/>
      <c r="F229" s="149"/>
    </row>
    <row r="230" spans="3:6" s="904" customFormat="1" ht="15.75">
      <c r="C230" s="79"/>
      <c r="F230" s="149"/>
    </row>
    <row r="231" spans="3:6" s="904" customFormat="1" ht="15.75">
      <c r="C231" s="79"/>
      <c r="F231" s="149"/>
    </row>
    <row r="232" spans="3:6" s="904" customFormat="1" ht="15.75">
      <c r="C232" s="79"/>
      <c r="F232" s="149"/>
    </row>
    <row r="233" spans="3:6" s="904" customFormat="1" ht="15.75">
      <c r="C233" s="79"/>
      <c r="F233" s="149"/>
    </row>
    <row r="234" spans="3:6" s="904" customFormat="1" ht="15.75">
      <c r="C234" s="79"/>
      <c r="F234" s="149"/>
    </row>
    <row r="235" spans="3:6" s="904" customFormat="1" ht="15.75">
      <c r="C235" s="79"/>
      <c r="F235" s="149"/>
    </row>
    <row r="236" spans="3:6" s="904" customFormat="1" ht="15.75">
      <c r="C236" s="79"/>
      <c r="F236" s="149"/>
    </row>
    <row r="237" spans="3:6" s="904" customFormat="1" ht="15.75">
      <c r="C237" s="79"/>
      <c r="F237" s="149"/>
    </row>
    <row r="238" spans="3:6" s="904" customFormat="1" ht="15.75">
      <c r="C238" s="79"/>
      <c r="F238" s="149"/>
    </row>
    <row r="239" spans="3:6" s="904" customFormat="1" ht="15.75">
      <c r="C239" s="79"/>
      <c r="F239" s="149"/>
    </row>
    <row r="240" spans="3:6" s="904" customFormat="1" ht="15.75">
      <c r="C240" s="79"/>
      <c r="F240" s="149"/>
    </row>
    <row r="241" spans="3:6" s="904" customFormat="1" ht="15.75">
      <c r="C241" s="79"/>
      <c r="F241" s="149"/>
    </row>
    <row r="242" spans="3:6" s="904" customFormat="1" ht="15.75">
      <c r="C242" s="79"/>
      <c r="F242" s="149"/>
    </row>
    <row r="243" spans="3:6" s="904" customFormat="1" ht="15.75">
      <c r="C243" s="79"/>
      <c r="F243" s="149"/>
    </row>
    <row r="244" spans="3:6" s="904" customFormat="1" ht="15.75">
      <c r="C244" s="79"/>
      <c r="F244" s="149"/>
    </row>
    <row r="245" spans="3:6" s="904" customFormat="1" ht="15.75">
      <c r="C245" s="79"/>
      <c r="F245" s="149"/>
    </row>
    <row r="246" spans="3:6" s="904" customFormat="1" ht="15.75">
      <c r="C246" s="79"/>
      <c r="F246" s="149"/>
    </row>
    <row r="247" spans="3:6" s="904" customFormat="1" ht="15.75">
      <c r="C247" s="79"/>
      <c r="F247" s="149"/>
    </row>
    <row r="248" spans="3:6" s="904" customFormat="1" ht="15.75">
      <c r="C248" s="79"/>
      <c r="F248" s="149"/>
    </row>
    <row r="249" spans="3:6" s="904" customFormat="1" ht="15.75">
      <c r="C249" s="79"/>
      <c r="F249" s="149"/>
    </row>
    <row r="250" spans="3:6" s="904" customFormat="1" ht="15.75">
      <c r="C250" s="79"/>
      <c r="F250" s="149"/>
    </row>
    <row r="251" spans="3:6" s="904" customFormat="1" ht="15.75">
      <c r="C251" s="79"/>
      <c r="F251" s="149"/>
    </row>
    <row r="252" spans="3:6" s="904" customFormat="1" ht="15.75">
      <c r="C252" s="79"/>
      <c r="F252" s="149"/>
    </row>
    <row r="253" spans="3:6" s="904" customFormat="1" ht="15.75">
      <c r="C253" s="79"/>
      <c r="F253" s="149"/>
    </row>
    <row r="254" spans="3:6" s="904" customFormat="1" ht="15.75">
      <c r="C254" s="79"/>
      <c r="F254" s="149"/>
    </row>
    <row r="255" spans="3:6" s="904" customFormat="1" ht="15.75">
      <c r="C255" s="79"/>
      <c r="F255" s="149"/>
    </row>
    <row r="256" spans="3:6" s="904" customFormat="1" ht="15.75">
      <c r="C256" s="79"/>
      <c r="F256" s="149"/>
    </row>
    <row r="257" spans="3:6" s="904" customFormat="1" ht="15.75">
      <c r="C257" s="79"/>
      <c r="F257" s="149"/>
    </row>
    <row r="258" spans="3:6" s="904" customFormat="1" ht="15.75">
      <c r="C258" s="79"/>
      <c r="F258" s="149"/>
    </row>
    <row r="259" spans="3:6" s="904" customFormat="1" ht="15.75">
      <c r="C259" s="79"/>
      <c r="F259" s="149"/>
    </row>
    <row r="260" spans="3:6" s="904" customFormat="1" ht="15.75">
      <c r="C260" s="79"/>
      <c r="F260" s="149"/>
    </row>
    <row r="261" spans="3:6" s="904" customFormat="1" ht="15.75">
      <c r="C261" s="79"/>
      <c r="F261" s="149"/>
    </row>
    <row r="262" spans="3:6" s="904" customFormat="1" ht="15.75">
      <c r="C262" s="79"/>
      <c r="F262" s="149"/>
    </row>
    <row r="263" spans="3:6" s="904" customFormat="1" ht="15.75">
      <c r="C263" s="79"/>
      <c r="F263" s="149"/>
    </row>
    <row r="264" spans="3:6" s="904" customFormat="1" ht="15.75">
      <c r="C264" s="79"/>
      <c r="F264" s="149"/>
    </row>
    <row r="265" spans="3:6" s="904" customFormat="1" ht="15.75">
      <c r="C265" s="79"/>
      <c r="F265" s="149"/>
    </row>
    <row r="266" spans="3:6" s="904" customFormat="1" ht="15.75">
      <c r="C266" s="79"/>
      <c r="F266" s="149"/>
    </row>
    <row r="267" spans="3:6" s="904" customFormat="1" ht="15.75">
      <c r="C267" s="79"/>
      <c r="F267" s="149"/>
    </row>
    <row r="268" spans="3:6" s="904" customFormat="1" ht="15.75">
      <c r="C268" s="79"/>
      <c r="F268" s="149"/>
    </row>
    <row r="269" spans="3:6" s="904" customFormat="1" ht="15.75">
      <c r="C269" s="79"/>
      <c r="F269" s="149"/>
    </row>
    <row r="270" spans="3:6" s="904" customFormat="1" ht="15.75">
      <c r="C270" s="79"/>
      <c r="F270" s="149"/>
    </row>
    <row r="271" spans="3:6" s="904" customFormat="1" ht="15.75">
      <c r="C271" s="79"/>
      <c r="F271" s="149"/>
    </row>
    <row r="272" spans="3:6" s="904" customFormat="1" ht="15.75">
      <c r="C272" s="79"/>
      <c r="F272" s="149"/>
    </row>
    <row r="273" spans="3:6" s="904" customFormat="1" ht="15.75">
      <c r="C273" s="79"/>
      <c r="F273" s="149"/>
    </row>
    <row r="274" spans="3:6" s="904" customFormat="1" ht="15.75">
      <c r="C274" s="79"/>
      <c r="F274" s="149"/>
    </row>
    <row r="275" spans="3:6" s="904" customFormat="1" ht="15.75">
      <c r="C275" s="79"/>
      <c r="F275" s="149"/>
    </row>
    <row r="276" spans="3:6" s="904" customFormat="1" ht="15.75">
      <c r="C276" s="79"/>
      <c r="F276" s="149"/>
    </row>
    <row r="277" spans="3:6" s="904" customFormat="1" ht="15.75">
      <c r="C277" s="79"/>
      <c r="F277" s="149"/>
    </row>
    <row r="278" spans="3:6" s="904" customFormat="1" ht="15.75">
      <c r="C278" s="79"/>
      <c r="F278" s="149"/>
    </row>
    <row r="279" spans="3:6" s="904" customFormat="1" ht="15.75">
      <c r="C279" s="79"/>
      <c r="F279" s="149"/>
    </row>
    <row r="280" spans="3:6" s="904" customFormat="1" ht="15.75">
      <c r="C280" s="79"/>
      <c r="F280" s="149"/>
    </row>
    <row r="281" spans="3:6" s="904" customFormat="1" ht="15.75">
      <c r="C281" s="79"/>
      <c r="F281" s="149"/>
    </row>
    <row r="282" spans="3:6" s="904" customFormat="1" ht="15.75">
      <c r="C282" s="79"/>
      <c r="F282" s="149"/>
    </row>
    <row r="283" spans="3:6" s="904" customFormat="1" ht="15.75">
      <c r="C283" s="79"/>
      <c r="F283" s="149"/>
    </row>
    <row r="284" spans="3:6" s="904" customFormat="1" ht="15.75">
      <c r="C284" s="79"/>
      <c r="F284" s="149"/>
    </row>
    <row r="285" spans="3:6" s="904" customFormat="1" ht="15.75">
      <c r="C285" s="79"/>
      <c r="F285" s="149"/>
    </row>
    <row r="286" spans="3:6" s="904" customFormat="1" ht="15.75">
      <c r="C286" s="79"/>
      <c r="F286" s="149"/>
    </row>
    <row r="287" spans="3:6" s="904" customFormat="1" ht="15.75">
      <c r="C287" s="79"/>
      <c r="F287" s="149"/>
    </row>
    <row r="288" spans="3:6" s="904" customFormat="1" ht="15.75">
      <c r="C288" s="79"/>
      <c r="F288" s="149"/>
    </row>
    <row r="289" spans="3:6" s="904" customFormat="1" ht="15.75">
      <c r="C289" s="79"/>
      <c r="F289" s="149"/>
    </row>
    <row r="290" spans="3:6" s="904" customFormat="1" ht="15.75">
      <c r="C290" s="79"/>
      <c r="F290" s="149"/>
    </row>
    <row r="291" spans="3:6" s="904" customFormat="1" ht="15.75">
      <c r="C291" s="79"/>
      <c r="F291" s="149"/>
    </row>
    <row r="292" spans="3:6" s="904" customFormat="1" ht="15.75">
      <c r="C292" s="79"/>
      <c r="F292" s="149"/>
    </row>
    <row r="293" spans="3:6" s="904" customFormat="1" ht="15.75">
      <c r="C293" s="79"/>
      <c r="F293" s="149"/>
    </row>
    <row r="294" spans="3:6" s="904" customFormat="1" ht="15.75">
      <c r="C294" s="79"/>
      <c r="F294" s="149"/>
    </row>
    <row r="295" spans="3:6" s="904" customFormat="1" ht="15.75">
      <c r="C295" s="79"/>
      <c r="F295" s="149"/>
    </row>
    <row r="296" spans="3:6" s="904" customFormat="1" ht="15.75">
      <c r="C296" s="79"/>
      <c r="F296" s="149"/>
    </row>
    <row r="297" spans="3:6" s="904" customFormat="1" ht="15.75">
      <c r="C297" s="79"/>
      <c r="F297" s="149"/>
    </row>
    <row r="298" spans="3:6" s="904" customFormat="1" ht="15.75">
      <c r="C298" s="79"/>
      <c r="F298" s="149"/>
    </row>
    <row r="299" spans="3:6" s="904" customFormat="1" ht="15.75">
      <c r="C299" s="79"/>
      <c r="F299" s="149"/>
    </row>
    <row r="300" spans="3:6" s="904" customFormat="1" ht="15.75">
      <c r="C300" s="79"/>
      <c r="F300" s="149"/>
    </row>
    <row r="301" spans="3:6" s="904" customFormat="1" ht="15.75">
      <c r="C301" s="79"/>
      <c r="F301" s="149"/>
    </row>
    <row r="302" spans="3:6" s="904" customFormat="1" ht="15.75">
      <c r="C302" s="79"/>
      <c r="F302" s="149"/>
    </row>
    <row r="303" spans="3:6" s="904" customFormat="1" ht="15.75">
      <c r="C303" s="79"/>
      <c r="F303" s="149"/>
    </row>
    <row r="304" spans="3:6" s="904" customFormat="1" ht="15.75">
      <c r="C304" s="79"/>
      <c r="F304" s="149"/>
    </row>
    <row r="305" spans="3:6" s="904" customFormat="1" ht="15.75">
      <c r="C305" s="79"/>
      <c r="F305" s="149"/>
    </row>
    <row r="306" spans="3:6" s="904" customFormat="1" ht="15.75">
      <c r="C306" s="79"/>
      <c r="F306" s="149"/>
    </row>
    <row r="307" spans="3:6" s="904" customFormat="1" ht="15.75">
      <c r="C307" s="79"/>
      <c r="F307" s="149"/>
    </row>
    <row r="308" spans="3:6" s="904" customFormat="1" ht="15.75">
      <c r="C308" s="79"/>
      <c r="F308" s="149"/>
    </row>
    <row r="309" spans="3:6" s="904" customFormat="1" ht="15.75">
      <c r="C309" s="79"/>
      <c r="F309" s="149"/>
    </row>
    <row r="310" spans="3:6" s="904" customFormat="1" ht="15.75">
      <c r="C310" s="79"/>
      <c r="F310" s="149"/>
    </row>
    <row r="311" spans="3:6" s="904" customFormat="1" ht="15.75">
      <c r="C311" s="79"/>
      <c r="F311" s="149"/>
    </row>
    <row r="312" spans="3:6" s="904" customFormat="1" ht="15.75">
      <c r="C312" s="79"/>
      <c r="F312" s="149"/>
    </row>
    <row r="313" spans="3:6" s="904" customFormat="1" ht="15.75">
      <c r="C313" s="79"/>
      <c r="F313" s="149"/>
    </row>
    <row r="314" spans="3:6" s="904" customFormat="1" ht="15.75">
      <c r="C314" s="79"/>
      <c r="F314" s="149"/>
    </row>
    <row r="315" spans="3:6" s="904" customFormat="1" ht="15.75">
      <c r="C315" s="79"/>
      <c r="F315" s="149"/>
    </row>
    <row r="316" spans="3:6" s="904" customFormat="1" ht="15.75">
      <c r="C316" s="79"/>
      <c r="F316" s="149"/>
    </row>
    <row r="317" spans="3:6" s="904" customFormat="1" ht="15.75">
      <c r="C317" s="79"/>
      <c r="F317" s="149"/>
    </row>
    <row r="318" spans="3:6" s="904" customFormat="1" ht="15.75">
      <c r="C318" s="79"/>
      <c r="F318" s="149"/>
    </row>
    <row r="319" spans="3:6" s="904" customFormat="1" ht="15.75">
      <c r="C319" s="79"/>
      <c r="F319" s="149"/>
    </row>
    <row r="320" spans="3:6" s="904" customFormat="1" ht="15.75">
      <c r="C320" s="79"/>
      <c r="F320" s="149"/>
    </row>
    <row r="321" spans="3:6" s="904" customFormat="1" ht="15.75">
      <c r="C321" s="79"/>
      <c r="F321" s="149"/>
    </row>
    <row r="322" spans="3:6" s="904" customFormat="1" ht="15.75">
      <c r="C322" s="79"/>
      <c r="F322" s="149"/>
    </row>
    <row r="323" spans="3:6" s="904" customFormat="1" ht="15.75">
      <c r="C323" s="79"/>
      <c r="F323" s="149"/>
    </row>
    <row r="324" spans="3:6" s="904" customFormat="1" ht="15.75">
      <c r="C324" s="79"/>
      <c r="F324" s="149"/>
    </row>
    <row r="325" spans="3:6" s="904" customFormat="1" ht="15.75">
      <c r="C325" s="79"/>
      <c r="F325" s="149"/>
    </row>
    <row r="326" spans="3:6" s="904" customFormat="1" ht="15.75">
      <c r="C326" s="79"/>
      <c r="F326" s="149"/>
    </row>
    <row r="327" spans="3:6" s="904" customFormat="1" ht="15.75">
      <c r="C327" s="79"/>
      <c r="F327" s="149"/>
    </row>
    <row r="328" spans="3:6" s="904" customFormat="1" ht="15.75">
      <c r="C328" s="79"/>
      <c r="F328" s="149"/>
    </row>
    <row r="329" spans="3:6" s="904" customFormat="1" ht="15.75">
      <c r="C329" s="79"/>
      <c r="F329" s="149"/>
    </row>
    <row r="330" spans="3:6" s="904" customFormat="1" ht="15.75">
      <c r="C330" s="79"/>
      <c r="F330" s="149"/>
    </row>
    <row r="331" spans="3:6" s="904" customFormat="1" ht="15.75">
      <c r="C331" s="79"/>
      <c r="F331" s="149"/>
    </row>
    <row r="332" spans="3:6" s="904" customFormat="1" ht="15.75">
      <c r="C332" s="79"/>
      <c r="F332" s="149"/>
    </row>
    <row r="333" spans="3:6" s="904" customFormat="1" ht="15.75">
      <c r="C333" s="79"/>
      <c r="F333" s="149"/>
    </row>
    <row r="334" spans="3:6" s="904" customFormat="1" ht="15.75">
      <c r="C334" s="79"/>
      <c r="F334" s="149"/>
    </row>
    <row r="335" spans="3:6" s="904" customFormat="1" ht="15.75">
      <c r="C335" s="79"/>
      <c r="F335" s="149"/>
    </row>
    <row r="336" spans="3:6" s="904" customFormat="1" ht="15.75">
      <c r="C336" s="79"/>
      <c r="F336" s="149"/>
    </row>
    <row r="337" spans="3:6" s="904" customFormat="1" ht="15.75">
      <c r="C337" s="79"/>
      <c r="F337" s="149"/>
    </row>
    <row r="338" spans="3:6" s="904" customFormat="1" ht="15.75">
      <c r="C338" s="79"/>
      <c r="F338" s="149"/>
    </row>
    <row r="339" spans="3:6" s="904" customFormat="1" ht="15.75">
      <c r="C339" s="79"/>
      <c r="F339" s="149"/>
    </row>
    <row r="340" spans="3:6" s="904" customFormat="1" ht="15.75">
      <c r="C340" s="79"/>
      <c r="F340" s="149"/>
    </row>
    <row r="341" spans="3:6" s="904" customFormat="1" ht="15.75">
      <c r="C341" s="79"/>
      <c r="F341" s="149"/>
    </row>
    <row r="342" spans="3:6" s="904" customFormat="1" ht="15.75">
      <c r="C342" s="79"/>
      <c r="F342" s="149"/>
    </row>
    <row r="343" spans="3:6" s="904" customFormat="1" ht="15.75">
      <c r="C343" s="79"/>
      <c r="F343" s="149"/>
    </row>
    <row r="344" spans="3:6" s="904" customFormat="1" ht="15.75">
      <c r="C344" s="79"/>
      <c r="F344" s="149"/>
    </row>
    <row r="345" spans="3:6" s="904" customFormat="1" ht="15.75">
      <c r="C345" s="79"/>
      <c r="F345" s="149"/>
    </row>
    <row r="346" spans="3:6" s="904" customFormat="1" ht="15.75">
      <c r="C346" s="79"/>
      <c r="F346" s="149"/>
    </row>
    <row r="347" spans="3:6" s="904" customFormat="1" ht="15.75">
      <c r="C347" s="79"/>
      <c r="F347" s="149"/>
    </row>
    <row r="348" spans="3:6" s="904" customFormat="1" ht="15.75">
      <c r="C348" s="79"/>
      <c r="F348" s="149"/>
    </row>
    <row r="349" spans="3:6" s="904" customFormat="1" ht="15.75">
      <c r="C349" s="79"/>
      <c r="F349" s="149"/>
    </row>
    <row r="350" spans="3:6" s="904" customFormat="1" ht="15.75">
      <c r="C350" s="79"/>
      <c r="F350" s="149"/>
    </row>
    <row r="351" spans="3:6" s="904" customFormat="1" ht="15.75">
      <c r="C351" s="79"/>
      <c r="F351" s="149"/>
    </row>
    <row r="352" spans="3:6" s="904" customFormat="1" ht="15.75">
      <c r="C352" s="79"/>
      <c r="F352" s="149"/>
    </row>
    <row r="353" spans="3:6" s="904" customFormat="1" ht="15.75">
      <c r="C353" s="79"/>
      <c r="F353" s="149"/>
    </row>
    <row r="354" spans="3:6" s="904" customFormat="1" ht="15.75">
      <c r="C354" s="79"/>
      <c r="F354" s="149"/>
    </row>
    <row r="355" spans="3:6" s="904" customFormat="1" ht="15.75">
      <c r="C355" s="79"/>
      <c r="F355" s="149"/>
    </row>
    <row r="356" spans="3:6" s="904" customFormat="1" ht="15.75">
      <c r="C356" s="79"/>
      <c r="F356" s="149"/>
    </row>
    <row r="357" spans="3:6" s="904" customFormat="1" ht="15.75">
      <c r="C357" s="79"/>
      <c r="F357" s="149"/>
    </row>
    <row r="358" spans="3:6" s="904" customFormat="1" ht="15.75">
      <c r="C358" s="79"/>
      <c r="F358" s="149"/>
    </row>
    <row r="359" spans="3:6" s="904" customFormat="1" ht="15.75">
      <c r="C359" s="79"/>
      <c r="F359" s="149"/>
    </row>
    <row r="360" spans="3:6" s="904" customFormat="1" ht="15.75">
      <c r="C360" s="79"/>
      <c r="F360" s="149"/>
    </row>
    <row r="361" spans="3:6" s="904" customFormat="1" ht="15.75">
      <c r="C361" s="79"/>
      <c r="F361" s="149"/>
    </row>
    <row r="362" spans="3:6" s="904" customFormat="1" ht="15.75">
      <c r="C362" s="79"/>
      <c r="F362" s="149"/>
    </row>
    <row r="363" spans="3:6" s="904" customFormat="1" ht="15.75">
      <c r="C363" s="79"/>
      <c r="F363" s="149"/>
    </row>
    <row r="364" spans="3:6" s="904" customFormat="1" ht="15.75">
      <c r="C364" s="79"/>
      <c r="F364" s="149"/>
    </row>
    <row r="365" spans="3:6" s="904" customFormat="1" ht="15.75">
      <c r="C365" s="79"/>
      <c r="F365" s="149"/>
    </row>
    <row r="366" spans="3:6" s="904" customFormat="1" ht="15.75">
      <c r="C366" s="79"/>
      <c r="F366" s="149"/>
    </row>
    <row r="367" spans="3:6" s="904" customFormat="1" ht="15.75">
      <c r="C367" s="79"/>
      <c r="F367" s="149"/>
    </row>
    <row r="368" spans="3:6" s="904" customFormat="1" ht="15.75">
      <c r="C368" s="79"/>
      <c r="F368" s="149"/>
    </row>
    <row r="369" spans="3:6" s="904" customFormat="1" ht="15.75">
      <c r="C369" s="79"/>
      <c r="F369" s="149"/>
    </row>
    <row r="370" spans="3:6" s="904" customFormat="1" ht="15.75">
      <c r="C370" s="79"/>
      <c r="F370" s="149"/>
    </row>
    <row r="371" spans="3:6" s="904" customFormat="1" ht="15.75">
      <c r="C371" s="79"/>
      <c r="F371" s="149"/>
    </row>
    <row r="372" spans="3:6" s="904" customFormat="1" ht="15.75">
      <c r="C372" s="79"/>
      <c r="F372" s="149"/>
    </row>
    <row r="373" spans="3:6" s="904" customFormat="1" ht="15.75">
      <c r="C373" s="79"/>
      <c r="F373" s="149"/>
    </row>
    <row r="374" spans="3:6" s="904" customFormat="1" ht="15.75">
      <c r="C374" s="79"/>
      <c r="F374" s="149"/>
    </row>
    <row r="375" spans="3:6" s="904" customFormat="1" ht="15.75">
      <c r="C375" s="79"/>
      <c r="F375" s="149"/>
    </row>
    <row r="376" spans="3:6" s="904" customFormat="1" ht="15.75">
      <c r="C376" s="79"/>
      <c r="F376" s="149"/>
    </row>
    <row r="377" spans="3:6" s="904" customFormat="1" ht="15.75">
      <c r="C377" s="79"/>
      <c r="F377" s="149"/>
    </row>
    <row r="378" spans="3:6" s="904" customFormat="1" ht="15.75">
      <c r="C378" s="79"/>
      <c r="F378" s="149"/>
    </row>
    <row r="379" spans="3:6" s="904" customFormat="1" ht="15.75">
      <c r="C379" s="79"/>
      <c r="F379" s="149"/>
    </row>
    <row r="380" spans="3:6" s="904" customFormat="1" ht="15.75">
      <c r="C380" s="79"/>
      <c r="F380" s="149"/>
    </row>
    <row r="381" spans="3:6" s="904" customFormat="1" ht="15.75">
      <c r="C381" s="79"/>
      <c r="F381" s="149"/>
    </row>
    <row r="382" spans="3:6" s="904" customFormat="1" ht="15.75">
      <c r="C382" s="79"/>
      <c r="F382" s="149"/>
    </row>
    <row r="383" spans="3:6" s="904" customFormat="1" ht="15.75">
      <c r="C383" s="79"/>
      <c r="F383" s="149"/>
    </row>
    <row r="384" spans="3:6" s="904" customFormat="1" ht="15.75">
      <c r="C384" s="79"/>
      <c r="F384" s="149"/>
    </row>
    <row r="385" spans="3:6" s="904" customFormat="1" ht="15.75">
      <c r="C385" s="79"/>
      <c r="F385" s="149"/>
    </row>
    <row r="386" spans="3:6" s="904" customFormat="1" ht="15.75">
      <c r="C386" s="79"/>
      <c r="F386" s="149"/>
    </row>
    <row r="387" spans="3:6" s="904" customFormat="1" ht="15.75">
      <c r="C387" s="79"/>
      <c r="F387" s="149"/>
    </row>
    <row r="388" spans="3:6" s="904" customFormat="1" ht="15.75">
      <c r="C388" s="79"/>
      <c r="F388" s="149"/>
    </row>
    <row r="389" spans="3:6" s="904" customFormat="1" ht="15.75">
      <c r="C389" s="79"/>
      <c r="F389" s="149"/>
    </row>
    <row r="390" spans="3:6" s="904" customFormat="1" ht="15.75">
      <c r="C390" s="79"/>
      <c r="F390" s="149"/>
    </row>
    <row r="391" spans="3:6" s="904" customFormat="1" ht="15.75">
      <c r="C391" s="79"/>
      <c r="F391" s="149"/>
    </row>
    <row r="392" spans="3:6" s="904" customFormat="1" ht="15.75">
      <c r="C392" s="79"/>
      <c r="F392" s="149"/>
    </row>
    <row r="393" spans="3:6" s="904" customFormat="1" ht="15.75">
      <c r="C393" s="79"/>
      <c r="F393" s="149"/>
    </row>
    <row r="394" spans="3:6" s="904" customFormat="1" ht="15.75">
      <c r="C394" s="79"/>
      <c r="F394" s="149"/>
    </row>
    <row r="395" spans="3:6" s="904" customFormat="1" ht="15.75">
      <c r="C395" s="79"/>
      <c r="F395" s="149"/>
    </row>
    <row r="396" spans="3:6" s="904" customFormat="1" ht="15.75">
      <c r="C396" s="79"/>
      <c r="F396" s="149"/>
    </row>
    <row r="397" spans="3:6" s="904" customFormat="1" ht="15.75">
      <c r="C397" s="79"/>
      <c r="F397" s="149"/>
    </row>
    <row r="398" spans="3:6" s="904" customFormat="1" ht="15.75">
      <c r="C398" s="79"/>
      <c r="F398" s="149"/>
    </row>
    <row r="399" spans="3:6" s="904" customFormat="1" ht="15.75">
      <c r="C399" s="79"/>
      <c r="F399" s="149"/>
    </row>
    <row r="400" spans="3:6" s="904" customFormat="1" ht="15.75">
      <c r="C400" s="79"/>
      <c r="F400" s="149"/>
    </row>
    <row r="401" spans="3:6" s="904" customFormat="1" ht="15.75">
      <c r="C401" s="79"/>
      <c r="F401" s="149"/>
    </row>
    <row r="402" spans="3:6" s="904" customFormat="1" ht="15.75">
      <c r="C402" s="79"/>
      <c r="F402" s="149"/>
    </row>
    <row r="403" spans="3:6" s="904" customFormat="1" ht="15.75">
      <c r="C403" s="79"/>
      <c r="F403" s="149"/>
    </row>
    <row r="404" spans="3:6" s="904" customFormat="1" ht="15.75">
      <c r="C404" s="79"/>
      <c r="F404" s="149"/>
    </row>
    <row r="405" spans="3:6" s="904" customFormat="1" ht="15.75">
      <c r="C405" s="79"/>
      <c r="F405" s="149"/>
    </row>
    <row r="406" spans="3:6" s="904" customFormat="1" ht="15.75">
      <c r="C406" s="79"/>
      <c r="F406" s="149"/>
    </row>
    <row r="407" spans="3:6" s="904" customFormat="1" ht="15.75">
      <c r="C407" s="79"/>
      <c r="F407" s="149"/>
    </row>
    <row r="408" spans="3:6" s="904" customFormat="1" ht="15.75">
      <c r="C408" s="79"/>
      <c r="F408" s="149"/>
    </row>
    <row r="409" spans="3:6" s="904" customFormat="1" ht="15.75">
      <c r="C409" s="79"/>
      <c r="F409" s="149"/>
    </row>
    <row r="410" spans="3:6" s="904" customFormat="1" ht="15.75">
      <c r="C410" s="79"/>
      <c r="F410" s="149"/>
    </row>
    <row r="411" spans="3:6" s="904" customFormat="1" ht="15.75">
      <c r="C411" s="79"/>
      <c r="F411" s="149"/>
    </row>
    <row r="412" spans="3:6" s="904" customFormat="1" ht="15.75">
      <c r="C412" s="79"/>
      <c r="F412" s="149"/>
    </row>
    <row r="413" spans="3:6" s="904" customFormat="1" ht="15.75">
      <c r="C413" s="79"/>
      <c r="F413" s="149"/>
    </row>
    <row r="414" spans="3:6" s="904" customFormat="1" ht="15.75">
      <c r="C414" s="79"/>
      <c r="F414" s="149"/>
    </row>
    <row r="415" spans="3:6" s="904" customFormat="1" ht="15.75">
      <c r="C415" s="79"/>
      <c r="F415" s="149"/>
    </row>
    <row r="416" spans="3:6" s="904" customFormat="1" ht="15.75">
      <c r="C416" s="79"/>
      <c r="F416" s="149"/>
    </row>
    <row r="417" spans="3:6" s="904" customFormat="1" ht="15.75">
      <c r="C417" s="79"/>
      <c r="F417" s="149"/>
    </row>
    <row r="418" spans="3:6" s="904" customFormat="1" ht="15.75">
      <c r="C418" s="79"/>
      <c r="F418" s="149"/>
    </row>
    <row r="419" spans="3:6" s="904" customFormat="1" ht="15.75">
      <c r="C419" s="79"/>
      <c r="F419" s="149"/>
    </row>
    <row r="420" spans="3:6" s="904" customFormat="1" ht="15.75">
      <c r="C420" s="79"/>
      <c r="F420" s="149"/>
    </row>
    <row r="421" spans="3:6" s="904" customFormat="1" ht="15.75">
      <c r="C421" s="79"/>
      <c r="F421" s="149"/>
    </row>
    <row r="422" spans="3:6" s="904" customFormat="1" ht="15.75">
      <c r="C422" s="79"/>
      <c r="F422" s="149"/>
    </row>
    <row r="423" spans="3:6" s="904" customFormat="1" ht="15.75">
      <c r="C423" s="79"/>
      <c r="F423" s="149"/>
    </row>
    <row r="424" spans="3:6" s="904" customFormat="1" ht="15.75">
      <c r="C424" s="79"/>
      <c r="F424" s="149"/>
    </row>
    <row r="425" spans="3:6" s="904" customFormat="1" ht="15.75">
      <c r="C425" s="79"/>
      <c r="F425" s="149"/>
    </row>
    <row r="426" spans="3:6" s="904" customFormat="1" ht="15.75">
      <c r="C426" s="79"/>
      <c r="F426" s="149"/>
    </row>
    <row r="427" spans="3:6" s="904" customFormat="1" ht="15.75">
      <c r="C427" s="79"/>
      <c r="F427" s="149"/>
    </row>
    <row r="428" spans="3:6" s="904" customFormat="1" ht="15.75">
      <c r="C428" s="79"/>
      <c r="F428" s="149"/>
    </row>
    <row r="429" spans="3:6" s="904" customFormat="1" ht="15.75">
      <c r="C429" s="79"/>
      <c r="F429" s="149"/>
    </row>
    <row r="430" spans="3:6" s="904" customFormat="1" ht="15.75">
      <c r="C430" s="79"/>
      <c r="F430" s="149"/>
    </row>
    <row r="431" spans="3:6" s="904" customFormat="1" ht="15.75">
      <c r="C431" s="79"/>
      <c r="F431" s="149"/>
    </row>
    <row r="432" spans="3:6" s="904" customFormat="1" ht="15.75">
      <c r="C432" s="79"/>
      <c r="F432" s="149"/>
    </row>
    <row r="433" spans="3:6" s="904" customFormat="1" ht="15.75">
      <c r="C433" s="79"/>
      <c r="F433" s="149"/>
    </row>
    <row r="434" spans="3:6" s="904" customFormat="1" ht="15.75">
      <c r="C434" s="79"/>
      <c r="F434" s="149"/>
    </row>
    <row r="435" spans="3:6" s="904" customFormat="1" ht="15.75">
      <c r="C435" s="79"/>
      <c r="F435" s="149"/>
    </row>
    <row r="436" spans="3:6" s="904" customFormat="1" ht="15.75">
      <c r="C436" s="79"/>
      <c r="F436" s="149"/>
    </row>
    <row r="437" spans="3:6" s="904" customFormat="1" ht="15.75">
      <c r="C437" s="79"/>
      <c r="F437" s="149"/>
    </row>
    <row r="438" spans="3:6" s="904" customFormat="1" ht="15.75">
      <c r="C438" s="79"/>
      <c r="F438" s="149"/>
    </row>
    <row r="439" spans="3:6" s="904" customFormat="1" ht="15.75">
      <c r="C439" s="79"/>
      <c r="F439" s="149"/>
    </row>
    <row r="440" spans="3:6" s="904" customFormat="1" ht="15.75">
      <c r="C440" s="79"/>
      <c r="F440" s="149"/>
    </row>
    <row r="441" spans="3:6" s="904" customFormat="1" ht="15.75">
      <c r="C441" s="79"/>
      <c r="F441" s="149"/>
    </row>
    <row r="442" spans="3:6" s="904" customFormat="1" ht="15.75">
      <c r="C442" s="79"/>
      <c r="F442" s="149"/>
    </row>
    <row r="443" spans="3:6" s="904" customFormat="1" ht="15.75">
      <c r="C443" s="79"/>
      <c r="F443" s="149"/>
    </row>
    <row r="444" spans="3:6" s="904" customFormat="1" ht="15.75">
      <c r="C444" s="79"/>
      <c r="F444" s="149"/>
    </row>
    <row r="445" spans="3:6" s="904" customFormat="1" ht="15.75">
      <c r="C445" s="79"/>
      <c r="F445" s="149"/>
    </row>
    <row r="446" spans="3:6" s="904" customFormat="1" ht="15.75">
      <c r="C446" s="79"/>
      <c r="F446" s="149"/>
    </row>
    <row r="447" spans="3:6" s="904" customFormat="1" ht="15.75">
      <c r="C447" s="79"/>
      <c r="F447" s="149"/>
    </row>
    <row r="448" spans="3:6" s="904" customFormat="1" ht="15.75">
      <c r="C448" s="79"/>
      <c r="F448" s="149"/>
    </row>
    <row r="449" spans="3:6" s="904" customFormat="1" ht="15.75">
      <c r="C449" s="79"/>
      <c r="F449" s="149"/>
    </row>
    <row r="450" spans="3:6" s="904" customFormat="1" ht="15.75">
      <c r="C450" s="79"/>
      <c r="F450" s="149"/>
    </row>
    <row r="451" spans="3:6" s="904" customFormat="1" ht="15.75">
      <c r="C451" s="79"/>
      <c r="F451" s="149"/>
    </row>
    <row r="452" spans="3:6" s="904" customFormat="1" ht="15.75">
      <c r="C452" s="79"/>
      <c r="F452" s="149"/>
    </row>
    <row r="453" spans="3:6" s="904" customFormat="1" ht="15.75">
      <c r="C453" s="79"/>
      <c r="F453" s="149"/>
    </row>
    <row r="454" spans="3:6" s="904" customFormat="1" ht="15.75">
      <c r="C454" s="79"/>
      <c r="F454" s="149"/>
    </row>
    <row r="455" spans="3:6" s="904" customFormat="1" ht="15.75">
      <c r="C455" s="79"/>
      <c r="F455" s="149"/>
    </row>
    <row r="456" spans="3:6" s="904" customFormat="1" ht="15.75">
      <c r="C456" s="79"/>
      <c r="F456" s="149"/>
    </row>
    <row r="457" spans="3:6" s="904" customFormat="1" ht="15.75">
      <c r="C457" s="79"/>
      <c r="F457" s="149"/>
    </row>
    <row r="458" spans="3:6" s="904" customFormat="1" ht="15.75">
      <c r="C458" s="79"/>
      <c r="F458" s="149"/>
    </row>
    <row r="459" spans="3:6" s="904" customFormat="1" ht="15.75">
      <c r="C459" s="79"/>
      <c r="F459" s="149"/>
    </row>
    <row r="460" spans="3:6" s="904" customFormat="1" ht="15.75">
      <c r="C460" s="79"/>
      <c r="F460" s="149"/>
    </row>
    <row r="461" spans="3:6" s="904" customFormat="1" ht="15.75">
      <c r="C461" s="79"/>
      <c r="F461" s="149"/>
    </row>
    <row r="462" spans="3:6" s="904" customFormat="1" ht="15.75">
      <c r="C462" s="79"/>
      <c r="F462" s="149"/>
    </row>
    <row r="463" spans="3:6" s="904" customFormat="1" ht="15.75">
      <c r="C463" s="79"/>
      <c r="F463" s="149"/>
    </row>
    <row r="464" spans="3:6" s="904" customFormat="1" ht="15.75">
      <c r="C464" s="79"/>
      <c r="F464" s="149"/>
    </row>
    <row r="465" spans="3:6" s="904" customFormat="1" ht="15.75">
      <c r="C465" s="79"/>
      <c r="F465" s="149"/>
    </row>
    <row r="466" spans="3:6" s="904" customFormat="1" ht="15.75">
      <c r="C466" s="79"/>
      <c r="F466" s="149"/>
    </row>
    <row r="467" spans="3:6" s="904" customFormat="1" ht="15.75">
      <c r="C467" s="79"/>
      <c r="F467" s="149"/>
    </row>
    <row r="468" spans="3:6" s="904" customFormat="1" ht="15.75">
      <c r="C468" s="79"/>
      <c r="F468" s="149"/>
    </row>
    <row r="469" spans="3:6" s="904" customFormat="1" ht="15.75">
      <c r="C469" s="79"/>
      <c r="F469" s="149"/>
    </row>
    <row r="470" spans="3:6" s="904" customFormat="1" ht="15.75">
      <c r="C470" s="79"/>
      <c r="F470" s="149"/>
    </row>
    <row r="471" spans="3:6" s="904" customFormat="1" ht="15.75">
      <c r="C471" s="79"/>
      <c r="F471" s="149"/>
    </row>
    <row r="472" spans="3:6" s="904" customFormat="1" ht="15.75">
      <c r="C472" s="79"/>
      <c r="F472" s="149"/>
    </row>
    <row r="473" spans="3:6" s="904" customFormat="1" ht="15.75">
      <c r="C473" s="79"/>
      <c r="F473" s="149"/>
    </row>
    <row r="474" spans="3:6" s="904" customFormat="1" ht="15.75">
      <c r="C474" s="79"/>
      <c r="F474" s="149"/>
    </row>
    <row r="475" spans="3:6" s="904" customFormat="1" ht="15.75">
      <c r="C475" s="79"/>
      <c r="F475" s="149"/>
    </row>
    <row r="476" spans="3:6" s="904" customFormat="1" ht="15.75">
      <c r="C476" s="79"/>
      <c r="F476" s="149"/>
    </row>
    <row r="477" spans="3:6" s="904" customFormat="1" ht="15.75">
      <c r="C477" s="79"/>
      <c r="F477" s="149"/>
    </row>
    <row r="478" spans="3:6" s="904" customFormat="1" ht="15.75">
      <c r="C478" s="79"/>
      <c r="F478" s="149"/>
    </row>
    <row r="479" spans="3:6" s="904" customFormat="1" ht="15.75">
      <c r="C479" s="79"/>
      <c r="F479" s="149"/>
    </row>
    <row r="480" spans="3:6" s="904" customFormat="1" ht="15.75">
      <c r="C480" s="79"/>
      <c r="F480" s="149"/>
    </row>
    <row r="481" spans="3:6" s="904" customFormat="1" ht="15.75">
      <c r="C481" s="79"/>
      <c r="F481" s="149"/>
    </row>
    <row r="482" spans="3:6" s="904" customFormat="1" ht="15.75">
      <c r="C482" s="79"/>
      <c r="F482" s="149"/>
    </row>
    <row r="483" spans="3:6" s="904" customFormat="1" ht="15.75">
      <c r="C483" s="79"/>
      <c r="F483" s="149"/>
    </row>
    <row r="484" spans="3:6" s="904" customFormat="1" ht="15.75">
      <c r="C484" s="79"/>
      <c r="F484" s="149"/>
    </row>
    <row r="485" spans="3:6" s="904" customFormat="1" ht="15.75">
      <c r="C485" s="79"/>
      <c r="F485" s="149"/>
    </row>
    <row r="486" spans="3:6" s="904" customFormat="1" ht="15.75">
      <c r="C486" s="79"/>
      <c r="F486" s="149"/>
    </row>
    <row r="487" spans="3:6" s="904" customFormat="1" ht="15.75">
      <c r="C487" s="79"/>
      <c r="F487" s="149"/>
    </row>
    <row r="488" spans="3:6" s="904" customFormat="1" ht="15.75">
      <c r="C488" s="79"/>
      <c r="F488" s="149"/>
    </row>
    <row r="489" spans="3:6" s="904" customFormat="1" ht="15.75">
      <c r="C489" s="79"/>
      <c r="F489" s="149"/>
    </row>
    <row r="490" spans="3:6" s="904" customFormat="1" ht="15.75">
      <c r="C490" s="79"/>
      <c r="F490" s="149"/>
    </row>
    <row r="491" spans="3:6" s="904" customFormat="1" ht="15.75">
      <c r="C491" s="79"/>
      <c r="F491" s="149"/>
    </row>
    <row r="492" spans="3:6" s="904" customFormat="1" ht="15.75">
      <c r="C492" s="79"/>
      <c r="F492" s="149"/>
    </row>
    <row r="493" spans="3:6" s="904" customFormat="1" ht="15.75">
      <c r="C493" s="79"/>
      <c r="F493" s="149"/>
    </row>
    <row r="494" spans="3:6" s="904" customFormat="1" ht="15.75">
      <c r="C494" s="79"/>
      <c r="F494" s="149"/>
    </row>
    <row r="495" spans="3:6" s="904" customFormat="1" ht="15.75">
      <c r="C495" s="79"/>
      <c r="F495" s="149"/>
    </row>
    <row r="496" spans="3:6" s="904" customFormat="1" ht="15.75">
      <c r="C496" s="79"/>
      <c r="F496" s="149"/>
    </row>
    <row r="497" spans="3:6" s="904" customFormat="1" ht="15.75">
      <c r="C497" s="79"/>
      <c r="F497" s="149"/>
    </row>
    <row r="498" spans="3:6" s="904" customFormat="1" ht="15.75">
      <c r="C498" s="79"/>
      <c r="F498" s="149"/>
    </row>
    <row r="499" spans="3:6" s="904" customFormat="1" ht="15.75">
      <c r="C499" s="79"/>
      <c r="F499" s="149"/>
    </row>
    <row r="500" spans="3:6" s="904" customFormat="1" ht="15.75">
      <c r="C500" s="79"/>
      <c r="F500" s="149"/>
    </row>
    <row r="501" spans="3:6" s="904" customFormat="1" ht="15.75">
      <c r="C501" s="79"/>
      <c r="F501" s="149"/>
    </row>
    <row r="502" spans="3:6" s="904" customFormat="1" ht="15.75">
      <c r="C502" s="79"/>
      <c r="F502" s="149"/>
    </row>
    <row r="503" spans="3:6" s="904" customFormat="1" ht="15.75">
      <c r="C503" s="79"/>
      <c r="F503" s="149"/>
    </row>
    <row r="504" spans="3:6" s="904" customFormat="1" ht="15.75">
      <c r="C504" s="79"/>
      <c r="F504" s="149"/>
    </row>
    <row r="505" spans="3:6" s="904" customFormat="1" ht="15.75">
      <c r="C505" s="79"/>
      <c r="F505" s="149"/>
    </row>
    <row r="506" spans="3:6" s="904" customFormat="1" ht="15.75">
      <c r="C506" s="79"/>
      <c r="F506" s="149"/>
    </row>
    <row r="507" spans="3:6" s="904" customFormat="1" ht="15.75">
      <c r="C507" s="79"/>
      <c r="F507" s="149"/>
    </row>
    <row r="508" spans="3:6" s="904" customFormat="1" ht="15.75">
      <c r="C508" s="79"/>
      <c r="F508" s="149"/>
    </row>
    <row r="509" spans="3:6" s="904" customFormat="1" ht="15.75">
      <c r="C509" s="79"/>
      <c r="F509" s="149"/>
    </row>
    <row r="510" spans="3:6" s="904" customFormat="1" ht="15.75">
      <c r="C510" s="79"/>
      <c r="F510" s="149"/>
    </row>
    <row r="511" spans="3:6" s="904" customFormat="1" ht="15.75">
      <c r="C511" s="79"/>
      <c r="F511" s="149"/>
    </row>
    <row r="512" spans="3:6" s="904" customFormat="1" ht="15.75">
      <c r="C512" s="79"/>
      <c r="F512" s="149"/>
    </row>
    <row r="513" spans="3:6" s="904" customFormat="1" ht="15.75">
      <c r="C513" s="79"/>
      <c r="F513" s="149"/>
    </row>
    <row r="514" spans="3:6" s="904" customFormat="1" ht="15.75">
      <c r="C514" s="79"/>
      <c r="F514" s="149"/>
    </row>
    <row r="515" spans="3:6" s="904" customFormat="1" ht="15.75">
      <c r="C515" s="79"/>
      <c r="F515" s="149"/>
    </row>
    <row r="516" spans="3:6" s="904" customFormat="1" ht="15.75">
      <c r="C516" s="79"/>
      <c r="F516" s="149"/>
    </row>
    <row r="517" spans="3:6" s="904" customFormat="1" ht="15.75">
      <c r="C517" s="79"/>
      <c r="F517" s="149"/>
    </row>
    <row r="518" spans="3:6" s="904" customFormat="1" ht="15.75">
      <c r="C518" s="79"/>
      <c r="F518" s="149"/>
    </row>
    <row r="519" spans="3:6" s="904" customFormat="1" ht="15.75">
      <c r="C519" s="79"/>
      <c r="F519" s="149"/>
    </row>
    <row r="520" spans="3:6" s="904" customFormat="1" ht="15.75">
      <c r="C520" s="79"/>
      <c r="F520" s="149"/>
    </row>
    <row r="521" spans="3:6" s="904" customFormat="1" ht="15.75">
      <c r="C521" s="79"/>
      <c r="F521" s="149"/>
    </row>
    <row r="522" spans="3:6" s="904" customFormat="1" ht="15.75">
      <c r="C522" s="79"/>
      <c r="F522" s="149"/>
    </row>
    <row r="523" spans="3:6" s="904" customFormat="1" ht="15.75">
      <c r="C523" s="79"/>
      <c r="F523" s="149"/>
    </row>
    <row r="524" spans="3:6" s="904" customFormat="1" ht="15.75">
      <c r="C524" s="79"/>
      <c r="F524" s="149"/>
    </row>
    <row r="525" spans="3:6" s="904" customFormat="1" ht="15.75">
      <c r="C525" s="79"/>
      <c r="F525" s="149"/>
    </row>
    <row r="526" spans="3:6" s="904" customFormat="1" ht="15.75">
      <c r="C526" s="79"/>
      <c r="F526" s="149"/>
    </row>
    <row r="527" spans="3:6" s="904" customFormat="1" ht="15.75">
      <c r="C527" s="79"/>
      <c r="F527" s="149"/>
    </row>
    <row r="528" spans="3:6" s="904" customFormat="1" ht="15.75">
      <c r="C528" s="79"/>
      <c r="F528" s="149"/>
    </row>
    <row r="529" spans="3:6" s="904" customFormat="1" ht="15.75">
      <c r="C529" s="79"/>
      <c r="F529" s="149"/>
    </row>
    <row r="530" spans="3:6" s="904" customFormat="1" ht="15.75">
      <c r="C530" s="79"/>
      <c r="F530" s="149"/>
    </row>
    <row r="531" spans="3:6" s="904" customFormat="1" ht="15.75">
      <c r="C531" s="79"/>
      <c r="F531" s="149"/>
    </row>
    <row r="532" spans="3:6" s="904" customFormat="1" ht="15.75">
      <c r="C532" s="79"/>
      <c r="F532" s="149"/>
    </row>
    <row r="533" spans="3:6" s="904" customFormat="1" ht="15.75">
      <c r="C533" s="79"/>
      <c r="F533" s="149"/>
    </row>
    <row r="534" spans="3:6" s="904" customFormat="1" ht="15.75">
      <c r="C534" s="79"/>
      <c r="F534" s="149"/>
    </row>
    <row r="535" spans="3:6" s="904" customFormat="1" ht="15.75">
      <c r="C535" s="79"/>
      <c r="F535" s="149"/>
    </row>
    <row r="536" spans="3:6" s="904" customFormat="1" ht="15.75">
      <c r="C536" s="79"/>
      <c r="F536" s="149"/>
    </row>
    <row r="537" spans="3:6" s="904" customFormat="1" ht="15.75">
      <c r="C537" s="79"/>
      <c r="F537" s="149"/>
    </row>
    <row r="538" spans="3:6" s="904" customFormat="1" ht="15.75">
      <c r="C538" s="79"/>
      <c r="F538" s="149"/>
    </row>
    <row r="539" spans="3:6" s="904" customFormat="1" ht="15.75">
      <c r="C539" s="79"/>
      <c r="F539" s="149"/>
    </row>
    <row r="540" spans="3:6" s="904" customFormat="1" ht="15.75">
      <c r="C540" s="79"/>
      <c r="F540" s="149"/>
    </row>
    <row r="541" spans="3:6" s="904" customFormat="1" ht="15.75">
      <c r="C541" s="79"/>
      <c r="F541" s="149"/>
    </row>
    <row r="542" spans="3:6" s="904" customFormat="1" ht="15.75">
      <c r="C542" s="79"/>
      <c r="F542" s="149"/>
    </row>
    <row r="543" spans="3:6" s="904" customFormat="1" ht="15.75">
      <c r="C543" s="79"/>
      <c r="F543" s="149"/>
    </row>
    <row r="544" spans="3:6" s="904" customFormat="1" ht="15.75">
      <c r="C544" s="79"/>
      <c r="F544" s="149"/>
    </row>
    <row r="545" spans="3:6" s="904" customFormat="1" ht="15.75">
      <c r="C545" s="79"/>
      <c r="F545" s="149"/>
    </row>
    <row r="546" spans="3:6" s="904" customFormat="1" ht="15.75">
      <c r="C546" s="79"/>
      <c r="F546" s="149"/>
    </row>
    <row r="547" spans="3:6" s="904" customFormat="1" ht="15.75">
      <c r="C547" s="79"/>
      <c r="F547" s="149"/>
    </row>
    <row r="548" spans="3:6" s="904" customFormat="1" ht="15.75">
      <c r="C548" s="79"/>
      <c r="F548" s="149"/>
    </row>
    <row r="549" spans="3:6" s="904" customFormat="1" ht="15.75">
      <c r="C549" s="79"/>
      <c r="F549" s="149"/>
    </row>
    <row r="550" spans="3:6" s="904" customFormat="1" ht="15.75">
      <c r="C550" s="79"/>
      <c r="F550" s="149"/>
    </row>
    <row r="551" spans="3:6" s="904" customFormat="1" ht="15.75">
      <c r="C551" s="79"/>
      <c r="F551" s="149"/>
    </row>
    <row r="552" spans="3:6" s="904" customFormat="1" ht="15.75">
      <c r="C552" s="79"/>
      <c r="F552" s="149"/>
    </row>
    <row r="553" spans="3:6" s="904" customFormat="1" ht="15.75">
      <c r="C553" s="79"/>
      <c r="F553" s="149"/>
    </row>
    <row r="554" spans="3:6" s="904" customFormat="1" ht="15.75">
      <c r="C554" s="79"/>
      <c r="F554" s="149"/>
    </row>
    <row r="555" spans="3:6" s="904" customFormat="1" ht="15.75">
      <c r="C555" s="79"/>
      <c r="F555" s="149"/>
    </row>
    <row r="556" spans="3:6" s="904" customFormat="1" ht="15.75">
      <c r="C556" s="79"/>
      <c r="F556" s="149"/>
    </row>
    <row r="557" spans="3:6" s="904" customFormat="1" ht="15.75">
      <c r="C557" s="79"/>
      <c r="F557" s="149"/>
    </row>
    <row r="558" spans="3:6" s="904" customFormat="1" ht="15.75">
      <c r="C558" s="79"/>
      <c r="F558" s="149"/>
    </row>
    <row r="559" spans="3:6" s="904" customFormat="1" ht="15.75">
      <c r="C559" s="79"/>
      <c r="F559" s="149"/>
    </row>
    <row r="560" spans="3:6" s="904" customFormat="1" ht="15.75">
      <c r="C560" s="79"/>
      <c r="F560" s="149"/>
    </row>
    <row r="561" spans="3:6" s="904" customFormat="1" ht="15.75">
      <c r="C561" s="79"/>
      <c r="F561" s="149"/>
    </row>
    <row r="562" spans="3:6" s="904" customFormat="1" ht="15.75">
      <c r="C562" s="79"/>
      <c r="F562" s="149"/>
    </row>
    <row r="563" spans="3:6" s="904" customFormat="1" ht="15.75">
      <c r="C563" s="79"/>
      <c r="F563" s="149"/>
    </row>
    <row r="564" spans="3:6" s="904" customFormat="1" ht="15.75">
      <c r="C564" s="79"/>
      <c r="F564" s="149"/>
    </row>
    <row r="565" spans="3:6" s="904" customFormat="1" ht="15.75">
      <c r="C565" s="79"/>
      <c r="F565" s="149"/>
    </row>
    <row r="566" spans="3:6" s="904" customFormat="1" ht="15.75">
      <c r="C566" s="79"/>
      <c r="F566" s="149"/>
    </row>
    <row r="567" spans="3:6" s="904" customFormat="1" ht="15.75">
      <c r="C567" s="79"/>
      <c r="F567" s="149"/>
    </row>
    <row r="568" spans="3:6" s="904" customFormat="1" ht="15.75">
      <c r="C568" s="79"/>
      <c r="F568" s="149"/>
    </row>
    <row r="569" spans="3:6" s="904" customFormat="1" ht="15.75">
      <c r="C569" s="79"/>
      <c r="F569" s="149"/>
    </row>
    <row r="570" spans="3:6" s="904" customFormat="1" ht="15.75">
      <c r="C570" s="79"/>
      <c r="F570" s="149"/>
    </row>
    <row r="571" spans="3:6" s="904" customFormat="1" ht="15.75">
      <c r="C571" s="79"/>
      <c r="F571" s="149"/>
    </row>
    <row r="572" spans="3:6" s="904" customFormat="1" ht="15.75">
      <c r="C572" s="79"/>
      <c r="F572" s="149"/>
    </row>
    <row r="573" spans="3:6" s="904" customFormat="1" ht="15.75">
      <c r="C573" s="79"/>
      <c r="F573" s="149"/>
    </row>
    <row r="574" spans="3:6" s="904" customFormat="1" ht="15.75">
      <c r="C574" s="79"/>
      <c r="F574" s="149"/>
    </row>
    <row r="575" spans="3:6" s="904" customFormat="1" ht="15.75">
      <c r="C575" s="79"/>
      <c r="F575" s="149"/>
    </row>
    <row r="576" spans="3:6" s="904" customFormat="1" ht="15.75">
      <c r="C576" s="79"/>
      <c r="F576" s="149"/>
    </row>
    <row r="577" spans="3:6" s="904" customFormat="1" ht="15.75">
      <c r="C577" s="79"/>
      <c r="F577" s="149"/>
    </row>
    <row r="578" spans="3:6" s="904" customFormat="1" ht="15.75">
      <c r="C578" s="79"/>
      <c r="F578" s="149"/>
    </row>
    <row r="579" spans="3:6" s="904" customFormat="1" ht="15.75">
      <c r="C579" s="79"/>
      <c r="F579" s="149"/>
    </row>
    <row r="580" spans="3:6" s="904" customFormat="1" ht="15.75">
      <c r="C580" s="79"/>
      <c r="F580" s="149"/>
    </row>
    <row r="581" spans="3:6" s="904" customFormat="1" ht="15.75">
      <c r="C581" s="79"/>
      <c r="F581" s="149"/>
    </row>
    <row r="582" spans="3:6" s="904" customFormat="1" ht="15.75">
      <c r="C582" s="79"/>
      <c r="F582" s="149"/>
    </row>
    <row r="583" spans="3:6" s="904" customFormat="1" ht="15.75">
      <c r="C583" s="79"/>
      <c r="F583" s="149"/>
    </row>
    <row r="584" spans="3:6" s="904" customFormat="1" ht="15.75">
      <c r="C584" s="79"/>
      <c r="F584" s="149"/>
    </row>
    <row r="585" spans="3:6" s="904" customFormat="1" ht="15.75">
      <c r="C585" s="79"/>
      <c r="F585" s="149"/>
    </row>
    <row r="586" spans="3:6" s="904" customFormat="1" ht="15.75">
      <c r="C586" s="79"/>
      <c r="F586" s="149"/>
    </row>
    <row r="587" spans="3:6" s="904" customFormat="1" ht="15.75">
      <c r="C587" s="79"/>
      <c r="F587" s="149"/>
    </row>
    <row r="588" spans="3:6" s="904" customFormat="1" ht="15.75">
      <c r="C588" s="79"/>
      <c r="F588" s="149"/>
    </row>
    <row r="589" spans="3:6" s="904" customFormat="1" ht="15.75">
      <c r="C589" s="79"/>
      <c r="F589" s="149"/>
    </row>
    <row r="590" spans="3:6" s="904" customFormat="1" ht="15.75">
      <c r="C590" s="79"/>
      <c r="F590" s="149"/>
    </row>
    <row r="591" spans="3:6" s="904" customFormat="1" ht="15.75">
      <c r="C591" s="79"/>
      <c r="F591" s="149"/>
    </row>
    <row r="592" spans="3:6" s="904" customFormat="1" ht="15.75">
      <c r="C592" s="79"/>
      <c r="F592" s="149"/>
    </row>
    <row r="593" spans="3:6" s="904" customFormat="1" ht="15.75">
      <c r="C593" s="79"/>
      <c r="F593" s="149"/>
    </row>
    <row r="594" spans="3:6" s="904" customFormat="1" ht="15.75">
      <c r="C594" s="79"/>
      <c r="F594" s="149"/>
    </row>
    <row r="595" spans="3:6" s="904" customFormat="1" ht="15.75">
      <c r="C595" s="79"/>
      <c r="F595" s="149"/>
    </row>
    <row r="596" spans="3:6" s="904" customFormat="1" ht="15.75">
      <c r="C596" s="79"/>
      <c r="F596" s="149"/>
    </row>
    <row r="597" spans="3:6" s="904" customFormat="1" ht="15.75">
      <c r="C597" s="79"/>
      <c r="F597" s="149"/>
    </row>
    <row r="598" spans="3:6" s="904" customFormat="1" ht="15.75">
      <c r="C598" s="79"/>
      <c r="F598" s="149"/>
    </row>
    <row r="599" spans="3:6" s="904" customFormat="1" ht="15.75">
      <c r="C599" s="79"/>
      <c r="F599" s="149"/>
    </row>
    <row r="600" spans="3:6" s="904" customFormat="1" ht="15.75">
      <c r="C600" s="79"/>
      <c r="F600" s="149"/>
    </row>
    <row r="601" spans="3:6" s="904" customFormat="1" ht="15.75">
      <c r="C601" s="79"/>
      <c r="F601" s="149"/>
    </row>
    <row r="602" spans="3:6" s="904" customFormat="1" ht="15.75">
      <c r="C602" s="79"/>
      <c r="F602" s="149"/>
    </row>
    <row r="603" spans="3:6" s="904" customFormat="1" ht="15.75">
      <c r="C603" s="79"/>
      <c r="F603" s="149"/>
    </row>
    <row r="604" spans="3:6" s="904" customFormat="1" ht="15.75">
      <c r="C604" s="79"/>
      <c r="F604" s="149"/>
    </row>
  </sheetData>
  <mergeCells count="4">
    <mergeCell ref="C1:E1"/>
    <mergeCell ref="C2:E2"/>
    <mergeCell ref="C3:E3"/>
    <mergeCell ref="C4:E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D26" sqref="D26"/>
    </sheetView>
  </sheetViews>
  <sheetFormatPr defaultColWidth="11.42578125" defaultRowHeight="15"/>
  <cols>
    <col min="1" max="1" width="9.42578125" style="904" hidden="1" customWidth="1"/>
    <col min="2" max="2" width="21.140625" style="904" hidden="1" customWidth="1"/>
    <col min="3" max="3" width="139.5703125" style="81" customWidth="1"/>
    <col min="4" max="6" width="31.28515625" style="904" customWidth="1"/>
    <col min="7" max="7" width="3.5703125" style="149" customWidth="1"/>
    <col min="8" max="256" width="11.42578125" style="904"/>
    <col min="257" max="258" width="0" style="904" hidden="1" customWidth="1"/>
    <col min="259" max="259" width="139.5703125" style="904" customWidth="1"/>
    <col min="260" max="262" width="31.28515625" style="904" customWidth="1"/>
    <col min="263" max="263" width="3.5703125" style="904" customWidth="1"/>
    <col min="264" max="512" width="11.42578125" style="904"/>
    <col min="513" max="514" width="0" style="904" hidden="1" customWidth="1"/>
    <col min="515" max="515" width="139.5703125" style="904" customWidth="1"/>
    <col min="516" max="518" width="31.28515625" style="904" customWidth="1"/>
    <col min="519" max="519" width="3.5703125" style="904" customWidth="1"/>
    <col min="520" max="768" width="11.42578125" style="904"/>
    <col min="769" max="770" width="0" style="904" hidden="1" customWidth="1"/>
    <col min="771" max="771" width="139.5703125" style="904" customWidth="1"/>
    <col min="772" max="774" width="31.28515625" style="904" customWidth="1"/>
    <col min="775" max="775" width="3.5703125" style="904" customWidth="1"/>
    <col min="776" max="1024" width="11.42578125" style="904"/>
    <col min="1025" max="1026" width="0" style="904" hidden="1" customWidth="1"/>
    <col min="1027" max="1027" width="139.5703125" style="904" customWidth="1"/>
    <col min="1028" max="1030" width="31.28515625" style="904" customWidth="1"/>
    <col min="1031" max="1031" width="3.5703125" style="904" customWidth="1"/>
    <col min="1032" max="1280" width="11.42578125" style="904"/>
    <col min="1281" max="1282" width="0" style="904" hidden="1" customWidth="1"/>
    <col min="1283" max="1283" width="139.5703125" style="904" customWidth="1"/>
    <col min="1284" max="1286" width="31.28515625" style="904" customWidth="1"/>
    <col min="1287" max="1287" width="3.5703125" style="904" customWidth="1"/>
    <col min="1288" max="1536" width="11.42578125" style="904"/>
    <col min="1537" max="1538" width="0" style="904" hidden="1" customWidth="1"/>
    <col min="1539" max="1539" width="139.5703125" style="904" customWidth="1"/>
    <col min="1540" max="1542" width="31.28515625" style="904" customWidth="1"/>
    <col min="1543" max="1543" width="3.5703125" style="904" customWidth="1"/>
    <col min="1544" max="1792" width="11.42578125" style="904"/>
    <col min="1793" max="1794" width="0" style="904" hidden="1" customWidth="1"/>
    <col min="1795" max="1795" width="139.5703125" style="904" customWidth="1"/>
    <col min="1796" max="1798" width="31.28515625" style="904" customWidth="1"/>
    <col min="1799" max="1799" width="3.5703125" style="904" customWidth="1"/>
    <col min="1800" max="2048" width="11.42578125" style="904"/>
    <col min="2049" max="2050" width="0" style="904" hidden="1" customWidth="1"/>
    <col min="2051" max="2051" width="139.5703125" style="904" customWidth="1"/>
    <col min="2052" max="2054" width="31.28515625" style="904" customWidth="1"/>
    <col min="2055" max="2055" width="3.5703125" style="904" customWidth="1"/>
    <col min="2056" max="2304" width="11.42578125" style="904"/>
    <col min="2305" max="2306" width="0" style="904" hidden="1" customWidth="1"/>
    <col min="2307" max="2307" width="139.5703125" style="904" customWidth="1"/>
    <col min="2308" max="2310" width="31.28515625" style="904" customWidth="1"/>
    <col min="2311" max="2311" width="3.5703125" style="904" customWidth="1"/>
    <col min="2312" max="2560" width="11.42578125" style="904"/>
    <col min="2561" max="2562" width="0" style="904" hidden="1" customWidth="1"/>
    <col min="2563" max="2563" width="139.5703125" style="904" customWidth="1"/>
    <col min="2564" max="2566" width="31.28515625" style="904" customWidth="1"/>
    <col min="2567" max="2567" width="3.5703125" style="904" customWidth="1"/>
    <col min="2568" max="2816" width="11.42578125" style="904"/>
    <col min="2817" max="2818" width="0" style="904" hidden="1" customWidth="1"/>
    <col min="2819" max="2819" width="139.5703125" style="904" customWidth="1"/>
    <col min="2820" max="2822" width="31.28515625" style="904" customWidth="1"/>
    <col min="2823" max="2823" width="3.5703125" style="904" customWidth="1"/>
    <col min="2824" max="3072" width="11.42578125" style="904"/>
    <col min="3073" max="3074" width="0" style="904" hidden="1" customWidth="1"/>
    <col min="3075" max="3075" width="139.5703125" style="904" customWidth="1"/>
    <col min="3076" max="3078" width="31.28515625" style="904" customWidth="1"/>
    <col min="3079" max="3079" width="3.5703125" style="904" customWidth="1"/>
    <col min="3080" max="3328" width="11.42578125" style="904"/>
    <col min="3329" max="3330" width="0" style="904" hidden="1" customWidth="1"/>
    <col min="3331" max="3331" width="139.5703125" style="904" customWidth="1"/>
    <col min="3332" max="3334" width="31.28515625" style="904" customWidth="1"/>
    <col min="3335" max="3335" width="3.5703125" style="904" customWidth="1"/>
    <col min="3336" max="3584" width="11.42578125" style="904"/>
    <col min="3585" max="3586" width="0" style="904" hidden="1" customWidth="1"/>
    <col min="3587" max="3587" width="139.5703125" style="904" customWidth="1"/>
    <col min="3588" max="3590" width="31.28515625" style="904" customWidth="1"/>
    <col min="3591" max="3591" width="3.5703125" style="904" customWidth="1"/>
    <col min="3592" max="3840" width="11.42578125" style="904"/>
    <col min="3841" max="3842" width="0" style="904" hidden="1" customWidth="1"/>
    <col min="3843" max="3843" width="139.5703125" style="904" customWidth="1"/>
    <col min="3844" max="3846" width="31.28515625" style="904" customWidth="1"/>
    <col min="3847" max="3847" width="3.5703125" style="904" customWidth="1"/>
    <col min="3848" max="4096" width="11.42578125" style="904"/>
    <col min="4097" max="4098" width="0" style="904" hidden="1" customWidth="1"/>
    <col min="4099" max="4099" width="139.5703125" style="904" customWidth="1"/>
    <col min="4100" max="4102" width="31.28515625" style="904" customWidth="1"/>
    <col min="4103" max="4103" width="3.5703125" style="904" customWidth="1"/>
    <col min="4104" max="4352" width="11.42578125" style="904"/>
    <col min="4353" max="4354" width="0" style="904" hidden="1" customWidth="1"/>
    <col min="4355" max="4355" width="139.5703125" style="904" customWidth="1"/>
    <col min="4356" max="4358" width="31.28515625" style="904" customWidth="1"/>
    <col min="4359" max="4359" width="3.5703125" style="904" customWidth="1"/>
    <col min="4360" max="4608" width="11.42578125" style="904"/>
    <col min="4609" max="4610" width="0" style="904" hidden="1" customWidth="1"/>
    <col min="4611" max="4611" width="139.5703125" style="904" customWidth="1"/>
    <col min="4612" max="4614" width="31.28515625" style="904" customWidth="1"/>
    <col min="4615" max="4615" width="3.5703125" style="904" customWidth="1"/>
    <col min="4616" max="4864" width="11.42578125" style="904"/>
    <col min="4865" max="4866" width="0" style="904" hidden="1" customWidth="1"/>
    <col min="4867" max="4867" width="139.5703125" style="904" customWidth="1"/>
    <col min="4868" max="4870" width="31.28515625" style="904" customWidth="1"/>
    <col min="4871" max="4871" width="3.5703125" style="904" customWidth="1"/>
    <col min="4872" max="5120" width="11.42578125" style="904"/>
    <col min="5121" max="5122" width="0" style="904" hidden="1" customWidth="1"/>
    <col min="5123" max="5123" width="139.5703125" style="904" customWidth="1"/>
    <col min="5124" max="5126" width="31.28515625" style="904" customWidth="1"/>
    <col min="5127" max="5127" width="3.5703125" style="904" customWidth="1"/>
    <col min="5128" max="5376" width="11.42578125" style="904"/>
    <col min="5377" max="5378" width="0" style="904" hidden="1" customWidth="1"/>
    <col min="5379" max="5379" width="139.5703125" style="904" customWidth="1"/>
    <col min="5380" max="5382" width="31.28515625" style="904" customWidth="1"/>
    <col min="5383" max="5383" width="3.5703125" style="904" customWidth="1"/>
    <col min="5384" max="5632" width="11.42578125" style="904"/>
    <col min="5633" max="5634" width="0" style="904" hidden="1" customWidth="1"/>
    <col min="5635" max="5635" width="139.5703125" style="904" customWidth="1"/>
    <col min="5636" max="5638" width="31.28515625" style="904" customWidth="1"/>
    <col min="5639" max="5639" width="3.5703125" style="904" customWidth="1"/>
    <col min="5640" max="5888" width="11.42578125" style="904"/>
    <col min="5889" max="5890" width="0" style="904" hidden="1" customWidth="1"/>
    <col min="5891" max="5891" width="139.5703125" style="904" customWidth="1"/>
    <col min="5892" max="5894" width="31.28515625" style="904" customWidth="1"/>
    <col min="5895" max="5895" width="3.5703125" style="904" customWidth="1"/>
    <col min="5896" max="6144" width="11.42578125" style="904"/>
    <col min="6145" max="6146" width="0" style="904" hidden="1" customWidth="1"/>
    <col min="6147" max="6147" width="139.5703125" style="904" customWidth="1"/>
    <col min="6148" max="6150" width="31.28515625" style="904" customWidth="1"/>
    <col min="6151" max="6151" width="3.5703125" style="904" customWidth="1"/>
    <col min="6152" max="6400" width="11.42578125" style="904"/>
    <col min="6401" max="6402" width="0" style="904" hidden="1" customWidth="1"/>
    <col min="6403" max="6403" width="139.5703125" style="904" customWidth="1"/>
    <col min="6404" max="6406" width="31.28515625" style="904" customWidth="1"/>
    <col min="6407" max="6407" width="3.5703125" style="904" customWidth="1"/>
    <col min="6408" max="6656" width="11.42578125" style="904"/>
    <col min="6657" max="6658" width="0" style="904" hidden="1" customWidth="1"/>
    <col min="6659" max="6659" width="139.5703125" style="904" customWidth="1"/>
    <col min="6660" max="6662" width="31.28515625" style="904" customWidth="1"/>
    <col min="6663" max="6663" width="3.5703125" style="904" customWidth="1"/>
    <col min="6664" max="6912" width="11.42578125" style="904"/>
    <col min="6913" max="6914" width="0" style="904" hidden="1" customWidth="1"/>
    <col min="6915" max="6915" width="139.5703125" style="904" customWidth="1"/>
    <col min="6916" max="6918" width="31.28515625" style="904" customWidth="1"/>
    <col min="6919" max="6919" width="3.5703125" style="904" customWidth="1"/>
    <col min="6920" max="7168" width="11.42578125" style="904"/>
    <col min="7169" max="7170" width="0" style="904" hidden="1" customWidth="1"/>
    <col min="7171" max="7171" width="139.5703125" style="904" customWidth="1"/>
    <col min="7172" max="7174" width="31.28515625" style="904" customWidth="1"/>
    <col min="7175" max="7175" width="3.5703125" style="904" customWidth="1"/>
    <col min="7176" max="7424" width="11.42578125" style="904"/>
    <col min="7425" max="7426" width="0" style="904" hidden="1" customWidth="1"/>
    <col min="7427" max="7427" width="139.5703125" style="904" customWidth="1"/>
    <col min="7428" max="7430" width="31.28515625" style="904" customWidth="1"/>
    <col min="7431" max="7431" width="3.5703125" style="904" customWidth="1"/>
    <col min="7432" max="7680" width="11.42578125" style="904"/>
    <col min="7681" max="7682" width="0" style="904" hidden="1" customWidth="1"/>
    <col min="7683" max="7683" width="139.5703125" style="904" customWidth="1"/>
    <col min="7684" max="7686" width="31.28515625" style="904" customWidth="1"/>
    <col min="7687" max="7687" width="3.5703125" style="904" customWidth="1"/>
    <col min="7688" max="7936" width="11.42578125" style="904"/>
    <col min="7937" max="7938" width="0" style="904" hidden="1" customWidth="1"/>
    <col min="7939" max="7939" width="139.5703125" style="904" customWidth="1"/>
    <col min="7940" max="7942" width="31.28515625" style="904" customWidth="1"/>
    <col min="7943" max="7943" width="3.5703125" style="904" customWidth="1"/>
    <col min="7944" max="8192" width="11.42578125" style="904"/>
    <col min="8193" max="8194" width="0" style="904" hidden="1" customWidth="1"/>
    <col min="8195" max="8195" width="139.5703125" style="904" customWidth="1"/>
    <col min="8196" max="8198" width="31.28515625" style="904" customWidth="1"/>
    <col min="8199" max="8199" width="3.5703125" style="904" customWidth="1"/>
    <col min="8200" max="8448" width="11.42578125" style="904"/>
    <col min="8449" max="8450" width="0" style="904" hidden="1" customWidth="1"/>
    <col min="8451" max="8451" width="139.5703125" style="904" customWidth="1"/>
    <col min="8452" max="8454" width="31.28515625" style="904" customWidth="1"/>
    <col min="8455" max="8455" width="3.5703125" style="904" customWidth="1"/>
    <col min="8456" max="8704" width="11.42578125" style="904"/>
    <col min="8705" max="8706" width="0" style="904" hidden="1" customWidth="1"/>
    <col min="8707" max="8707" width="139.5703125" style="904" customWidth="1"/>
    <col min="8708" max="8710" width="31.28515625" style="904" customWidth="1"/>
    <col min="8711" max="8711" width="3.5703125" style="904" customWidth="1"/>
    <col min="8712" max="8960" width="11.42578125" style="904"/>
    <col min="8961" max="8962" width="0" style="904" hidden="1" customWidth="1"/>
    <col min="8963" max="8963" width="139.5703125" style="904" customWidth="1"/>
    <col min="8964" max="8966" width="31.28515625" style="904" customWidth="1"/>
    <col min="8967" max="8967" width="3.5703125" style="904" customWidth="1"/>
    <col min="8968" max="9216" width="11.42578125" style="904"/>
    <col min="9217" max="9218" width="0" style="904" hidden="1" customWidth="1"/>
    <col min="9219" max="9219" width="139.5703125" style="904" customWidth="1"/>
    <col min="9220" max="9222" width="31.28515625" style="904" customWidth="1"/>
    <col min="9223" max="9223" width="3.5703125" style="904" customWidth="1"/>
    <col min="9224" max="9472" width="11.42578125" style="904"/>
    <col min="9473" max="9474" width="0" style="904" hidden="1" customWidth="1"/>
    <col min="9475" max="9475" width="139.5703125" style="904" customWidth="1"/>
    <col min="9476" max="9478" width="31.28515625" style="904" customWidth="1"/>
    <col min="9479" max="9479" width="3.5703125" style="904" customWidth="1"/>
    <col min="9480" max="9728" width="11.42578125" style="904"/>
    <col min="9729" max="9730" width="0" style="904" hidden="1" customWidth="1"/>
    <col min="9731" max="9731" width="139.5703125" style="904" customWidth="1"/>
    <col min="9732" max="9734" width="31.28515625" style="904" customWidth="1"/>
    <col min="9735" max="9735" width="3.5703125" style="904" customWidth="1"/>
    <col min="9736" max="9984" width="11.42578125" style="904"/>
    <col min="9985" max="9986" width="0" style="904" hidden="1" customWidth="1"/>
    <col min="9987" max="9987" width="139.5703125" style="904" customWidth="1"/>
    <col min="9988" max="9990" width="31.28515625" style="904" customWidth="1"/>
    <col min="9991" max="9991" width="3.5703125" style="904" customWidth="1"/>
    <col min="9992" max="10240" width="11.42578125" style="904"/>
    <col min="10241" max="10242" width="0" style="904" hidden="1" customWidth="1"/>
    <col min="10243" max="10243" width="139.5703125" style="904" customWidth="1"/>
    <col min="10244" max="10246" width="31.28515625" style="904" customWidth="1"/>
    <col min="10247" max="10247" width="3.5703125" style="904" customWidth="1"/>
    <col min="10248" max="10496" width="11.42578125" style="904"/>
    <col min="10497" max="10498" width="0" style="904" hidden="1" customWidth="1"/>
    <col min="10499" max="10499" width="139.5703125" style="904" customWidth="1"/>
    <col min="10500" max="10502" width="31.28515625" style="904" customWidth="1"/>
    <col min="10503" max="10503" width="3.5703125" style="904" customWidth="1"/>
    <col min="10504" max="10752" width="11.42578125" style="904"/>
    <col min="10753" max="10754" width="0" style="904" hidden="1" customWidth="1"/>
    <col min="10755" max="10755" width="139.5703125" style="904" customWidth="1"/>
    <col min="10756" max="10758" width="31.28515625" style="904" customWidth="1"/>
    <col min="10759" max="10759" width="3.5703125" style="904" customWidth="1"/>
    <col min="10760" max="11008" width="11.42578125" style="904"/>
    <col min="11009" max="11010" width="0" style="904" hidden="1" customWidth="1"/>
    <col min="11011" max="11011" width="139.5703125" style="904" customWidth="1"/>
    <col min="11012" max="11014" width="31.28515625" style="904" customWidth="1"/>
    <col min="11015" max="11015" width="3.5703125" style="904" customWidth="1"/>
    <col min="11016" max="11264" width="11.42578125" style="904"/>
    <col min="11265" max="11266" width="0" style="904" hidden="1" customWidth="1"/>
    <col min="11267" max="11267" width="139.5703125" style="904" customWidth="1"/>
    <col min="11268" max="11270" width="31.28515625" style="904" customWidth="1"/>
    <col min="11271" max="11271" width="3.5703125" style="904" customWidth="1"/>
    <col min="11272" max="11520" width="11.42578125" style="904"/>
    <col min="11521" max="11522" width="0" style="904" hidden="1" customWidth="1"/>
    <col min="11523" max="11523" width="139.5703125" style="904" customWidth="1"/>
    <col min="11524" max="11526" width="31.28515625" style="904" customWidth="1"/>
    <col min="11527" max="11527" width="3.5703125" style="904" customWidth="1"/>
    <col min="11528" max="11776" width="11.42578125" style="904"/>
    <col min="11777" max="11778" width="0" style="904" hidden="1" customWidth="1"/>
    <col min="11779" max="11779" width="139.5703125" style="904" customWidth="1"/>
    <col min="11780" max="11782" width="31.28515625" style="904" customWidth="1"/>
    <col min="11783" max="11783" width="3.5703125" style="904" customWidth="1"/>
    <col min="11784" max="12032" width="11.42578125" style="904"/>
    <col min="12033" max="12034" width="0" style="904" hidden="1" customWidth="1"/>
    <col min="12035" max="12035" width="139.5703125" style="904" customWidth="1"/>
    <col min="12036" max="12038" width="31.28515625" style="904" customWidth="1"/>
    <col min="12039" max="12039" width="3.5703125" style="904" customWidth="1"/>
    <col min="12040" max="12288" width="11.42578125" style="904"/>
    <col min="12289" max="12290" width="0" style="904" hidden="1" customWidth="1"/>
    <col min="12291" max="12291" width="139.5703125" style="904" customWidth="1"/>
    <col min="12292" max="12294" width="31.28515625" style="904" customWidth="1"/>
    <col min="12295" max="12295" width="3.5703125" style="904" customWidth="1"/>
    <col min="12296" max="12544" width="11.42578125" style="904"/>
    <col min="12545" max="12546" width="0" style="904" hidden="1" customWidth="1"/>
    <col min="12547" max="12547" width="139.5703125" style="904" customWidth="1"/>
    <col min="12548" max="12550" width="31.28515625" style="904" customWidth="1"/>
    <col min="12551" max="12551" width="3.5703125" style="904" customWidth="1"/>
    <col min="12552" max="12800" width="11.42578125" style="904"/>
    <col min="12801" max="12802" width="0" style="904" hidden="1" customWidth="1"/>
    <col min="12803" max="12803" width="139.5703125" style="904" customWidth="1"/>
    <col min="12804" max="12806" width="31.28515625" style="904" customWidth="1"/>
    <col min="12807" max="12807" width="3.5703125" style="904" customWidth="1"/>
    <col min="12808" max="13056" width="11.42578125" style="904"/>
    <col min="13057" max="13058" width="0" style="904" hidden="1" customWidth="1"/>
    <col min="13059" max="13059" width="139.5703125" style="904" customWidth="1"/>
    <col min="13060" max="13062" width="31.28515625" style="904" customWidth="1"/>
    <col min="13063" max="13063" width="3.5703125" style="904" customWidth="1"/>
    <col min="13064" max="13312" width="11.42578125" style="904"/>
    <col min="13313" max="13314" width="0" style="904" hidden="1" customWidth="1"/>
    <col min="13315" max="13315" width="139.5703125" style="904" customWidth="1"/>
    <col min="13316" max="13318" width="31.28515625" style="904" customWidth="1"/>
    <col min="13319" max="13319" width="3.5703125" style="904" customWidth="1"/>
    <col min="13320" max="13568" width="11.42578125" style="904"/>
    <col min="13569" max="13570" width="0" style="904" hidden="1" customWidth="1"/>
    <col min="13571" max="13571" width="139.5703125" style="904" customWidth="1"/>
    <col min="13572" max="13574" width="31.28515625" style="904" customWidth="1"/>
    <col min="13575" max="13575" width="3.5703125" style="904" customWidth="1"/>
    <col min="13576" max="13824" width="11.42578125" style="904"/>
    <col min="13825" max="13826" width="0" style="904" hidden="1" customWidth="1"/>
    <col min="13827" max="13827" width="139.5703125" style="904" customWidth="1"/>
    <col min="13828" max="13830" width="31.28515625" style="904" customWidth="1"/>
    <col min="13831" max="13831" width="3.5703125" style="904" customWidth="1"/>
    <col min="13832" max="14080" width="11.42578125" style="904"/>
    <col min="14081" max="14082" width="0" style="904" hidden="1" customWidth="1"/>
    <col min="14083" max="14083" width="139.5703125" style="904" customWidth="1"/>
    <col min="14084" max="14086" width="31.28515625" style="904" customWidth="1"/>
    <col min="14087" max="14087" width="3.5703125" style="904" customWidth="1"/>
    <col min="14088" max="14336" width="11.42578125" style="904"/>
    <col min="14337" max="14338" width="0" style="904" hidden="1" customWidth="1"/>
    <col min="14339" max="14339" width="139.5703125" style="904" customWidth="1"/>
    <col min="14340" max="14342" width="31.28515625" style="904" customWidth="1"/>
    <col min="14343" max="14343" width="3.5703125" style="904" customWidth="1"/>
    <col min="14344" max="14592" width="11.42578125" style="904"/>
    <col min="14593" max="14594" width="0" style="904" hidden="1" customWidth="1"/>
    <col min="14595" max="14595" width="139.5703125" style="904" customWidth="1"/>
    <col min="14596" max="14598" width="31.28515625" style="904" customWidth="1"/>
    <col min="14599" max="14599" width="3.5703125" style="904" customWidth="1"/>
    <col min="14600" max="14848" width="11.42578125" style="904"/>
    <col min="14849" max="14850" width="0" style="904" hidden="1" customWidth="1"/>
    <col min="14851" max="14851" width="139.5703125" style="904" customWidth="1"/>
    <col min="14852" max="14854" width="31.28515625" style="904" customWidth="1"/>
    <col min="14855" max="14855" width="3.5703125" style="904" customWidth="1"/>
    <col min="14856" max="15104" width="11.42578125" style="904"/>
    <col min="15105" max="15106" width="0" style="904" hidden="1" customWidth="1"/>
    <col min="15107" max="15107" width="139.5703125" style="904" customWidth="1"/>
    <col min="15108" max="15110" width="31.28515625" style="904" customWidth="1"/>
    <col min="15111" max="15111" width="3.5703125" style="904" customWidth="1"/>
    <col min="15112" max="15360" width="11.42578125" style="904"/>
    <col min="15361" max="15362" width="0" style="904" hidden="1" customWidth="1"/>
    <col min="15363" max="15363" width="139.5703125" style="904" customWidth="1"/>
    <col min="15364" max="15366" width="31.28515625" style="904" customWidth="1"/>
    <col min="15367" max="15367" width="3.5703125" style="904" customWidth="1"/>
    <col min="15368" max="15616" width="11.42578125" style="904"/>
    <col min="15617" max="15618" width="0" style="904" hidden="1" customWidth="1"/>
    <col min="15619" max="15619" width="139.5703125" style="904" customWidth="1"/>
    <col min="15620" max="15622" width="31.28515625" style="904" customWidth="1"/>
    <col min="15623" max="15623" width="3.5703125" style="904" customWidth="1"/>
    <col min="15624" max="15872" width="11.42578125" style="904"/>
    <col min="15873" max="15874" width="0" style="904" hidden="1" customWidth="1"/>
    <col min="15875" max="15875" width="139.5703125" style="904" customWidth="1"/>
    <col min="15876" max="15878" width="31.28515625" style="904" customWidth="1"/>
    <col min="15879" max="15879" width="3.5703125" style="904" customWidth="1"/>
    <col min="15880" max="16128" width="11.42578125" style="904"/>
    <col min="16129" max="16130" width="0" style="904" hidden="1" customWidth="1"/>
    <col min="16131" max="16131" width="139.5703125" style="904" customWidth="1"/>
    <col min="16132" max="16134" width="31.28515625" style="904" customWidth="1"/>
    <col min="16135" max="16135" width="3.5703125" style="904" customWidth="1"/>
    <col min="16136" max="16384" width="11.42578125" style="904"/>
  </cols>
  <sheetData>
    <row r="1" spans="1:6" s="74" customFormat="1" ht="39.75" customHeight="1">
      <c r="C1" s="927" t="s">
        <v>1473</v>
      </c>
      <c r="D1" s="927"/>
      <c r="E1" s="927"/>
      <c r="F1" s="927"/>
    </row>
    <row r="2" spans="1:6" s="74" customFormat="1" ht="39.75" customHeight="1">
      <c r="C2" s="927" t="s">
        <v>1274</v>
      </c>
      <c r="D2" s="927"/>
      <c r="E2" s="927"/>
      <c r="F2" s="927"/>
    </row>
    <row r="3" spans="1:6" s="74" customFormat="1" ht="39.75" customHeight="1">
      <c r="C3" s="927" t="s">
        <v>1537</v>
      </c>
      <c r="D3" s="927"/>
      <c r="E3" s="927"/>
      <c r="F3" s="927"/>
    </row>
    <row r="4" spans="1:6" s="74" customFormat="1" ht="39.75" customHeight="1">
      <c r="A4" s="74" t="s">
        <v>1537</v>
      </c>
      <c r="C4" s="984" t="s">
        <v>1408</v>
      </c>
      <c r="D4" s="984"/>
      <c r="E4" s="984"/>
      <c r="F4" s="984"/>
    </row>
    <row r="5" spans="1:6" s="904" customFormat="1" ht="6" customHeight="1" thickBot="1">
      <c r="A5" s="904" t="s">
        <v>1474</v>
      </c>
      <c r="C5" s="81"/>
    </row>
    <row r="6" spans="1:6" s="904" customFormat="1" ht="24.75" thickTop="1" thickBot="1">
      <c r="A6" s="405"/>
      <c r="B6" s="405"/>
      <c r="C6" s="155"/>
      <c r="D6" s="303" t="s">
        <v>1475</v>
      </c>
      <c r="E6" s="303" t="s">
        <v>1476</v>
      </c>
      <c r="F6" s="303" t="s">
        <v>908</v>
      </c>
    </row>
    <row r="7" spans="1:6" s="904" customFormat="1" ht="25.5" customHeight="1" thickTop="1" thickBot="1">
      <c r="A7" s="406"/>
      <c r="B7" s="406"/>
      <c r="C7" s="304" t="s">
        <v>909</v>
      </c>
      <c r="D7" s="305"/>
      <c r="E7" s="305"/>
      <c r="F7" s="305"/>
    </row>
    <row r="8" spans="1:6" s="904" customFormat="1" ht="15" customHeight="1" thickTop="1" thickBot="1">
      <c r="C8" s="306"/>
      <c r="D8" s="307"/>
      <c r="E8" s="308"/>
      <c r="F8" s="308"/>
    </row>
    <row r="9" spans="1:6" s="115" customFormat="1" ht="24.75" customHeight="1" thickTop="1" thickBot="1">
      <c r="A9" s="426" t="s">
        <v>500</v>
      </c>
      <c r="B9" s="426" t="s">
        <v>1138</v>
      </c>
      <c r="C9" s="309" t="s">
        <v>427</v>
      </c>
      <c r="D9" s="310">
        <v>10490910.619999999</v>
      </c>
      <c r="E9" s="310">
        <v>16619048.060000001</v>
      </c>
      <c r="F9" s="310">
        <f>+D9+E9</f>
        <v>27109958.68</v>
      </c>
    </row>
    <row r="10" spans="1:6" s="115" customFormat="1" ht="24.75" customHeight="1" thickTop="1">
      <c r="A10" s="115" t="s">
        <v>500</v>
      </c>
      <c r="B10" s="115" t="s">
        <v>1139</v>
      </c>
      <c r="C10" s="311" t="s">
        <v>910</v>
      </c>
      <c r="D10" s="312">
        <v>1574025.56</v>
      </c>
      <c r="E10" s="312">
        <v>195746.19</v>
      </c>
      <c r="F10" s="312">
        <f t="shared" ref="F10:F34" si="0">+D10+E10</f>
        <v>1769771.75</v>
      </c>
    </row>
    <row r="11" spans="1:6" s="99" customFormat="1" ht="23.25" customHeight="1">
      <c r="A11" s="99" t="s">
        <v>500</v>
      </c>
      <c r="B11" s="99" t="s">
        <v>1140</v>
      </c>
      <c r="C11" s="313" t="s">
        <v>911</v>
      </c>
      <c r="D11" s="314">
        <v>1716677.65</v>
      </c>
      <c r="E11" s="314">
        <v>3370366.16</v>
      </c>
      <c r="F11" s="314">
        <f t="shared" si="0"/>
        <v>5087043.8100000005</v>
      </c>
    </row>
    <row r="12" spans="1:6" s="99" customFormat="1" ht="23.25" customHeight="1">
      <c r="A12" s="99" t="s">
        <v>500</v>
      </c>
      <c r="B12" s="99" t="s">
        <v>1141</v>
      </c>
      <c r="C12" s="313" t="s">
        <v>912</v>
      </c>
      <c r="D12" s="314">
        <v>4019528.01</v>
      </c>
      <c r="E12" s="314">
        <v>1593502.67</v>
      </c>
      <c r="F12" s="314">
        <f t="shared" si="0"/>
        <v>5613030.6799999997</v>
      </c>
    </row>
    <row r="13" spans="1:6" s="99" customFormat="1" ht="23.25" customHeight="1">
      <c r="A13" s="99" t="s">
        <v>500</v>
      </c>
      <c r="B13" s="99" t="s">
        <v>1142</v>
      </c>
      <c r="C13" s="313" t="s">
        <v>913</v>
      </c>
      <c r="D13" s="314">
        <v>110.01</v>
      </c>
      <c r="E13" s="314">
        <v>0</v>
      </c>
      <c r="F13" s="314">
        <f t="shared" si="0"/>
        <v>110.01</v>
      </c>
    </row>
    <row r="14" spans="1:6" s="99" customFormat="1" ht="23.25" customHeight="1">
      <c r="A14" s="99" t="s">
        <v>500</v>
      </c>
      <c r="B14" s="99" t="s">
        <v>1143</v>
      </c>
      <c r="C14" s="313" t="s">
        <v>914</v>
      </c>
      <c r="D14" s="314">
        <v>1808153.64</v>
      </c>
      <c r="E14" s="314">
        <v>1304498.68</v>
      </c>
      <c r="F14" s="314">
        <f t="shared" si="0"/>
        <v>3112652.32</v>
      </c>
    </row>
    <row r="15" spans="1:6" s="99" customFormat="1" ht="23.25" customHeight="1">
      <c r="A15" s="99" t="s">
        <v>500</v>
      </c>
      <c r="B15" s="99" t="s">
        <v>1144</v>
      </c>
      <c r="C15" s="313" t="s">
        <v>915</v>
      </c>
      <c r="D15" s="314">
        <v>894193.27</v>
      </c>
      <c r="E15" s="314">
        <v>9577574.3100000005</v>
      </c>
      <c r="F15" s="314">
        <f t="shared" si="0"/>
        <v>10471767.58</v>
      </c>
    </row>
    <row r="16" spans="1:6" s="99" customFormat="1" ht="24" thickBot="1">
      <c r="A16" s="99" t="s">
        <v>500</v>
      </c>
      <c r="B16" s="99" t="s">
        <v>1145</v>
      </c>
      <c r="C16" s="313" t="s">
        <v>916</v>
      </c>
      <c r="D16" s="314">
        <v>478222.48</v>
      </c>
      <c r="E16" s="314">
        <v>577360.05000000005</v>
      </c>
      <c r="F16" s="314">
        <f t="shared" si="0"/>
        <v>1055582.53</v>
      </c>
    </row>
    <row r="17" spans="1:6" s="115" customFormat="1" ht="25.5" customHeight="1" thickTop="1" thickBot="1">
      <c r="A17" s="426" t="s">
        <v>500</v>
      </c>
      <c r="B17" s="426" t="s">
        <v>1146</v>
      </c>
      <c r="C17" s="309" t="s">
        <v>917</v>
      </c>
      <c r="D17" s="310">
        <v>3348965.09</v>
      </c>
      <c r="E17" s="310">
        <v>1997084.35</v>
      </c>
      <c r="F17" s="310">
        <f t="shared" si="0"/>
        <v>5346049.4399999995</v>
      </c>
    </row>
    <row r="18" spans="1:6" s="115" customFormat="1" ht="24.75" customHeight="1" thickTop="1">
      <c r="A18" s="115" t="s">
        <v>500</v>
      </c>
      <c r="B18" s="115" t="s">
        <v>1147</v>
      </c>
      <c r="C18" s="311" t="s">
        <v>918</v>
      </c>
      <c r="D18" s="312">
        <v>0</v>
      </c>
      <c r="E18" s="312">
        <v>0</v>
      </c>
      <c r="F18" s="312">
        <f t="shared" si="0"/>
        <v>0</v>
      </c>
    </row>
    <row r="19" spans="1:6" s="99" customFormat="1" ht="23.25" customHeight="1">
      <c r="A19" s="99" t="s">
        <v>500</v>
      </c>
      <c r="B19" s="99" t="s">
        <v>1148</v>
      </c>
      <c r="C19" s="313" t="s">
        <v>919</v>
      </c>
      <c r="D19" s="314">
        <v>3133274.63</v>
      </c>
      <c r="E19" s="314">
        <v>1997084.35</v>
      </c>
      <c r="F19" s="314">
        <f t="shared" si="0"/>
        <v>5130358.9800000004</v>
      </c>
    </row>
    <row r="20" spans="1:6" s="99" customFormat="1" ht="23.25" customHeight="1">
      <c r="A20" s="99" t="s">
        <v>500</v>
      </c>
      <c r="B20" s="99" t="s">
        <v>1149</v>
      </c>
      <c r="C20" s="313" t="s">
        <v>920</v>
      </c>
      <c r="D20" s="314">
        <v>215690.46</v>
      </c>
      <c r="E20" s="314">
        <v>0</v>
      </c>
      <c r="F20" s="314">
        <f t="shared" si="0"/>
        <v>215690.46</v>
      </c>
    </row>
    <row r="21" spans="1:6" s="99" customFormat="1" ht="23.25" customHeight="1">
      <c r="A21" s="99" t="s">
        <v>500</v>
      </c>
      <c r="B21" s="99" t="s">
        <v>1150</v>
      </c>
      <c r="C21" s="313" t="s">
        <v>921</v>
      </c>
      <c r="D21" s="314">
        <v>0</v>
      </c>
      <c r="E21" s="314">
        <v>0</v>
      </c>
      <c r="F21" s="314">
        <f t="shared" si="0"/>
        <v>0</v>
      </c>
    </row>
    <row r="22" spans="1:6" s="99" customFormat="1" ht="23.25" customHeight="1">
      <c r="A22" s="99" t="s">
        <v>500</v>
      </c>
      <c r="B22" s="99" t="s">
        <v>1151</v>
      </c>
      <c r="C22" s="313" t="s">
        <v>922</v>
      </c>
      <c r="D22" s="314">
        <v>0</v>
      </c>
      <c r="E22" s="314">
        <v>0</v>
      </c>
      <c r="F22" s="314">
        <f t="shared" si="0"/>
        <v>0</v>
      </c>
    </row>
    <row r="23" spans="1:6" s="99" customFormat="1" ht="24" thickBot="1">
      <c r="A23" s="99" t="s">
        <v>500</v>
      </c>
      <c r="B23" s="427" t="s">
        <v>1137</v>
      </c>
      <c r="C23" s="313" t="s">
        <v>923</v>
      </c>
      <c r="D23" s="314">
        <v>0</v>
      </c>
      <c r="E23" s="314">
        <v>0</v>
      </c>
      <c r="F23" s="314">
        <f t="shared" si="0"/>
        <v>0</v>
      </c>
    </row>
    <row r="24" spans="1:6" s="904" customFormat="1" ht="24.75" customHeight="1" thickTop="1" thickBot="1">
      <c r="A24" s="406" t="s">
        <v>500</v>
      </c>
      <c r="B24" s="406" t="s">
        <v>1152</v>
      </c>
      <c r="C24" s="304" t="s">
        <v>452</v>
      </c>
      <c r="D24" s="315">
        <v>7141945.5800000001</v>
      </c>
      <c r="E24" s="315">
        <v>14621963.710000001</v>
      </c>
      <c r="F24" s="315">
        <f t="shared" si="0"/>
        <v>21763909.289999999</v>
      </c>
    </row>
    <row r="25" spans="1:6" s="115" customFormat="1" ht="24.75" customHeight="1" thickTop="1">
      <c r="A25" s="115" t="s">
        <v>500</v>
      </c>
      <c r="B25" s="115" t="s">
        <v>1153</v>
      </c>
      <c r="C25" s="311" t="s">
        <v>924</v>
      </c>
      <c r="D25" s="312">
        <v>5072000</v>
      </c>
      <c r="E25" s="312">
        <v>10680500</v>
      </c>
      <c r="F25" s="312">
        <f t="shared" si="0"/>
        <v>15752500</v>
      </c>
    </row>
    <row r="26" spans="1:6" s="99" customFormat="1" ht="23.25" customHeight="1">
      <c r="A26" s="99" t="s">
        <v>500</v>
      </c>
      <c r="B26" s="99" t="s">
        <v>1154</v>
      </c>
      <c r="C26" s="313" t="s">
        <v>925</v>
      </c>
      <c r="D26" s="314">
        <v>582.14</v>
      </c>
      <c r="E26" s="314">
        <v>0</v>
      </c>
      <c r="F26" s="314">
        <f t="shared" si="0"/>
        <v>582.14</v>
      </c>
    </row>
    <row r="27" spans="1:6" s="99" customFormat="1" ht="23.25" customHeight="1">
      <c r="A27" s="99" t="s">
        <v>500</v>
      </c>
      <c r="B27" s="99" t="s">
        <v>1155</v>
      </c>
      <c r="C27" s="313" t="s">
        <v>926</v>
      </c>
      <c r="D27" s="314">
        <v>0</v>
      </c>
      <c r="E27" s="314">
        <v>0</v>
      </c>
      <c r="F27" s="314">
        <f t="shared" si="0"/>
        <v>0</v>
      </c>
    </row>
    <row r="28" spans="1:6" s="99" customFormat="1" ht="23.25" customHeight="1">
      <c r="A28" s="99" t="s">
        <v>500</v>
      </c>
      <c r="B28" s="99" t="s">
        <v>1156</v>
      </c>
      <c r="C28" s="313" t="s">
        <v>927</v>
      </c>
      <c r="D28" s="314">
        <v>1424257.84</v>
      </c>
      <c r="E28" s="314">
        <v>2683815.91</v>
      </c>
      <c r="F28" s="314">
        <f t="shared" si="0"/>
        <v>4108073.75</v>
      </c>
    </row>
    <row r="29" spans="1:6" s="99" customFormat="1" ht="23.25" customHeight="1">
      <c r="A29" s="99" t="s">
        <v>500</v>
      </c>
      <c r="B29" s="99" t="s">
        <v>1157</v>
      </c>
      <c r="C29" s="313" t="s">
        <v>928</v>
      </c>
      <c r="D29" s="314">
        <v>645105.6</v>
      </c>
      <c r="E29" s="314">
        <v>1257647.8</v>
      </c>
      <c r="F29" s="314">
        <f t="shared" si="0"/>
        <v>1902753.4</v>
      </c>
    </row>
    <row r="30" spans="1:6" s="99" customFormat="1" ht="23.25" customHeight="1">
      <c r="A30" s="99" t="s">
        <v>500</v>
      </c>
      <c r="B30" s="99" t="s">
        <v>1472</v>
      </c>
      <c r="C30" s="316" t="s">
        <v>929</v>
      </c>
      <c r="D30" s="314">
        <v>75000</v>
      </c>
      <c r="E30" s="314">
        <v>53.53</v>
      </c>
      <c r="F30" s="314">
        <f t="shared" si="0"/>
        <v>75053.53</v>
      </c>
    </row>
    <row r="31" spans="1:6" s="99" customFormat="1" ht="23.25" customHeight="1">
      <c r="A31" s="99" t="s">
        <v>500</v>
      </c>
      <c r="B31" s="99" t="s">
        <v>1159</v>
      </c>
      <c r="C31" s="316" t="s">
        <v>930</v>
      </c>
      <c r="D31" s="314">
        <v>570105.59999999998</v>
      </c>
      <c r="E31" s="314">
        <v>1257594.27</v>
      </c>
      <c r="F31" s="314">
        <f t="shared" si="0"/>
        <v>1827699.87</v>
      </c>
    </row>
    <row r="32" spans="1:6" s="99" customFormat="1" ht="23.25" customHeight="1">
      <c r="A32" s="99" t="s">
        <v>500</v>
      </c>
      <c r="B32" s="99" t="s">
        <v>1160</v>
      </c>
      <c r="C32" s="317" t="s">
        <v>456</v>
      </c>
      <c r="D32" s="314">
        <v>10490910.67</v>
      </c>
      <c r="E32" s="314">
        <v>16619048.060000001</v>
      </c>
      <c r="F32" s="314">
        <f t="shared" si="0"/>
        <v>27109958.73</v>
      </c>
    </row>
    <row r="33" spans="1:6" s="99" customFormat="1" ht="23.25" customHeight="1">
      <c r="A33" s="99" t="s">
        <v>500</v>
      </c>
      <c r="B33" s="99" t="s">
        <v>1161</v>
      </c>
      <c r="C33" s="313" t="s">
        <v>931</v>
      </c>
      <c r="D33" s="314">
        <v>0</v>
      </c>
      <c r="E33" s="314">
        <v>0</v>
      </c>
      <c r="F33" s="314">
        <f t="shared" si="0"/>
        <v>0</v>
      </c>
    </row>
    <row r="34" spans="1:6" s="99" customFormat="1" ht="23.25" customHeight="1" thickBot="1">
      <c r="A34" s="99" t="s">
        <v>500</v>
      </c>
      <c r="B34" s="99" t="s">
        <v>1162</v>
      </c>
      <c r="C34" s="313" t="s">
        <v>932</v>
      </c>
      <c r="D34" s="314">
        <v>38259647.579999998</v>
      </c>
      <c r="E34" s="314">
        <v>0</v>
      </c>
      <c r="F34" s="314">
        <f t="shared" si="0"/>
        <v>38259647.579999998</v>
      </c>
    </row>
    <row r="35" spans="1:6" s="115" customFormat="1" ht="24.75" customHeight="1" thickTop="1" thickBot="1">
      <c r="A35" s="426" t="s">
        <v>500</v>
      </c>
      <c r="B35" s="426"/>
      <c r="C35" s="319" t="s">
        <v>464</v>
      </c>
      <c r="D35" s="320"/>
      <c r="E35" s="320"/>
      <c r="F35" s="310"/>
    </row>
    <row r="36" spans="1:6" s="115" customFormat="1" ht="23.25" customHeight="1" thickTop="1">
      <c r="A36" s="115" t="s">
        <v>500</v>
      </c>
      <c r="B36" s="121" t="s">
        <v>1170</v>
      </c>
      <c r="C36" s="321" t="s">
        <v>940</v>
      </c>
      <c r="D36" s="312">
        <v>41894.79</v>
      </c>
      <c r="E36" s="312">
        <v>74662.720000000001</v>
      </c>
      <c r="F36" s="312">
        <f t="shared" ref="F36:F62" si="1">+E36+D36</f>
        <v>116557.51000000001</v>
      </c>
    </row>
    <row r="37" spans="1:6" s="115" customFormat="1" ht="23.25" customHeight="1">
      <c r="A37" s="115" t="s">
        <v>500</v>
      </c>
      <c r="B37" s="428" t="s">
        <v>1171</v>
      </c>
      <c r="C37" s="322" t="s">
        <v>941</v>
      </c>
      <c r="D37" s="312">
        <v>-10235.700000000001</v>
      </c>
      <c r="E37" s="312">
        <v>0</v>
      </c>
      <c r="F37" s="312">
        <f t="shared" si="1"/>
        <v>-10235.700000000001</v>
      </c>
    </row>
    <row r="38" spans="1:6" s="115" customFormat="1" ht="23.25" customHeight="1">
      <c r="A38" s="115" t="s">
        <v>500</v>
      </c>
      <c r="B38" s="121" t="s">
        <v>1172</v>
      </c>
      <c r="C38" s="311" t="s">
        <v>467</v>
      </c>
      <c r="D38" s="312">
        <v>31659.09</v>
      </c>
      <c r="E38" s="312">
        <v>74662.720000000001</v>
      </c>
      <c r="F38" s="312">
        <f t="shared" si="1"/>
        <v>106321.81</v>
      </c>
    </row>
    <row r="39" spans="1:6" s="115" customFormat="1" ht="23.25" customHeight="1">
      <c r="A39" s="115" t="s">
        <v>500</v>
      </c>
      <c r="B39" s="428" t="s">
        <v>1173</v>
      </c>
      <c r="C39" s="321" t="s">
        <v>942</v>
      </c>
      <c r="D39" s="312">
        <v>6178442.5300000003</v>
      </c>
      <c r="E39" s="312">
        <v>5156027.79</v>
      </c>
      <c r="F39" s="312">
        <f t="shared" si="1"/>
        <v>11334470.32</v>
      </c>
    </row>
    <row r="40" spans="1:6" s="115" customFormat="1" ht="23.25" customHeight="1">
      <c r="A40" s="115" t="s">
        <v>500</v>
      </c>
      <c r="B40" s="428" t="s">
        <v>1174</v>
      </c>
      <c r="C40" s="322" t="s">
        <v>943</v>
      </c>
      <c r="D40" s="312">
        <v>-28287.03</v>
      </c>
      <c r="E40" s="312">
        <v>-200684.86</v>
      </c>
      <c r="F40" s="312">
        <f t="shared" si="1"/>
        <v>-228971.88999999998</v>
      </c>
    </row>
    <row r="41" spans="1:6" s="115" customFormat="1" ht="23.25" customHeight="1">
      <c r="A41" s="115" t="s">
        <v>500</v>
      </c>
      <c r="B41" s="121" t="s">
        <v>1175</v>
      </c>
      <c r="C41" s="311" t="s">
        <v>944</v>
      </c>
      <c r="D41" s="312">
        <v>6181814.5899999999</v>
      </c>
      <c r="E41" s="312">
        <v>5030005.6500000004</v>
      </c>
      <c r="F41" s="312">
        <f t="shared" si="1"/>
        <v>11211820.24</v>
      </c>
    </row>
    <row r="42" spans="1:6" s="115" customFormat="1" ht="23.25" customHeight="1">
      <c r="A42" s="115" t="s">
        <v>500</v>
      </c>
      <c r="B42" s="121" t="s">
        <v>1176</v>
      </c>
      <c r="C42" s="321" t="s">
        <v>945</v>
      </c>
      <c r="D42" s="312">
        <v>12250.38</v>
      </c>
      <c r="E42" s="312">
        <v>11883.53</v>
      </c>
      <c r="F42" s="312">
        <f t="shared" si="1"/>
        <v>24133.91</v>
      </c>
    </row>
    <row r="43" spans="1:6" s="115" customFormat="1" ht="23.25" customHeight="1">
      <c r="A43" s="115" t="s">
        <v>500</v>
      </c>
      <c r="B43" s="428" t="s">
        <v>1177</v>
      </c>
      <c r="C43" s="322" t="s">
        <v>946</v>
      </c>
      <c r="D43" s="312">
        <v>-5000</v>
      </c>
      <c r="E43" s="312">
        <v>-6794.03</v>
      </c>
      <c r="F43" s="312">
        <f t="shared" si="1"/>
        <v>-11794.029999999999</v>
      </c>
    </row>
    <row r="44" spans="1:6" s="115" customFormat="1" ht="23.25" customHeight="1">
      <c r="A44" s="115" t="s">
        <v>500</v>
      </c>
      <c r="B44" s="121" t="s">
        <v>1178</v>
      </c>
      <c r="C44" s="311" t="s">
        <v>947</v>
      </c>
      <c r="D44" s="312">
        <v>6189064.9699999997</v>
      </c>
      <c r="E44" s="312">
        <v>5035095.1500000004</v>
      </c>
      <c r="F44" s="312">
        <f t="shared" si="1"/>
        <v>11224160.120000001</v>
      </c>
    </row>
    <row r="45" spans="1:6" s="115" customFormat="1" ht="23.25" customHeight="1">
      <c r="A45" s="115" t="s">
        <v>500</v>
      </c>
      <c r="B45" s="428" t="s">
        <v>1179</v>
      </c>
      <c r="C45" s="321" t="s">
        <v>948</v>
      </c>
      <c r="D45" s="312">
        <v>-5401158.1299999999</v>
      </c>
      <c r="E45" s="312">
        <v>-3808452.86</v>
      </c>
      <c r="F45" s="312">
        <f t="shared" si="1"/>
        <v>-9209610.9900000002</v>
      </c>
    </row>
    <row r="46" spans="1:6" s="115" customFormat="1" ht="23.25" customHeight="1">
      <c r="A46" s="115" t="s">
        <v>500</v>
      </c>
      <c r="B46" s="121" t="s">
        <v>1180</v>
      </c>
      <c r="C46" s="311" t="s">
        <v>949</v>
      </c>
      <c r="D46" s="312">
        <v>787906.84</v>
      </c>
      <c r="E46" s="312">
        <v>1226642.29</v>
      </c>
      <c r="F46" s="312">
        <f t="shared" si="1"/>
        <v>2014549.13</v>
      </c>
    </row>
    <row r="47" spans="1:6" s="115" customFormat="1" ht="23.25" customHeight="1">
      <c r="A47" s="115" t="s">
        <v>500</v>
      </c>
      <c r="B47" s="428" t="s">
        <v>1181</v>
      </c>
      <c r="C47" s="323" t="s">
        <v>950</v>
      </c>
      <c r="D47" s="312">
        <v>43.35</v>
      </c>
      <c r="E47" s="312">
        <v>79.19</v>
      </c>
      <c r="F47" s="312">
        <f t="shared" si="1"/>
        <v>122.53999999999999</v>
      </c>
    </row>
    <row r="48" spans="1:6" s="115" customFormat="1" ht="23.25" customHeight="1">
      <c r="A48" s="115" t="s">
        <v>500</v>
      </c>
      <c r="B48" s="121" t="s">
        <v>1182</v>
      </c>
      <c r="C48" s="324" t="s">
        <v>951</v>
      </c>
      <c r="D48" s="312">
        <v>43.35</v>
      </c>
      <c r="E48" s="312">
        <v>79.19</v>
      </c>
      <c r="F48" s="312">
        <f t="shared" si="1"/>
        <v>122.53999999999999</v>
      </c>
    </row>
    <row r="49" spans="1:6" s="115" customFormat="1" ht="23.25" customHeight="1">
      <c r="A49" s="115" t="s">
        <v>500</v>
      </c>
      <c r="B49" s="121" t="s">
        <v>1183</v>
      </c>
      <c r="C49" s="321" t="s">
        <v>952</v>
      </c>
      <c r="D49" s="312">
        <v>0</v>
      </c>
      <c r="E49" s="312">
        <v>0</v>
      </c>
      <c r="F49" s="312">
        <f t="shared" si="1"/>
        <v>0</v>
      </c>
    </row>
    <row r="50" spans="1:6" s="115" customFormat="1" ht="23.25" customHeight="1">
      <c r="A50" s="115" t="s">
        <v>500</v>
      </c>
      <c r="B50" s="428" t="s">
        <v>1184</v>
      </c>
      <c r="C50" s="311" t="s">
        <v>953</v>
      </c>
      <c r="D50" s="312">
        <v>-1108.8399999999999</v>
      </c>
      <c r="E50" s="312">
        <v>-1965.25</v>
      </c>
      <c r="F50" s="312">
        <f t="shared" si="1"/>
        <v>-3074.09</v>
      </c>
    </row>
    <row r="51" spans="1:6" s="115" customFormat="1" ht="23.25" customHeight="1">
      <c r="A51" s="115" t="s">
        <v>500</v>
      </c>
      <c r="B51" s="121" t="s">
        <v>1185</v>
      </c>
      <c r="C51" s="324" t="s">
        <v>954</v>
      </c>
      <c r="D51" s="312">
        <v>1108.8399999999999</v>
      </c>
      <c r="E51" s="312">
        <v>1965.25</v>
      </c>
      <c r="F51" s="312">
        <f t="shared" si="1"/>
        <v>3074.09</v>
      </c>
    </row>
    <row r="52" spans="1:6" s="115" customFormat="1" ht="23.25" customHeight="1">
      <c r="A52" s="115" t="s">
        <v>500</v>
      </c>
      <c r="B52" s="121" t="s">
        <v>1186</v>
      </c>
      <c r="C52" s="321" t="s">
        <v>955</v>
      </c>
      <c r="D52" s="312">
        <v>0</v>
      </c>
      <c r="E52" s="312">
        <v>0</v>
      </c>
      <c r="F52" s="312">
        <f t="shared" si="1"/>
        <v>0</v>
      </c>
    </row>
    <row r="53" spans="1:6" s="115" customFormat="1" ht="23.25" customHeight="1">
      <c r="A53" s="115" t="s">
        <v>500</v>
      </c>
      <c r="B53" s="429" t="s">
        <v>1187</v>
      </c>
      <c r="C53" s="311" t="s">
        <v>956</v>
      </c>
      <c r="D53" s="312">
        <v>786841.35</v>
      </c>
      <c r="E53" s="312">
        <v>1224756.23</v>
      </c>
      <c r="F53" s="312">
        <f t="shared" si="1"/>
        <v>2011597.58</v>
      </c>
    </row>
    <row r="54" spans="1:6" s="115" customFormat="1" ht="23.25" customHeight="1">
      <c r="A54" s="115" t="s">
        <v>500</v>
      </c>
      <c r="B54" s="428" t="s">
        <v>1188</v>
      </c>
      <c r="C54" s="321" t="s">
        <v>957</v>
      </c>
      <c r="D54" s="312">
        <v>0</v>
      </c>
      <c r="E54" s="312">
        <v>0</v>
      </c>
      <c r="F54" s="312">
        <f t="shared" si="1"/>
        <v>0</v>
      </c>
    </row>
    <row r="55" spans="1:6" s="115" customFormat="1" ht="23.25" customHeight="1">
      <c r="A55" s="115" t="s">
        <v>500</v>
      </c>
      <c r="B55" s="429" t="s">
        <v>1189</v>
      </c>
      <c r="C55" s="311" t="s">
        <v>484</v>
      </c>
      <c r="D55" s="312">
        <v>786841.35</v>
      </c>
      <c r="E55" s="312">
        <v>1224756.23</v>
      </c>
      <c r="F55" s="312">
        <f t="shared" si="1"/>
        <v>2011597.58</v>
      </c>
    </row>
    <row r="56" spans="1:6" s="115" customFormat="1" ht="23.25" customHeight="1">
      <c r="A56" s="115" t="s">
        <v>500</v>
      </c>
      <c r="B56" s="428" t="s">
        <v>1190</v>
      </c>
      <c r="C56" s="321" t="s">
        <v>958</v>
      </c>
      <c r="D56" s="312">
        <v>0.02</v>
      </c>
      <c r="E56" s="312">
        <v>316746.57</v>
      </c>
      <c r="F56" s="312">
        <f t="shared" si="1"/>
        <v>316746.59000000003</v>
      </c>
    </row>
    <row r="57" spans="1:6" s="115" customFormat="1" ht="23.25" customHeight="1">
      <c r="A57" s="115" t="s">
        <v>500</v>
      </c>
      <c r="B57" s="428" t="s">
        <v>1191</v>
      </c>
      <c r="C57" s="322" t="s">
        <v>959</v>
      </c>
      <c r="D57" s="312">
        <v>-2688.77</v>
      </c>
      <c r="E57" s="312">
        <v>-19629.830000000002</v>
      </c>
      <c r="F57" s="312">
        <f t="shared" si="1"/>
        <v>-22318.600000000002</v>
      </c>
    </row>
    <row r="58" spans="1:6" s="115" customFormat="1" ht="23.25" customHeight="1">
      <c r="A58" s="115" t="s">
        <v>500</v>
      </c>
      <c r="B58" s="121" t="s">
        <v>1192</v>
      </c>
      <c r="C58" s="311" t="s">
        <v>486</v>
      </c>
      <c r="D58" s="312">
        <v>784152.6</v>
      </c>
      <c r="E58" s="312">
        <v>1521872.97</v>
      </c>
      <c r="F58" s="312">
        <f t="shared" si="1"/>
        <v>2306025.5699999998</v>
      </c>
    </row>
    <row r="59" spans="1:6" s="115" customFormat="1" ht="23.25" customHeight="1">
      <c r="A59" s="115" t="s">
        <v>500</v>
      </c>
      <c r="B59" s="121" t="s">
        <v>1193</v>
      </c>
      <c r="C59" s="321" t="s">
        <v>960</v>
      </c>
      <c r="D59" s="312">
        <v>0</v>
      </c>
      <c r="E59" s="312">
        <v>0</v>
      </c>
      <c r="F59" s="312">
        <f t="shared" si="1"/>
        <v>0</v>
      </c>
    </row>
    <row r="60" spans="1:6" s="115" customFormat="1" ht="23.25" customHeight="1">
      <c r="A60" s="115" t="s">
        <v>500</v>
      </c>
      <c r="B60" s="121" t="s">
        <v>1194</v>
      </c>
      <c r="C60" s="311" t="s">
        <v>961</v>
      </c>
      <c r="D60" s="312">
        <v>784152.6</v>
      </c>
      <c r="E60" s="312">
        <v>1521872.97</v>
      </c>
      <c r="F60" s="312">
        <f t="shared" si="1"/>
        <v>2306025.5699999998</v>
      </c>
    </row>
    <row r="61" spans="1:6" s="115" customFormat="1" ht="23.25" customHeight="1" thickBot="1">
      <c r="A61" s="115" t="s">
        <v>500</v>
      </c>
      <c r="B61" s="428" t="s">
        <v>1195</v>
      </c>
      <c r="C61" s="321" t="s">
        <v>962</v>
      </c>
      <c r="D61" s="312">
        <v>-214047</v>
      </c>
      <c r="E61" s="312">
        <v>-264278.7</v>
      </c>
      <c r="F61" s="312">
        <f t="shared" si="1"/>
        <v>-478325.7</v>
      </c>
    </row>
    <row r="62" spans="1:6" s="115" customFormat="1" ht="23.25" customHeight="1" thickTop="1" thickBot="1">
      <c r="A62" s="430" t="s">
        <v>500</v>
      </c>
      <c r="B62" s="204" t="s">
        <v>1196</v>
      </c>
      <c r="C62" s="325" t="s">
        <v>963</v>
      </c>
      <c r="D62" s="326">
        <v>570105.59999999998</v>
      </c>
      <c r="E62" s="326">
        <v>1257594.27</v>
      </c>
      <c r="F62" s="326">
        <f t="shared" si="1"/>
        <v>1827699.87</v>
      </c>
    </row>
    <row r="63" spans="1:6" s="904" customFormat="1" ht="6" customHeight="1" thickTop="1" thickBot="1">
      <c r="A63" s="406"/>
      <c r="B63" s="406"/>
      <c r="C63" s="327"/>
      <c r="D63" s="328"/>
      <c r="E63" s="329"/>
      <c r="F63" s="329"/>
    </row>
    <row r="64" spans="1:6" s="904" customFormat="1" ht="6.75" customHeight="1" thickTop="1">
      <c r="C64" s="78"/>
      <c r="D64" s="330"/>
      <c r="E64" s="330"/>
      <c r="F64" s="330"/>
    </row>
    <row r="65" spans="1:6" s="904" customFormat="1" ht="4.5" customHeight="1">
      <c r="C65" s="78"/>
      <c r="D65" s="88"/>
      <c r="E65" s="88"/>
      <c r="F65" s="88"/>
    </row>
    <row r="66" spans="1:6" s="904" customFormat="1">
      <c r="C66" s="81"/>
      <c r="D66" s="88"/>
      <c r="E66" s="88"/>
      <c r="F66" s="88"/>
    </row>
    <row r="67" spans="1:6" s="904" customFormat="1">
      <c r="C67" s="339"/>
      <c r="D67" s="148"/>
      <c r="E67" s="148"/>
      <c r="F67" s="88"/>
    </row>
    <row r="68" spans="1:6" s="904" customFormat="1">
      <c r="A68" s="904" t="s">
        <v>499</v>
      </c>
      <c r="B68" s="904" t="s">
        <v>499</v>
      </c>
      <c r="C68" s="148"/>
      <c r="E68" s="88"/>
    </row>
    <row r="69" spans="1:6" s="904" customFormat="1">
      <c r="C69" s="148"/>
      <c r="E69" s="88"/>
    </row>
    <row r="70" spans="1:6" s="904" customFormat="1">
      <c r="C70" s="148"/>
      <c r="E70" s="88"/>
    </row>
    <row r="71" spans="1:6" s="904" customFormat="1">
      <c r="C71" s="148"/>
      <c r="E71" s="88"/>
    </row>
    <row r="72" spans="1:6" s="904" customFormat="1">
      <c r="C72" s="148"/>
      <c r="E72" s="88"/>
    </row>
    <row r="73" spans="1:6" s="904" customFormat="1">
      <c r="C73" s="148"/>
      <c r="E73" s="88"/>
    </row>
    <row r="74" spans="1:6" s="904" customFormat="1">
      <c r="C74" s="148"/>
      <c r="E74" s="88"/>
    </row>
    <row r="75" spans="1:6" s="904" customFormat="1">
      <c r="C75" s="148"/>
      <c r="E75" s="88"/>
    </row>
    <row r="76" spans="1:6" s="904" customFormat="1">
      <c r="C76" s="148"/>
      <c r="E76" s="88"/>
    </row>
    <row r="77" spans="1:6" s="904" customFormat="1">
      <c r="C77" s="148"/>
      <c r="E77" s="88"/>
    </row>
    <row r="78" spans="1:6" s="904" customFormat="1">
      <c r="C78" s="148"/>
      <c r="E78" s="88"/>
    </row>
    <row r="79" spans="1:6" s="904" customFormat="1">
      <c r="C79" s="148"/>
      <c r="E79" s="88"/>
    </row>
    <row r="80" spans="1:6" s="904" customFormat="1" ht="15.75">
      <c r="C80" s="79"/>
      <c r="D80" s="148"/>
      <c r="E80" s="148"/>
      <c r="F80" s="88"/>
    </row>
    <row r="81" spans="3:6" s="904" customFormat="1" ht="15.75">
      <c r="C81" s="79"/>
      <c r="D81" s="88"/>
      <c r="E81" s="88"/>
      <c r="F81" s="88"/>
    </row>
    <row r="82" spans="3:6" s="904" customFormat="1" ht="15.75">
      <c r="C82" s="79"/>
      <c r="D82" s="88"/>
      <c r="E82" s="88"/>
      <c r="F82" s="88"/>
    </row>
    <row r="83" spans="3:6" s="904" customFormat="1" ht="15.75">
      <c r="C83" s="79"/>
      <c r="D83" s="88"/>
      <c r="E83" s="88"/>
      <c r="F83" s="88"/>
    </row>
    <row r="84" spans="3:6" s="904" customFormat="1" ht="15.75">
      <c r="C84" s="79"/>
      <c r="D84" s="88"/>
      <c r="E84" s="88"/>
      <c r="F84" s="88"/>
    </row>
    <row r="85" spans="3:6" s="904" customFormat="1" ht="15.75">
      <c r="C85" s="79"/>
      <c r="D85" s="88"/>
      <c r="E85" s="88"/>
      <c r="F85" s="88"/>
    </row>
    <row r="86" spans="3:6" s="904" customFormat="1" ht="15.75">
      <c r="C86" s="79"/>
      <c r="D86" s="88"/>
      <c r="E86" s="88"/>
      <c r="F86" s="88"/>
    </row>
    <row r="87" spans="3:6" s="904" customFormat="1" ht="15.75">
      <c r="C87" s="79"/>
      <c r="D87" s="88"/>
      <c r="E87" s="88"/>
      <c r="F87" s="88"/>
    </row>
    <row r="88" spans="3:6" s="904" customFormat="1" ht="15.75">
      <c r="C88" s="79"/>
      <c r="D88" s="88"/>
      <c r="E88" s="88"/>
      <c r="F88" s="88"/>
    </row>
    <row r="89" spans="3:6" s="904" customFormat="1" ht="15.75">
      <c r="C89" s="79"/>
      <c r="D89" s="88"/>
      <c r="E89" s="88"/>
      <c r="F89" s="88"/>
    </row>
    <row r="90" spans="3:6" s="904" customFormat="1" ht="15.75">
      <c r="C90" s="79"/>
      <c r="D90" s="88"/>
      <c r="E90" s="88"/>
      <c r="F90" s="88"/>
    </row>
    <row r="91" spans="3:6" s="904" customFormat="1" ht="15.75">
      <c r="C91" s="79"/>
      <c r="D91" s="88"/>
      <c r="E91" s="88"/>
      <c r="F91" s="88"/>
    </row>
    <row r="92" spans="3:6" s="904" customFormat="1" ht="15.75">
      <c r="C92" s="79"/>
      <c r="D92" s="88"/>
      <c r="E92" s="88"/>
      <c r="F92" s="88"/>
    </row>
    <row r="93" spans="3:6" s="904" customFormat="1" ht="15.75">
      <c r="C93" s="79"/>
      <c r="D93" s="88"/>
      <c r="E93" s="88"/>
      <c r="F93" s="88"/>
    </row>
    <row r="94" spans="3:6" s="904" customFormat="1" ht="15.75">
      <c r="C94" s="79"/>
      <c r="D94" s="88"/>
      <c r="E94" s="88"/>
      <c r="F94" s="88"/>
    </row>
    <row r="95" spans="3:6" s="904" customFormat="1" ht="15.75">
      <c r="C95" s="79"/>
      <c r="D95" s="88"/>
      <c r="E95" s="88"/>
      <c r="F95" s="88"/>
    </row>
    <row r="96" spans="3:6" s="904" customFormat="1" ht="15.75">
      <c r="C96" s="79"/>
      <c r="D96" s="88"/>
      <c r="E96" s="88"/>
      <c r="F96" s="88"/>
    </row>
    <row r="97" spans="3:6" s="904" customFormat="1" ht="15.75">
      <c r="C97" s="79"/>
      <c r="D97" s="88"/>
      <c r="E97" s="88"/>
      <c r="F97" s="88"/>
    </row>
    <row r="98" spans="3:6" s="904" customFormat="1" ht="15.75">
      <c r="C98" s="79"/>
      <c r="D98" s="88"/>
      <c r="E98" s="88"/>
      <c r="F98" s="88"/>
    </row>
    <row r="99" spans="3:6" s="904" customFormat="1" ht="15.75">
      <c r="C99" s="79"/>
      <c r="D99" s="88"/>
      <c r="E99" s="88"/>
      <c r="F99" s="88"/>
    </row>
    <row r="100" spans="3:6" s="904" customFormat="1" ht="15.75">
      <c r="C100" s="79"/>
      <c r="D100" s="88"/>
      <c r="E100" s="88"/>
      <c r="F100" s="88"/>
    </row>
    <row r="101" spans="3:6" s="904" customFormat="1" ht="15.75">
      <c r="C101" s="79"/>
      <c r="D101" s="88"/>
      <c r="E101" s="88"/>
      <c r="F101" s="88"/>
    </row>
    <row r="102" spans="3:6" s="904" customFormat="1" ht="15.75">
      <c r="C102" s="79"/>
      <c r="D102" s="88"/>
      <c r="E102" s="88"/>
      <c r="F102" s="88"/>
    </row>
    <row r="103" spans="3:6" s="904" customFormat="1" ht="15.75">
      <c r="C103" s="79"/>
      <c r="D103" s="88"/>
      <c r="E103" s="88"/>
      <c r="F103" s="88"/>
    </row>
    <row r="104" spans="3:6" s="904" customFormat="1" ht="15.75">
      <c r="C104" s="79"/>
      <c r="D104" s="88"/>
      <c r="E104" s="88"/>
      <c r="F104" s="88"/>
    </row>
    <row r="105" spans="3:6" s="904" customFormat="1" ht="15.75">
      <c r="C105" s="79"/>
      <c r="D105" s="88"/>
      <c r="E105" s="88"/>
      <c r="F105" s="88"/>
    </row>
    <row r="106" spans="3:6" s="904" customFormat="1" ht="15.75">
      <c r="C106" s="79"/>
      <c r="D106" s="88"/>
      <c r="E106" s="88"/>
      <c r="F106" s="88"/>
    </row>
    <row r="107" spans="3:6" s="904" customFormat="1" ht="15.75">
      <c r="C107" s="79"/>
      <c r="D107" s="88"/>
      <c r="E107" s="88"/>
      <c r="F107" s="88"/>
    </row>
    <row r="108" spans="3:6" s="904" customFormat="1" ht="15.75">
      <c r="C108" s="79"/>
      <c r="D108" s="88"/>
      <c r="E108" s="88"/>
      <c r="F108" s="88"/>
    </row>
    <row r="109" spans="3:6" s="904" customFormat="1" ht="15.75">
      <c r="C109" s="79"/>
      <c r="D109" s="88"/>
      <c r="E109" s="88"/>
      <c r="F109" s="88"/>
    </row>
    <row r="110" spans="3:6" s="904" customFormat="1" ht="15.75">
      <c r="C110" s="79"/>
      <c r="D110" s="88"/>
      <c r="E110" s="88"/>
      <c r="F110" s="88"/>
    </row>
    <row r="111" spans="3:6" s="904" customFormat="1" ht="15.75">
      <c r="C111" s="79"/>
      <c r="D111" s="88"/>
      <c r="E111" s="88"/>
      <c r="F111" s="88"/>
    </row>
    <row r="112" spans="3:6" s="904" customFormat="1" ht="15.75">
      <c r="C112" s="79"/>
      <c r="D112" s="88"/>
      <c r="E112" s="88"/>
      <c r="F112" s="88"/>
    </row>
    <row r="113" spans="3:6" s="904" customFormat="1" ht="15.75">
      <c r="C113" s="79"/>
      <c r="D113" s="88"/>
      <c r="E113" s="88"/>
      <c r="F113" s="88"/>
    </row>
    <row r="114" spans="3:6" s="904" customFormat="1" ht="15.75">
      <c r="C114" s="79"/>
      <c r="D114" s="88"/>
      <c r="E114" s="88"/>
      <c r="F114" s="88"/>
    </row>
    <row r="115" spans="3:6" s="904" customFormat="1" ht="15.75">
      <c r="C115" s="79"/>
      <c r="D115" s="88"/>
      <c r="E115" s="88"/>
      <c r="F115" s="88"/>
    </row>
    <row r="116" spans="3:6" s="904" customFormat="1" ht="15.75">
      <c r="C116" s="79"/>
      <c r="D116" s="88"/>
      <c r="E116" s="88"/>
      <c r="F116" s="88"/>
    </row>
    <row r="117" spans="3:6" s="904" customFormat="1" ht="15.75">
      <c r="C117" s="79"/>
      <c r="D117" s="88"/>
      <c r="E117" s="88"/>
      <c r="F117" s="88"/>
    </row>
    <row r="118" spans="3:6" s="904" customFormat="1" ht="15.75">
      <c r="C118" s="79"/>
      <c r="D118" s="88"/>
      <c r="E118" s="88"/>
      <c r="F118" s="88"/>
    </row>
    <row r="119" spans="3:6" s="904" customFormat="1" ht="15.75">
      <c r="C119" s="79"/>
      <c r="D119" s="88"/>
      <c r="E119" s="88"/>
      <c r="F119" s="88"/>
    </row>
    <row r="120" spans="3:6" s="904" customFormat="1" ht="15.75">
      <c r="C120" s="79"/>
      <c r="D120" s="88"/>
      <c r="E120" s="88"/>
      <c r="F120" s="88"/>
    </row>
    <row r="121" spans="3:6" s="904" customFormat="1" ht="15.75">
      <c r="C121" s="79"/>
      <c r="D121" s="88"/>
      <c r="E121" s="88"/>
      <c r="F121" s="88"/>
    </row>
    <row r="122" spans="3:6" s="904" customFormat="1" ht="15.75">
      <c r="C122" s="79"/>
      <c r="D122" s="88"/>
      <c r="E122" s="88"/>
      <c r="F122" s="88"/>
    </row>
    <row r="123" spans="3:6" s="904" customFormat="1" ht="15.75">
      <c r="C123" s="79"/>
      <c r="D123" s="88"/>
      <c r="E123" s="88"/>
      <c r="F123" s="88"/>
    </row>
    <row r="124" spans="3:6" s="904" customFormat="1" ht="15.75">
      <c r="C124" s="79"/>
      <c r="D124" s="88"/>
      <c r="E124" s="88"/>
      <c r="F124" s="88"/>
    </row>
    <row r="125" spans="3:6" s="904" customFormat="1" ht="15.75">
      <c r="C125" s="79"/>
      <c r="D125" s="88"/>
      <c r="E125" s="88"/>
      <c r="F125" s="88"/>
    </row>
    <row r="126" spans="3:6" s="904" customFormat="1" ht="15.75">
      <c r="C126" s="79"/>
      <c r="D126" s="88"/>
      <c r="E126" s="88"/>
      <c r="F126" s="88"/>
    </row>
    <row r="127" spans="3:6" s="904" customFormat="1" ht="15.75">
      <c r="C127" s="79"/>
      <c r="D127" s="88"/>
      <c r="E127" s="88"/>
      <c r="F127" s="88"/>
    </row>
    <row r="128" spans="3:6" s="904" customFormat="1" ht="15.75">
      <c r="C128" s="79"/>
      <c r="D128" s="88"/>
      <c r="E128" s="88"/>
      <c r="F128" s="88"/>
    </row>
    <row r="129" spans="3:6" s="904" customFormat="1" ht="15.75">
      <c r="C129" s="79"/>
      <c r="D129" s="88"/>
      <c r="E129" s="88"/>
      <c r="F129" s="88"/>
    </row>
    <row r="130" spans="3:6" s="904" customFormat="1" ht="15.75">
      <c r="C130" s="79"/>
      <c r="D130" s="88"/>
      <c r="E130" s="88"/>
      <c r="F130" s="88"/>
    </row>
    <row r="131" spans="3:6" s="904" customFormat="1" ht="15.75">
      <c r="C131" s="79"/>
      <c r="D131" s="88"/>
      <c r="E131" s="88"/>
      <c r="F131" s="88"/>
    </row>
    <row r="132" spans="3:6" s="904" customFormat="1" ht="15.75">
      <c r="C132" s="79"/>
      <c r="D132" s="88"/>
      <c r="E132" s="88"/>
      <c r="F132" s="88"/>
    </row>
    <row r="133" spans="3:6" s="904" customFormat="1" ht="15.75">
      <c r="C133" s="79"/>
    </row>
    <row r="134" spans="3:6" s="904" customFormat="1" ht="15.75">
      <c r="C134" s="79"/>
    </row>
    <row r="135" spans="3:6" s="904" customFormat="1" ht="15.75">
      <c r="C135" s="79"/>
    </row>
    <row r="136" spans="3:6" s="904" customFormat="1" ht="15.75">
      <c r="C136" s="79"/>
    </row>
    <row r="137" spans="3:6" s="904" customFormat="1" ht="15.75">
      <c r="C137" s="79"/>
    </row>
    <row r="138" spans="3:6" s="904" customFormat="1" ht="15.75">
      <c r="C138" s="79"/>
    </row>
    <row r="139" spans="3:6" s="904" customFormat="1" ht="15.75">
      <c r="C139" s="79"/>
    </row>
    <row r="140" spans="3:6" s="904" customFormat="1" ht="15.75">
      <c r="C140" s="79"/>
    </row>
    <row r="141" spans="3:6" s="904" customFormat="1" ht="15.75">
      <c r="C141" s="79"/>
    </row>
    <row r="142" spans="3:6" s="904" customFormat="1" ht="15.75">
      <c r="C142" s="79"/>
    </row>
    <row r="143" spans="3:6" s="904" customFormat="1" ht="15.75">
      <c r="C143" s="79"/>
    </row>
    <row r="144" spans="3:6" s="904" customFormat="1" ht="15.75">
      <c r="C144" s="79"/>
    </row>
    <row r="145" spans="3:3" s="904" customFormat="1" ht="15.75">
      <c r="C145" s="79"/>
    </row>
    <row r="146" spans="3:3" s="904" customFormat="1" ht="15.75">
      <c r="C146" s="79"/>
    </row>
    <row r="147" spans="3:3" s="904" customFormat="1" ht="15.75">
      <c r="C147" s="79"/>
    </row>
    <row r="148" spans="3:3" s="904" customFormat="1" ht="15.75">
      <c r="C148" s="79"/>
    </row>
    <row r="149" spans="3:3" s="904" customFormat="1" ht="15.75">
      <c r="C149" s="79"/>
    </row>
    <row r="150" spans="3:3" s="904" customFormat="1" ht="15.75">
      <c r="C150" s="79"/>
    </row>
    <row r="151" spans="3:3" s="904" customFormat="1" ht="15.75">
      <c r="C151" s="79"/>
    </row>
    <row r="152" spans="3:3" s="904" customFormat="1" ht="15.75">
      <c r="C152" s="79"/>
    </row>
    <row r="153" spans="3:3" s="904" customFormat="1" ht="15.75">
      <c r="C153" s="79"/>
    </row>
    <row r="154" spans="3:3" s="904" customFormat="1" ht="15.75">
      <c r="C154" s="79"/>
    </row>
    <row r="155" spans="3:3" s="904" customFormat="1" ht="15.75">
      <c r="C155" s="79"/>
    </row>
    <row r="156" spans="3:3" s="904" customFormat="1" ht="15.75">
      <c r="C156" s="79"/>
    </row>
    <row r="157" spans="3:3" s="904" customFormat="1" ht="15.75">
      <c r="C157" s="79"/>
    </row>
    <row r="158" spans="3:3" s="904" customFormat="1" ht="15.75">
      <c r="C158" s="79"/>
    </row>
    <row r="159" spans="3:3" s="904" customFormat="1" ht="15.75">
      <c r="C159" s="79"/>
    </row>
    <row r="160" spans="3:3" s="904" customFormat="1" ht="15.75">
      <c r="C160" s="79"/>
    </row>
    <row r="161" spans="3:3" s="904" customFormat="1" ht="15.75">
      <c r="C161" s="79"/>
    </row>
    <row r="162" spans="3:3" s="904" customFormat="1" ht="15.75">
      <c r="C162" s="79"/>
    </row>
    <row r="163" spans="3:3" s="904" customFormat="1" ht="15.75">
      <c r="C163" s="79"/>
    </row>
    <row r="164" spans="3:3" s="904" customFormat="1" ht="15.75">
      <c r="C164" s="79"/>
    </row>
    <row r="165" spans="3:3" s="904" customFormat="1" ht="15.75">
      <c r="C165" s="79"/>
    </row>
    <row r="166" spans="3:3" s="904" customFormat="1" ht="15.75">
      <c r="C166" s="79"/>
    </row>
    <row r="167" spans="3:3" s="904" customFormat="1" ht="15.75">
      <c r="C167" s="79"/>
    </row>
    <row r="168" spans="3:3" s="904" customFormat="1" ht="15.75">
      <c r="C168" s="79"/>
    </row>
    <row r="169" spans="3:3" s="904" customFormat="1" ht="15.75">
      <c r="C169" s="79"/>
    </row>
    <row r="170" spans="3:3" s="904" customFormat="1" ht="15.75">
      <c r="C170" s="79"/>
    </row>
    <row r="171" spans="3:3" s="904" customFormat="1" ht="15.75">
      <c r="C171" s="79"/>
    </row>
    <row r="172" spans="3:3" s="904" customFormat="1" ht="15.75">
      <c r="C172" s="79"/>
    </row>
    <row r="173" spans="3:3" s="904" customFormat="1" ht="15.75">
      <c r="C173" s="79"/>
    </row>
    <row r="174" spans="3:3" s="904" customFormat="1" ht="15.75">
      <c r="C174" s="79"/>
    </row>
    <row r="175" spans="3:3" s="904" customFormat="1" ht="15.75">
      <c r="C175" s="79"/>
    </row>
    <row r="176" spans="3:3" s="904" customFormat="1" ht="15.75">
      <c r="C176" s="79"/>
    </row>
    <row r="177" spans="3:3" s="904" customFormat="1" ht="15.75">
      <c r="C177" s="79"/>
    </row>
    <row r="178" spans="3:3" s="904" customFormat="1" ht="15.75">
      <c r="C178" s="79"/>
    </row>
    <row r="179" spans="3:3" s="904" customFormat="1" ht="15.75">
      <c r="C179" s="79"/>
    </row>
    <row r="180" spans="3:3" s="904" customFormat="1" ht="15.75">
      <c r="C180" s="79"/>
    </row>
    <row r="181" spans="3:3" s="904" customFormat="1" ht="15.75">
      <c r="C181" s="79"/>
    </row>
    <row r="182" spans="3:3" s="904" customFormat="1" ht="15.75">
      <c r="C182" s="79"/>
    </row>
    <row r="183" spans="3:3" s="904" customFormat="1" ht="15.75">
      <c r="C183" s="79"/>
    </row>
    <row r="184" spans="3:3" s="904" customFormat="1" ht="15.75">
      <c r="C184" s="79"/>
    </row>
    <row r="185" spans="3:3" s="904" customFormat="1" ht="15.75">
      <c r="C185" s="79"/>
    </row>
    <row r="186" spans="3:3" s="904" customFormat="1" ht="15.75">
      <c r="C186" s="79"/>
    </row>
    <row r="187" spans="3:3" s="904" customFormat="1" ht="15.75">
      <c r="C187" s="79"/>
    </row>
    <row r="188" spans="3:3" s="904" customFormat="1" ht="15.75">
      <c r="C188" s="79"/>
    </row>
    <row r="189" spans="3:3" s="904" customFormat="1" ht="15.75">
      <c r="C189" s="79"/>
    </row>
    <row r="190" spans="3:3" s="904" customFormat="1" ht="15.75">
      <c r="C190" s="79"/>
    </row>
    <row r="191" spans="3:3" s="904" customFormat="1" ht="15.75">
      <c r="C191" s="79"/>
    </row>
    <row r="192" spans="3:3" s="904" customFormat="1" ht="15.75">
      <c r="C192" s="79"/>
    </row>
    <row r="193" spans="3:7" s="904" customFormat="1" ht="15.75">
      <c r="C193" s="79"/>
    </row>
    <row r="194" spans="3:7" s="904" customFormat="1" ht="15.75">
      <c r="C194" s="79"/>
    </row>
    <row r="195" spans="3:7" s="904" customFormat="1" ht="15.75">
      <c r="C195" s="79"/>
    </row>
    <row r="196" spans="3:7" s="904" customFormat="1" ht="15.75">
      <c r="C196" s="79"/>
    </row>
    <row r="197" spans="3:7" s="904" customFormat="1" ht="15.75">
      <c r="C197" s="79"/>
    </row>
    <row r="198" spans="3:7" s="904" customFormat="1" ht="15.75">
      <c r="C198" s="79"/>
    </row>
    <row r="199" spans="3:7" s="904" customFormat="1" ht="15.75">
      <c r="C199" s="79"/>
    </row>
    <row r="200" spans="3:7" s="904" customFormat="1" ht="15.75">
      <c r="C200" s="79"/>
    </row>
    <row r="201" spans="3:7" s="904" customFormat="1" ht="15.75">
      <c r="C201" s="79"/>
      <c r="G201" s="149"/>
    </row>
    <row r="202" spans="3:7" s="904" customFormat="1" ht="15.75">
      <c r="C202" s="79"/>
      <c r="G202" s="149"/>
    </row>
    <row r="203" spans="3:7" s="904" customFormat="1" ht="15.75">
      <c r="C203" s="79"/>
      <c r="G203" s="149"/>
    </row>
    <row r="204" spans="3:7" s="904" customFormat="1" ht="15.75">
      <c r="C204" s="79"/>
      <c r="G204" s="149"/>
    </row>
    <row r="205" spans="3:7" s="904" customFormat="1" ht="15.75">
      <c r="C205" s="79"/>
      <c r="G205" s="149"/>
    </row>
    <row r="206" spans="3:7" s="904" customFormat="1" ht="15.75">
      <c r="C206" s="79"/>
      <c r="G206" s="149"/>
    </row>
    <row r="207" spans="3:7" s="904" customFormat="1" ht="15.75">
      <c r="C207" s="79"/>
      <c r="G207" s="149"/>
    </row>
    <row r="208" spans="3:7" s="904" customFormat="1" ht="15.75">
      <c r="C208" s="79"/>
      <c r="G208" s="149"/>
    </row>
    <row r="209" spans="3:7" s="904" customFormat="1" ht="15.75">
      <c r="C209" s="79"/>
      <c r="G209" s="149"/>
    </row>
    <row r="210" spans="3:7" s="904" customFormat="1" ht="15.75">
      <c r="C210" s="79"/>
      <c r="G210" s="149"/>
    </row>
    <row r="211" spans="3:7" s="904" customFormat="1" ht="15.75">
      <c r="C211" s="79"/>
      <c r="G211" s="149"/>
    </row>
    <row r="212" spans="3:7" s="904" customFormat="1" ht="15.75">
      <c r="C212" s="79"/>
      <c r="G212" s="149"/>
    </row>
    <row r="213" spans="3:7" s="904" customFormat="1" ht="15.75">
      <c r="C213" s="79"/>
      <c r="G213" s="149"/>
    </row>
    <row r="214" spans="3:7" s="904" customFormat="1" ht="15.75">
      <c r="C214" s="79"/>
      <c r="G214" s="149"/>
    </row>
    <row r="215" spans="3:7" s="904" customFormat="1" ht="15.75">
      <c r="C215" s="79"/>
      <c r="G215" s="149"/>
    </row>
    <row r="216" spans="3:7" s="904" customFormat="1" ht="15.75">
      <c r="C216" s="79"/>
      <c r="G216" s="149"/>
    </row>
    <row r="217" spans="3:7" s="904" customFormat="1" ht="15.75">
      <c r="C217" s="79"/>
      <c r="G217" s="149"/>
    </row>
    <row r="218" spans="3:7" s="904" customFormat="1" ht="15.75">
      <c r="C218" s="79"/>
      <c r="G218" s="149"/>
    </row>
    <row r="219" spans="3:7" s="904" customFormat="1" ht="15.75">
      <c r="C219" s="79"/>
      <c r="G219" s="149"/>
    </row>
    <row r="220" spans="3:7" s="904" customFormat="1" ht="15.75">
      <c r="C220" s="79"/>
      <c r="G220" s="149"/>
    </row>
    <row r="221" spans="3:7" s="904" customFormat="1" ht="15.75">
      <c r="C221" s="79"/>
      <c r="G221" s="149"/>
    </row>
    <row r="222" spans="3:7" s="904" customFormat="1" ht="15.75">
      <c r="C222" s="79"/>
      <c r="G222" s="149"/>
    </row>
    <row r="223" spans="3:7" s="904" customFormat="1" ht="15.75">
      <c r="C223" s="79"/>
      <c r="G223" s="149"/>
    </row>
    <row r="224" spans="3:7" s="904" customFormat="1" ht="15.75">
      <c r="C224" s="79"/>
      <c r="G224" s="149"/>
    </row>
    <row r="225" spans="3:7" s="904" customFormat="1" ht="15.75">
      <c r="C225" s="79"/>
      <c r="G225" s="149"/>
    </row>
    <row r="226" spans="3:7" s="904" customFormat="1" ht="15.75">
      <c r="C226" s="79"/>
      <c r="G226" s="149"/>
    </row>
    <row r="227" spans="3:7" s="904" customFormat="1" ht="15.75">
      <c r="C227" s="79"/>
      <c r="G227" s="149"/>
    </row>
    <row r="228" spans="3:7" s="904" customFormat="1" ht="15.75">
      <c r="C228" s="79"/>
      <c r="G228" s="149"/>
    </row>
    <row r="229" spans="3:7" s="904" customFormat="1" ht="15.75">
      <c r="C229" s="79"/>
      <c r="G229" s="149"/>
    </row>
    <row r="230" spans="3:7" s="904" customFormat="1" ht="15.75">
      <c r="C230" s="79"/>
      <c r="G230" s="149"/>
    </row>
    <row r="231" spans="3:7" s="904" customFormat="1" ht="15.75">
      <c r="C231" s="79"/>
      <c r="G231" s="149"/>
    </row>
    <row r="232" spans="3:7" s="904" customFormat="1" ht="15.75">
      <c r="C232" s="79"/>
      <c r="G232" s="149"/>
    </row>
    <row r="233" spans="3:7" s="904" customFormat="1" ht="15.75">
      <c r="C233" s="79"/>
      <c r="G233" s="149"/>
    </row>
    <row r="234" spans="3:7" s="904" customFormat="1" ht="15.75">
      <c r="C234" s="79"/>
      <c r="G234" s="149"/>
    </row>
    <row r="235" spans="3:7" s="904" customFormat="1" ht="15.75">
      <c r="C235" s="79"/>
      <c r="G235" s="149"/>
    </row>
    <row r="236" spans="3:7" s="904" customFormat="1" ht="15.75">
      <c r="C236" s="79"/>
      <c r="G236" s="149"/>
    </row>
    <row r="237" spans="3:7" s="904" customFormat="1" ht="15.75">
      <c r="C237" s="79"/>
      <c r="G237" s="149"/>
    </row>
    <row r="238" spans="3:7" s="904" customFormat="1" ht="15.75">
      <c r="C238" s="79"/>
      <c r="G238" s="149"/>
    </row>
    <row r="239" spans="3:7" s="904" customFormat="1" ht="15.75">
      <c r="C239" s="79"/>
      <c r="G239" s="149"/>
    </row>
    <row r="240" spans="3:7" s="904" customFormat="1" ht="15.75">
      <c r="C240" s="79"/>
      <c r="G240" s="149"/>
    </row>
    <row r="241" spans="3:7" s="904" customFormat="1" ht="15.75">
      <c r="C241" s="79"/>
      <c r="G241" s="149"/>
    </row>
    <row r="242" spans="3:7" s="904" customFormat="1" ht="15.75">
      <c r="C242" s="79"/>
      <c r="G242" s="149"/>
    </row>
    <row r="243" spans="3:7" s="904" customFormat="1" ht="15.75">
      <c r="C243" s="79"/>
      <c r="G243" s="149"/>
    </row>
    <row r="244" spans="3:7" s="904" customFormat="1" ht="15.75">
      <c r="C244" s="79"/>
      <c r="G244" s="149"/>
    </row>
    <row r="245" spans="3:7" s="904" customFormat="1" ht="15.75">
      <c r="C245" s="79"/>
      <c r="G245" s="149"/>
    </row>
    <row r="246" spans="3:7" s="904" customFormat="1" ht="15.75">
      <c r="C246" s="79"/>
      <c r="G246" s="149"/>
    </row>
    <row r="247" spans="3:7" s="904" customFormat="1" ht="15.75">
      <c r="C247" s="79"/>
      <c r="G247" s="149"/>
    </row>
    <row r="248" spans="3:7" s="904" customFormat="1" ht="15.75">
      <c r="C248" s="79"/>
      <c r="G248" s="149"/>
    </row>
    <row r="249" spans="3:7" s="904" customFormat="1" ht="15.75">
      <c r="C249" s="79"/>
      <c r="G249" s="149"/>
    </row>
    <row r="250" spans="3:7" s="904" customFormat="1" ht="15.75">
      <c r="C250" s="79"/>
      <c r="G250" s="149"/>
    </row>
    <row r="251" spans="3:7" s="904" customFormat="1" ht="15.75">
      <c r="C251" s="79"/>
      <c r="G251" s="149"/>
    </row>
    <row r="252" spans="3:7" s="904" customFormat="1" ht="15.75">
      <c r="C252" s="79"/>
      <c r="G252" s="149"/>
    </row>
    <row r="253" spans="3:7" s="904" customFormat="1" ht="15.75">
      <c r="C253" s="79"/>
      <c r="G253" s="149"/>
    </row>
    <row r="254" spans="3:7" s="904" customFormat="1" ht="15.75">
      <c r="C254" s="79"/>
      <c r="G254" s="149"/>
    </row>
    <row r="255" spans="3:7" s="904" customFormat="1" ht="15.75">
      <c r="C255" s="79"/>
      <c r="G255" s="149"/>
    </row>
    <row r="256" spans="3:7" s="904" customFormat="1" ht="15.75">
      <c r="C256" s="79"/>
      <c r="G256" s="149"/>
    </row>
    <row r="257" spans="3:7" s="904" customFormat="1" ht="15.75">
      <c r="C257" s="79"/>
      <c r="G257" s="149"/>
    </row>
    <row r="258" spans="3:7" s="904" customFormat="1" ht="15.75">
      <c r="C258" s="79"/>
      <c r="G258" s="149"/>
    </row>
    <row r="259" spans="3:7" s="904" customFormat="1" ht="15.75">
      <c r="C259" s="79"/>
      <c r="G259" s="149"/>
    </row>
    <row r="260" spans="3:7" s="904" customFormat="1" ht="15.75">
      <c r="C260" s="79"/>
      <c r="G260" s="149"/>
    </row>
    <row r="261" spans="3:7" s="904" customFormat="1" ht="15.75">
      <c r="C261" s="79"/>
      <c r="G261" s="149"/>
    </row>
    <row r="262" spans="3:7" s="904" customFormat="1" ht="15.75">
      <c r="C262" s="79"/>
      <c r="G262" s="149"/>
    </row>
    <row r="263" spans="3:7" s="904" customFormat="1" ht="15.75">
      <c r="C263" s="79"/>
      <c r="G263" s="149"/>
    </row>
    <row r="264" spans="3:7" s="904" customFormat="1" ht="15.75">
      <c r="C264" s="79"/>
      <c r="G264" s="149"/>
    </row>
    <row r="265" spans="3:7" s="904" customFormat="1" ht="15.75">
      <c r="C265" s="79"/>
      <c r="G265" s="149"/>
    </row>
    <row r="266" spans="3:7" s="904" customFormat="1" ht="15.75">
      <c r="C266" s="79"/>
      <c r="G266" s="149"/>
    </row>
    <row r="267" spans="3:7" s="904" customFormat="1" ht="15.75">
      <c r="C267" s="79"/>
      <c r="G267" s="149"/>
    </row>
    <row r="268" spans="3:7" s="904" customFormat="1" ht="15.75">
      <c r="C268" s="79"/>
      <c r="G268" s="149"/>
    </row>
    <row r="269" spans="3:7" s="904" customFormat="1" ht="15.75">
      <c r="C269" s="79"/>
      <c r="G269" s="149"/>
    </row>
    <row r="270" spans="3:7" s="904" customFormat="1" ht="15.75">
      <c r="C270" s="79"/>
      <c r="G270" s="149"/>
    </row>
    <row r="271" spans="3:7" s="904" customFormat="1" ht="15.75">
      <c r="C271" s="79"/>
      <c r="G271" s="149"/>
    </row>
    <row r="272" spans="3:7" s="904" customFormat="1" ht="15.75">
      <c r="C272" s="79"/>
      <c r="G272" s="149"/>
    </row>
    <row r="273" spans="3:7" s="904" customFormat="1" ht="15.75">
      <c r="C273" s="79"/>
      <c r="G273" s="149"/>
    </row>
    <row r="274" spans="3:7" s="904" customFormat="1" ht="15.75">
      <c r="C274" s="79"/>
      <c r="G274" s="149"/>
    </row>
    <row r="275" spans="3:7" s="904" customFormat="1" ht="15.75">
      <c r="C275" s="79"/>
      <c r="G275" s="149"/>
    </row>
    <row r="276" spans="3:7" s="904" customFormat="1" ht="15.75">
      <c r="C276" s="79"/>
      <c r="G276" s="149"/>
    </row>
    <row r="277" spans="3:7" s="904" customFormat="1" ht="15.75">
      <c r="C277" s="79"/>
      <c r="G277" s="149"/>
    </row>
    <row r="278" spans="3:7" s="904" customFormat="1" ht="15.75">
      <c r="C278" s="79"/>
      <c r="G278" s="149"/>
    </row>
    <row r="279" spans="3:7" s="904" customFormat="1" ht="15.75">
      <c r="C279" s="79"/>
      <c r="G279" s="149"/>
    </row>
    <row r="280" spans="3:7" s="904" customFormat="1" ht="15.75">
      <c r="C280" s="79"/>
      <c r="G280" s="149"/>
    </row>
    <row r="281" spans="3:7" s="904" customFormat="1" ht="15.75">
      <c r="C281" s="79"/>
      <c r="G281" s="149"/>
    </row>
    <row r="282" spans="3:7" s="904" customFormat="1" ht="15.75">
      <c r="C282" s="79"/>
      <c r="G282" s="149"/>
    </row>
    <row r="283" spans="3:7" s="904" customFormat="1" ht="15.75">
      <c r="C283" s="79"/>
      <c r="G283" s="149"/>
    </row>
    <row r="284" spans="3:7" s="904" customFormat="1" ht="15.75">
      <c r="C284" s="79"/>
      <c r="G284" s="149"/>
    </row>
    <row r="285" spans="3:7" s="904" customFormat="1" ht="15.75">
      <c r="C285" s="79"/>
      <c r="G285" s="149"/>
    </row>
    <row r="286" spans="3:7" s="904" customFormat="1" ht="15.75">
      <c r="C286" s="79"/>
      <c r="G286" s="149"/>
    </row>
    <row r="287" spans="3:7" s="904" customFormat="1" ht="15.75">
      <c r="C287" s="79"/>
      <c r="G287" s="149"/>
    </row>
    <row r="288" spans="3:7" s="904" customFormat="1" ht="15.75">
      <c r="C288" s="79"/>
      <c r="G288" s="149"/>
    </row>
    <row r="289" spans="3:7" s="904" customFormat="1" ht="15.75">
      <c r="C289" s="79"/>
      <c r="G289" s="149"/>
    </row>
    <row r="290" spans="3:7" s="904" customFormat="1" ht="15.75">
      <c r="C290" s="79"/>
      <c r="G290" s="149"/>
    </row>
    <row r="291" spans="3:7" s="904" customFormat="1" ht="15.75">
      <c r="C291" s="79"/>
      <c r="G291" s="149"/>
    </row>
    <row r="292" spans="3:7" s="904" customFormat="1" ht="15.75">
      <c r="C292" s="79"/>
      <c r="G292" s="149"/>
    </row>
    <row r="293" spans="3:7" s="904" customFormat="1" ht="15.75">
      <c r="C293" s="79"/>
      <c r="G293" s="149"/>
    </row>
    <row r="294" spans="3:7" s="904" customFormat="1" ht="15.75">
      <c r="C294" s="79"/>
      <c r="G294" s="149"/>
    </row>
    <row r="295" spans="3:7" s="904" customFormat="1" ht="15.75">
      <c r="C295" s="79"/>
      <c r="G295" s="149"/>
    </row>
    <row r="296" spans="3:7" s="904" customFormat="1" ht="15.75">
      <c r="C296" s="79"/>
      <c r="G296" s="149"/>
    </row>
    <row r="297" spans="3:7" s="904" customFormat="1" ht="15.75">
      <c r="C297" s="79"/>
      <c r="G297" s="149"/>
    </row>
    <row r="298" spans="3:7" s="904" customFormat="1" ht="15.75">
      <c r="C298" s="79"/>
      <c r="G298" s="149"/>
    </row>
    <row r="299" spans="3:7" s="904" customFormat="1" ht="15.75">
      <c r="C299" s="79"/>
      <c r="G299" s="149"/>
    </row>
    <row r="300" spans="3:7" s="904" customFormat="1" ht="15.75">
      <c r="C300" s="79"/>
      <c r="G300" s="149"/>
    </row>
    <row r="301" spans="3:7" s="904" customFormat="1" ht="15.75">
      <c r="C301" s="79"/>
      <c r="G301" s="149"/>
    </row>
    <row r="302" spans="3:7" s="904" customFormat="1" ht="15.75">
      <c r="C302" s="79"/>
      <c r="G302" s="149"/>
    </row>
    <row r="303" spans="3:7" s="904" customFormat="1" ht="15.75">
      <c r="C303" s="79"/>
      <c r="G303" s="149"/>
    </row>
    <row r="304" spans="3:7" s="904" customFormat="1" ht="15.75">
      <c r="C304" s="79"/>
      <c r="G304" s="149"/>
    </row>
    <row r="305" spans="3:7" s="904" customFormat="1" ht="15.75">
      <c r="C305" s="79"/>
      <c r="G305" s="149"/>
    </row>
    <row r="306" spans="3:7" s="904" customFormat="1" ht="15.75">
      <c r="C306" s="79"/>
      <c r="G306" s="149"/>
    </row>
    <row r="307" spans="3:7" s="904" customFormat="1" ht="15.75">
      <c r="C307" s="79"/>
      <c r="G307" s="149"/>
    </row>
    <row r="308" spans="3:7" s="904" customFormat="1" ht="15.75">
      <c r="C308" s="79"/>
      <c r="G308" s="149"/>
    </row>
    <row r="309" spans="3:7" s="904" customFormat="1" ht="15.75">
      <c r="C309" s="79"/>
      <c r="G309" s="149"/>
    </row>
    <row r="310" spans="3:7" s="904" customFormat="1" ht="15.75">
      <c r="C310" s="79"/>
      <c r="G310" s="149"/>
    </row>
    <row r="311" spans="3:7" s="904" customFormat="1" ht="15.75">
      <c r="C311" s="79"/>
      <c r="G311" s="149"/>
    </row>
    <row r="312" spans="3:7" s="904" customFormat="1" ht="15.75">
      <c r="C312" s="79"/>
      <c r="G312" s="149"/>
    </row>
    <row r="313" spans="3:7" s="904" customFormat="1" ht="15.75">
      <c r="C313" s="79"/>
      <c r="G313" s="149"/>
    </row>
    <row r="314" spans="3:7" s="904" customFormat="1" ht="15.75">
      <c r="C314" s="79"/>
      <c r="G314" s="149"/>
    </row>
    <row r="315" spans="3:7" s="904" customFormat="1" ht="15.75">
      <c r="C315" s="79"/>
      <c r="G315" s="149"/>
    </row>
    <row r="316" spans="3:7" s="904" customFormat="1" ht="15.75">
      <c r="C316" s="79"/>
      <c r="G316" s="149"/>
    </row>
    <row r="317" spans="3:7" s="904" customFormat="1" ht="15.75">
      <c r="C317" s="79"/>
      <c r="G317" s="149"/>
    </row>
    <row r="318" spans="3:7" s="904" customFormat="1" ht="15.75">
      <c r="C318" s="79"/>
      <c r="G318" s="149"/>
    </row>
    <row r="319" spans="3:7" s="904" customFormat="1" ht="15.75">
      <c r="C319" s="79"/>
      <c r="G319" s="149"/>
    </row>
    <row r="320" spans="3:7" s="904" customFormat="1" ht="15.75">
      <c r="C320" s="79"/>
      <c r="G320" s="149"/>
    </row>
    <row r="321" spans="3:7" s="904" customFormat="1" ht="15.75">
      <c r="C321" s="79"/>
      <c r="G321" s="149"/>
    </row>
    <row r="322" spans="3:7" s="904" customFormat="1" ht="15.75">
      <c r="C322" s="79"/>
      <c r="G322" s="149"/>
    </row>
    <row r="323" spans="3:7" s="904" customFormat="1" ht="15.75">
      <c r="C323" s="79"/>
      <c r="G323" s="149"/>
    </row>
    <row r="324" spans="3:7" s="904" customFormat="1" ht="15.75">
      <c r="C324" s="79"/>
      <c r="G324" s="149"/>
    </row>
    <row r="325" spans="3:7" s="904" customFormat="1" ht="15.75">
      <c r="C325" s="79"/>
      <c r="G325" s="149"/>
    </row>
    <row r="326" spans="3:7" s="904" customFormat="1" ht="15.75">
      <c r="C326" s="79"/>
      <c r="G326" s="149"/>
    </row>
    <row r="327" spans="3:7" s="904" customFormat="1" ht="15.75">
      <c r="C327" s="79"/>
      <c r="G327" s="149"/>
    </row>
    <row r="328" spans="3:7" s="904" customFormat="1" ht="15.75">
      <c r="C328" s="79"/>
      <c r="G328" s="149"/>
    </row>
    <row r="329" spans="3:7" s="904" customFormat="1" ht="15.75">
      <c r="C329" s="79"/>
      <c r="G329" s="149"/>
    </row>
    <row r="330" spans="3:7" s="904" customFormat="1" ht="15.75">
      <c r="C330" s="79"/>
      <c r="G330" s="149"/>
    </row>
    <row r="331" spans="3:7" s="904" customFormat="1" ht="15.75">
      <c r="C331" s="79"/>
      <c r="G331" s="149"/>
    </row>
    <row r="332" spans="3:7" s="904" customFormat="1" ht="15.75">
      <c r="C332" s="79"/>
      <c r="G332" s="149"/>
    </row>
    <row r="333" spans="3:7" s="904" customFormat="1" ht="15.75">
      <c r="C333" s="79"/>
      <c r="G333" s="149"/>
    </row>
    <row r="334" spans="3:7" s="904" customFormat="1" ht="15.75">
      <c r="C334" s="79"/>
      <c r="G334" s="149"/>
    </row>
    <row r="335" spans="3:7" s="904" customFormat="1" ht="15.75">
      <c r="C335" s="79"/>
      <c r="G335" s="149"/>
    </row>
    <row r="336" spans="3:7" s="904" customFormat="1" ht="15.75">
      <c r="C336" s="79"/>
      <c r="G336" s="149"/>
    </row>
    <row r="337" spans="3:7" s="904" customFormat="1" ht="15.75">
      <c r="C337" s="79"/>
      <c r="G337" s="149"/>
    </row>
    <row r="338" spans="3:7" s="904" customFormat="1" ht="15.75">
      <c r="C338" s="79"/>
      <c r="G338" s="149"/>
    </row>
    <row r="339" spans="3:7" s="904" customFormat="1" ht="15.75">
      <c r="C339" s="79"/>
      <c r="G339" s="149"/>
    </row>
    <row r="340" spans="3:7" s="904" customFormat="1" ht="15.75">
      <c r="C340" s="79"/>
      <c r="G340" s="149"/>
    </row>
    <row r="341" spans="3:7" s="904" customFormat="1" ht="15.75">
      <c r="C341" s="79"/>
      <c r="G341" s="149"/>
    </row>
    <row r="342" spans="3:7" s="904" customFormat="1" ht="15.75">
      <c r="C342" s="79"/>
      <c r="G342" s="149"/>
    </row>
    <row r="343" spans="3:7" s="904" customFormat="1" ht="15.75">
      <c r="C343" s="79"/>
      <c r="G343" s="149"/>
    </row>
    <row r="344" spans="3:7" s="904" customFormat="1" ht="15.75">
      <c r="C344" s="79"/>
      <c r="G344" s="149"/>
    </row>
    <row r="345" spans="3:7" s="904" customFormat="1" ht="15.75">
      <c r="C345" s="79"/>
      <c r="G345" s="149"/>
    </row>
    <row r="346" spans="3:7" s="904" customFormat="1" ht="15.75">
      <c r="C346" s="79"/>
      <c r="G346" s="149"/>
    </row>
    <row r="347" spans="3:7" s="904" customFormat="1" ht="15.75">
      <c r="C347" s="79"/>
      <c r="G347" s="149"/>
    </row>
    <row r="348" spans="3:7" s="904" customFormat="1" ht="15.75">
      <c r="C348" s="79"/>
      <c r="G348" s="149"/>
    </row>
    <row r="349" spans="3:7" s="904" customFormat="1" ht="15.75">
      <c r="C349" s="79"/>
      <c r="G349" s="149"/>
    </row>
    <row r="350" spans="3:7" s="904" customFormat="1" ht="15.75">
      <c r="C350" s="79"/>
      <c r="G350" s="149"/>
    </row>
    <row r="351" spans="3:7" s="904" customFormat="1" ht="15.75">
      <c r="C351" s="79"/>
      <c r="G351" s="149"/>
    </row>
    <row r="352" spans="3:7" s="904" customFormat="1" ht="15.75">
      <c r="C352" s="79"/>
      <c r="G352" s="149"/>
    </row>
    <row r="353" spans="3:7" s="904" customFormat="1" ht="15.75">
      <c r="C353" s="79"/>
      <c r="G353" s="149"/>
    </row>
    <row r="354" spans="3:7" s="904" customFormat="1" ht="15.75">
      <c r="C354" s="79"/>
      <c r="G354" s="149"/>
    </row>
    <row r="355" spans="3:7" s="904" customFormat="1" ht="15.75">
      <c r="C355" s="79"/>
      <c r="G355" s="149"/>
    </row>
    <row r="356" spans="3:7" s="904" customFormat="1" ht="15.75">
      <c r="C356" s="79"/>
      <c r="G356" s="149"/>
    </row>
    <row r="357" spans="3:7" s="904" customFormat="1" ht="15.75">
      <c r="C357" s="79"/>
      <c r="G357" s="149"/>
    </row>
    <row r="358" spans="3:7" s="904" customFormat="1" ht="15.75">
      <c r="C358" s="79"/>
      <c r="G358" s="149"/>
    </row>
    <row r="359" spans="3:7" s="904" customFormat="1" ht="15.75">
      <c r="C359" s="79"/>
      <c r="G359" s="149"/>
    </row>
    <row r="360" spans="3:7" s="904" customFormat="1" ht="15.75">
      <c r="C360" s="79"/>
      <c r="G360" s="149"/>
    </row>
    <row r="361" spans="3:7" s="904" customFormat="1" ht="15.75">
      <c r="C361" s="79"/>
      <c r="G361" s="149"/>
    </row>
    <row r="362" spans="3:7" s="904" customFormat="1" ht="15.75">
      <c r="C362" s="79"/>
      <c r="G362" s="149"/>
    </row>
    <row r="363" spans="3:7" s="904" customFormat="1" ht="15.75">
      <c r="C363" s="79"/>
      <c r="G363" s="149"/>
    </row>
    <row r="364" spans="3:7" s="904" customFormat="1" ht="15.75">
      <c r="C364" s="79"/>
      <c r="G364" s="149"/>
    </row>
    <row r="365" spans="3:7" s="904" customFormat="1" ht="15.75">
      <c r="C365" s="79"/>
      <c r="G365" s="149"/>
    </row>
    <row r="366" spans="3:7" s="904" customFormat="1" ht="15.75">
      <c r="C366" s="79"/>
      <c r="G366" s="149"/>
    </row>
    <row r="367" spans="3:7" s="904" customFormat="1" ht="15.75">
      <c r="C367" s="79"/>
      <c r="G367" s="149"/>
    </row>
    <row r="368" spans="3:7" s="904" customFormat="1" ht="15.75">
      <c r="C368" s="79"/>
      <c r="G368" s="149"/>
    </row>
    <row r="369" spans="3:7" s="904" customFormat="1" ht="15.75">
      <c r="C369" s="79"/>
      <c r="G369" s="149"/>
    </row>
    <row r="370" spans="3:7" s="904" customFormat="1" ht="15.75">
      <c r="C370" s="79"/>
      <c r="G370" s="149"/>
    </row>
    <row r="371" spans="3:7" s="904" customFormat="1" ht="15.75">
      <c r="C371" s="79"/>
      <c r="G371" s="149"/>
    </row>
    <row r="372" spans="3:7" s="904" customFormat="1" ht="15.75">
      <c r="C372" s="79"/>
      <c r="G372" s="149"/>
    </row>
    <row r="373" spans="3:7" s="904" customFormat="1" ht="15.75">
      <c r="C373" s="79"/>
      <c r="G373" s="149"/>
    </row>
    <row r="374" spans="3:7" s="904" customFormat="1" ht="15.75">
      <c r="C374" s="79"/>
      <c r="G374" s="149"/>
    </row>
    <row r="375" spans="3:7" s="904" customFormat="1" ht="15.75">
      <c r="C375" s="79"/>
      <c r="G375" s="149"/>
    </row>
    <row r="376" spans="3:7" s="904" customFormat="1" ht="15.75">
      <c r="C376" s="79"/>
      <c r="G376" s="149"/>
    </row>
    <row r="377" spans="3:7" s="904" customFormat="1" ht="15.75">
      <c r="C377" s="79"/>
      <c r="G377" s="149"/>
    </row>
    <row r="378" spans="3:7" s="904" customFormat="1" ht="15.75">
      <c r="C378" s="79"/>
      <c r="G378" s="149"/>
    </row>
    <row r="379" spans="3:7" s="904" customFormat="1" ht="15.75">
      <c r="C379" s="79"/>
      <c r="G379" s="149"/>
    </row>
    <row r="380" spans="3:7" s="904" customFormat="1" ht="15.75">
      <c r="C380" s="79"/>
      <c r="G380" s="149"/>
    </row>
    <row r="381" spans="3:7" s="904" customFormat="1" ht="15.75">
      <c r="C381" s="79"/>
      <c r="G381" s="149"/>
    </row>
    <row r="382" spans="3:7" s="904" customFormat="1" ht="15.75">
      <c r="C382" s="79"/>
      <c r="G382" s="149"/>
    </row>
    <row r="383" spans="3:7" s="904" customFormat="1" ht="15.75">
      <c r="C383" s="79"/>
      <c r="G383" s="149"/>
    </row>
    <row r="384" spans="3:7" s="904" customFormat="1" ht="15.75">
      <c r="C384" s="79"/>
      <c r="G384" s="149"/>
    </row>
    <row r="385" spans="3:7" s="904" customFormat="1" ht="15.75">
      <c r="C385" s="79"/>
      <c r="G385" s="149"/>
    </row>
    <row r="386" spans="3:7" s="904" customFormat="1" ht="15.75">
      <c r="C386" s="79"/>
      <c r="G386" s="149"/>
    </row>
    <row r="387" spans="3:7" s="904" customFormat="1" ht="15.75">
      <c r="C387" s="79"/>
      <c r="G387" s="149"/>
    </row>
    <row r="388" spans="3:7" s="904" customFormat="1" ht="15.75">
      <c r="C388" s="79"/>
      <c r="G388" s="149"/>
    </row>
    <row r="389" spans="3:7" s="904" customFormat="1" ht="15.75">
      <c r="C389" s="79"/>
      <c r="G389" s="149"/>
    </row>
    <row r="390" spans="3:7" s="904" customFormat="1" ht="15.75">
      <c r="C390" s="79"/>
      <c r="G390" s="149"/>
    </row>
    <row r="391" spans="3:7" s="904" customFormat="1" ht="15.75">
      <c r="C391" s="79"/>
      <c r="G391" s="149"/>
    </row>
    <row r="392" spans="3:7" s="904" customFormat="1" ht="15.75">
      <c r="C392" s="79"/>
      <c r="G392" s="149"/>
    </row>
    <row r="393" spans="3:7" s="904" customFormat="1" ht="15.75">
      <c r="C393" s="79"/>
      <c r="G393" s="149"/>
    </row>
    <row r="394" spans="3:7" s="904" customFormat="1" ht="15.75">
      <c r="C394" s="79"/>
      <c r="G394" s="149"/>
    </row>
    <row r="395" spans="3:7" s="904" customFormat="1" ht="15.75">
      <c r="C395" s="79"/>
      <c r="G395" s="149"/>
    </row>
    <row r="396" spans="3:7" s="904" customFormat="1" ht="15.75">
      <c r="C396" s="79"/>
      <c r="G396" s="149"/>
    </row>
    <row r="397" spans="3:7" s="904" customFormat="1" ht="15.75">
      <c r="C397" s="79"/>
      <c r="G397" s="149"/>
    </row>
    <row r="398" spans="3:7" s="904" customFormat="1" ht="15.75">
      <c r="C398" s="79"/>
      <c r="G398" s="149"/>
    </row>
    <row r="399" spans="3:7" s="904" customFormat="1" ht="15.75">
      <c r="C399" s="79"/>
      <c r="G399" s="149"/>
    </row>
    <row r="400" spans="3:7" s="904" customFormat="1" ht="15.75">
      <c r="C400" s="79"/>
      <c r="G400" s="149"/>
    </row>
    <row r="401" spans="3:7" s="904" customFormat="1" ht="15.75">
      <c r="C401" s="79"/>
      <c r="G401" s="149"/>
    </row>
    <row r="402" spans="3:7" s="904" customFormat="1" ht="15.75">
      <c r="C402" s="79"/>
      <c r="G402" s="149"/>
    </row>
    <row r="403" spans="3:7" s="904" customFormat="1" ht="15.75">
      <c r="C403" s="79"/>
      <c r="G403" s="149"/>
    </row>
    <row r="404" spans="3:7" s="904" customFormat="1" ht="15.75">
      <c r="C404" s="79"/>
      <c r="G404" s="149"/>
    </row>
    <row r="405" spans="3:7" s="904" customFormat="1" ht="15.75">
      <c r="C405" s="79"/>
      <c r="G405" s="149"/>
    </row>
    <row r="406" spans="3:7" s="904" customFormat="1" ht="15.75">
      <c r="C406" s="79"/>
      <c r="G406" s="149"/>
    </row>
    <row r="407" spans="3:7" s="904" customFormat="1" ht="15.75">
      <c r="C407" s="79"/>
      <c r="G407" s="149"/>
    </row>
    <row r="408" spans="3:7" s="904" customFormat="1" ht="15.75">
      <c r="C408" s="79"/>
      <c r="G408" s="149"/>
    </row>
    <row r="409" spans="3:7" s="904" customFormat="1" ht="15.75">
      <c r="C409" s="79"/>
      <c r="G409" s="149"/>
    </row>
    <row r="410" spans="3:7" s="904" customFormat="1" ht="15.75">
      <c r="C410" s="79"/>
      <c r="G410" s="149"/>
    </row>
    <row r="411" spans="3:7" s="904" customFormat="1" ht="15.75">
      <c r="C411" s="79"/>
      <c r="G411" s="149"/>
    </row>
    <row r="412" spans="3:7" s="904" customFormat="1" ht="15.75">
      <c r="C412" s="79"/>
      <c r="G412" s="149"/>
    </row>
    <row r="413" spans="3:7" s="904" customFormat="1" ht="15.75">
      <c r="C413" s="79"/>
      <c r="G413" s="149"/>
    </row>
    <row r="414" spans="3:7" s="904" customFormat="1" ht="15.75">
      <c r="C414" s="79"/>
      <c r="G414" s="149"/>
    </row>
    <row r="415" spans="3:7" s="904" customFormat="1" ht="15.75">
      <c r="C415" s="79"/>
      <c r="G415" s="149"/>
    </row>
    <row r="416" spans="3:7" s="904" customFormat="1" ht="15.75">
      <c r="C416" s="79"/>
      <c r="G416" s="149"/>
    </row>
    <row r="417" spans="3:7" s="904" customFormat="1" ht="15.75">
      <c r="C417" s="79"/>
      <c r="G417" s="149"/>
    </row>
    <row r="418" spans="3:7" s="904" customFormat="1" ht="15.75">
      <c r="C418" s="79"/>
      <c r="G418" s="149"/>
    </row>
    <row r="419" spans="3:7" s="904" customFormat="1" ht="15.75">
      <c r="C419" s="79"/>
      <c r="G419" s="149"/>
    </row>
    <row r="420" spans="3:7" s="904" customFormat="1" ht="15.75">
      <c r="C420" s="79"/>
      <c r="G420" s="149"/>
    </row>
    <row r="421" spans="3:7" s="904" customFormat="1" ht="15.75">
      <c r="C421" s="79"/>
      <c r="G421" s="149"/>
    </row>
    <row r="422" spans="3:7" s="904" customFormat="1" ht="15.75">
      <c r="C422" s="79"/>
      <c r="G422" s="149"/>
    </row>
    <row r="423" spans="3:7" s="904" customFormat="1" ht="15.75">
      <c r="C423" s="79"/>
      <c r="G423" s="149"/>
    </row>
    <row r="424" spans="3:7" s="904" customFormat="1" ht="15.75">
      <c r="C424" s="79"/>
      <c r="G424" s="149"/>
    </row>
    <row r="425" spans="3:7" s="904" customFormat="1" ht="15.75">
      <c r="C425" s="79"/>
      <c r="G425" s="149"/>
    </row>
    <row r="426" spans="3:7" s="904" customFormat="1" ht="15.75">
      <c r="C426" s="79"/>
      <c r="G426" s="149"/>
    </row>
    <row r="427" spans="3:7" s="904" customFormat="1" ht="15.75">
      <c r="C427" s="79"/>
      <c r="G427" s="149"/>
    </row>
    <row r="428" spans="3:7" s="904" customFormat="1" ht="15.75">
      <c r="C428" s="79"/>
      <c r="G428" s="149"/>
    </row>
    <row r="429" spans="3:7" s="904" customFormat="1" ht="15.75">
      <c r="C429" s="79"/>
      <c r="G429" s="149"/>
    </row>
    <row r="430" spans="3:7" s="904" customFormat="1" ht="15.75">
      <c r="C430" s="79"/>
      <c r="G430" s="149"/>
    </row>
    <row r="431" spans="3:7" s="904" customFormat="1" ht="15.75">
      <c r="C431" s="79"/>
      <c r="G431" s="149"/>
    </row>
    <row r="432" spans="3:7" s="904" customFormat="1" ht="15.75">
      <c r="C432" s="79"/>
      <c r="G432" s="149"/>
    </row>
    <row r="433" spans="3:7" s="904" customFormat="1" ht="15.75">
      <c r="C433" s="79"/>
      <c r="G433" s="149"/>
    </row>
    <row r="434" spans="3:7" s="904" customFormat="1" ht="15.75">
      <c r="C434" s="79"/>
      <c r="G434" s="149"/>
    </row>
    <row r="435" spans="3:7" s="904" customFormat="1" ht="15.75">
      <c r="C435" s="79"/>
      <c r="G435" s="149"/>
    </row>
    <row r="436" spans="3:7" s="904" customFormat="1" ht="15.75">
      <c r="C436" s="79"/>
      <c r="G436" s="149"/>
    </row>
    <row r="437" spans="3:7" s="904" customFormat="1" ht="15.75">
      <c r="C437" s="79"/>
      <c r="G437" s="149"/>
    </row>
    <row r="438" spans="3:7" s="904" customFormat="1" ht="15.75">
      <c r="C438" s="79"/>
      <c r="G438" s="149"/>
    </row>
    <row r="439" spans="3:7" s="904" customFormat="1" ht="15.75">
      <c r="C439" s="79"/>
      <c r="G439" s="149"/>
    </row>
    <row r="440" spans="3:7" s="904" customFormat="1" ht="15.75">
      <c r="C440" s="79"/>
      <c r="G440" s="149"/>
    </row>
    <row r="441" spans="3:7" s="904" customFormat="1" ht="15.75">
      <c r="C441" s="79"/>
      <c r="G441" s="149"/>
    </row>
    <row r="442" spans="3:7" s="904" customFormat="1" ht="15.75">
      <c r="C442" s="79"/>
      <c r="G442" s="149"/>
    </row>
    <row r="443" spans="3:7" s="904" customFormat="1" ht="15.75">
      <c r="C443" s="79"/>
      <c r="G443" s="149"/>
    </row>
    <row r="444" spans="3:7" s="904" customFormat="1" ht="15.75">
      <c r="C444" s="79"/>
      <c r="G444" s="149"/>
    </row>
    <row r="445" spans="3:7" s="904" customFormat="1" ht="15.75">
      <c r="C445" s="79"/>
      <c r="G445" s="149"/>
    </row>
    <row r="446" spans="3:7" s="904" customFormat="1" ht="15.75">
      <c r="C446" s="79"/>
      <c r="G446" s="149"/>
    </row>
    <row r="447" spans="3:7" s="904" customFormat="1" ht="15.75">
      <c r="C447" s="79"/>
      <c r="G447" s="149"/>
    </row>
    <row r="448" spans="3:7" s="904" customFormat="1" ht="15.75">
      <c r="C448" s="79"/>
      <c r="G448" s="149"/>
    </row>
    <row r="449" spans="3:7" s="904" customFormat="1" ht="15.75">
      <c r="C449" s="79"/>
      <c r="G449" s="149"/>
    </row>
    <row r="450" spans="3:7" s="904" customFormat="1" ht="15.75">
      <c r="C450" s="79"/>
      <c r="G450" s="149"/>
    </row>
    <row r="451" spans="3:7" s="904" customFormat="1" ht="15.75">
      <c r="C451" s="79"/>
      <c r="G451" s="149"/>
    </row>
    <row r="452" spans="3:7" s="904" customFormat="1" ht="15.75">
      <c r="C452" s="79"/>
      <c r="G452" s="149"/>
    </row>
    <row r="453" spans="3:7" s="904" customFormat="1" ht="15.75">
      <c r="C453" s="79"/>
      <c r="G453" s="149"/>
    </row>
    <row r="454" spans="3:7" s="904" customFormat="1" ht="15.75">
      <c r="C454" s="79"/>
      <c r="G454" s="149"/>
    </row>
    <row r="455" spans="3:7" s="904" customFormat="1" ht="15.75">
      <c r="C455" s="79"/>
      <c r="G455" s="149"/>
    </row>
    <row r="456" spans="3:7" s="904" customFormat="1" ht="15.75">
      <c r="C456" s="79"/>
      <c r="G456" s="149"/>
    </row>
    <row r="457" spans="3:7" s="904" customFormat="1" ht="15.75">
      <c r="C457" s="79"/>
      <c r="G457" s="149"/>
    </row>
    <row r="458" spans="3:7" s="904" customFormat="1" ht="15.75">
      <c r="C458" s="79"/>
      <c r="G458" s="149"/>
    </row>
    <row r="459" spans="3:7" s="904" customFormat="1" ht="15.75">
      <c r="C459" s="79"/>
      <c r="G459" s="149"/>
    </row>
    <row r="460" spans="3:7" s="904" customFormat="1" ht="15.75">
      <c r="C460" s="79"/>
      <c r="G460" s="149"/>
    </row>
    <row r="461" spans="3:7" s="904" customFormat="1" ht="15.75">
      <c r="C461" s="79"/>
      <c r="G461" s="149"/>
    </row>
    <row r="462" spans="3:7" s="904" customFormat="1" ht="15.75">
      <c r="C462" s="79"/>
      <c r="G462" s="149"/>
    </row>
    <row r="463" spans="3:7" s="904" customFormat="1" ht="15.75">
      <c r="C463" s="79"/>
      <c r="G463" s="149"/>
    </row>
    <row r="464" spans="3:7" s="904" customFormat="1" ht="15.75">
      <c r="C464" s="79"/>
      <c r="G464" s="149"/>
    </row>
    <row r="465" spans="3:7" s="904" customFormat="1" ht="15.75">
      <c r="C465" s="79"/>
      <c r="G465" s="149"/>
    </row>
    <row r="466" spans="3:7" s="904" customFormat="1" ht="15.75">
      <c r="C466" s="79"/>
      <c r="G466" s="149"/>
    </row>
    <row r="467" spans="3:7" s="904" customFormat="1" ht="15.75">
      <c r="C467" s="79"/>
      <c r="G467" s="149"/>
    </row>
    <row r="468" spans="3:7" s="904" customFormat="1" ht="15.75">
      <c r="C468" s="79"/>
      <c r="G468" s="149"/>
    </row>
    <row r="469" spans="3:7" s="904" customFormat="1" ht="15.75">
      <c r="C469" s="79"/>
      <c r="G469" s="149"/>
    </row>
    <row r="470" spans="3:7" s="904" customFormat="1" ht="15.75">
      <c r="C470" s="79"/>
      <c r="G470" s="149"/>
    </row>
    <row r="471" spans="3:7" s="904" customFormat="1" ht="15.75">
      <c r="C471" s="79"/>
      <c r="G471" s="149"/>
    </row>
    <row r="472" spans="3:7" s="904" customFormat="1" ht="15.75">
      <c r="C472" s="79"/>
      <c r="G472" s="149"/>
    </row>
    <row r="473" spans="3:7" s="904" customFormat="1" ht="15.75">
      <c r="C473" s="79"/>
      <c r="G473" s="149"/>
    </row>
    <row r="474" spans="3:7" s="904" customFormat="1" ht="15.75">
      <c r="C474" s="79"/>
      <c r="G474" s="149"/>
    </row>
    <row r="475" spans="3:7" s="904" customFormat="1" ht="15.75">
      <c r="C475" s="79"/>
      <c r="G475" s="149"/>
    </row>
    <row r="476" spans="3:7" s="904" customFormat="1" ht="15.75">
      <c r="C476" s="79"/>
      <c r="G476" s="149"/>
    </row>
    <row r="477" spans="3:7" s="904" customFormat="1" ht="15.75">
      <c r="C477" s="79"/>
      <c r="G477" s="149"/>
    </row>
    <row r="478" spans="3:7" s="904" customFormat="1" ht="15.75">
      <c r="C478" s="79"/>
      <c r="G478" s="149"/>
    </row>
    <row r="479" spans="3:7" s="904" customFormat="1" ht="15.75">
      <c r="C479" s="79"/>
      <c r="G479" s="149"/>
    </row>
    <row r="480" spans="3:7" s="904" customFormat="1" ht="15.75">
      <c r="C480" s="79"/>
      <c r="G480" s="149"/>
    </row>
    <row r="481" spans="3:7" s="904" customFormat="1" ht="15.75">
      <c r="C481" s="79"/>
      <c r="G481" s="149"/>
    </row>
    <row r="482" spans="3:7" s="904" customFormat="1" ht="15.75">
      <c r="C482" s="79"/>
      <c r="G482" s="149"/>
    </row>
    <row r="483" spans="3:7" s="904" customFormat="1" ht="15.75">
      <c r="C483" s="79"/>
      <c r="G483" s="149"/>
    </row>
    <row r="484" spans="3:7" s="904" customFormat="1" ht="15.75">
      <c r="C484" s="79"/>
      <c r="G484" s="149"/>
    </row>
    <row r="485" spans="3:7" s="904" customFormat="1" ht="15.75">
      <c r="C485" s="79"/>
      <c r="G485" s="149"/>
    </row>
    <row r="486" spans="3:7" s="904" customFormat="1" ht="15.75">
      <c r="C486" s="79"/>
      <c r="G486" s="149"/>
    </row>
    <row r="487" spans="3:7" s="904" customFormat="1" ht="15.75">
      <c r="C487" s="79"/>
      <c r="G487" s="149"/>
    </row>
    <row r="488" spans="3:7" s="904" customFormat="1" ht="15.75">
      <c r="C488" s="79"/>
      <c r="G488" s="149"/>
    </row>
    <row r="489" spans="3:7" s="904" customFormat="1" ht="15.75">
      <c r="C489" s="79"/>
      <c r="G489" s="149"/>
    </row>
    <row r="490" spans="3:7" s="904" customFormat="1" ht="15.75">
      <c r="C490" s="79"/>
      <c r="G490" s="149"/>
    </row>
    <row r="491" spans="3:7" s="904" customFormat="1" ht="15.75">
      <c r="C491" s="79"/>
      <c r="G491" s="149"/>
    </row>
    <row r="492" spans="3:7" s="904" customFormat="1" ht="15.75">
      <c r="C492" s="79"/>
      <c r="G492" s="149"/>
    </row>
    <row r="493" spans="3:7" s="904" customFormat="1" ht="15.75">
      <c r="C493" s="79"/>
      <c r="G493" s="149"/>
    </row>
    <row r="494" spans="3:7" s="904" customFormat="1" ht="15.75">
      <c r="C494" s="79"/>
      <c r="G494" s="149"/>
    </row>
    <row r="495" spans="3:7" s="904" customFormat="1" ht="15.75">
      <c r="C495" s="79"/>
      <c r="G495" s="149"/>
    </row>
    <row r="496" spans="3:7" s="904" customFormat="1" ht="15.75">
      <c r="C496" s="79"/>
      <c r="G496" s="149"/>
    </row>
    <row r="497" spans="3:7" s="904" customFormat="1" ht="15.75">
      <c r="C497" s="79"/>
      <c r="G497" s="149"/>
    </row>
    <row r="498" spans="3:7" s="904" customFormat="1" ht="15.75">
      <c r="C498" s="79"/>
      <c r="G498" s="149"/>
    </row>
    <row r="499" spans="3:7" s="904" customFormat="1" ht="15.75">
      <c r="C499" s="79"/>
      <c r="G499" s="149"/>
    </row>
    <row r="500" spans="3:7" s="904" customFormat="1" ht="15.75">
      <c r="C500" s="79"/>
      <c r="G500" s="149"/>
    </row>
    <row r="501" spans="3:7" s="904" customFormat="1" ht="15.75">
      <c r="C501" s="79"/>
      <c r="G501" s="149"/>
    </row>
    <row r="502" spans="3:7" s="904" customFormat="1" ht="15.75">
      <c r="C502" s="79"/>
      <c r="G502" s="149"/>
    </row>
    <row r="503" spans="3:7" s="904" customFormat="1" ht="15.75">
      <c r="C503" s="79"/>
      <c r="G503" s="149"/>
    </row>
    <row r="504" spans="3:7" s="904" customFormat="1" ht="15.75">
      <c r="C504" s="79"/>
      <c r="G504" s="149"/>
    </row>
    <row r="505" spans="3:7" s="904" customFormat="1" ht="15.75">
      <c r="C505" s="79"/>
      <c r="G505" s="149"/>
    </row>
    <row r="506" spans="3:7" s="904" customFormat="1" ht="15.75">
      <c r="C506" s="79"/>
      <c r="G506" s="149"/>
    </row>
    <row r="507" spans="3:7" s="904" customFormat="1" ht="15.75">
      <c r="C507" s="79"/>
      <c r="G507" s="149"/>
    </row>
    <row r="508" spans="3:7" s="904" customFormat="1" ht="15.75">
      <c r="C508" s="79"/>
      <c r="G508" s="149"/>
    </row>
    <row r="509" spans="3:7" s="904" customFormat="1" ht="15.75">
      <c r="C509" s="79"/>
      <c r="G509" s="149"/>
    </row>
    <row r="510" spans="3:7" s="904" customFormat="1" ht="15.75">
      <c r="C510" s="79"/>
      <c r="G510" s="149"/>
    </row>
    <row r="511" spans="3:7" s="904" customFormat="1" ht="15.75">
      <c r="C511" s="79"/>
      <c r="G511" s="149"/>
    </row>
    <row r="512" spans="3:7" s="904" customFormat="1" ht="15.75">
      <c r="C512" s="79"/>
      <c r="G512" s="149"/>
    </row>
    <row r="513" spans="3:7" s="904" customFormat="1" ht="15.75">
      <c r="C513" s="79"/>
      <c r="G513" s="149"/>
    </row>
    <row r="514" spans="3:7" s="904" customFormat="1" ht="15.75">
      <c r="C514" s="79"/>
      <c r="G514" s="149"/>
    </row>
    <row r="515" spans="3:7" s="904" customFormat="1" ht="15.75">
      <c r="C515" s="79"/>
      <c r="G515" s="149"/>
    </row>
    <row r="516" spans="3:7" s="904" customFormat="1" ht="15.75">
      <c r="C516" s="79"/>
      <c r="G516" s="149"/>
    </row>
    <row r="517" spans="3:7" s="904" customFormat="1" ht="15.75">
      <c r="C517" s="79"/>
      <c r="G517" s="149"/>
    </row>
    <row r="518" spans="3:7" s="904" customFormat="1" ht="15.75">
      <c r="C518" s="79"/>
      <c r="G518" s="149"/>
    </row>
    <row r="519" spans="3:7" s="904" customFormat="1" ht="15.75">
      <c r="C519" s="79"/>
      <c r="G519" s="149"/>
    </row>
    <row r="520" spans="3:7" s="904" customFormat="1" ht="15.75">
      <c r="C520" s="79"/>
      <c r="G520" s="149"/>
    </row>
    <row r="521" spans="3:7" s="904" customFormat="1" ht="15.75">
      <c r="C521" s="79"/>
      <c r="G521" s="149"/>
    </row>
    <row r="522" spans="3:7" s="904" customFormat="1" ht="15.75">
      <c r="C522" s="79"/>
      <c r="G522" s="149"/>
    </row>
    <row r="523" spans="3:7" s="904" customFormat="1" ht="15.75">
      <c r="C523" s="79"/>
      <c r="G523" s="149"/>
    </row>
    <row r="524" spans="3:7" s="904" customFormat="1" ht="15.75">
      <c r="C524" s="79"/>
      <c r="G524" s="149"/>
    </row>
    <row r="525" spans="3:7" s="904" customFormat="1" ht="15.75">
      <c r="C525" s="79"/>
      <c r="G525" s="149"/>
    </row>
    <row r="526" spans="3:7" s="904" customFormat="1" ht="15.75">
      <c r="C526" s="79"/>
      <c r="G526" s="149"/>
    </row>
    <row r="527" spans="3:7" s="904" customFormat="1" ht="15.75">
      <c r="C527" s="79"/>
      <c r="G527" s="149"/>
    </row>
    <row r="528" spans="3:7" s="904" customFormat="1" ht="15.75">
      <c r="C528" s="79"/>
      <c r="G528" s="149"/>
    </row>
    <row r="529" spans="3:7" s="904" customFormat="1" ht="15.75">
      <c r="C529" s="79"/>
      <c r="G529" s="149"/>
    </row>
    <row r="530" spans="3:7" s="904" customFormat="1" ht="15.75">
      <c r="C530" s="79"/>
      <c r="G530" s="149"/>
    </row>
    <row r="531" spans="3:7" s="904" customFormat="1" ht="15.75">
      <c r="C531" s="79"/>
      <c r="G531" s="149"/>
    </row>
    <row r="532" spans="3:7" s="904" customFormat="1" ht="15.75">
      <c r="C532" s="79"/>
      <c r="G532" s="149"/>
    </row>
    <row r="533" spans="3:7" s="904" customFormat="1" ht="15.75">
      <c r="C533" s="79"/>
      <c r="G533" s="149"/>
    </row>
    <row r="534" spans="3:7" s="904" customFormat="1" ht="15.75">
      <c r="C534" s="79"/>
      <c r="G534" s="149"/>
    </row>
    <row r="535" spans="3:7" s="904" customFormat="1" ht="15.75">
      <c r="C535" s="79"/>
      <c r="G535" s="149"/>
    </row>
    <row r="536" spans="3:7" s="904" customFormat="1" ht="15.75">
      <c r="C536" s="79"/>
      <c r="G536" s="149"/>
    </row>
    <row r="537" spans="3:7" s="904" customFormat="1" ht="15.75">
      <c r="C537" s="79"/>
      <c r="G537" s="149"/>
    </row>
    <row r="538" spans="3:7" s="904" customFormat="1" ht="15.75">
      <c r="C538" s="79"/>
      <c r="G538" s="149"/>
    </row>
    <row r="539" spans="3:7" s="904" customFormat="1" ht="15.75">
      <c r="C539" s="79"/>
      <c r="G539" s="149"/>
    </row>
    <row r="540" spans="3:7" s="904" customFormat="1" ht="15.75">
      <c r="C540" s="79"/>
      <c r="G540" s="149"/>
    </row>
    <row r="541" spans="3:7" s="904" customFormat="1" ht="15.75">
      <c r="C541" s="79"/>
      <c r="G541" s="149"/>
    </row>
    <row r="542" spans="3:7" s="904" customFormat="1" ht="15.75">
      <c r="C542" s="79"/>
      <c r="G542" s="149"/>
    </row>
    <row r="543" spans="3:7" s="904" customFormat="1" ht="15.75">
      <c r="C543" s="79"/>
      <c r="G543" s="149"/>
    </row>
    <row r="544" spans="3:7" s="904" customFormat="1" ht="15.75">
      <c r="C544" s="79"/>
      <c r="G544" s="149"/>
    </row>
    <row r="545" spans="3:7" s="904" customFormat="1" ht="15.75">
      <c r="C545" s="79"/>
      <c r="G545" s="149"/>
    </row>
    <row r="546" spans="3:7" s="904" customFormat="1" ht="15.75">
      <c r="C546" s="79"/>
      <c r="G546" s="149"/>
    </row>
    <row r="547" spans="3:7" s="904" customFormat="1" ht="15.75">
      <c r="C547" s="79"/>
      <c r="G547" s="149"/>
    </row>
    <row r="548" spans="3:7" s="904" customFormat="1" ht="15.75">
      <c r="C548" s="79"/>
      <c r="G548" s="149"/>
    </row>
    <row r="549" spans="3:7" s="904" customFormat="1" ht="15.75">
      <c r="C549" s="79"/>
      <c r="G549" s="149"/>
    </row>
    <row r="550" spans="3:7" s="904" customFormat="1" ht="15.75">
      <c r="C550" s="79"/>
      <c r="G550" s="149"/>
    </row>
    <row r="551" spans="3:7" s="904" customFormat="1" ht="15.75">
      <c r="C551" s="79"/>
      <c r="G551" s="149"/>
    </row>
    <row r="552" spans="3:7" s="904" customFormat="1" ht="15.75">
      <c r="C552" s="79"/>
      <c r="G552" s="149"/>
    </row>
    <row r="553" spans="3:7" s="904" customFormat="1" ht="15.75">
      <c r="C553" s="79"/>
      <c r="G553" s="149"/>
    </row>
    <row r="554" spans="3:7" s="904" customFormat="1" ht="15.75">
      <c r="C554" s="79"/>
      <c r="G554" s="149"/>
    </row>
    <row r="555" spans="3:7" s="904" customFormat="1" ht="15.75">
      <c r="C555" s="79"/>
      <c r="G555" s="149"/>
    </row>
    <row r="556" spans="3:7" s="904" customFormat="1" ht="15.75">
      <c r="C556" s="79"/>
      <c r="G556" s="149"/>
    </row>
    <row r="557" spans="3:7" s="904" customFormat="1" ht="15.75">
      <c r="C557" s="79"/>
      <c r="G557" s="149"/>
    </row>
    <row r="558" spans="3:7" s="904" customFormat="1" ht="15.75">
      <c r="C558" s="79"/>
      <c r="G558" s="149"/>
    </row>
    <row r="559" spans="3:7" s="904" customFormat="1" ht="15.75">
      <c r="C559" s="79"/>
      <c r="G559" s="149"/>
    </row>
    <row r="560" spans="3:7" s="904" customFormat="1" ht="15.75">
      <c r="C560" s="79"/>
      <c r="G560" s="149"/>
    </row>
    <row r="561" spans="3:7" s="904" customFormat="1" ht="15.75">
      <c r="C561" s="79"/>
      <c r="G561" s="149"/>
    </row>
    <row r="562" spans="3:7" s="904" customFormat="1" ht="15.75">
      <c r="C562" s="79"/>
      <c r="G562" s="149"/>
    </row>
    <row r="563" spans="3:7" s="904" customFormat="1" ht="15.75">
      <c r="C563" s="79"/>
      <c r="G563" s="149"/>
    </row>
    <row r="564" spans="3:7" s="904" customFormat="1" ht="15.75">
      <c r="C564" s="79"/>
      <c r="G564" s="149"/>
    </row>
    <row r="565" spans="3:7" s="904" customFormat="1" ht="15.75">
      <c r="C565" s="79"/>
      <c r="G565" s="149"/>
    </row>
    <row r="566" spans="3:7" s="904" customFormat="1" ht="15.75">
      <c r="C566" s="79"/>
      <c r="G566" s="149"/>
    </row>
    <row r="567" spans="3:7" s="904" customFormat="1" ht="15.75">
      <c r="C567" s="79"/>
      <c r="G567" s="149"/>
    </row>
    <row r="568" spans="3:7" s="904" customFormat="1" ht="15.75">
      <c r="C568" s="79"/>
      <c r="G568" s="149"/>
    </row>
    <row r="569" spans="3:7" s="904" customFormat="1" ht="15.75">
      <c r="C569" s="79"/>
      <c r="G569" s="149"/>
    </row>
    <row r="570" spans="3:7" s="904" customFormat="1" ht="15.75">
      <c r="C570" s="79"/>
      <c r="G570" s="149"/>
    </row>
    <row r="571" spans="3:7" s="904" customFormat="1" ht="15.75">
      <c r="C571" s="79"/>
      <c r="G571" s="149"/>
    </row>
    <row r="572" spans="3:7" s="904" customFormat="1" ht="15.75">
      <c r="C572" s="79"/>
      <c r="G572" s="149"/>
    </row>
    <row r="573" spans="3:7" s="904" customFormat="1" ht="15.75">
      <c r="C573" s="79"/>
      <c r="G573" s="149"/>
    </row>
    <row r="574" spans="3:7" s="904" customFormat="1" ht="15.75">
      <c r="C574" s="79"/>
      <c r="G574" s="149"/>
    </row>
    <row r="575" spans="3:7" s="904" customFormat="1" ht="15.75">
      <c r="C575" s="79"/>
      <c r="G575" s="149"/>
    </row>
    <row r="576" spans="3:7" s="904" customFormat="1" ht="15.75">
      <c r="C576" s="79"/>
      <c r="G576" s="149"/>
    </row>
    <row r="577" spans="3:7" s="904" customFormat="1" ht="15.75">
      <c r="C577" s="79"/>
      <c r="G577" s="149"/>
    </row>
    <row r="578" spans="3:7" s="904" customFormat="1" ht="15.75">
      <c r="C578" s="79"/>
      <c r="G578" s="149"/>
    </row>
    <row r="579" spans="3:7" s="904" customFormat="1" ht="15.75">
      <c r="C579" s="79"/>
      <c r="G579" s="149"/>
    </row>
    <row r="580" spans="3:7" s="904" customFormat="1" ht="15.75">
      <c r="C580" s="79"/>
      <c r="G580" s="149"/>
    </row>
    <row r="581" spans="3:7" s="904" customFormat="1" ht="15.75">
      <c r="C581" s="79"/>
      <c r="G581" s="149"/>
    </row>
    <row r="582" spans="3:7" s="904" customFormat="1" ht="15.75">
      <c r="C582" s="79"/>
      <c r="G582" s="149"/>
    </row>
    <row r="583" spans="3:7" s="904" customFormat="1" ht="15.75">
      <c r="C583" s="79"/>
      <c r="G583" s="149"/>
    </row>
    <row r="584" spans="3:7" s="904" customFormat="1" ht="15.75">
      <c r="C584" s="79"/>
      <c r="G584" s="149"/>
    </row>
    <row r="585" spans="3:7" s="904" customFormat="1" ht="15.75">
      <c r="C585" s="79"/>
      <c r="G585" s="149"/>
    </row>
    <row r="586" spans="3:7" s="904" customFormat="1" ht="15.75">
      <c r="C586" s="79"/>
      <c r="G586" s="149"/>
    </row>
    <row r="587" spans="3:7" s="904" customFormat="1" ht="15.75">
      <c r="C587" s="79"/>
      <c r="G587" s="149"/>
    </row>
    <row r="588" spans="3:7" s="904" customFormat="1" ht="15.75">
      <c r="C588" s="79"/>
      <c r="G588" s="149"/>
    </row>
    <row r="589" spans="3:7" s="904" customFormat="1" ht="15.75">
      <c r="C589" s="79"/>
      <c r="G589" s="149"/>
    </row>
    <row r="590" spans="3:7" s="904" customFormat="1" ht="15.75">
      <c r="C590" s="79"/>
      <c r="G590" s="149"/>
    </row>
    <row r="591" spans="3:7" s="904" customFormat="1" ht="15.75">
      <c r="C591" s="79"/>
      <c r="G591" s="149"/>
    </row>
    <row r="592" spans="3:7" s="904" customFormat="1" ht="15.75">
      <c r="C592" s="79"/>
      <c r="G592" s="149"/>
    </row>
    <row r="593" spans="3:7" s="904" customFormat="1" ht="15.75">
      <c r="C593" s="79"/>
      <c r="G593" s="149"/>
    </row>
    <row r="594" spans="3:7" s="904" customFormat="1" ht="15.75">
      <c r="C594" s="79"/>
      <c r="G594" s="149"/>
    </row>
    <row r="595" spans="3:7" s="904" customFormat="1" ht="15.75">
      <c r="C595" s="79"/>
      <c r="G595" s="149"/>
    </row>
    <row r="596" spans="3:7" s="904" customFormat="1" ht="15.75">
      <c r="C596" s="79"/>
      <c r="G596" s="149"/>
    </row>
    <row r="597" spans="3:7" s="904" customFormat="1" ht="15.75">
      <c r="C597" s="79"/>
      <c r="G597" s="149"/>
    </row>
    <row r="598" spans="3:7" s="904" customFormat="1" ht="15.75">
      <c r="C598" s="79"/>
      <c r="G598" s="149"/>
    </row>
    <row r="599" spans="3:7" s="904" customFormat="1" ht="15.75">
      <c r="C599" s="79"/>
      <c r="G599" s="149"/>
    </row>
    <row r="600" spans="3:7" s="904" customFormat="1" ht="15.75">
      <c r="C600" s="79"/>
      <c r="G600" s="149"/>
    </row>
    <row r="601" spans="3:7" s="904" customFormat="1" ht="15.75">
      <c r="C601" s="79"/>
      <c r="G601" s="149"/>
    </row>
    <row r="602" spans="3:7" s="904" customFormat="1" ht="15.75">
      <c r="C602" s="79"/>
      <c r="G602" s="149"/>
    </row>
    <row r="603" spans="3:7" s="904" customFormat="1" ht="15.75">
      <c r="C603" s="79"/>
      <c r="G603" s="149"/>
    </row>
    <row r="604" spans="3:7" s="904" customFormat="1" ht="15.75">
      <c r="C604" s="79"/>
      <c r="G604" s="149"/>
    </row>
    <row r="605" spans="3:7" s="904" customFormat="1" ht="15.75">
      <c r="C605" s="79"/>
      <c r="G605" s="149"/>
    </row>
    <row r="606" spans="3:7" s="904" customFormat="1" ht="15.75">
      <c r="C606" s="79"/>
      <c r="G606" s="149"/>
    </row>
  </sheetData>
  <mergeCells count="4">
    <mergeCell ref="C1:F1"/>
    <mergeCell ref="C2:F2"/>
    <mergeCell ref="C3:F3"/>
    <mergeCell ref="C4:F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9"/>
  <sheetViews>
    <sheetView showGridLines="0" topLeftCell="C1" zoomScale="55" zoomScaleNormal="55" workbookViewId="0">
      <selection activeCell="F9" sqref="F9"/>
    </sheetView>
  </sheetViews>
  <sheetFormatPr defaultColWidth="63.7109375" defaultRowHeight="15"/>
  <cols>
    <col min="1" max="2" width="63.7109375" style="904" hidden="1" customWidth="1"/>
    <col min="3" max="3" width="131.28515625" style="81" customWidth="1"/>
    <col min="4" max="5" width="32.85546875" style="904" customWidth="1"/>
    <col min="6" max="6" width="63.7109375" style="149" customWidth="1"/>
    <col min="7" max="256" width="63.7109375" style="904"/>
    <col min="257" max="258" width="0" style="904" hidden="1" customWidth="1"/>
    <col min="259" max="259" width="131.28515625" style="904" customWidth="1"/>
    <col min="260" max="261" width="32.85546875" style="904" customWidth="1"/>
    <col min="262" max="262" width="63.7109375" style="904" customWidth="1"/>
    <col min="263" max="512" width="63.7109375" style="904"/>
    <col min="513" max="514" width="0" style="904" hidden="1" customWidth="1"/>
    <col min="515" max="515" width="131.28515625" style="904" customWidth="1"/>
    <col min="516" max="517" width="32.85546875" style="904" customWidth="1"/>
    <col min="518" max="518" width="63.7109375" style="904" customWidth="1"/>
    <col min="519" max="768" width="63.7109375" style="904"/>
    <col min="769" max="770" width="0" style="904" hidden="1" customWidth="1"/>
    <col min="771" max="771" width="131.28515625" style="904" customWidth="1"/>
    <col min="772" max="773" width="32.85546875" style="904" customWidth="1"/>
    <col min="774" max="774" width="63.7109375" style="904" customWidth="1"/>
    <col min="775" max="1024" width="63.7109375" style="904"/>
    <col min="1025" max="1026" width="0" style="904" hidden="1" customWidth="1"/>
    <col min="1027" max="1027" width="131.28515625" style="904" customWidth="1"/>
    <col min="1028" max="1029" width="32.85546875" style="904" customWidth="1"/>
    <col min="1030" max="1030" width="63.7109375" style="904" customWidth="1"/>
    <col min="1031" max="1280" width="63.7109375" style="904"/>
    <col min="1281" max="1282" width="0" style="904" hidden="1" customWidth="1"/>
    <col min="1283" max="1283" width="131.28515625" style="904" customWidth="1"/>
    <col min="1284" max="1285" width="32.85546875" style="904" customWidth="1"/>
    <col min="1286" max="1286" width="63.7109375" style="904" customWidth="1"/>
    <col min="1287" max="1536" width="63.7109375" style="904"/>
    <col min="1537" max="1538" width="0" style="904" hidden="1" customWidth="1"/>
    <col min="1539" max="1539" width="131.28515625" style="904" customWidth="1"/>
    <col min="1540" max="1541" width="32.85546875" style="904" customWidth="1"/>
    <col min="1542" max="1542" width="63.7109375" style="904" customWidth="1"/>
    <col min="1543" max="1792" width="63.7109375" style="904"/>
    <col min="1793" max="1794" width="0" style="904" hidden="1" customWidth="1"/>
    <col min="1795" max="1795" width="131.28515625" style="904" customWidth="1"/>
    <col min="1796" max="1797" width="32.85546875" style="904" customWidth="1"/>
    <col min="1798" max="1798" width="63.7109375" style="904" customWidth="1"/>
    <col min="1799" max="2048" width="63.7109375" style="904"/>
    <col min="2049" max="2050" width="0" style="904" hidden="1" customWidth="1"/>
    <col min="2051" max="2051" width="131.28515625" style="904" customWidth="1"/>
    <col min="2052" max="2053" width="32.85546875" style="904" customWidth="1"/>
    <col min="2054" max="2054" width="63.7109375" style="904" customWidth="1"/>
    <col min="2055" max="2304" width="63.7109375" style="904"/>
    <col min="2305" max="2306" width="0" style="904" hidden="1" customWidth="1"/>
    <col min="2307" max="2307" width="131.28515625" style="904" customWidth="1"/>
    <col min="2308" max="2309" width="32.85546875" style="904" customWidth="1"/>
    <col min="2310" max="2310" width="63.7109375" style="904" customWidth="1"/>
    <col min="2311" max="2560" width="63.7109375" style="904"/>
    <col min="2561" max="2562" width="0" style="904" hidden="1" customWidth="1"/>
    <col min="2563" max="2563" width="131.28515625" style="904" customWidth="1"/>
    <col min="2564" max="2565" width="32.85546875" style="904" customWidth="1"/>
    <col min="2566" max="2566" width="63.7109375" style="904" customWidth="1"/>
    <col min="2567" max="2816" width="63.7109375" style="904"/>
    <col min="2817" max="2818" width="0" style="904" hidden="1" customWidth="1"/>
    <col min="2819" max="2819" width="131.28515625" style="904" customWidth="1"/>
    <col min="2820" max="2821" width="32.85546875" style="904" customWidth="1"/>
    <col min="2822" max="2822" width="63.7109375" style="904" customWidth="1"/>
    <col min="2823" max="3072" width="63.7109375" style="904"/>
    <col min="3073" max="3074" width="0" style="904" hidden="1" customWidth="1"/>
    <col min="3075" max="3075" width="131.28515625" style="904" customWidth="1"/>
    <col min="3076" max="3077" width="32.85546875" style="904" customWidth="1"/>
    <col min="3078" max="3078" width="63.7109375" style="904" customWidth="1"/>
    <col min="3079" max="3328" width="63.7109375" style="904"/>
    <col min="3329" max="3330" width="0" style="904" hidden="1" customWidth="1"/>
    <col min="3331" max="3331" width="131.28515625" style="904" customWidth="1"/>
    <col min="3332" max="3333" width="32.85546875" style="904" customWidth="1"/>
    <col min="3334" max="3334" width="63.7109375" style="904" customWidth="1"/>
    <col min="3335" max="3584" width="63.7109375" style="904"/>
    <col min="3585" max="3586" width="0" style="904" hidden="1" customWidth="1"/>
    <col min="3587" max="3587" width="131.28515625" style="904" customWidth="1"/>
    <col min="3588" max="3589" width="32.85546875" style="904" customWidth="1"/>
    <col min="3590" max="3590" width="63.7109375" style="904" customWidth="1"/>
    <col min="3591" max="3840" width="63.7109375" style="904"/>
    <col min="3841" max="3842" width="0" style="904" hidden="1" customWidth="1"/>
    <col min="3843" max="3843" width="131.28515625" style="904" customWidth="1"/>
    <col min="3844" max="3845" width="32.85546875" style="904" customWidth="1"/>
    <col min="3846" max="3846" width="63.7109375" style="904" customWidth="1"/>
    <col min="3847" max="4096" width="63.7109375" style="904"/>
    <col min="4097" max="4098" width="0" style="904" hidden="1" customWidth="1"/>
    <col min="4099" max="4099" width="131.28515625" style="904" customWidth="1"/>
    <col min="4100" max="4101" width="32.85546875" style="904" customWidth="1"/>
    <col min="4102" max="4102" width="63.7109375" style="904" customWidth="1"/>
    <col min="4103" max="4352" width="63.7109375" style="904"/>
    <col min="4353" max="4354" width="0" style="904" hidden="1" customWidth="1"/>
    <col min="4355" max="4355" width="131.28515625" style="904" customWidth="1"/>
    <col min="4356" max="4357" width="32.85546875" style="904" customWidth="1"/>
    <col min="4358" max="4358" width="63.7109375" style="904" customWidth="1"/>
    <col min="4359" max="4608" width="63.7109375" style="904"/>
    <col min="4609" max="4610" width="0" style="904" hidden="1" customWidth="1"/>
    <col min="4611" max="4611" width="131.28515625" style="904" customWidth="1"/>
    <col min="4612" max="4613" width="32.85546875" style="904" customWidth="1"/>
    <col min="4614" max="4614" width="63.7109375" style="904" customWidth="1"/>
    <col min="4615" max="4864" width="63.7109375" style="904"/>
    <col min="4865" max="4866" width="0" style="904" hidden="1" customWidth="1"/>
    <col min="4867" max="4867" width="131.28515625" style="904" customWidth="1"/>
    <col min="4868" max="4869" width="32.85546875" style="904" customWidth="1"/>
    <col min="4870" max="4870" width="63.7109375" style="904" customWidth="1"/>
    <col min="4871" max="5120" width="63.7109375" style="904"/>
    <col min="5121" max="5122" width="0" style="904" hidden="1" customWidth="1"/>
    <col min="5123" max="5123" width="131.28515625" style="904" customWidth="1"/>
    <col min="5124" max="5125" width="32.85546875" style="904" customWidth="1"/>
    <col min="5126" max="5126" width="63.7109375" style="904" customWidth="1"/>
    <col min="5127" max="5376" width="63.7109375" style="904"/>
    <col min="5377" max="5378" width="0" style="904" hidden="1" customWidth="1"/>
    <col min="5379" max="5379" width="131.28515625" style="904" customWidth="1"/>
    <col min="5380" max="5381" width="32.85546875" style="904" customWidth="1"/>
    <col min="5382" max="5382" width="63.7109375" style="904" customWidth="1"/>
    <col min="5383" max="5632" width="63.7109375" style="904"/>
    <col min="5633" max="5634" width="0" style="904" hidden="1" customWidth="1"/>
    <col min="5635" max="5635" width="131.28515625" style="904" customWidth="1"/>
    <col min="5636" max="5637" width="32.85546875" style="904" customWidth="1"/>
    <col min="5638" max="5638" width="63.7109375" style="904" customWidth="1"/>
    <col min="5639" max="5888" width="63.7109375" style="904"/>
    <col min="5889" max="5890" width="0" style="904" hidden="1" customWidth="1"/>
    <col min="5891" max="5891" width="131.28515625" style="904" customWidth="1"/>
    <col min="5892" max="5893" width="32.85546875" style="904" customWidth="1"/>
    <col min="5894" max="5894" width="63.7109375" style="904" customWidth="1"/>
    <col min="5895" max="6144" width="63.7109375" style="904"/>
    <col min="6145" max="6146" width="0" style="904" hidden="1" customWidth="1"/>
    <col min="6147" max="6147" width="131.28515625" style="904" customWidth="1"/>
    <col min="6148" max="6149" width="32.85546875" style="904" customWidth="1"/>
    <col min="6150" max="6150" width="63.7109375" style="904" customWidth="1"/>
    <col min="6151" max="6400" width="63.7109375" style="904"/>
    <col min="6401" max="6402" width="0" style="904" hidden="1" customWidth="1"/>
    <col min="6403" max="6403" width="131.28515625" style="904" customWidth="1"/>
    <col min="6404" max="6405" width="32.85546875" style="904" customWidth="1"/>
    <col min="6406" max="6406" width="63.7109375" style="904" customWidth="1"/>
    <col min="6407" max="6656" width="63.7109375" style="904"/>
    <col min="6657" max="6658" width="0" style="904" hidden="1" customWidth="1"/>
    <col min="6659" max="6659" width="131.28515625" style="904" customWidth="1"/>
    <col min="6660" max="6661" width="32.85546875" style="904" customWidth="1"/>
    <col min="6662" max="6662" width="63.7109375" style="904" customWidth="1"/>
    <col min="6663" max="6912" width="63.7109375" style="904"/>
    <col min="6913" max="6914" width="0" style="904" hidden="1" customWidth="1"/>
    <col min="6915" max="6915" width="131.28515625" style="904" customWidth="1"/>
    <col min="6916" max="6917" width="32.85546875" style="904" customWidth="1"/>
    <col min="6918" max="6918" width="63.7109375" style="904" customWidth="1"/>
    <col min="6919" max="7168" width="63.7109375" style="904"/>
    <col min="7169" max="7170" width="0" style="904" hidden="1" customWidth="1"/>
    <col min="7171" max="7171" width="131.28515625" style="904" customWidth="1"/>
    <col min="7172" max="7173" width="32.85546875" style="904" customWidth="1"/>
    <col min="7174" max="7174" width="63.7109375" style="904" customWidth="1"/>
    <col min="7175" max="7424" width="63.7109375" style="904"/>
    <col min="7425" max="7426" width="0" style="904" hidden="1" customWidth="1"/>
    <col min="7427" max="7427" width="131.28515625" style="904" customWidth="1"/>
    <col min="7428" max="7429" width="32.85546875" style="904" customWidth="1"/>
    <col min="7430" max="7430" width="63.7109375" style="904" customWidth="1"/>
    <col min="7431" max="7680" width="63.7109375" style="904"/>
    <col min="7681" max="7682" width="0" style="904" hidden="1" customWidth="1"/>
    <col min="7683" max="7683" width="131.28515625" style="904" customWidth="1"/>
    <col min="7684" max="7685" width="32.85546875" style="904" customWidth="1"/>
    <col min="7686" max="7686" width="63.7109375" style="904" customWidth="1"/>
    <col min="7687" max="7936" width="63.7109375" style="904"/>
    <col min="7937" max="7938" width="0" style="904" hidden="1" customWidth="1"/>
    <col min="7939" max="7939" width="131.28515625" style="904" customWidth="1"/>
    <col min="7940" max="7941" width="32.85546875" style="904" customWidth="1"/>
    <col min="7942" max="7942" width="63.7109375" style="904" customWidth="1"/>
    <col min="7943" max="8192" width="63.7109375" style="904"/>
    <col min="8193" max="8194" width="0" style="904" hidden="1" customWidth="1"/>
    <col min="8195" max="8195" width="131.28515625" style="904" customWidth="1"/>
    <col min="8196" max="8197" width="32.85546875" style="904" customWidth="1"/>
    <col min="8198" max="8198" width="63.7109375" style="904" customWidth="1"/>
    <col min="8199" max="8448" width="63.7109375" style="904"/>
    <col min="8449" max="8450" width="0" style="904" hidden="1" customWidth="1"/>
    <col min="8451" max="8451" width="131.28515625" style="904" customWidth="1"/>
    <col min="8452" max="8453" width="32.85546875" style="904" customWidth="1"/>
    <col min="8454" max="8454" width="63.7109375" style="904" customWidth="1"/>
    <col min="8455" max="8704" width="63.7109375" style="904"/>
    <col min="8705" max="8706" width="0" style="904" hidden="1" customWidth="1"/>
    <col min="8707" max="8707" width="131.28515625" style="904" customWidth="1"/>
    <col min="8708" max="8709" width="32.85546875" style="904" customWidth="1"/>
    <col min="8710" max="8710" width="63.7109375" style="904" customWidth="1"/>
    <col min="8711" max="8960" width="63.7109375" style="904"/>
    <col min="8961" max="8962" width="0" style="904" hidden="1" customWidth="1"/>
    <col min="8963" max="8963" width="131.28515625" style="904" customWidth="1"/>
    <col min="8964" max="8965" width="32.85546875" style="904" customWidth="1"/>
    <col min="8966" max="8966" width="63.7109375" style="904" customWidth="1"/>
    <col min="8967" max="9216" width="63.7109375" style="904"/>
    <col min="9217" max="9218" width="0" style="904" hidden="1" customWidth="1"/>
    <col min="9219" max="9219" width="131.28515625" style="904" customWidth="1"/>
    <col min="9220" max="9221" width="32.85546875" style="904" customWidth="1"/>
    <col min="9222" max="9222" width="63.7109375" style="904" customWidth="1"/>
    <col min="9223" max="9472" width="63.7109375" style="904"/>
    <col min="9473" max="9474" width="0" style="904" hidden="1" customWidth="1"/>
    <col min="9475" max="9475" width="131.28515625" style="904" customWidth="1"/>
    <col min="9476" max="9477" width="32.85546875" style="904" customWidth="1"/>
    <col min="9478" max="9478" width="63.7109375" style="904" customWidth="1"/>
    <col min="9479" max="9728" width="63.7109375" style="904"/>
    <col min="9729" max="9730" width="0" style="904" hidden="1" customWidth="1"/>
    <col min="9731" max="9731" width="131.28515625" style="904" customWidth="1"/>
    <col min="9732" max="9733" width="32.85546875" style="904" customWidth="1"/>
    <col min="9734" max="9734" width="63.7109375" style="904" customWidth="1"/>
    <col min="9735" max="9984" width="63.7109375" style="904"/>
    <col min="9985" max="9986" width="0" style="904" hidden="1" customWidth="1"/>
    <col min="9987" max="9987" width="131.28515625" style="904" customWidth="1"/>
    <col min="9988" max="9989" width="32.85546875" style="904" customWidth="1"/>
    <col min="9990" max="9990" width="63.7109375" style="904" customWidth="1"/>
    <col min="9991" max="10240" width="63.7109375" style="904"/>
    <col min="10241" max="10242" width="0" style="904" hidden="1" customWidth="1"/>
    <col min="10243" max="10243" width="131.28515625" style="904" customWidth="1"/>
    <col min="10244" max="10245" width="32.85546875" style="904" customWidth="1"/>
    <col min="10246" max="10246" width="63.7109375" style="904" customWidth="1"/>
    <col min="10247" max="10496" width="63.7109375" style="904"/>
    <col min="10497" max="10498" width="0" style="904" hidden="1" customWidth="1"/>
    <col min="10499" max="10499" width="131.28515625" style="904" customWidth="1"/>
    <col min="10500" max="10501" width="32.85546875" style="904" customWidth="1"/>
    <col min="10502" max="10502" width="63.7109375" style="904" customWidth="1"/>
    <col min="10503" max="10752" width="63.7109375" style="904"/>
    <col min="10753" max="10754" width="0" style="904" hidden="1" customWidth="1"/>
    <col min="10755" max="10755" width="131.28515625" style="904" customWidth="1"/>
    <col min="10756" max="10757" width="32.85546875" style="904" customWidth="1"/>
    <col min="10758" max="10758" width="63.7109375" style="904" customWidth="1"/>
    <col min="10759" max="11008" width="63.7109375" style="904"/>
    <col min="11009" max="11010" width="0" style="904" hidden="1" customWidth="1"/>
    <col min="11011" max="11011" width="131.28515625" style="904" customWidth="1"/>
    <col min="11012" max="11013" width="32.85546875" style="904" customWidth="1"/>
    <col min="11014" max="11014" width="63.7109375" style="904" customWidth="1"/>
    <col min="11015" max="11264" width="63.7109375" style="904"/>
    <col min="11265" max="11266" width="0" style="904" hidden="1" customWidth="1"/>
    <col min="11267" max="11267" width="131.28515625" style="904" customWidth="1"/>
    <col min="11268" max="11269" width="32.85546875" style="904" customWidth="1"/>
    <col min="11270" max="11270" width="63.7109375" style="904" customWidth="1"/>
    <col min="11271" max="11520" width="63.7109375" style="904"/>
    <col min="11521" max="11522" width="0" style="904" hidden="1" customWidth="1"/>
    <col min="11523" max="11523" width="131.28515625" style="904" customWidth="1"/>
    <col min="11524" max="11525" width="32.85546875" style="904" customWidth="1"/>
    <col min="11526" max="11526" width="63.7109375" style="904" customWidth="1"/>
    <col min="11527" max="11776" width="63.7109375" style="904"/>
    <col min="11777" max="11778" width="0" style="904" hidden="1" customWidth="1"/>
    <col min="11779" max="11779" width="131.28515625" style="904" customWidth="1"/>
    <col min="11780" max="11781" width="32.85546875" style="904" customWidth="1"/>
    <col min="11782" max="11782" width="63.7109375" style="904" customWidth="1"/>
    <col min="11783" max="12032" width="63.7109375" style="904"/>
    <col min="12033" max="12034" width="0" style="904" hidden="1" customWidth="1"/>
    <col min="12035" max="12035" width="131.28515625" style="904" customWidth="1"/>
    <col min="12036" max="12037" width="32.85546875" style="904" customWidth="1"/>
    <col min="12038" max="12038" width="63.7109375" style="904" customWidth="1"/>
    <col min="12039" max="12288" width="63.7109375" style="904"/>
    <col min="12289" max="12290" width="0" style="904" hidden="1" customWidth="1"/>
    <col min="12291" max="12291" width="131.28515625" style="904" customWidth="1"/>
    <col min="12292" max="12293" width="32.85546875" style="904" customWidth="1"/>
    <col min="12294" max="12294" width="63.7109375" style="904" customWidth="1"/>
    <col min="12295" max="12544" width="63.7109375" style="904"/>
    <col min="12545" max="12546" width="0" style="904" hidden="1" customWidth="1"/>
    <col min="12547" max="12547" width="131.28515625" style="904" customWidth="1"/>
    <col min="12548" max="12549" width="32.85546875" style="904" customWidth="1"/>
    <col min="12550" max="12550" width="63.7109375" style="904" customWidth="1"/>
    <col min="12551" max="12800" width="63.7109375" style="904"/>
    <col min="12801" max="12802" width="0" style="904" hidden="1" customWidth="1"/>
    <col min="12803" max="12803" width="131.28515625" style="904" customWidth="1"/>
    <col min="12804" max="12805" width="32.85546875" style="904" customWidth="1"/>
    <col min="12806" max="12806" width="63.7109375" style="904" customWidth="1"/>
    <col min="12807" max="13056" width="63.7109375" style="904"/>
    <col min="13057" max="13058" width="0" style="904" hidden="1" customWidth="1"/>
    <col min="13059" max="13059" width="131.28515625" style="904" customWidth="1"/>
    <col min="13060" max="13061" width="32.85546875" style="904" customWidth="1"/>
    <col min="13062" max="13062" width="63.7109375" style="904" customWidth="1"/>
    <col min="13063" max="13312" width="63.7109375" style="904"/>
    <col min="13313" max="13314" width="0" style="904" hidden="1" customWidth="1"/>
    <col min="13315" max="13315" width="131.28515625" style="904" customWidth="1"/>
    <col min="13316" max="13317" width="32.85546875" style="904" customWidth="1"/>
    <col min="13318" max="13318" width="63.7109375" style="904" customWidth="1"/>
    <col min="13319" max="13568" width="63.7109375" style="904"/>
    <col min="13569" max="13570" width="0" style="904" hidden="1" customWidth="1"/>
    <col min="13571" max="13571" width="131.28515625" style="904" customWidth="1"/>
    <col min="13572" max="13573" width="32.85546875" style="904" customWidth="1"/>
    <col min="13574" max="13574" width="63.7109375" style="904" customWidth="1"/>
    <col min="13575" max="13824" width="63.7109375" style="904"/>
    <col min="13825" max="13826" width="0" style="904" hidden="1" customWidth="1"/>
    <col min="13827" max="13827" width="131.28515625" style="904" customWidth="1"/>
    <col min="13828" max="13829" width="32.85546875" style="904" customWidth="1"/>
    <col min="13830" max="13830" width="63.7109375" style="904" customWidth="1"/>
    <col min="13831" max="14080" width="63.7109375" style="904"/>
    <col min="14081" max="14082" width="0" style="904" hidden="1" customWidth="1"/>
    <col min="14083" max="14083" width="131.28515625" style="904" customWidth="1"/>
    <col min="14084" max="14085" width="32.85546875" style="904" customWidth="1"/>
    <col min="14086" max="14086" width="63.7109375" style="904" customWidth="1"/>
    <col min="14087" max="14336" width="63.7109375" style="904"/>
    <col min="14337" max="14338" width="0" style="904" hidden="1" customWidth="1"/>
    <col min="14339" max="14339" width="131.28515625" style="904" customWidth="1"/>
    <col min="14340" max="14341" width="32.85546875" style="904" customWidth="1"/>
    <col min="14342" max="14342" width="63.7109375" style="904" customWidth="1"/>
    <col min="14343" max="14592" width="63.7109375" style="904"/>
    <col min="14593" max="14594" width="0" style="904" hidden="1" customWidth="1"/>
    <col min="14595" max="14595" width="131.28515625" style="904" customWidth="1"/>
    <col min="14596" max="14597" width="32.85546875" style="904" customWidth="1"/>
    <col min="14598" max="14598" width="63.7109375" style="904" customWidth="1"/>
    <col min="14599" max="14848" width="63.7109375" style="904"/>
    <col min="14849" max="14850" width="0" style="904" hidden="1" customWidth="1"/>
    <col min="14851" max="14851" width="131.28515625" style="904" customWidth="1"/>
    <col min="14852" max="14853" width="32.85546875" style="904" customWidth="1"/>
    <col min="14854" max="14854" width="63.7109375" style="904" customWidth="1"/>
    <col min="14855" max="15104" width="63.7109375" style="904"/>
    <col min="15105" max="15106" width="0" style="904" hidden="1" customWidth="1"/>
    <col min="15107" max="15107" width="131.28515625" style="904" customWidth="1"/>
    <col min="15108" max="15109" width="32.85546875" style="904" customWidth="1"/>
    <col min="15110" max="15110" width="63.7109375" style="904" customWidth="1"/>
    <col min="15111" max="15360" width="63.7109375" style="904"/>
    <col min="15361" max="15362" width="0" style="904" hidden="1" customWidth="1"/>
    <col min="15363" max="15363" width="131.28515625" style="904" customWidth="1"/>
    <col min="15364" max="15365" width="32.85546875" style="904" customWidth="1"/>
    <col min="15366" max="15366" width="63.7109375" style="904" customWidth="1"/>
    <col min="15367" max="15616" width="63.7109375" style="904"/>
    <col min="15617" max="15618" width="0" style="904" hidden="1" customWidth="1"/>
    <col min="15619" max="15619" width="131.28515625" style="904" customWidth="1"/>
    <col min="15620" max="15621" width="32.85546875" style="904" customWidth="1"/>
    <col min="15622" max="15622" width="63.7109375" style="904" customWidth="1"/>
    <col min="15623" max="15872" width="63.7109375" style="904"/>
    <col min="15873" max="15874" width="0" style="904" hidden="1" customWidth="1"/>
    <col min="15875" max="15875" width="131.28515625" style="904" customWidth="1"/>
    <col min="15876" max="15877" width="32.85546875" style="904" customWidth="1"/>
    <col min="15878" max="15878" width="63.7109375" style="904" customWidth="1"/>
    <col min="15879" max="16128" width="63.7109375" style="904"/>
    <col min="16129" max="16130" width="0" style="904" hidden="1" customWidth="1"/>
    <col min="16131" max="16131" width="131.28515625" style="904" customWidth="1"/>
    <col min="16132" max="16133" width="32.85546875" style="904" customWidth="1"/>
    <col min="16134" max="16134" width="63.7109375" style="904" customWidth="1"/>
    <col min="16135" max="16384" width="63.7109375" style="904"/>
  </cols>
  <sheetData>
    <row r="1" spans="1:5" s="74" customFormat="1" ht="39.75" customHeight="1">
      <c r="C1" s="927" t="s">
        <v>1477</v>
      </c>
      <c r="D1" s="927"/>
      <c r="E1" s="927"/>
    </row>
    <row r="2" spans="1:5" s="74" customFormat="1" ht="39.75" customHeight="1">
      <c r="C2" s="927" t="s">
        <v>887</v>
      </c>
      <c r="D2" s="927"/>
      <c r="E2" s="927"/>
    </row>
    <row r="3" spans="1:5" s="74" customFormat="1" ht="39.75" customHeight="1">
      <c r="C3" s="927" t="s">
        <v>1537</v>
      </c>
      <c r="D3" s="927"/>
      <c r="E3" s="927"/>
    </row>
    <row r="4" spans="1:5" s="74" customFormat="1" ht="39.75" customHeight="1">
      <c r="A4" s="74" t="s">
        <v>1537</v>
      </c>
      <c r="C4" s="984" t="s">
        <v>1408</v>
      </c>
      <c r="D4" s="984"/>
      <c r="E4" s="984"/>
    </row>
    <row r="5" spans="1:5" s="904" customFormat="1" ht="6" customHeight="1" thickBot="1">
      <c r="C5" s="81"/>
    </row>
    <row r="6" spans="1:5" s="904" customFormat="1" ht="24.75" thickTop="1" thickBot="1">
      <c r="A6" s="405"/>
      <c r="B6" s="405"/>
      <c r="C6" s="155"/>
      <c r="D6" s="303" t="s">
        <v>1478</v>
      </c>
      <c r="E6" s="303" t="s">
        <v>908</v>
      </c>
    </row>
    <row r="7" spans="1:5" s="904" customFormat="1" ht="25.5" customHeight="1" thickTop="1" thickBot="1">
      <c r="A7" s="406"/>
      <c r="B7" s="406"/>
      <c r="C7" s="304" t="s">
        <v>909</v>
      </c>
      <c r="D7" s="305"/>
      <c r="E7" s="305"/>
    </row>
    <row r="8" spans="1:5" s="904" customFormat="1" ht="15" customHeight="1" thickTop="1" thickBot="1">
      <c r="C8" s="306"/>
      <c r="D8" s="307"/>
      <c r="E8" s="308"/>
    </row>
    <row r="9" spans="1:5" s="115" customFormat="1" ht="24.75" customHeight="1" thickTop="1" thickBot="1">
      <c r="A9" s="426" t="s">
        <v>500</v>
      </c>
      <c r="B9" s="426" t="s">
        <v>1138</v>
      </c>
      <c r="C9" s="309" t="s">
        <v>427</v>
      </c>
      <c r="D9" s="310">
        <v>70370508.140000001</v>
      </c>
      <c r="E9" s="310">
        <f t="shared" ref="E9:E39" si="0">+D9</f>
        <v>70370508.140000001</v>
      </c>
    </row>
    <row r="10" spans="1:5" s="115" customFormat="1" ht="24.75" customHeight="1" thickTop="1">
      <c r="A10" s="115" t="s">
        <v>500</v>
      </c>
      <c r="B10" s="115" t="s">
        <v>1139</v>
      </c>
      <c r="C10" s="311" t="s">
        <v>910</v>
      </c>
      <c r="D10" s="312">
        <v>9878361.1600000001</v>
      </c>
      <c r="E10" s="312">
        <f t="shared" si="0"/>
        <v>9878361.1600000001</v>
      </c>
    </row>
    <row r="11" spans="1:5" s="99" customFormat="1" ht="23.25" customHeight="1">
      <c r="A11" s="99" t="s">
        <v>500</v>
      </c>
      <c r="B11" s="99" t="s">
        <v>1140</v>
      </c>
      <c r="C11" s="313" t="s">
        <v>911</v>
      </c>
      <c r="D11" s="314">
        <v>0</v>
      </c>
      <c r="E11" s="312">
        <f t="shared" si="0"/>
        <v>0</v>
      </c>
    </row>
    <row r="12" spans="1:5" s="99" customFormat="1" ht="23.25" customHeight="1">
      <c r="A12" s="99" t="s">
        <v>500</v>
      </c>
      <c r="B12" s="99" t="s">
        <v>1141</v>
      </c>
      <c r="C12" s="313" t="s">
        <v>912</v>
      </c>
      <c r="D12" s="314">
        <v>11241854.07</v>
      </c>
      <c r="E12" s="312">
        <f t="shared" si="0"/>
        <v>11241854.07</v>
      </c>
    </row>
    <row r="13" spans="1:5" s="99" customFormat="1" ht="23.25" customHeight="1">
      <c r="A13" s="99" t="s">
        <v>500</v>
      </c>
      <c r="B13" s="99" t="s">
        <v>1142</v>
      </c>
      <c r="C13" s="313" t="s">
        <v>913</v>
      </c>
      <c r="D13" s="314">
        <v>0</v>
      </c>
      <c r="E13" s="312">
        <f t="shared" si="0"/>
        <v>0</v>
      </c>
    </row>
    <row r="14" spans="1:5" s="99" customFormat="1" ht="23.25" customHeight="1">
      <c r="A14" s="99" t="s">
        <v>500</v>
      </c>
      <c r="B14" s="99" t="s">
        <v>1143</v>
      </c>
      <c r="C14" s="313" t="s">
        <v>914</v>
      </c>
      <c r="D14" s="314">
        <v>0</v>
      </c>
      <c r="E14" s="312">
        <f t="shared" si="0"/>
        <v>0</v>
      </c>
    </row>
    <row r="15" spans="1:5" s="99" customFormat="1" ht="23.25" customHeight="1">
      <c r="A15" s="99" t="s">
        <v>500</v>
      </c>
      <c r="B15" s="99" t="s">
        <v>1144</v>
      </c>
      <c r="C15" s="313" t="s">
        <v>915</v>
      </c>
      <c r="D15" s="314">
        <v>0</v>
      </c>
      <c r="E15" s="312">
        <f t="shared" si="0"/>
        <v>0</v>
      </c>
    </row>
    <row r="16" spans="1:5" s="99" customFormat="1" ht="23.25" customHeight="1">
      <c r="A16" s="99" t="s">
        <v>500</v>
      </c>
      <c r="B16" s="99" t="s">
        <v>1145</v>
      </c>
      <c r="C16" s="313" t="s">
        <v>916</v>
      </c>
      <c r="D16" s="314">
        <v>1176099.27</v>
      </c>
      <c r="E16" s="312">
        <f t="shared" si="0"/>
        <v>1176099.27</v>
      </c>
    </row>
    <row r="17" spans="1:5" s="99" customFormat="1" ht="23.25" customHeight="1">
      <c r="A17" s="99" t="s">
        <v>500</v>
      </c>
      <c r="B17" s="856" t="s">
        <v>1497</v>
      </c>
      <c r="C17" s="313" t="s">
        <v>975</v>
      </c>
      <c r="D17" s="314">
        <v>48074193.640000001</v>
      </c>
      <c r="E17" s="312">
        <f>+D17</f>
        <v>48074193.640000001</v>
      </c>
    </row>
    <row r="18" spans="1:5" s="99" customFormat="1" ht="23.25" customHeight="1">
      <c r="A18" s="99" t="s">
        <v>500</v>
      </c>
      <c r="B18" s="856" t="s">
        <v>1498</v>
      </c>
      <c r="C18" s="316" t="s">
        <v>1479</v>
      </c>
      <c r="D18" s="314">
        <v>48014611</v>
      </c>
      <c r="E18" s="312">
        <f>+D18</f>
        <v>48014611</v>
      </c>
    </row>
    <row r="19" spans="1:5" s="99" customFormat="1" ht="23.25" customHeight="1">
      <c r="A19" s="99" t="s">
        <v>500</v>
      </c>
      <c r="B19" s="856" t="s">
        <v>1499</v>
      </c>
      <c r="C19" s="316" t="s">
        <v>1480</v>
      </c>
      <c r="D19" s="314">
        <v>59582.64</v>
      </c>
      <c r="E19" s="312">
        <f>+D19</f>
        <v>59582.64</v>
      </c>
    </row>
    <row r="20" spans="1:5" s="99" customFormat="1" ht="23.25" customHeight="1" thickBot="1">
      <c r="A20" s="99" t="s">
        <v>500</v>
      </c>
      <c r="B20" s="856" t="s">
        <v>1500</v>
      </c>
      <c r="C20" s="316" t="s">
        <v>1481</v>
      </c>
      <c r="D20" s="314">
        <v>0</v>
      </c>
      <c r="E20" s="312">
        <f>+D20</f>
        <v>0</v>
      </c>
    </row>
    <row r="21" spans="1:5" s="115" customFormat="1" ht="25.5" customHeight="1" thickTop="1" thickBot="1">
      <c r="A21" s="426" t="s">
        <v>500</v>
      </c>
      <c r="B21" s="426" t="s">
        <v>1146</v>
      </c>
      <c r="C21" s="309" t="s">
        <v>917</v>
      </c>
      <c r="D21" s="310">
        <v>42822167.469999999</v>
      </c>
      <c r="E21" s="310">
        <f t="shared" si="0"/>
        <v>42822167.469999999</v>
      </c>
    </row>
    <row r="22" spans="1:5" s="115" customFormat="1" ht="24.75" customHeight="1" thickTop="1">
      <c r="A22" s="115" t="s">
        <v>500</v>
      </c>
      <c r="B22" s="857" t="s">
        <v>1501</v>
      </c>
      <c r="C22" s="311" t="s">
        <v>746</v>
      </c>
      <c r="D22" s="312">
        <v>24287751.41</v>
      </c>
      <c r="E22" s="312">
        <f>+D22</f>
        <v>24287751.41</v>
      </c>
    </row>
    <row r="23" spans="1:5" s="115" customFormat="1" ht="24.75" customHeight="1">
      <c r="A23" s="115" t="s">
        <v>500</v>
      </c>
      <c r="B23" s="115" t="s">
        <v>1147</v>
      </c>
      <c r="C23" s="311" t="s">
        <v>918</v>
      </c>
      <c r="D23" s="312">
        <v>0</v>
      </c>
      <c r="E23" s="312">
        <f t="shared" si="0"/>
        <v>0</v>
      </c>
    </row>
    <row r="24" spans="1:5" s="99" customFormat="1" ht="23.25" customHeight="1">
      <c r="A24" s="99" t="s">
        <v>500</v>
      </c>
      <c r="B24" s="99" t="s">
        <v>1148</v>
      </c>
      <c r="C24" s="313" t="s">
        <v>919</v>
      </c>
      <c r="D24" s="314">
        <v>18320615.050000001</v>
      </c>
      <c r="E24" s="312">
        <f t="shared" si="0"/>
        <v>18320615.050000001</v>
      </c>
    </row>
    <row r="25" spans="1:5" s="99" customFormat="1" ht="23.25" customHeight="1">
      <c r="A25" s="99" t="s">
        <v>500</v>
      </c>
      <c r="B25" s="99" t="s">
        <v>1149</v>
      </c>
      <c r="C25" s="313" t="s">
        <v>920</v>
      </c>
      <c r="D25" s="314">
        <v>213801.01</v>
      </c>
      <c r="E25" s="312">
        <f t="shared" si="0"/>
        <v>213801.01</v>
      </c>
    </row>
    <row r="26" spans="1:5" s="99" customFormat="1" ht="23.25" customHeight="1">
      <c r="A26" s="99" t="s">
        <v>500</v>
      </c>
      <c r="B26" s="99" t="s">
        <v>1150</v>
      </c>
      <c r="C26" s="313" t="s">
        <v>921</v>
      </c>
      <c r="D26" s="314">
        <v>0</v>
      </c>
      <c r="E26" s="312">
        <f t="shared" si="0"/>
        <v>0</v>
      </c>
    </row>
    <row r="27" spans="1:5" s="99" customFormat="1" ht="23.25" customHeight="1">
      <c r="A27" s="99" t="s">
        <v>500</v>
      </c>
      <c r="B27" s="99" t="s">
        <v>1151</v>
      </c>
      <c r="C27" s="313" t="s">
        <v>922</v>
      </c>
      <c r="D27" s="314">
        <v>0</v>
      </c>
      <c r="E27" s="312">
        <f t="shared" si="0"/>
        <v>0</v>
      </c>
    </row>
    <row r="28" spans="1:5" s="99" customFormat="1" ht="50.25" customHeight="1" thickBot="1">
      <c r="A28" s="99" t="s">
        <v>500</v>
      </c>
      <c r="B28" s="427" t="s">
        <v>1137</v>
      </c>
      <c r="C28" s="313" t="s">
        <v>923</v>
      </c>
      <c r="D28" s="314">
        <v>0</v>
      </c>
      <c r="E28" s="312">
        <f t="shared" si="0"/>
        <v>0</v>
      </c>
    </row>
    <row r="29" spans="1:5" s="904" customFormat="1" ht="24.75" customHeight="1" thickTop="1" thickBot="1">
      <c r="A29" s="406" t="s">
        <v>500</v>
      </c>
      <c r="B29" s="406" t="s">
        <v>1152</v>
      </c>
      <c r="C29" s="304" t="s">
        <v>452</v>
      </c>
      <c r="D29" s="315">
        <v>27548340.670000002</v>
      </c>
      <c r="E29" s="315">
        <f t="shared" si="0"/>
        <v>27548340.670000002</v>
      </c>
    </row>
    <row r="30" spans="1:5" s="115" customFormat="1" ht="24.75" customHeight="1" thickTop="1">
      <c r="A30" s="115" t="s">
        <v>500</v>
      </c>
      <c r="B30" s="115" t="s">
        <v>1153</v>
      </c>
      <c r="C30" s="311" t="s">
        <v>924</v>
      </c>
      <c r="D30" s="312">
        <v>124120000</v>
      </c>
      <c r="E30" s="332">
        <f t="shared" si="0"/>
        <v>124120000</v>
      </c>
    </row>
    <row r="31" spans="1:5" s="99" customFormat="1" ht="23.25" customHeight="1">
      <c r="A31" s="99" t="s">
        <v>500</v>
      </c>
      <c r="B31" s="99" t="s">
        <v>1154</v>
      </c>
      <c r="C31" s="313" t="s">
        <v>925</v>
      </c>
      <c r="D31" s="314">
        <v>0</v>
      </c>
      <c r="E31" s="332">
        <f t="shared" si="0"/>
        <v>0</v>
      </c>
    </row>
    <row r="32" spans="1:5" s="99" customFormat="1" ht="23.25" customHeight="1">
      <c r="A32" s="99" t="s">
        <v>500</v>
      </c>
      <c r="B32" s="99" t="s">
        <v>1155</v>
      </c>
      <c r="C32" s="313" t="s">
        <v>926</v>
      </c>
      <c r="D32" s="314">
        <v>0</v>
      </c>
      <c r="E32" s="332">
        <f t="shared" si="0"/>
        <v>0</v>
      </c>
    </row>
    <row r="33" spans="1:5" s="99" customFormat="1" ht="23.25" customHeight="1">
      <c r="A33" s="99" t="s">
        <v>500</v>
      </c>
      <c r="B33" s="99" t="s">
        <v>1156</v>
      </c>
      <c r="C33" s="313" t="s">
        <v>927</v>
      </c>
      <c r="D33" s="314">
        <v>0</v>
      </c>
      <c r="E33" s="332">
        <f t="shared" si="0"/>
        <v>0</v>
      </c>
    </row>
    <row r="34" spans="1:5" s="99" customFormat="1" ht="23.25" customHeight="1">
      <c r="A34" s="99" t="s">
        <v>500</v>
      </c>
      <c r="B34" s="99" t="s">
        <v>1157</v>
      </c>
      <c r="C34" s="313" t="s">
        <v>928</v>
      </c>
      <c r="D34" s="314">
        <v>-96571659.329999998</v>
      </c>
      <c r="E34" s="332">
        <f t="shared" si="0"/>
        <v>-96571659.329999998</v>
      </c>
    </row>
    <row r="35" spans="1:5" s="99" customFormat="1" ht="23.25" customHeight="1">
      <c r="A35" s="99" t="s">
        <v>500</v>
      </c>
      <c r="B35" s="99" t="s">
        <v>1472</v>
      </c>
      <c r="C35" s="316" t="s">
        <v>929</v>
      </c>
      <c r="D35" s="314">
        <v>-92218645.280000001</v>
      </c>
      <c r="E35" s="332">
        <f t="shared" si="0"/>
        <v>-92218645.280000001</v>
      </c>
    </row>
    <row r="36" spans="1:5" s="99" customFormat="1" ht="23.25" customHeight="1">
      <c r="A36" s="99" t="s">
        <v>500</v>
      </c>
      <c r="B36" s="99" t="s">
        <v>1159</v>
      </c>
      <c r="C36" s="316" t="s">
        <v>930</v>
      </c>
      <c r="D36" s="314">
        <v>-4353014.05</v>
      </c>
      <c r="E36" s="332">
        <f t="shared" si="0"/>
        <v>-4353014.05</v>
      </c>
    </row>
    <row r="37" spans="1:5" s="99" customFormat="1" ht="23.25" customHeight="1">
      <c r="A37" s="99" t="s">
        <v>500</v>
      </c>
      <c r="B37" s="99" t="s">
        <v>1160</v>
      </c>
      <c r="C37" s="317" t="s">
        <v>456</v>
      </c>
      <c r="D37" s="314">
        <v>70370508.140000001</v>
      </c>
      <c r="E37" s="332">
        <f t="shared" si="0"/>
        <v>70370508.140000001</v>
      </c>
    </row>
    <row r="38" spans="1:5" s="99" customFormat="1" ht="23.25" customHeight="1">
      <c r="A38" s="99" t="s">
        <v>500</v>
      </c>
      <c r="B38" s="99" t="s">
        <v>1161</v>
      </c>
      <c r="C38" s="313" t="s">
        <v>931</v>
      </c>
      <c r="D38" s="314">
        <v>0</v>
      </c>
      <c r="E38" s="332">
        <f t="shared" si="0"/>
        <v>0</v>
      </c>
    </row>
    <row r="39" spans="1:5" s="99" customFormat="1" ht="23.25" customHeight="1" thickBot="1">
      <c r="A39" s="99" t="s">
        <v>500</v>
      </c>
      <c r="B39" s="99" t="s">
        <v>1162</v>
      </c>
      <c r="C39" s="313" t="s">
        <v>932</v>
      </c>
      <c r="D39" s="314">
        <v>39387963.729999997</v>
      </c>
      <c r="E39" s="332">
        <f t="shared" si="0"/>
        <v>39387963.729999997</v>
      </c>
    </row>
    <row r="40" spans="1:5" s="115" customFormat="1" ht="24.75" customHeight="1" thickTop="1" thickBot="1">
      <c r="A40" s="426" t="s">
        <v>500</v>
      </c>
      <c r="B40" s="426"/>
      <c r="C40" s="319" t="s">
        <v>464</v>
      </c>
      <c r="D40" s="320"/>
      <c r="E40" s="310"/>
    </row>
    <row r="41" spans="1:5" s="115" customFormat="1" ht="23.25" customHeight="1" thickTop="1">
      <c r="A41" s="115" t="s">
        <v>500</v>
      </c>
      <c r="B41" s="121" t="s">
        <v>1170</v>
      </c>
      <c r="C41" s="321" t="s">
        <v>940</v>
      </c>
      <c r="D41" s="312">
        <v>54861.61</v>
      </c>
      <c r="E41" s="332">
        <f>+D41</f>
        <v>54861.61</v>
      </c>
    </row>
    <row r="42" spans="1:5" s="115" customFormat="1" ht="23.25" customHeight="1">
      <c r="A42" s="115" t="s">
        <v>500</v>
      </c>
      <c r="B42" s="428" t="s">
        <v>1171</v>
      </c>
      <c r="C42" s="322" t="s">
        <v>941</v>
      </c>
      <c r="D42" s="312">
        <v>0</v>
      </c>
      <c r="E42" s="332">
        <f t="shared" ref="E42:E67" si="1">+D42</f>
        <v>0</v>
      </c>
    </row>
    <row r="43" spans="1:5" s="115" customFormat="1" ht="23.25" customHeight="1">
      <c r="A43" s="115" t="s">
        <v>500</v>
      </c>
      <c r="B43" s="121" t="s">
        <v>1172</v>
      </c>
      <c r="C43" s="311" t="s">
        <v>467</v>
      </c>
      <c r="D43" s="312">
        <v>54861.61</v>
      </c>
      <c r="E43" s="332">
        <f t="shared" si="1"/>
        <v>54861.61</v>
      </c>
    </row>
    <row r="44" spans="1:5" s="115" customFormat="1" ht="23.25" customHeight="1">
      <c r="A44" s="115" t="s">
        <v>500</v>
      </c>
      <c r="B44" s="428" t="s">
        <v>1173</v>
      </c>
      <c r="C44" s="321" t="s">
        <v>942</v>
      </c>
      <c r="D44" s="312">
        <v>5397494.9900000002</v>
      </c>
      <c r="E44" s="332">
        <f t="shared" si="1"/>
        <v>5397494.9900000002</v>
      </c>
    </row>
    <row r="45" spans="1:5" s="115" customFormat="1" ht="23.25" customHeight="1">
      <c r="A45" s="115" t="s">
        <v>500</v>
      </c>
      <c r="B45" s="428" t="s">
        <v>1174</v>
      </c>
      <c r="C45" s="322" t="s">
        <v>943</v>
      </c>
      <c r="D45" s="312">
        <v>-3479118.77</v>
      </c>
      <c r="E45" s="332">
        <f t="shared" si="1"/>
        <v>-3479118.77</v>
      </c>
    </row>
    <row r="46" spans="1:5" s="115" customFormat="1" ht="23.25" customHeight="1">
      <c r="A46" s="115" t="s">
        <v>500</v>
      </c>
      <c r="B46" s="121" t="s">
        <v>1175</v>
      </c>
      <c r="C46" s="311" t="s">
        <v>944</v>
      </c>
      <c r="D46" s="312">
        <v>1973237.83</v>
      </c>
      <c r="E46" s="332">
        <f t="shared" si="1"/>
        <v>1973237.83</v>
      </c>
    </row>
    <row r="47" spans="1:5" s="115" customFormat="1" ht="23.25" customHeight="1">
      <c r="A47" s="115" t="s">
        <v>500</v>
      </c>
      <c r="B47" s="121" t="s">
        <v>1176</v>
      </c>
      <c r="C47" s="321" t="s">
        <v>945</v>
      </c>
      <c r="D47" s="312">
        <v>0</v>
      </c>
      <c r="E47" s="332">
        <f t="shared" si="1"/>
        <v>0</v>
      </c>
    </row>
    <row r="48" spans="1:5" s="115" customFormat="1" ht="23.25" customHeight="1">
      <c r="A48" s="115" t="s">
        <v>500</v>
      </c>
      <c r="B48" s="428" t="s">
        <v>1177</v>
      </c>
      <c r="C48" s="322" t="s">
        <v>946</v>
      </c>
      <c r="D48" s="312">
        <v>0</v>
      </c>
      <c r="E48" s="332">
        <f t="shared" si="1"/>
        <v>0</v>
      </c>
    </row>
    <row r="49" spans="1:5" s="115" customFormat="1" ht="23.25" customHeight="1">
      <c r="A49" s="115" t="s">
        <v>500</v>
      </c>
      <c r="B49" s="121" t="s">
        <v>1178</v>
      </c>
      <c r="C49" s="311" t="s">
        <v>947</v>
      </c>
      <c r="D49" s="312">
        <v>1973237.83</v>
      </c>
      <c r="E49" s="332">
        <f t="shared" si="1"/>
        <v>1973237.83</v>
      </c>
    </row>
    <row r="50" spans="1:5" s="115" customFormat="1" ht="23.25" customHeight="1">
      <c r="A50" s="115" t="s">
        <v>500</v>
      </c>
      <c r="B50" s="428" t="s">
        <v>1179</v>
      </c>
      <c r="C50" s="321" t="s">
        <v>948</v>
      </c>
      <c r="D50" s="312">
        <v>-6436763.3700000001</v>
      </c>
      <c r="E50" s="332">
        <f t="shared" si="1"/>
        <v>-6436763.3700000001</v>
      </c>
    </row>
    <row r="51" spans="1:5" s="115" customFormat="1" ht="23.25" customHeight="1">
      <c r="A51" s="115" t="s">
        <v>500</v>
      </c>
      <c r="B51" s="121" t="s">
        <v>1180</v>
      </c>
      <c r="C51" s="311" t="s">
        <v>949</v>
      </c>
      <c r="D51" s="312">
        <v>-4463525.54</v>
      </c>
      <c r="E51" s="332">
        <f t="shared" si="1"/>
        <v>-4463525.54</v>
      </c>
    </row>
    <row r="52" spans="1:5" s="115" customFormat="1" ht="23.25" customHeight="1">
      <c r="A52" s="115" t="s">
        <v>500</v>
      </c>
      <c r="B52" s="428" t="s">
        <v>1181</v>
      </c>
      <c r="C52" s="323" t="s">
        <v>950</v>
      </c>
      <c r="D52" s="312">
        <v>105487</v>
      </c>
      <c r="E52" s="332">
        <f t="shared" si="1"/>
        <v>105487</v>
      </c>
    </row>
    <row r="53" spans="1:5" s="115" customFormat="1" ht="23.25" customHeight="1">
      <c r="A53" s="115" t="s">
        <v>500</v>
      </c>
      <c r="B53" s="121" t="s">
        <v>1182</v>
      </c>
      <c r="C53" s="324" t="s">
        <v>951</v>
      </c>
      <c r="D53" s="312">
        <v>0</v>
      </c>
      <c r="E53" s="332">
        <f t="shared" si="1"/>
        <v>0</v>
      </c>
    </row>
    <row r="54" spans="1:5" s="115" customFormat="1" ht="23.25" customHeight="1">
      <c r="A54" s="115" t="s">
        <v>500</v>
      </c>
      <c r="B54" s="121" t="s">
        <v>1183</v>
      </c>
      <c r="C54" s="321" t="s">
        <v>952</v>
      </c>
      <c r="D54" s="312">
        <v>105487</v>
      </c>
      <c r="E54" s="332">
        <f t="shared" si="1"/>
        <v>105487</v>
      </c>
    </row>
    <row r="55" spans="1:5" s="115" customFormat="1" ht="23.25" customHeight="1">
      <c r="A55" s="115" t="s">
        <v>500</v>
      </c>
      <c r="B55" s="428" t="s">
        <v>1184</v>
      </c>
      <c r="C55" s="311" t="s">
        <v>953</v>
      </c>
      <c r="D55" s="312">
        <v>-12142.67</v>
      </c>
      <c r="E55" s="332">
        <f t="shared" si="1"/>
        <v>-12142.67</v>
      </c>
    </row>
    <row r="56" spans="1:5" s="115" customFormat="1" ht="23.25" customHeight="1">
      <c r="A56" s="115" t="s">
        <v>500</v>
      </c>
      <c r="B56" s="121" t="s">
        <v>1185</v>
      </c>
      <c r="C56" s="324" t="s">
        <v>954</v>
      </c>
      <c r="D56" s="312">
        <v>12142.67</v>
      </c>
      <c r="E56" s="332">
        <f t="shared" si="1"/>
        <v>12142.67</v>
      </c>
    </row>
    <row r="57" spans="1:5" s="115" customFormat="1" ht="23.25" customHeight="1">
      <c r="A57" s="115" t="s">
        <v>500</v>
      </c>
      <c r="B57" s="121" t="s">
        <v>1186</v>
      </c>
      <c r="C57" s="321" t="s">
        <v>955</v>
      </c>
      <c r="D57" s="312">
        <v>0</v>
      </c>
      <c r="E57" s="332">
        <f t="shared" si="1"/>
        <v>0</v>
      </c>
    </row>
    <row r="58" spans="1:5" s="115" customFormat="1" ht="23.25" customHeight="1">
      <c r="A58" s="115" t="s">
        <v>500</v>
      </c>
      <c r="B58" s="429" t="s">
        <v>1187</v>
      </c>
      <c r="C58" s="311" t="s">
        <v>956</v>
      </c>
      <c r="D58" s="312">
        <v>-4370181.21</v>
      </c>
      <c r="E58" s="332">
        <f t="shared" si="1"/>
        <v>-4370181.21</v>
      </c>
    </row>
    <row r="59" spans="1:5" s="115" customFormat="1" ht="23.25" customHeight="1">
      <c r="A59" s="115" t="s">
        <v>500</v>
      </c>
      <c r="B59" s="428" t="s">
        <v>1188</v>
      </c>
      <c r="C59" s="321" t="s">
        <v>957</v>
      </c>
      <c r="D59" s="312">
        <v>0</v>
      </c>
      <c r="E59" s="332">
        <f t="shared" si="1"/>
        <v>0</v>
      </c>
    </row>
    <row r="60" spans="1:5" s="115" customFormat="1" ht="23.25" customHeight="1">
      <c r="A60" s="115" t="s">
        <v>500</v>
      </c>
      <c r="B60" s="429" t="s">
        <v>1189</v>
      </c>
      <c r="C60" s="311" t="s">
        <v>484</v>
      </c>
      <c r="D60" s="312">
        <v>-4370181.21</v>
      </c>
      <c r="E60" s="332">
        <f t="shared" si="1"/>
        <v>-4370181.21</v>
      </c>
    </row>
    <row r="61" spans="1:5" s="115" customFormat="1" ht="23.25" customHeight="1">
      <c r="A61" s="115" t="s">
        <v>500</v>
      </c>
      <c r="B61" s="428" t="s">
        <v>1190</v>
      </c>
      <c r="C61" s="321" t="s">
        <v>958</v>
      </c>
      <c r="D61" s="312">
        <v>17167.16</v>
      </c>
      <c r="E61" s="332">
        <f t="shared" si="1"/>
        <v>17167.16</v>
      </c>
    </row>
    <row r="62" spans="1:5" s="115" customFormat="1" ht="23.25" customHeight="1">
      <c r="A62" s="115" t="s">
        <v>500</v>
      </c>
      <c r="B62" s="428" t="s">
        <v>1191</v>
      </c>
      <c r="C62" s="322" t="s">
        <v>959</v>
      </c>
      <c r="D62" s="312">
        <v>0</v>
      </c>
      <c r="E62" s="332">
        <f t="shared" si="1"/>
        <v>0</v>
      </c>
    </row>
    <row r="63" spans="1:5" s="115" customFormat="1" ht="23.25" customHeight="1">
      <c r="A63" s="115" t="s">
        <v>500</v>
      </c>
      <c r="B63" s="121" t="s">
        <v>1192</v>
      </c>
      <c r="C63" s="311" t="s">
        <v>486</v>
      </c>
      <c r="D63" s="312">
        <v>-4353014.05</v>
      </c>
      <c r="E63" s="332">
        <f t="shared" si="1"/>
        <v>-4353014.05</v>
      </c>
    </row>
    <row r="64" spans="1:5" s="115" customFormat="1" ht="23.25" customHeight="1">
      <c r="A64" s="115" t="s">
        <v>500</v>
      </c>
      <c r="B64" s="121" t="s">
        <v>1193</v>
      </c>
      <c r="C64" s="321" t="s">
        <v>960</v>
      </c>
      <c r="D64" s="312">
        <v>0</v>
      </c>
      <c r="E64" s="332">
        <f t="shared" si="1"/>
        <v>0</v>
      </c>
    </row>
    <row r="65" spans="1:5" s="115" customFormat="1" ht="23.25" customHeight="1">
      <c r="A65" s="115" t="s">
        <v>500</v>
      </c>
      <c r="B65" s="121" t="s">
        <v>1194</v>
      </c>
      <c r="C65" s="311" t="s">
        <v>961</v>
      </c>
      <c r="D65" s="312">
        <v>-4353014.05</v>
      </c>
      <c r="E65" s="332">
        <f t="shared" si="1"/>
        <v>-4353014.05</v>
      </c>
    </row>
    <row r="66" spans="1:5" s="115" customFormat="1" ht="23.25" customHeight="1" thickBot="1">
      <c r="A66" s="115" t="s">
        <v>500</v>
      </c>
      <c r="B66" s="428" t="s">
        <v>1195</v>
      </c>
      <c r="C66" s="321" t="s">
        <v>962</v>
      </c>
      <c r="D66" s="312">
        <v>0</v>
      </c>
      <c r="E66" s="332">
        <f t="shared" si="1"/>
        <v>0</v>
      </c>
    </row>
    <row r="67" spans="1:5" s="115" customFormat="1" ht="23.25" customHeight="1" thickTop="1" thickBot="1">
      <c r="A67" s="430" t="s">
        <v>500</v>
      </c>
      <c r="B67" s="204" t="s">
        <v>1196</v>
      </c>
      <c r="C67" s="325" t="s">
        <v>963</v>
      </c>
      <c r="D67" s="326">
        <v>-4353014.05</v>
      </c>
      <c r="E67" s="810">
        <f t="shared" si="1"/>
        <v>-4353014.05</v>
      </c>
    </row>
    <row r="68" spans="1:5" s="904" customFormat="1" ht="6" customHeight="1" thickTop="1" thickBot="1">
      <c r="A68" s="406"/>
      <c r="B68" s="406"/>
      <c r="C68" s="327"/>
      <c r="D68" s="328"/>
      <c r="E68" s="329"/>
    </row>
    <row r="69" spans="1:5" s="904" customFormat="1" ht="15.75" thickTop="1">
      <c r="C69" s="81"/>
      <c r="D69" s="88"/>
      <c r="E69" s="88"/>
    </row>
    <row r="70" spans="1:5" s="904" customFormat="1">
      <c r="C70" s="339"/>
      <c r="D70" s="148"/>
      <c r="E70" s="88"/>
    </row>
    <row r="71" spans="1:5" s="904" customFormat="1">
      <c r="A71" s="904" t="s">
        <v>499</v>
      </c>
      <c r="B71" s="904" t="s">
        <v>499</v>
      </c>
      <c r="C71" s="148"/>
    </row>
    <row r="72" spans="1:5" s="904" customFormat="1">
      <c r="C72" s="148"/>
    </row>
    <row r="73" spans="1:5" s="904" customFormat="1">
      <c r="C73" s="148"/>
    </row>
    <row r="74" spans="1:5" s="904" customFormat="1">
      <c r="C74" s="148"/>
    </row>
    <row r="75" spans="1:5" s="904" customFormat="1">
      <c r="C75" s="148"/>
    </row>
    <row r="76" spans="1:5" s="904" customFormat="1">
      <c r="C76" s="148"/>
    </row>
    <row r="77" spans="1:5" s="904" customFormat="1">
      <c r="C77" s="148"/>
    </row>
    <row r="78" spans="1:5" s="904" customFormat="1">
      <c r="C78" s="148"/>
    </row>
    <row r="79" spans="1:5" s="904" customFormat="1">
      <c r="C79" s="148"/>
    </row>
    <row r="80" spans="1:5" s="904" customFormat="1">
      <c r="C80" s="148"/>
    </row>
    <row r="81" spans="3:5" s="904" customFormat="1">
      <c r="C81" s="148"/>
    </row>
    <row r="82" spans="3:5" s="904" customFormat="1">
      <c r="C82" s="148"/>
    </row>
    <row r="83" spans="3:5" s="904" customFormat="1" ht="15.75">
      <c r="C83" s="79"/>
      <c r="D83" s="148"/>
      <c r="E83" s="88"/>
    </row>
    <row r="84" spans="3:5" s="904" customFormat="1" ht="15.75">
      <c r="C84" s="79"/>
      <c r="D84" s="88"/>
      <c r="E84" s="88"/>
    </row>
    <row r="85" spans="3:5" s="904" customFormat="1" ht="15.75">
      <c r="C85" s="79"/>
      <c r="D85" s="88"/>
      <c r="E85" s="88"/>
    </row>
    <row r="86" spans="3:5" s="904" customFormat="1" ht="15.75">
      <c r="C86" s="79"/>
      <c r="D86" s="88"/>
      <c r="E86" s="88"/>
    </row>
    <row r="87" spans="3:5" s="904" customFormat="1" ht="15.75">
      <c r="C87" s="79"/>
      <c r="D87" s="88"/>
      <c r="E87" s="88"/>
    </row>
    <row r="88" spans="3:5" s="904" customFormat="1" ht="15.75">
      <c r="C88" s="79"/>
      <c r="D88" s="88"/>
      <c r="E88" s="88"/>
    </row>
    <row r="89" spans="3:5" s="904" customFormat="1" ht="15.75">
      <c r="C89" s="79"/>
      <c r="D89" s="88"/>
      <c r="E89" s="88"/>
    </row>
    <row r="90" spans="3:5" s="904" customFormat="1" ht="15.75">
      <c r="C90" s="79"/>
      <c r="D90" s="88"/>
      <c r="E90" s="88"/>
    </row>
    <row r="91" spans="3:5" s="904" customFormat="1" ht="15.75">
      <c r="C91" s="79"/>
      <c r="D91" s="88"/>
      <c r="E91" s="88"/>
    </row>
    <row r="92" spans="3:5" s="904" customFormat="1" ht="15.75">
      <c r="C92" s="79"/>
      <c r="D92" s="88"/>
      <c r="E92" s="88"/>
    </row>
    <row r="93" spans="3:5" s="904" customFormat="1" ht="15.75">
      <c r="C93" s="79"/>
      <c r="D93" s="88"/>
      <c r="E93" s="88"/>
    </row>
    <row r="94" spans="3:5" s="904" customFormat="1" ht="15.75">
      <c r="C94" s="79"/>
      <c r="D94" s="88"/>
      <c r="E94" s="88"/>
    </row>
    <row r="95" spans="3:5" s="904" customFormat="1" ht="15.75">
      <c r="C95" s="79"/>
      <c r="D95" s="88"/>
      <c r="E95" s="88"/>
    </row>
    <row r="96" spans="3:5" s="904" customFormat="1" ht="15.75">
      <c r="C96" s="79"/>
      <c r="D96" s="88"/>
      <c r="E96" s="88"/>
    </row>
    <row r="97" spans="3:5" s="904" customFormat="1" ht="15.75">
      <c r="C97" s="79"/>
      <c r="D97" s="88"/>
      <c r="E97" s="88"/>
    </row>
    <row r="98" spans="3:5" s="904" customFormat="1" ht="15.75">
      <c r="C98" s="79"/>
      <c r="D98" s="88"/>
      <c r="E98" s="88"/>
    </row>
    <row r="99" spans="3:5" s="904" customFormat="1" ht="15.75">
      <c r="C99" s="79"/>
      <c r="D99" s="88"/>
      <c r="E99" s="88"/>
    </row>
    <row r="100" spans="3:5" s="904" customFormat="1" ht="15.75">
      <c r="C100" s="79"/>
      <c r="D100" s="88"/>
      <c r="E100" s="88"/>
    </row>
    <row r="101" spans="3:5" s="904" customFormat="1" ht="15.75">
      <c r="C101" s="79"/>
      <c r="D101" s="88"/>
      <c r="E101" s="88"/>
    </row>
    <row r="102" spans="3:5" s="904" customFormat="1" ht="15.75">
      <c r="C102" s="79"/>
      <c r="D102" s="88"/>
      <c r="E102" s="88"/>
    </row>
    <row r="103" spans="3:5" s="904" customFormat="1" ht="15.75">
      <c r="C103" s="79"/>
      <c r="D103" s="88"/>
      <c r="E103" s="88"/>
    </row>
    <row r="104" spans="3:5" s="904" customFormat="1" ht="15.75">
      <c r="C104" s="79"/>
      <c r="D104" s="88"/>
      <c r="E104" s="88"/>
    </row>
    <row r="105" spans="3:5" s="904" customFormat="1" ht="15.75">
      <c r="C105" s="79"/>
      <c r="D105" s="88"/>
      <c r="E105" s="88"/>
    </row>
    <row r="106" spans="3:5" s="904" customFormat="1" ht="15.75">
      <c r="C106" s="79"/>
      <c r="D106" s="88"/>
      <c r="E106" s="88"/>
    </row>
    <row r="107" spans="3:5" s="904" customFormat="1" ht="15.75">
      <c r="C107" s="79"/>
      <c r="D107" s="88"/>
      <c r="E107" s="88"/>
    </row>
    <row r="108" spans="3:5" s="904" customFormat="1" ht="15.75">
      <c r="C108" s="79"/>
      <c r="D108" s="88"/>
      <c r="E108" s="88"/>
    </row>
    <row r="109" spans="3:5" s="904" customFormat="1" ht="15.75">
      <c r="C109" s="79"/>
      <c r="D109" s="88"/>
      <c r="E109" s="88"/>
    </row>
    <row r="110" spans="3:5" s="904" customFormat="1" ht="15.75">
      <c r="C110" s="79"/>
      <c r="D110" s="88"/>
      <c r="E110" s="88"/>
    </row>
    <row r="111" spans="3:5" s="904" customFormat="1" ht="15.75">
      <c r="C111" s="79"/>
      <c r="D111" s="88"/>
      <c r="E111" s="88"/>
    </row>
    <row r="112" spans="3:5" s="904" customFormat="1" ht="15.75">
      <c r="C112" s="79"/>
      <c r="D112" s="88"/>
      <c r="E112" s="88"/>
    </row>
    <row r="113" spans="3:5" s="904" customFormat="1" ht="15.75">
      <c r="C113" s="79"/>
      <c r="D113" s="88"/>
      <c r="E113" s="88"/>
    </row>
    <row r="114" spans="3:5" s="904" customFormat="1" ht="15.75">
      <c r="C114" s="79"/>
      <c r="D114" s="88"/>
      <c r="E114" s="88"/>
    </row>
    <row r="115" spans="3:5" s="904" customFormat="1" ht="15.75">
      <c r="C115" s="79"/>
      <c r="D115" s="88"/>
      <c r="E115" s="88"/>
    </row>
    <row r="116" spans="3:5" s="904" customFormat="1" ht="15.75">
      <c r="C116" s="79"/>
      <c r="D116" s="88"/>
      <c r="E116" s="88"/>
    </row>
    <row r="117" spans="3:5" s="904" customFormat="1" ht="15.75">
      <c r="C117" s="79"/>
      <c r="D117" s="88"/>
      <c r="E117" s="88"/>
    </row>
    <row r="118" spans="3:5" s="904" customFormat="1" ht="15.75">
      <c r="C118" s="79"/>
      <c r="D118" s="88"/>
      <c r="E118" s="88"/>
    </row>
    <row r="119" spans="3:5" s="904" customFormat="1" ht="15.75">
      <c r="C119" s="79"/>
      <c r="D119" s="88"/>
      <c r="E119" s="88"/>
    </row>
    <row r="120" spans="3:5" s="904" customFormat="1" ht="15.75">
      <c r="C120" s="79"/>
      <c r="D120" s="88"/>
      <c r="E120" s="88"/>
    </row>
    <row r="121" spans="3:5" s="904" customFormat="1" ht="15.75">
      <c r="C121" s="79"/>
      <c r="D121" s="88"/>
      <c r="E121" s="88"/>
    </row>
    <row r="122" spans="3:5" s="904" customFormat="1" ht="15.75">
      <c r="C122" s="79"/>
      <c r="D122" s="88"/>
      <c r="E122" s="88"/>
    </row>
    <row r="123" spans="3:5" s="904" customFormat="1" ht="15.75">
      <c r="C123" s="79"/>
      <c r="D123" s="88"/>
      <c r="E123" s="88"/>
    </row>
    <row r="124" spans="3:5" s="904" customFormat="1" ht="15.75">
      <c r="C124" s="79"/>
      <c r="D124" s="88"/>
      <c r="E124" s="88"/>
    </row>
    <row r="125" spans="3:5" s="904" customFormat="1" ht="15.75">
      <c r="C125" s="79"/>
      <c r="D125" s="88"/>
      <c r="E125" s="88"/>
    </row>
    <row r="126" spans="3:5" s="904" customFormat="1" ht="15.75">
      <c r="C126" s="79"/>
      <c r="D126" s="88"/>
      <c r="E126" s="88"/>
    </row>
    <row r="127" spans="3:5" s="904" customFormat="1" ht="15.75">
      <c r="C127" s="79"/>
      <c r="D127" s="88"/>
      <c r="E127" s="88"/>
    </row>
    <row r="128" spans="3:5" s="904" customFormat="1" ht="15.75">
      <c r="C128" s="79"/>
      <c r="D128" s="88"/>
      <c r="E128" s="88"/>
    </row>
    <row r="129" spans="3:5" s="904" customFormat="1" ht="15.75">
      <c r="C129" s="79"/>
      <c r="D129" s="88"/>
      <c r="E129" s="88"/>
    </row>
    <row r="130" spans="3:5" s="904" customFormat="1" ht="15.75">
      <c r="C130" s="79"/>
      <c r="D130" s="88"/>
      <c r="E130" s="88"/>
    </row>
    <row r="131" spans="3:5" s="904" customFormat="1" ht="15.75">
      <c r="C131" s="79"/>
      <c r="D131" s="88"/>
      <c r="E131" s="88"/>
    </row>
    <row r="132" spans="3:5" s="904" customFormat="1" ht="15.75">
      <c r="C132" s="79"/>
      <c r="D132" s="88"/>
      <c r="E132" s="88"/>
    </row>
    <row r="133" spans="3:5" s="904" customFormat="1" ht="15.75">
      <c r="C133" s="79"/>
      <c r="D133" s="88"/>
      <c r="E133" s="88"/>
    </row>
    <row r="134" spans="3:5" s="904" customFormat="1" ht="15.75">
      <c r="C134" s="79"/>
      <c r="D134" s="88"/>
      <c r="E134" s="88"/>
    </row>
    <row r="135" spans="3:5" s="904" customFormat="1" ht="15.75">
      <c r="C135" s="79"/>
      <c r="D135" s="88"/>
      <c r="E135" s="88"/>
    </row>
    <row r="136" spans="3:5" s="904" customFormat="1" ht="15.75">
      <c r="C136" s="79"/>
    </row>
    <row r="137" spans="3:5" s="904" customFormat="1" ht="15.75">
      <c r="C137" s="79"/>
    </row>
    <row r="138" spans="3:5" s="904" customFormat="1" ht="15.75">
      <c r="C138" s="79"/>
    </row>
    <row r="139" spans="3:5" s="904" customFormat="1" ht="15.75">
      <c r="C139" s="79"/>
    </row>
    <row r="140" spans="3:5" s="904" customFormat="1" ht="15.75">
      <c r="C140" s="79"/>
    </row>
    <row r="141" spans="3:5" s="904" customFormat="1" ht="15.75">
      <c r="C141" s="79"/>
    </row>
    <row r="142" spans="3:5" s="904" customFormat="1" ht="15.75">
      <c r="C142" s="79"/>
    </row>
    <row r="143" spans="3:5" s="904" customFormat="1" ht="15.75">
      <c r="C143" s="79"/>
    </row>
    <row r="144" spans="3:5" s="904" customFormat="1" ht="15.75">
      <c r="C144" s="79"/>
    </row>
    <row r="145" spans="3:3" s="904" customFormat="1" ht="15.75">
      <c r="C145" s="79"/>
    </row>
    <row r="146" spans="3:3" s="904" customFormat="1" ht="15.75">
      <c r="C146" s="79"/>
    </row>
    <row r="147" spans="3:3" s="904" customFormat="1" ht="15.75">
      <c r="C147" s="79"/>
    </row>
    <row r="148" spans="3:3" s="904" customFormat="1" ht="15.75">
      <c r="C148" s="79"/>
    </row>
    <row r="149" spans="3:3" s="904" customFormat="1" ht="15.75">
      <c r="C149" s="79"/>
    </row>
    <row r="150" spans="3:3" s="904" customFormat="1" ht="15.75">
      <c r="C150" s="79"/>
    </row>
    <row r="151" spans="3:3" s="904" customFormat="1" ht="15.75">
      <c r="C151" s="79"/>
    </row>
    <row r="152" spans="3:3" s="904" customFormat="1" ht="15.75">
      <c r="C152" s="79"/>
    </row>
    <row r="153" spans="3:3" s="904" customFormat="1" ht="15.75">
      <c r="C153" s="79"/>
    </row>
    <row r="154" spans="3:3" s="904" customFormat="1" ht="15.75">
      <c r="C154" s="79"/>
    </row>
    <row r="155" spans="3:3" s="904" customFormat="1" ht="15.75">
      <c r="C155" s="79"/>
    </row>
    <row r="156" spans="3:3" s="904" customFormat="1" ht="15.75">
      <c r="C156" s="79"/>
    </row>
    <row r="157" spans="3:3" s="904" customFormat="1" ht="15.75">
      <c r="C157" s="79"/>
    </row>
    <row r="158" spans="3:3" s="904" customFormat="1" ht="15.75">
      <c r="C158" s="79"/>
    </row>
    <row r="159" spans="3:3" s="904" customFormat="1" ht="15.75">
      <c r="C159" s="79"/>
    </row>
    <row r="160" spans="3:3" s="904" customFormat="1" ht="15.75">
      <c r="C160" s="79"/>
    </row>
    <row r="161" spans="3:3" s="904" customFormat="1" ht="15.75">
      <c r="C161" s="79"/>
    </row>
    <row r="162" spans="3:3" s="904" customFormat="1" ht="15.75">
      <c r="C162" s="79"/>
    </row>
    <row r="163" spans="3:3" s="904" customFormat="1" ht="15.75">
      <c r="C163" s="79"/>
    </row>
    <row r="164" spans="3:3" s="904" customFormat="1" ht="15.75">
      <c r="C164" s="79"/>
    </row>
    <row r="165" spans="3:3" s="904" customFormat="1" ht="15.75">
      <c r="C165" s="79"/>
    </row>
    <row r="166" spans="3:3" s="904" customFormat="1" ht="15.75">
      <c r="C166" s="79"/>
    </row>
    <row r="167" spans="3:3" s="904" customFormat="1" ht="15.75">
      <c r="C167" s="79"/>
    </row>
    <row r="168" spans="3:3" s="904" customFormat="1" ht="15.75">
      <c r="C168" s="79"/>
    </row>
    <row r="169" spans="3:3" s="904" customFormat="1" ht="15.75">
      <c r="C169" s="79"/>
    </row>
    <row r="170" spans="3:3" s="904" customFormat="1" ht="15.75">
      <c r="C170" s="79"/>
    </row>
    <row r="171" spans="3:3" s="904" customFormat="1" ht="15.75">
      <c r="C171" s="79"/>
    </row>
    <row r="172" spans="3:3" s="904" customFormat="1" ht="15.75">
      <c r="C172" s="79"/>
    </row>
    <row r="173" spans="3:3" s="904" customFormat="1" ht="15.75">
      <c r="C173" s="79"/>
    </row>
    <row r="174" spans="3:3" s="904" customFormat="1" ht="15.75">
      <c r="C174" s="79"/>
    </row>
    <row r="175" spans="3:3" s="904" customFormat="1" ht="15.75">
      <c r="C175" s="79"/>
    </row>
    <row r="176" spans="3:3" s="904" customFormat="1" ht="15.75">
      <c r="C176" s="79"/>
    </row>
    <row r="177" spans="3:3" s="904" customFormat="1" ht="15.75">
      <c r="C177" s="79"/>
    </row>
    <row r="178" spans="3:3" s="904" customFormat="1" ht="15.75">
      <c r="C178" s="79"/>
    </row>
    <row r="179" spans="3:3" s="904" customFormat="1" ht="15.75">
      <c r="C179" s="79"/>
    </row>
    <row r="180" spans="3:3" s="904" customFormat="1" ht="15.75">
      <c r="C180" s="79"/>
    </row>
    <row r="181" spans="3:3" s="904" customFormat="1" ht="15.75">
      <c r="C181" s="79"/>
    </row>
    <row r="182" spans="3:3" s="904" customFormat="1" ht="15.75">
      <c r="C182" s="79"/>
    </row>
    <row r="183" spans="3:3" s="904" customFormat="1" ht="15.75">
      <c r="C183" s="79"/>
    </row>
    <row r="184" spans="3:3" s="904" customFormat="1" ht="15.75">
      <c r="C184" s="79"/>
    </row>
    <row r="185" spans="3:3" s="904" customFormat="1" ht="15.75">
      <c r="C185" s="79"/>
    </row>
    <row r="186" spans="3:3" s="904" customFormat="1" ht="15.75">
      <c r="C186" s="79"/>
    </row>
    <row r="187" spans="3:3" s="904" customFormat="1" ht="15.75">
      <c r="C187" s="79"/>
    </row>
    <row r="188" spans="3:3" s="904" customFormat="1" ht="15.75">
      <c r="C188" s="79"/>
    </row>
    <row r="189" spans="3:3" s="904" customFormat="1" ht="15.75">
      <c r="C189" s="79"/>
    </row>
    <row r="190" spans="3:3" s="904" customFormat="1" ht="15.75">
      <c r="C190" s="79"/>
    </row>
    <row r="191" spans="3:3" s="904" customFormat="1" ht="15.75">
      <c r="C191" s="79"/>
    </row>
    <row r="192" spans="3:3" s="904" customFormat="1" ht="15.75">
      <c r="C192" s="79"/>
    </row>
    <row r="193" spans="3:6" s="904" customFormat="1" ht="15.75">
      <c r="C193" s="79"/>
    </row>
    <row r="194" spans="3:6" s="904" customFormat="1" ht="15.75">
      <c r="C194" s="79"/>
    </row>
    <row r="195" spans="3:6" s="904" customFormat="1" ht="15.75">
      <c r="C195" s="79"/>
    </row>
    <row r="196" spans="3:6" s="904" customFormat="1" ht="15.75">
      <c r="C196" s="79"/>
    </row>
    <row r="197" spans="3:6" s="904" customFormat="1" ht="15.75">
      <c r="C197" s="79"/>
    </row>
    <row r="198" spans="3:6" s="904" customFormat="1" ht="15.75">
      <c r="C198" s="79"/>
    </row>
    <row r="199" spans="3:6" s="904" customFormat="1" ht="15.75">
      <c r="C199" s="79"/>
    </row>
    <row r="200" spans="3:6" s="904" customFormat="1" ht="15.75">
      <c r="C200" s="79"/>
    </row>
    <row r="201" spans="3:6" s="904" customFormat="1" ht="15.75">
      <c r="C201" s="79"/>
      <c r="F201" s="149"/>
    </row>
    <row r="202" spans="3:6" s="904" customFormat="1" ht="15.75">
      <c r="C202" s="79"/>
      <c r="F202" s="149"/>
    </row>
    <row r="203" spans="3:6" s="904" customFormat="1" ht="15.75">
      <c r="C203" s="79"/>
      <c r="F203" s="149"/>
    </row>
    <row r="204" spans="3:6" s="904" customFormat="1" ht="15.75">
      <c r="C204" s="79"/>
      <c r="F204" s="149"/>
    </row>
    <row r="205" spans="3:6" s="904" customFormat="1" ht="15.75">
      <c r="C205" s="79"/>
      <c r="F205" s="149"/>
    </row>
    <row r="206" spans="3:6" s="904" customFormat="1" ht="15.75">
      <c r="C206" s="79"/>
      <c r="F206" s="149"/>
    </row>
    <row r="207" spans="3:6" s="904" customFormat="1" ht="15.75">
      <c r="C207" s="79"/>
      <c r="F207" s="149"/>
    </row>
    <row r="208" spans="3:6" s="904" customFormat="1" ht="15.75">
      <c r="C208" s="79"/>
      <c r="F208" s="149"/>
    </row>
    <row r="209" spans="3:6" s="904" customFormat="1" ht="15.75">
      <c r="C209" s="79"/>
      <c r="F209" s="149"/>
    </row>
    <row r="210" spans="3:6" s="904" customFormat="1" ht="15.75">
      <c r="C210" s="79"/>
      <c r="F210" s="149"/>
    </row>
    <row r="211" spans="3:6" s="904" customFormat="1" ht="15.75">
      <c r="C211" s="79"/>
      <c r="F211" s="149"/>
    </row>
    <row r="212" spans="3:6" s="904" customFormat="1" ht="15.75">
      <c r="C212" s="79"/>
      <c r="F212" s="149"/>
    </row>
    <row r="213" spans="3:6" s="904" customFormat="1" ht="15.75">
      <c r="C213" s="79"/>
      <c r="F213" s="149"/>
    </row>
    <row r="214" spans="3:6" s="904" customFormat="1" ht="15.75">
      <c r="C214" s="79"/>
      <c r="F214" s="149"/>
    </row>
    <row r="215" spans="3:6" s="904" customFormat="1" ht="15.75">
      <c r="C215" s="79"/>
      <c r="F215" s="149"/>
    </row>
    <row r="216" spans="3:6" s="904" customFormat="1" ht="15.75">
      <c r="C216" s="79"/>
      <c r="F216" s="149"/>
    </row>
    <row r="217" spans="3:6" s="904" customFormat="1" ht="15.75">
      <c r="C217" s="79"/>
      <c r="F217" s="149"/>
    </row>
    <row r="218" spans="3:6" s="904" customFormat="1" ht="15.75">
      <c r="C218" s="79"/>
      <c r="F218" s="149"/>
    </row>
    <row r="219" spans="3:6" s="904" customFormat="1" ht="15.75">
      <c r="C219" s="79"/>
      <c r="F219" s="149"/>
    </row>
    <row r="220" spans="3:6" s="904" customFormat="1" ht="15.75">
      <c r="C220" s="79"/>
      <c r="F220" s="149"/>
    </row>
    <row r="221" spans="3:6" s="904" customFormat="1" ht="15.75">
      <c r="C221" s="79"/>
      <c r="F221" s="149"/>
    </row>
    <row r="222" spans="3:6" s="904" customFormat="1" ht="15.75">
      <c r="C222" s="79"/>
      <c r="F222" s="149"/>
    </row>
    <row r="223" spans="3:6" s="904" customFormat="1" ht="15.75">
      <c r="C223" s="79"/>
      <c r="F223" s="149"/>
    </row>
    <row r="224" spans="3:6" s="904" customFormat="1" ht="15.75">
      <c r="C224" s="79"/>
      <c r="F224" s="149"/>
    </row>
    <row r="225" spans="3:6" s="904" customFormat="1" ht="15.75">
      <c r="C225" s="79"/>
      <c r="F225" s="149"/>
    </row>
    <row r="226" spans="3:6" s="904" customFormat="1" ht="15.75">
      <c r="C226" s="79"/>
      <c r="F226" s="149"/>
    </row>
    <row r="227" spans="3:6" s="904" customFormat="1" ht="15.75">
      <c r="C227" s="79"/>
      <c r="F227" s="149"/>
    </row>
    <row r="228" spans="3:6" s="904" customFormat="1" ht="15.75">
      <c r="C228" s="79"/>
      <c r="F228" s="149"/>
    </row>
    <row r="229" spans="3:6" s="904" customFormat="1" ht="15.75">
      <c r="C229" s="79"/>
      <c r="F229" s="149"/>
    </row>
    <row r="230" spans="3:6" s="904" customFormat="1" ht="15.75">
      <c r="C230" s="79"/>
      <c r="F230" s="149"/>
    </row>
    <row r="231" spans="3:6" s="904" customFormat="1" ht="15.75">
      <c r="C231" s="79"/>
      <c r="F231" s="149"/>
    </row>
    <row r="232" spans="3:6" s="904" customFormat="1" ht="15.75">
      <c r="C232" s="79"/>
      <c r="F232" s="149"/>
    </row>
    <row r="233" spans="3:6" s="904" customFormat="1" ht="15.75">
      <c r="C233" s="79"/>
      <c r="F233" s="149"/>
    </row>
    <row r="234" spans="3:6" s="904" customFormat="1" ht="15.75">
      <c r="C234" s="79"/>
      <c r="F234" s="149"/>
    </row>
    <row r="235" spans="3:6" s="904" customFormat="1" ht="15.75">
      <c r="C235" s="79"/>
      <c r="F235" s="149"/>
    </row>
    <row r="236" spans="3:6" s="904" customFormat="1" ht="15.75">
      <c r="C236" s="79"/>
      <c r="F236" s="149"/>
    </row>
    <row r="237" spans="3:6" s="904" customFormat="1" ht="15.75">
      <c r="C237" s="79"/>
      <c r="F237" s="149"/>
    </row>
    <row r="238" spans="3:6" s="904" customFormat="1" ht="15.75">
      <c r="C238" s="79"/>
      <c r="F238" s="149"/>
    </row>
    <row r="239" spans="3:6" s="904" customFormat="1" ht="15.75">
      <c r="C239" s="79"/>
      <c r="F239" s="149"/>
    </row>
    <row r="240" spans="3:6" s="904" customFormat="1" ht="15.75">
      <c r="C240" s="79"/>
      <c r="F240" s="149"/>
    </row>
    <row r="241" spans="3:6" s="904" customFormat="1" ht="15.75">
      <c r="C241" s="79"/>
      <c r="F241" s="149"/>
    </row>
    <row r="242" spans="3:6" s="904" customFormat="1" ht="15.75">
      <c r="C242" s="79"/>
      <c r="F242" s="149"/>
    </row>
    <row r="243" spans="3:6" s="904" customFormat="1" ht="15.75">
      <c r="C243" s="79"/>
      <c r="F243" s="149"/>
    </row>
    <row r="244" spans="3:6" s="904" customFormat="1" ht="15.75">
      <c r="C244" s="79"/>
      <c r="F244" s="149"/>
    </row>
    <row r="245" spans="3:6" s="904" customFormat="1" ht="15.75">
      <c r="C245" s="79"/>
      <c r="F245" s="149"/>
    </row>
    <row r="246" spans="3:6" s="904" customFormat="1" ht="15.75">
      <c r="C246" s="79"/>
      <c r="F246" s="149"/>
    </row>
    <row r="247" spans="3:6" s="904" customFormat="1" ht="15.75">
      <c r="C247" s="79"/>
      <c r="F247" s="149"/>
    </row>
    <row r="248" spans="3:6" s="904" customFormat="1" ht="15.75">
      <c r="C248" s="79"/>
      <c r="F248" s="149"/>
    </row>
    <row r="249" spans="3:6" s="904" customFormat="1" ht="15.75">
      <c r="C249" s="79"/>
      <c r="F249" s="149"/>
    </row>
    <row r="250" spans="3:6" s="904" customFormat="1" ht="15.75">
      <c r="C250" s="79"/>
      <c r="F250" s="149"/>
    </row>
    <row r="251" spans="3:6" s="904" customFormat="1" ht="15.75">
      <c r="C251" s="79"/>
      <c r="F251" s="149"/>
    </row>
    <row r="252" spans="3:6" s="904" customFormat="1" ht="15.75">
      <c r="C252" s="79"/>
      <c r="F252" s="149"/>
    </row>
    <row r="253" spans="3:6" s="904" customFormat="1" ht="15.75">
      <c r="C253" s="79"/>
      <c r="F253" s="149"/>
    </row>
    <row r="254" spans="3:6" s="904" customFormat="1" ht="15.75">
      <c r="C254" s="79"/>
      <c r="F254" s="149"/>
    </row>
    <row r="255" spans="3:6" s="904" customFormat="1" ht="15.75">
      <c r="C255" s="79"/>
      <c r="F255" s="149"/>
    </row>
    <row r="256" spans="3:6" s="904" customFormat="1" ht="15.75">
      <c r="C256" s="79"/>
      <c r="F256" s="149"/>
    </row>
    <row r="257" spans="3:6" s="904" customFormat="1" ht="15.75">
      <c r="C257" s="79"/>
      <c r="F257" s="149"/>
    </row>
    <row r="258" spans="3:6" s="904" customFormat="1" ht="15.75">
      <c r="C258" s="79"/>
      <c r="F258" s="149"/>
    </row>
    <row r="259" spans="3:6" s="904" customFormat="1" ht="15.75">
      <c r="C259" s="79"/>
      <c r="F259" s="149"/>
    </row>
    <row r="260" spans="3:6" s="904" customFormat="1" ht="15.75">
      <c r="C260" s="79"/>
      <c r="F260" s="149"/>
    </row>
    <row r="261" spans="3:6" s="904" customFormat="1" ht="15.75">
      <c r="C261" s="79"/>
      <c r="F261" s="149"/>
    </row>
    <row r="262" spans="3:6" s="904" customFormat="1" ht="15.75">
      <c r="C262" s="79"/>
      <c r="F262" s="149"/>
    </row>
    <row r="263" spans="3:6" s="904" customFormat="1" ht="15.75">
      <c r="C263" s="79"/>
      <c r="F263" s="149"/>
    </row>
    <row r="264" spans="3:6" s="904" customFormat="1" ht="15.75">
      <c r="C264" s="79"/>
      <c r="F264" s="149"/>
    </row>
    <row r="265" spans="3:6" s="904" customFormat="1" ht="15.75">
      <c r="C265" s="79"/>
      <c r="F265" s="149"/>
    </row>
    <row r="266" spans="3:6" s="904" customFormat="1" ht="15.75">
      <c r="C266" s="79"/>
      <c r="F266" s="149"/>
    </row>
    <row r="267" spans="3:6" s="904" customFormat="1" ht="15.75">
      <c r="C267" s="79"/>
      <c r="F267" s="149"/>
    </row>
    <row r="268" spans="3:6" s="904" customFormat="1" ht="15.75">
      <c r="C268" s="79"/>
      <c r="F268" s="149"/>
    </row>
    <row r="269" spans="3:6" s="904" customFormat="1" ht="15.75">
      <c r="C269" s="79"/>
      <c r="F269" s="149"/>
    </row>
    <row r="270" spans="3:6" s="904" customFormat="1" ht="15.75">
      <c r="C270" s="79"/>
      <c r="F270" s="149"/>
    </row>
    <row r="271" spans="3:6" s="904" customFormat="1" ht="15.75">
      <c r="C271" s="79"/>
      <c r="F271" s="149"/>
    </row>
    <row r="272" spans="3:6" s="904" customFormat="1" ht="15.75">
      <c r="C272" s="79"/>
      <c r="F272" s="149"/>
    </row>
    <row r="273" spans="3:6" s="904" customFormat="1" ht="15.75">
      <c r="C273" s="79"/>
      <c r="F273" s="149"/>
    </row>
    <row r="274" spans="3:6" s="904" customFormat="1" ht="15.75">
      <c r="C274" s="79"/>
      <c r="F274" s="149"/>
    </row>
    <row r="275" spans="3:6" s="904" customFormat="1" ht="15.75">
      <c r="C275" s="79"/>
      <c r="F275" s="149"/>
    </row>
    <row r="276" spans="3:6" s="904" customFormat="1" ht="15.75">
      <c r="C276" s="79"/>
      <c r="F276" s="149"/>
    </row>
    <row r="277" spans="3:6" s="904" customFormat="1" ht="15.75">
      <c r="C277" s="79"/>
      <c r="F277" s="149"/>
    </row>
    <row r="278" spans="3:6" s="904" customFormat="1" ht="15.75">
      <c r="C278" s="79"/>
      <c r="F278" s="149"/>
    </row>
    <row r="279" spans="3:6" s="904" customFormat="1" ht="15.75">
      <c r="C279" s="79"/>
      <c r="F279" s="149"/>
    </row>
    <row r="280" spans="3:6" s="904" customFormat="1" ht="15.75">
      <c r="C280" s="79"/>
      <c r="F280" s="149"/>
    </row>
    <row r="281" spans="3:6" s="904" customFormat="1" ht="15.75">
      <c r="C281" s="79"/>
      <c r="F281" s="149"/>
    </row>
    <row r="282" spans="3:6" s="904" customFormat="1" ht="15.75">
      <c r="C282" s="79"/>
      <c r="F282" s="149"/>
    </row>
    <row r="283" spans="3:6" s="904" customFormat="1" ht="15.75">
      <c r="C283" s="79"/>
      <c r="F283" s="149"/>
    </row>
    <row r="284" spans="3:6" s="904" customFormat="1" ht="15.75">
      <c r="C284" s="79"/>
      <c r="F284" s="149"/>
    </row>
    <row r="285" spans="3:6" s="904" customFormat="1" ht="15.75">
      <c r="C285" s="79"/>
      <c r="F285" s="149"/>
    </row>
    <row r="286" spans="3:6" s="904" customFormat="1" ht="15.75">
      <c r="C286" s="79"/>
      <c r="F286" s="149"/>
    </row>
    <row r="287" spans="3:6" s="904" customFormat="1" ht="15.75">
      <c r="C287" s="79"/>
      <c r="F287" s="149"/>
    </row>
    <row r="288" spans="3:6" s="904" customFormat="1" ht="15.75">
      <c r="C288" s="79"/>
      <c r="F288" s="149"/>
    </row>
    <row r="289" spans="3:6" s="904" customFormat="1" ht="15.75">
      <c r="C289" s="79"/>
      <c r="F289" s="149"/>
    </row>
    <row r="290" spans="3:6" s="904" customFormat="1" ht="15.75">
      <c r="C290" s="79"/>
      <c r="F290" s="149"/>
    </row>
    <row r="291" spans="3:6" s="904" customFormat="1" ht="15.75">
      <c r="C291" s="79"/>
      <c r="F291" s="149"/>
    </row>
    <row r="292" spans="3:6" s="904" customFormat="1" ht="15.75">
      <c r="C292" s="79"/>
      <c r="F292" s="149"/>
    </row>
    <row r="293" spans="3:6" s="904" customFormat="1" ht="15.75">
      <c r="C293" s="79"/>
      <c r="F293" s="149"/>
    </row>
    <row r="294" spans="3:6" s="904" customFormat="1" ht="15.75">
      <c r="C294" s="79"/>
      <c r="F294" s="149"/>
    </row>
    <row r="295" spans="3:6" s="904" customFormat="1" ht="15.75">
      <c r="C295" s="79"/>
      <c r="F295" s="149"/>
    </row>
    <row r="296" spans="3:6" s="904" customFormat="1" ht="15.75">
      <c r="C296" s="79"/>
      <c r="F296" s="149"/>
    </row>
    <row r="297" spans="3:6" s="904" customFormat="1" ht="15.75">
      <c r="C297" s="79"/>
      <c r="F297" s="149"/>
    </row>
    <row r="298" spans="3:6" s="904" customFormat="1" ht="15.75">
      <c r="C298" s="79"/>
      <c r="F298" s="149"/>
    </row>
    <row r="299" spans="3:6" s="904" customFormat="1" ht="15.75">
      <c r="C299" s="79"/>
      <c r="F299" s="149"/>
    </row>
    <row r="300" spans="3:6" s="904" customFormat="1" ht="15.75">
      <c r="C300" s="79"/>
      <c r="F300" s="149"/>
    </row>
    <row r="301" spans="3:6" s="904" customFormat="1" ht="15.75">
      <c r="C301" s="79"/>
      <c r="F301" s="149"/>
    </row>
    <row r="302" spans="3:6" s="904" customFormat="1" ht="15.75">
      <c r="C302" s="79"/>
      <c r="F302" s="149"/>
    </row>
    <row r="303" spans="3:6" s="904" customFormat="1" ht="15.75">
      <c r="C303" s="79"/>
      <c r="F303" s="149"/>
    </row>
    <row r="304" spans="3:6" s="904" customFormat="1" ht="15.75">
      <c r="C304" s="79"/>
      <c r="F304" s="149"/>
    </row>
    <row r="305" spans="3:6" s="904" customFormat="1" ht="15.75">
      <c r="C305" s="79"/>
      <c r="F305" s="149"/>
    </row>
    <row r="306" spans="3:6" s="904" customFormat="1" ht="15.75">
      <c r="C306" s="79"/>
      <c r="F306" s="149"/>
    </row>
    <row r="307" spans="3:6" s="904" customFormat="1" ht="15.75">
      <c r="C307" s="79"/>
      <c r="F307" s="149"/>
    </row>
    <row r="308" spans="3:6" s="904" customFormat="1" ht="15.75">
      <c r="C308" s="79"/>
      <c r="F308" s="149"/>
    </row>
    <row r="309" spans="3:6" s="904" customFormat="1" ht="15.75">
      <c r="C309" s="79"/>
      <c r="F309" s="149"/>
    </row>
    <row r="310" spans="3:6" s="904" customFormat="1" ht="15.75">
      <c r="C310" s="79"/>
      <c r="F310" s="149"/>
    </row>
    <row r="311" spans="3:6" s="904" customFormat="1" ht="15.75">
      <c r="C311" s="79"/>
      <c r="F311" s="149"/>
    </row>
    <row r="312" spans="3:6" s="904" customFormat="1" ht="15.75">
      <c r="C312" s="79"/>
      <c r="F312" s="149"/>
    </row>
    <row r="313" spans="3:6" s="904" customFormat="1" ht="15.75">
      <c r="C313" s="79"/>
      <c r="F313" s="149"/>
    </row>
    <row r="314" spans="3:6" s="904" customFormat="1" ht="15.75">
      <c r="C314" s="79"/>
      <c r="F314" s="149"/>
    </row>
    <row r="315" spans="3:6" s="904" customFormat="1" ht="15.75">
      <c r="C315" s="79"/>
      <c r="F315" s="149"/>
    </row>
    <row r="316" spans="3:6" s="904" customFormat="1" ht="15.75">
      <c r="C316" s="79"/>
      <c r="F316" s="149"/>
    </row>
    <row r="317" spans="3:6" s="904" customFormat="1" ht="15.75">
      <c r="C317" s="79"/>
      <c r="F317" s="149"/>
    </row>
    <row r="318" spans="3:6" s="904" customFormat="1" ht="15.75">
      <c r="C318" s="79"/>
      <c r="F318" s="149"/>
    </row>
    <row r="319" spans="3:6" s="904" customFormat="1" ht="15.75">
      <c r="C319" s="79"/>
      <c r="F319" s="149"/>
    </row>
    <row r="320" spans="3:6" s="904" customFormat="1" ht="15.75">
      <c r="C320" s="79"/>
      <c r="F320" s="149"/>
    </row>
    <row r="321" spans="3:6" s="904" customFormat="1" ht="15.75">
      <c r="C321" s="79"/>
      <c r="F321" s="149"/>
    </row>
    <row r="322" spans="3:6" s="904" customFormat="1" ht="15.75">
      <c r="C322" s="79"/>
      <c r="F322" s="149"/>
    </row>
    <row r="323" spans="3:6" s="904" customFormat="1" ht="15.75">
      <c r="C323" s="79"/>
      <c r="F323" s="149"/>
    </row>
    <row r="324" spans="3:6" s="904" customFormat="1" ht="15.75">
      <c r="C324" s="79"/>
      <c r="F324" s="149"/>
    </row>
    <row r="325" spans="3:6" s="904" customFormat="1" ht="15.75">
      <c r="C325" s="79"/>
      <c r="F325" s="149"/>
    </row>
    <row r="326" spans="3:6" s="904" customFormat="1" ht="15.75">
      <c r="C326" s="79"/>
      <c r="F326" s="149"/>
    </row>
    <row r="327" spans="3:6" s="904" customFormat="1" ht="15.75">
      <c r="C327" s="79"/>
      <c r="F327" s="149"/>
    </row>
    <row r="328" spans="3:6" s="904" customFormat="1" ht="15.75">
      <c r="C328" s="79"/>
      <c r="F328" s="149"/>
    </row>
    <row r="329" spans="3:6" s="904" customFormat="1" ht="15.75">
      <c r="C329" s="79"/>
      <c r="F329" s="149"/>
    </row>
    <row r="330" spans="3:6" s="904" customFormat="1" ht="15.75">
      <c r="C330" s="79"/>
      <c r="F330" s="149"/>
    </row>
    <row r="331" spans="3:6" s="904" customFormat="1" ht="15.75">
      <c r="C331" s="79"/>
      <c r="F331" s="149"/>
    </row>
    <row r="332" spans="3:6" s="904" customFormat="1" ht="15.75">
      <c r="C332" s="79"/>
      <c r="F332" s="149"/>
    </row>
    <row r="333" spans="3:6" s="904" customFormat="1" ht="15.75">
      <c r="C333" s="79"/>
      <c r="F333" s="149"/>
    </row>
    <row r="334" spans="3:6" s="904" customFormat="1" ht="15.75">
      <c r="C334" s="79"/>
      <c r="F334" s="149"/>
    </row>
    <row r="335" spans="3:6" s="904" customFormat="1" ht="15.75">
      <c r="C335" s="79"/>
      <c r="F335" s="149"/>
    </row>
    <row r="336" spans="3:6" s="904" customFormat="1" ht="15.75">
      <c r="C336" s="79"/>
      <c r="F336" s="149"/>
    </row>
    <row r="337" spans="3:6" s="904" customFormat="1" ht="15.75">
      <c r="C337" s="79"/>
      <c r="F337" s="149"/>
    </row>
    <row r="338" spans="3:6" s="904" customFormat="1" ht="15.75">
      <c r="C338" s="79"/>
      <c r="F338" s="149"/>
    </row>
    <row r="339" spans="3:6" s="904" customFormat="1" ht="15.75">
      <c r="C339" s="79"/>
      <c r="F339" s="149"/>
    </row>
    <row r="340" spans="3:6" s="904" customFormat="1" ht="15.75">
      <c r="C340" s="79"/>
      <c r="F340" s="149"/>
    </row>
    <row r="341" spans="3:6" s="904" customFormat="1" ht="15.75">
      <c r="C341" s="79"/>
      <c r="F341" s="149"/>
    </row>
    <row r="342" spans="3:6" s="904" customFormat="1" ht="15.75">
      <c r="C342" s="79"/>
      <c r="F342" s="149"/>
    </row>
    <row r="343" spans="3:6" s="904" customFormat="1" ht="15.75">
      <c r="C343" s="79"/>
      <c r="F343" s="149"/>
    </row>
    <row r="344" spans="3:6" s="904" customFormat="1" ht="15.75">
      <c r="C344" s="79"/>
      <c r="F344" s="149"/>
    </row>
    <row r="345" spans="3:6" s="904" customFormat="1" ht="15.75">
      <c r="C345" s="79"/>
      <c r="F345" s="149"/>
    </row>
    <row r="346" spans="3:6" s="904" customFormat="1" ht="15.75">
      <c r="C346" s="79"/>
      <c r="F346" s="149"/>
    </row>
    <row r="347" spans="3:6" s="904" customFormat="1" ht="15.75">
      <c r="C347" s="79"/>
      <c r="F347" s="149"/>
    </row>
    <row r="348" spans="3:6" s="904" customFormat="1" ht="15.75">
      <c r="C348" s="79"/>
      <c r="F348" s="149"/>
    </row>
    <row r="349" spans="3:6" s="904" customFormat="1" ht="15.75">
      <c r="C349" s="79"/>
      <c r="F349" s="149"/>
    </row>
    <row r="350" spans="3:6" s="904" customFormat="1" ht="15.75">
      <c r="C350" s="79"/>
      <c r="F350" s="149"/>
    </row>
    <row r="351" spans="3:6" s="904" customFormat="1" ht="15.75">
      <c r="C351" s="79"/>
      <c r="F351" s="149"/>
    </row>
    <row r="352" spans="3:6" s="904" customFormat="1" ht="15.75">
      <c r="C352" s="79"/>
      <c r="F352" s="149"/>
    </row>
    <row r="353" spans="3:6" s="904" customFormat="1" ht="15.75">
      <c r="C353" s="79"/>
      <c r="F353" s="149"/>
    </row>
    <row r="354" spans="3:6" s="904" customFormat="1" ht="15.75">
      <c r="C354" s="79"/>
      <c r="F354" s="149"/>
    </row>
    <row r="355" spans="3:6" s="904" customFormat="1" ht="15.75">
      <c r="C355" s="79"/>
      <c r="F355" s="149"/>
    </row>
    <row r="356" spans="3:6" s="904" customFormat="1" ht="15.75">
      <c r="C356" s="79"/>
      <c r="F356" s="149"/>
    </row>
    <row r="357" spans="3:6" s="904" customFormat="1" ht="15.75">
      <c r="C357" s="79"/>
      <c r="F357" s="149"/>
    </row>
    <row r="358" spans="3:6" s="904" customFormat="1" ht="15.75">
      <c r="C358" s="79"/>
      <c r="F358" s="149"/>
    </row>
    <row r="359" spans="3:6" s="904" customFormat="1" ht="15.75">
      <c r="C359" s="79"/>
      <c r="F359" s="149"/>
    </row>
    <row r="360" spans="3:6" s="904" customFormat="1" ht="15.75">
      <c r="C360" s="79"/>
      <c r="F360" s="149"/>
    </row>
    <row r="361" spans="3:6" s="904" customFormat="1" ht="15.75">
      <c r="C361" s="79"/>
      <c r="F361" s="149"/>
    </row>
    <row r="362" spans="3:6" s="904" customFormat="1" ht="15.75">
      <c r="C362" s="79"/>
      <c r="F362" s="149"/>
    </row>
    <row r="363" spans="3:6" s="904" customFormat="1" ht="15.75">
      <c r="C363" s="79"/>
      <c r="F363" s="149"/>
    </row>
    <row r="364" spans="3:6" s="904" customFormat="1" ht="15.75">
      <c r="C364" s="79"/>
      <c r="F364" s="149"/>
    </row>
    <row r="365" spans="3:6" s="904" customFormat="1" ht="15.75">
      <c r="C365" s="79"/>
      <c r="F365" s="149"/>
    </row>
    <row r="366" spans="3:6" s="904" customFormat="1" ht="15.75">
      <c r="C366" s="79"/>
      <c r="F366" s="149"/>
    </row>
    <row r="367" spans="3:6" s="904" customFormat="1" ht="15.75">
      <c r="C367" s="79"/>
      <c r="F367" s="149"/>
    </row>
    <row r="368" spans="3:6" s="904" customFormat="1" ht="15.75">
      <c r="C368" s="79"/>
      <c r="F368" s="149"/>
    </row>
    <row r="369" spans="3:6" s="904" customFormat="1" ht="15.75">
      <c r="C369" s="79"/>
      <c r="F369" s="149"/>
    </row>
    <row r="370" spans="3:6" s="904" customFormat="1" ht="15.75">
      <c r="C370" s="79"/>
      <c r="F370" s="149"/>
    </row>
    <row r="371" spans="3:6" s="904" customFormat="1" ht="15.75">
      <c r="C371" s="79"/>
      <c r="F371" s="149"/>
    </row>
    <row r="372" spans="3:6" s="904" customFormat="1" ht="15.75">
      <c r="C372" s="79"/>
      <c r="F372" s="149"/>
    </row>
    <row r="373" spans="3:6" s="904" customFormat="1" ht="15.75">
      <c r="C373" s="79"/>
      <c r="F373" s="149"/>
    </row>
    <row r="374" spans="3:6" s="904" customFormat="1" ht="15.75">
      <c r="C374" s="79"/>
      <c r="F374" s="149"/>
    </row>
    <row r="375" spans="3:6" s="904" customFormat="1" ht="15.75">
      <c r="C375" s="79"/>
      <c r="F375" s="149"/>
    </row>
    <row r="376" spans="3:6" s="904" customFormat="1" ht="15.75">
      <c r="C376" s="79"/>
      <c r="F376" s="149"/>
    </row>
    <row r="377" spans="3:6" s="904" customFormat="1" ht="15.75">
      <c r="C377" s="79"/>
      <c r="F377" s="149"/>
    </row>
    <row r="378" spans="3:6" s="904" customFormat="1" ht="15.75">
      <c r="C378" s="79"/>
      <c r="F378" s="149"/>
    </row>
    <row r="379" spans="3:6" s="904" customFormat="1" ht="15.75">
      <c r="C379" s="79"/>
      <c r="F379" s="149"/>
    </row>
    <row r="380" spans="3:6" s="904" customFormat="1" ht="15.75">
      <c r="C380" s="79"/>
      <c r="F380" s="149"/>
    </row>
    <row r="381" spans="3:6" s="904" customFormat="1" ht="15.75">
      <c r="C381" s="79"/>
      <c r="F381" s="149"/>
    </row>
    <row r="382" spans="3:6" s="904" customFormat="1" ht="15.75">
      <c r="C382" s="79"/>
      <c r="F382" s="149"/>
    </row>
    <row r="383" spans="3:6" s="904" customFormat="1" ht="15.75">
      <c r="C383" s="79"/>
      <c r="F383" s="149"/>
    </row>
    <row r="384" spans="3:6" s="904" customFormat="1" ht="15.75">
      <c r="C384" s="79"/>
      <c r="F384" s="149"/>
    </row>
    <row r="385" spans="3:6" s="904" customFormat="1" ht="15.75">
      <c r="C385" s="79"/>
      <c r="F385" s="149"/>
    </row>
    <row r="386" spans="3:6" s="904" customFormat="1" ht="15.75">
      <c r="C386" s="79"/>
      <c r="F386" s="149"/>
    </row>
    <row r="387" spans="3:6" s="904" customFormat="1" ht="15.75">
      <c r="C387" s="79"/>
      <c r="F387" s="149"/>
    </row>
    <row r="388" spans="3:6" s="904" customFormat="1" ht="15.75">
      <c r="C388" s="79"/>
      <c r="F388" s="149"/>
    </row>
    <row r="389" spans="3:6" s="904" customFormat="1" ht="15.75">
      <c r="C389" s="79"/>
      <c r="F389" s="149"/>
    </row>
    <row r="390" spans="3:6" s="904" customFormat="1" ht="15.75">
      <c r="C390" s="79"/>
      <c r="F390" s="149"/>
    </row>
    <row r="391" spans="3:6" s="904" customFormat="1" ht="15.75">
      <c r="C391" s="79"/>
      <c r="F391" s="149"/>
    </row>
    <row r="392" spans="3:6" s="904" customFormat="1" ht="15.75">
      <c r="C392" s="79"/>
      <c r="F392" s="149"/>
    </row>
    <row r="393" spans="3:6" s="904" customFormat="1" ht="15.75">
      <c r="C393" s="79"/>
      <c r="F393" s="149"/>
    </row>
    <row r="394" spans="3:6" s="904" customFormat="1" ht="15.75">
      <c r="C394" s="79"/>
      <c r="F394" s="149"/>
    </row>
    <row r="395" spans="3:6" s="904" customFormat="1" ht="15.75">
      <c r="C395" s="79"/>
      <c r="F395" s="149"/>
    </row>
    <row r="396" spans="3:6" s="904" customFormat="1" ht="15.75">
      <c r="C396" s="79"/>
      <c r="F396" s="149"/>
    </row>
    <row r="397" spans="3:6" s="904" customFormat="1" ht="15.75">
      <c r="C397" s="79"/>
      <c r="F397" s="149"/>
    </row>
    <row r="398" spans="3:6" s="904" customFormat="1" ht="15.75">
      <c r="C398" s="79"/>
      <c r="F398" s="149"/>
    </row>
    <row r="399" spans="3:6" s="904" customFormat="1" ht="15.75">
      <c r="C399" s="79"/>
      <c r="F399" s="149"/>
    </row>
    <row r="400" spans="3:6" s="904" customFormat="1" ht="15.75">
      <c r="C400" s="79"/>
      <c r="F400" s="149"/>
    </row>
    <row r="401" spans="3:6" s="904" customFormat="1" ht="15.75">
      <c r="C401" s="79"/>
      <c r="F401" s="149"/>
    </row>
    <row r="402" spans="3:6" s="904" customFormat="1" ht="15.75">
      <c r="C402" s="79"/>
      <c r="F402" s="149"/>
    </row>
    <row r="403" spans="3:6" s="904" customFormat="1" ht="15.75">
      <c r="C403" s="79"/>
      <c r="F403" s="149"/>
    </row>
    <row r="404" spans="3:6" s="904" customFormat="1" ht="15.75">
      <c r="C404" s="79"/>
      <c r="F404" s="149"/>
    </row>
    <row r="405" spans="3:6" s="904" customFormat="1" ht="15.75">
      <c r="C405" s="79"/>
      <c r="F405" s="149"/>
    </row>
    <row r="406" spans="3:6" s="904" customFormat="1" ht="15.75">
      <c r="C406" s="79"/>
      <c r="F406" s="149"/>
    </row>
    <row r="407" spans="3:6" s="904" customFormat="1" ht="15.75">
      <c r="C407" s="79"/>
      <c r="F407" s="149"/>
    </row>
    <row r="408" spans="3:6" s="904" customFormat="1" ht="15.75">
      <c r="C408" s="79"/>
      <c r="F408" s="149"/>
    </row>
    <row r="409" spans="3:6" s="904" customFormat="1" ht="15.75">
      <c r="C409" s="79"/>
      <c r="F409" s="149"/>
    </row>
    <row r="410" spans="3:6" s="904" customFormat="1" ht="15.75">
      <c r="C410" s="79"/>
      <c r="F410" s="149"/>
    </row>
    <row r="411" spans="3:6" s="904" customFormat="1" ht="15.75">
      <c r="C411" s="79"/>
      <c r="F411" s="149"/>
    </row>
    <row r="412" spans="3:6" s="904" customFormat="1" ht="15.75">
      <c r="C412" s="79"/>
      <c r="F412" s="149"/>
    </row>
    <row r="413" spans="3:6" s="904" customFormat="1" ht="15.75">
      <c r="C413" s="79"/>
      <c r="F413" s="149"/>
    </row>
    <row r="414" spans="3:6" s="904" customFormat="1" ht="15.75">
      <c r="C414" s="79"/>
      <c r="F414" s="149"/>
    </row>
    <row r="415" spans="3:6" s="904" customFormat="1" ht="15.75">
      <c r="C415" s="79"/>
      <c r="F415" s="149"/>
    </row>
    <row r="416" spans="3:6" s="904" customFormat="1" ht="15.75">
      <c r="C416" s="79"/>
      <c r="F416" s="149"/>
    </row>
    <row r="417" spans="3:6" s="904" customFormat="1" ht="15.75">
      <c r="C417" s="79"/>
      <c r="F417" s="149"/>
    </row>
    <row r="418" spans="3:6" s="904" customFormat="1" ht="15.75">
      <c r="C418" s="79"/>
      <c r="F418" s="149"/>
    </row>
    <row r="419" spans="3:6" s="904" customFormat="1" ht="15.75">
      <c r="C419" s="79"/>
      <c r="F419" s="149"/>
    </row>
    <row r="420" spans="3:6" s="904" customFormat="1" ht="15.75">
      <c r="C420" s="79"/>
      <c r="F420" s="149"/>
    </row>
    <row r="421" spans="3:6" s="904" customFormat="1" ht="15.75">
      <c r="C421" s="79"/>
      <c r="F421" s="149"/>
    </row>
    <row r="422" spans="3:6" s="904" customFormat="1" ht="15.75">
      <c r="C422" s="79"/>
      <c r="F422" s="149"/>
    </row>
    <row r="423" spans="3:6" s="904" customFormat="1" ht="15.75">
      <c r="C423" s="79"/>
      <c r="F423" s="149"/>
    </row>
    <row r="424" spans="3:6" s="904" customFormat="1" ht="15.75">
      <c r="C424" s="79"/>
      <c r="F424" s="149"/>
    </row>
    <row r="425" spans="3:6" s="904" customFormat="1" ht="15.75">
      <c r="C425" s="79"/>
      <c r="F425" s="149"/>
    </row>
    <row r="426" spans="3:6" s="904" customFormat="1" ht="15.75">
      <c r="C426" s="79"/>
      <c r="F426" s="149"/>
    </row>
    <row r="427" spans="3:6" s="904" customFormat="1" ht="15.75">
      <c r="C427" s="79"/>
      <c r="F427" s="149"/>
    </row>
    <row r="428" spans="3:6" s="904" customFormat="1" ht="15.75">
      <c r="C428" s="79"/>
      <c r="F428" s="149"/>
    </row>
    <row r="429" spans="3:6" s="904" customFormat="1" ht="15.75">
      <c r="C429" s="79"/>
      <c r="F429" s="149"/>
    </row>
    <row r="430" spans="3:6" s="904" customFormat="1" ht="15.75">
      <c r="C430" s="79"/>
      <c r="F430" s="149"/>
    </row>
    <row r="431" spans="3:6" s="904" customFormat="1" ht="15.75">
      <c r="C431" s="79"/>
      <c r="F431" s="149"/>
    </row>
    <row r="432" spans="3:6" s="904" customFormat="1" ht="15.75">
      <c r="C432" s="79"/>
      <c r="F432" s="149"/>
    </row>
    <row r="433" spans="3:6" s="904" customFormat="1" ht="15.75">
      <c r="C433" s="79"/>
      <c r="F433" s="149"/>
    </row>
    <row r="434" spans="3:6" s="904" customFormat="1" ht="15.75">
      <c r="C434" s="79"/>
      <c r="F434" s="149"/>
    </row>
    <row r="435" spans="3:6" s="904" customFormat="1" ht="15.75">
      <c r="C435" s="79"/>
      <c r="F435" s="149"/>
    </row>
    <row r="436" spans="3:6" s="904" customFormat="1" ht="15.75">
      <c r="C436" s="79"/>
      <c r="F436" s="149"/>
    </row>
    <row r="437" spans="3:6" s="904" customFormat="1" ht="15.75">
      <c r="C437" s="79"/>
      <c r="F437" s="149"/>
    </row>
    <row r="438" spans="3:6" s="904" customFormat="1" ht="15.75">
      <c r="C438" s="79"/>
      <c r="F438" s="149"/>
    </row>
    <row r="439" spans="3:6" s="904" customFormat="1" ht="15.75">
      <c r="C439" s="79"/>
      <c r="F439" s="149"/>
    </row>
    <row r="440" spans="3:6" s="904" customFormat="1" ht="15.75">
      <c r="C440" s="79"/>
      <c r="F440" s="149"/>
    </row>
    <row r="441" spans="3:6" s="904" customFormat="1" ht="15.75">
      <c r="C441" s="79"/>
      <c r="F441" s="149"/>
    </row>
    <row r="442" spans="3:6" s="904" customFormat="1" ht="15.75">
      <c r="C442" s="79"/>
      <c r="F442" s="149"/>
    </row>
    <row r="443" spans="3:6" s="904" customFormat="1" ht="15.75">
      <c r="C443" s="79"/>
      <c r="F443" s="149"/>
    </row>
    <row r="444" spans="3:6" s="904" customFormat="1" ht="15.75">
      <c r="C444" s="79"/>
      <c r="F444" s="149"/>
    </row>
    <row r="445" spans="3:6" s="904" customFormat="1" ht="15.75">
      <c r="C445" s="79"/>
      <c r="F445" s="149"/>
    </row>
    <row r="446" spans="3:6" s="904" customFormat="1" ht="15.75">
      <c r="C446" s="79"/>
      <c r="F446" s="149"/>
    </row>
    <row r="447" spans="3:6" s="904" customFormat="1" ht="15.75">
      <c r="C447" s="79"/>
      <c r="F447" s="149"/>
    </row>
    <row r="448" spans="3:6" s="904" customFormat="1" ht="15.75">
      <c r="C448" s="79"/>
      <c r="F448" s="149"/>
    </row>
    <row r="449" spans="3:6" s="904" customFormat="1" ht="15.75">
      <c r="C449" s="79"/>
      <c r="F449" s="149"/>
    </row>
    <row r="450" spans="3:6" s="904" customFormat="1" ht="15.75">
      <c r="C450" s="79"/>
      <c r="F450" s="149"/>
    </row>
    <row r="451" spans="3:6" s="904" customFormat="1" ht="15.75">
      <c r="C451" s="79"/>
      <c r="F451" s="149"/>
    </row>
    <row r="452" spans="3:6" s="904" customFormat="1" ht="15.75">
      <c r="C452" s="79"/>
      <c r="F452" s="149"/>
    </row>
    <row r="453" spans="3:6" s="904" customFormat="1" ht="15.75">
      <c r="C453" s="79"/>
      <c r="F453" s="149"/>
    </row>
    <row r="454" spans="3:6" s="904" customFormat="1" ht="15.75">
      <c r="C454" s="79"/>
      <c r="F454" s="149"/>
    </row>
    <row r="455" spans="3:6" s="904" customFormat="1" ht="15.75">
      <c r="C455" s="79"/>
      <c r="F455" s="149"/>
    </row>
    <row r="456" spans="3:6" s="904" customFormat="1" ht="15.75">
      <c r="C456" s="79"/>
      <c r="F456" s="149"/>
    </row>
    <row r="457" spans="3:6" s="904" customFormat="1" ht="15.75">
      <c r="C457" s="79"/>
      <c r="F457" s="149"/>
    </row>
    <row r="458" spans="3:6" s="904" customFormat="1" ht="15.75">
      <c r="C458" s="79"/>
      <c r="F458" s="149"/>
    </row>
    <row r="459" spans="3:6" s="904" customFormat="1" ht="15.75">
      <c r="C459" s="79"/>
      <c r="F459" s="149"/>
    </row>
    <row r="460" spans="3:6" s="904" customFormat="1" ht="15.75">
      <c r="C460" s="79"/>
      <c r="F460" s="149"/>
    </row>
    <row r="461" spans="3:6" s="904" customFormat="1" ht="15.75">
      <c r="C461" s="79"/>
      <c r="F461" s="149"/>
    </row>
    <row r="462" spans="3:6" s="904" customFormat="1" ht="15.75">
      <c r="C462" s="79"/>
      <c r="F462" s="149"/>
    </row>
    <row r="463" spans="3:6" s="904" customFormat="1" ht="15.75">
      <c r="C463" s="79"/>
      <c r="F463" s="149"/>
    </row>
    <row r="464" spans="3:6" s="904" customFormat="1" ht="15.75">
      <c r="C464" s="79"/>
      <c r="F464" s="149"/>
    </row>
    <row r="465" spans="3:6" s="904" customFormat="1" ht="15.75">
      <c r="C465" s="79"/>
      <c r="F465" s="149"/>
    </row>
    <row r="466" spans="3:6" s="904" customFormat="1" ht="15.75">
      <c r="C466" s="79"/>
      <c r="F466" s="149"/>
    </row>
    <row r="467" spans="3:6" s="904" customFormat="1" ht="15.75">
      <c r="C467" s="79"/>
      <c r="F467" s="149"/>
    </row>
    <row r="468" spans="3:6" s="904" customFormat="1" ht="15.75">
      <c r="C468" s="79"/>
      <c r="F468" s="149"/>
    </row>
    <row r="469" spans="3:6" s="904" customFormat="1" ht="15.75">
      <c r="C469" s="79"/>
      <c r="F469" s="149"/>
    </row>
    <row r="470" spans="3:6" s="904" customFormat="1" ht="15.75">
      <c r="C470" s="79"/>
      <c r="F470" s="149"/>
    </row>
    <row r="471" spans="3:6" s="904" customFormat="1" ht="15.75">
      <c r="C471" s="79"/>
      <c r="F471" s="149"/>
    </row>
    <row r="472" spans="3:6" s="904" customFormat="1" ht="15.75">
      <c r="C472" s="79"/>
      <c r="F472" s="149"/>
    </row>
    <row r="473" spans="3:6" s="904" customFormat="1" ht="15.75">
      <c r="C473" s="79"/>
      <c r="F473" s="149"/>
    </row>
    <row r="474" spans="3:6" s="904" customFormat="1" ht="15.75">
      <c r="C474" s="79"/>
      <c r="F474" s="149"/>
    </row>
    <row r="475" spans="3:6" s="904" customFormat="1" ht="15.75">
      <c r="C475" s="79"/>
      <c r="F475" s="149"/>
    </row>
    <row r="476" spans="3:6" s="904" customFormat="1" ht="15.75">
      <c r="C476" s="79"/>
      <c r="F476" s="149"/>
    </row>
    <row r="477" spans="3:6" s="904" customFormat="1" ht="15.75">
      <c r="C477" s="79"/>
      <c r="F477" s="149"/>
    </row>
    <row r="478" spans="3:6" s="904" customFormat="1" ht="15.75">
      <c r="C478" s="79"/>
      <c r="F478" s="149"/>
    </row>
    <row r="479" spans="3:6" s="904" customFormat="1" ht="15.75">
      <c r="C479" s="79"/>
      <c r="F479" s="149"/>
    </row>
    <row r="480" spans="3:6" s="904" customFormat="1" ht="15.75">
      <c r="C480" s="79"/>
      <c r="F480" s="149"/>
    </row>
    <row r="481" spans="3:6" s="904" customFormat="1" ht="15.75">
      <c r="C481" s="79"/>
      <c r="F481" s="149"/>
    </row>
    <row r="482" spans="3:6" s="904" customFormat="1" ht="15.75">
      <c r="C482" s="79"/>
      <c r="F482" s="149"/>
    </row>
    <row r="483" spans="3:6" s="904" customFormat="1" ht="15.75">
      <c r="C483" s="79"/>
      <c r="F483" s="149"/>
    </row>
    <row r="484" spans="3:6" s="904" customFormat="1" ht="15.75">
      <c r="C484" s="79"/>
      <c r="F484" s="149"/>
    </row>
    <row r="485" spans="3:6" s="904" customFormat="1" ht="15.75">
      <c r="C485" s="79"/>
      <c r="F485" s="149"/>
    </row>
    <row r="486" spans="3:6" s="904" customFormat="1" ht="15.75">
      <c r="C486" s="79"/>
      <c r="F486" s="149"/>
    </row>
    <row r="487" spans="3:6" s="904" customFormat="1" ht="15.75">
      <c r="C487" s="79"/>
      <c r="F487" s="149"/>
    </row>
    <row r="488" spans="3:6" s="904" customFormat="1" ht="15.75">
      <c r="C488" s="79"/>
      <c r="F488" s="149"/>
    </row>
    <row r="489" spans="3:6" s="904" customFormat="1" ht="15.75">
      <c r="C489" s="79"/>
      <c r="F489" s="149"/>
    </row>
    <row r="490" spans="3:6" s="904" customFormat="1" ht="15.75">
      <c r="C490" s="79"/>
      <c r="F490" s="149"/>
    </row>
    <row r="491" spans="3:6" s="904" customFormat="1" ht="15.75">
      <c r="C491" s="79"/>
      <c r="F491" s="149"/>
    </row>
    <row r="492" spans="3:6" s="904" customFormat="1" ht="15.75">
      <c r="C492" s="79"/>
      <c r="F492" s="149"/>
    </row>
    <row r="493" spans="3:6" s="904" customFormat="1" ht="15.75">
      <c r="C493" s="79"/>
      <c r="F493" s="149"/>
    </row>
    <row r="494" spans="3:6" s="904" customFormat="1" ht="15.75">
      <c r="C494" s="79"/>
      <c r="F494" s="149"/>
    </row>
    <row r="495" spans="3:6" s="904" customFormat="1" ht="15.75">
      <c r="C495" s="79"/>
      <c r="F495" s="149"/>
    </row>
    <row r="496" spans="3:6" s="904" customFormat="1" ht="15.75">
      <c r="C496" s="79"/>
      <c r="F496" s="149"/>
    </row>
    <row r="497" spans="3:6" s="904" customFormat="1" ht="15.75">
      <c r="C497" s="79"/>
      <c r="F497" s="149"/>
    </row>
    <row r="498" spans="3:6" s="904" customFormat="1" ht="15.75">
      <c r="C498" s="79"/>
      <c r="F498" s="149"/>
    </row>
    <row r="499" spans="3:6" s="904" customFormat="1" ht="15.75">
      <c r="C499" s="79"/>
      <c r="F499" s="149"/>
    </row>
    <row r="500" spans="3:6" s="904" customFormat="1" ht="15.75">
      <c r="C500" s="79"/>
      <c r="F500" s="149"/>
    </row>
    <row r="501" spans="3:6" s="904" customFormat="1" ht="15.75">
      <c r="C501" s="79"/>
      <c r="F501" s="149"/>
    </row>
    <row r="502" spans="3:6" s="904" customFormat="1" ht="15.75">
      <c r="C502" s="79"/>
      <c r="F502" s="149"/>
    </row>
    <row r="503" spans="3:6" s="904" customFormat="1" ht="15.75">
      <c r="C503" s="79"/>
      <c r="F503" s="149"/>
    </row>
    <row r="504" spans="3:6" s="904" customFormat="1" ht="15.75">
      <c r="C504" s="79"/>
      <c r="F504" s="149"/>
    </row>
    <row r="505" spans="3:6" s="904" customFormat="1" ht="15.75">
      <c r="C505" s="79"/>
      <c r="F505" s="149"/>
    </row>
    <row r="506" spans="3:6" s="904" customFormat="1" ht="15.75">
      <c r="C506" s="79"/>
      <c r="F506" s="149"/>
    </row>
    <row r="507" spans="3:6" s="904" customFormat="1" ht="15.75">
      <c r="C507" s="79"/>
      <c r="F507" s="149"/>
    </row>
    <row r="508" spans="3:6" s="904" customFormat="1" ht="15.75">
      <c r="C508" s="79"/>
      <c r="F508" s="149"/>
    </row>
    <row r="509" spans="3:6" s="904" customFormat="1" ht="15.75">
      <c r="C509" s="79"/>
      <c r="F509" s="149"/>
    </row>
    <row r="510" spans="3:6" s="904" customFormat="1" ht="15.75">
      <c r="C510" s="79"/>
      <c r="F510" s="149"/>
    </row>
    <row r="511" spans="3:6" s="904" customFormat="1" ht="15.75">
      <c r="C511" s="79"/>
      <c r="F511" s="149"/>
    </row>
    <row r="512" spans="3:6" s="904" customFormat="1" ht="15.75">
      <c r="C512" s="79"/>
      <c r="F512" s="149"/>
    </row>
    <row r="513" spans="3:6" s="904" customFormat="1" ht="15.75">
      <c r="C513" s="79"/>
      <c r="F513" s="149"/>
    </row>
    <row r="514" spans="3:6" s="904" customFormat="1" ht="15.75">
      <c r="C514" s="79"/>
      <c r="F514" s="149"/>
    </row>
    <row r="515" spans="3:6" s="904" customFormat="1" ht="15.75">
      <c r="C515" s="79"/>
      <c r="F515" s="149"/>
    </row>
    <row r="516" spans="3:6" s="904" customFormat="1" ht="15.75">
      <c r="C516" s="79"/>
      <c r="F516" s="149"/>
    </row>
    <row r="517" spans="3:6" s="904" customFormat="1" ht="15.75">
      <c r="C517" s="79"/>
      <c r="F517" s="149"/>
    </row>
    <row r="518" spans="3:6" s="904" customFormat="1" ht="15.75">
      <c r="C518" s="79"/>
      <c r="F518" s="149"/>
    </row>
    <row r="519" spans="3:6" s="904" customFormat="1" ht="15.75">
      <c r="C519" s="79"/>
      <c r="F519" s="149"/>
    </row>
    <row r="520" spans="3:6" s="904" customFormat="1" ht="15.75">
      <c r="C520" s="79"/>
      <c r="F520" s="149"/>
    </row>
    <row r="521" spans="3:6" s="904" customFormat="1" ht="15.75">
      <c r="C521" s="79"/>
      <c r="F521" s="149"/>
    </row>
    <row r="522" spans="3:6" s="904" customFormat="1" ht="15.75">
      <c r="C522" s="79"/>
      <c r="F522" s="149"/>
    </row>
    <row r="523" spans="3:6" s="904" customFormat="1" ht="15.75">
      <c r="C523" s="79"/>
      <c r="F523" s="149"/>
    </row>
    <row r="524" spans="3:6" s="904" customFormat="1" ht="15.75">
      <c r="C524" s="79"/>
      <c r="F524" s="149"/>
    </row>
    <row r="525" spans="3:6" s="904" customFormat="1" ht="15.75">
      <c r="C525" s="79"/>
      <c r="F525" s="149"/>
    </row>
    <row r="526" spans="3:6" s="904" customFormat="1" ht="15.75">
      <c r="C526" s="79"/>
      <c r="F526" s="149"/>
    </row>
    <row r="527" spans="3:6" s="904" customFormat="1" ht="15.75">
      <c r="C527" s="79"/>
      <c r="F527" s="149"/>
    </row>
    <row r="528" spans="3:6" s="904" customFormat="1" ht="15.75">
      <c r="C528" s="79"/>
      <c r="F528" s="149"/>
    </row>
    <row r="529" spans="3:6" s="904" customFormat="1" ht="15.75">
      <c r="C529" s="79"/>
      <c r="F529" s="149"/>
    </row>
    <row r="530" spans="3:6" s="904" customFormat="1" ht="15.75">
      <c r="C530" s="79"/>
      <c r="F530" s="149"/>
    </row>
    <row r="531" spans="3:6" s="904" customFormat="1" ht="15.75">
      <c r="C531" s="79"/>
      <c r="F531" s="149"/>
    </row>
    <row r="532" spans="3:6" s="904" customFormat="1" ht="15.75">
      <c r="C532" s="79"/>
      <c r="F532" s="149"/>
    </row>
    <row r="533" spans="3:6" s="904" customFormat="1" ht="15.75">
      <c r="C533" s="79"/>
      <c r="F533" s="149"/>
    </row>
    <row r="534" spans="3:6" s="904" customFormat="1" ht="15.75">
      <c r="C534" s="79"/>
      <c r="F534" s="149"/>
    </row>
    <row r="535" spans="3:6" s="904" customFormat="1" ht="15.75">
      <c r="C535" s="79"/>
      <c r="F535" s="149"/>
    </row>
    <row r="536" spans="3:6" s="904" customFormat="1" ht="15.75">
      <c r="C536" s="79"/>
      <c r="F536" s="149"/>
    </row>
    <row r="537" spans="3:6" s="904" customFormat="1" ht="15.75">
      <c r="C537" s="79"/>
      <c r="F537" s="149"/>
    </row>
    <row r="538" spans="3:6" s="904" customFormat="1" ht="15.75">
      <c r="C538" s="79"/>
      <c r="F538" s="149"/>
    </row>
    <row r="539" spans="3:6" s="904" customFormat="1" ht="15.75">
      <c r="C539" s="79"/>
      <c r="F539" s="149"/>
    </row>
    <row r="540" spans="3:6" s="904" customFormat="1" ht="15.75">
      <c r="C540" s="79"/>
      <c r="F540" s="149"/>
    </row>
    <row r="541" spans="3:6" s="904" customFormat="1" ht="15.75">
      <c r="C541" s="79"/>
      <c r="F541" s="149"/>
    </row>
    <row r="542" spans="3:6" s="904" customFormat="1" ht="15.75">
      <c r="C542" s="79"/>
      <c r="F542" s="149"/>
    </row>
    <row r="543" spans="3:6" s="904" customFormat="1" ht="15.75">
      <c r="C543" s="79"/>
      <c r="F543" s="149"/>
    </row>
    <row r="544" spans="3:6" s="904" customFormat="1" ht="15.75">
      <c r="C544" s="79"/>
      <c r="F544" s="149"/>
    </row>
    <row r="545" spans="3:6" s="904" customFormat="1" ht="15.75">
      <c r="C545" s="79"/>
      <c r="F545" s="149"/>
    </row>
    <row r="546" spans="3:6" s="904" customFormat="1" ht="15.75">
      <c r="C546" s="79"/>
      <c r="F546" s="149"/>
    </row>
    <row r="547" spans="3:6" s="904" customFormat="1" ht="15.75">
      <c r="C547" s="79"/>
      <c r="F547" s="149"/>
    </row>
    <row r="548" spans="3:6" s="904" customFormat="1" ht="15.75">
      <c r="C548" s="79"/>
      <c r="F548" s="149"/>
    </row>
    <row r="549" spans="3:6" s="904" customFormat="1" ht="15.75">
      <c r="C549" s="79"/>
      <c r="F549" s="149"/>
    </row>
    <row r="550" spans="3:6" s="904" customFormat="1" ht="15.75">
      <c r="C550" s="79"/>
      <c r="F550" s="149"/>
    </row>
    <row r="551" spans="3:6" s="904" customFormat="1" ht="15.75">
      <c r="C551" s="79"/>
      <c r="F551" s="149"/>
    </row>
    <row r="552" spans="3:6" s="904" customFormat="1" ht="15.75">
      <c r="C552" s="79"/>
      <c r="F552" s="149"/>
    </row>
    <row r="553" spans="3:6" s="904" customFormat="1" ht="15.75">
      <c r="C553" s="79"/>
      <c r="F553" s="149"/>
    </row>
    <row r="554" spans="3:6" s="904" customFormat="1" ht="15.75">
      <c r="C554" s="79"/>
      <c r="F554" s="149"/>
    </row>
    <row r="555" spans="3:6" s="904" customFormat="1" ht="15.75">
      <c r="C555" s="79"/>
      <c r="F555" s="149"/>
    </row>
    <row r="556" spans="3:6" s="904" customFormat="1" ht="15.75">
      <c r="C556" s="79"/>
      <c r="F556" s="149"/>
    </row>
    <row r="557" spans="3:6" s="904" customFormat="1" ht="15.75">
      <c r="C557" s="79"/>
      <c r="F557" s="149"/>
    </row>
    <row r="558" spans="3:6" s="904" customFormat="1" ht="15.75">
      <c r="C558" s="79"/>
      <c r="F558" s="149"/>
    </row>
    <row r="559" spans="3:6" s="904" customFormat="1" ht="15.75">
      <c r="C559" s="79"/>
      <c r="F559" s="149"/>
    </row>
    <row r="560" spans="3:6" s="904" customFormat="1" ht="15.75">
      <c r="C560" s="79"/>
      <c r="F560" s="149"/>
    </row>
    <row r="561" spans="3:6" s="904" customFormat="1" ht="15.75">
      <c r="C561" s="79"/>
      <c r="F561" s="149"/>
    </row>
    <row r="562" spans="3:6" s="904" customFormat="1" ht="15.75">
      <c r="C562" s="79"/>
      <c r="F562" s="149"/>
    </row>
    <row r="563" spans="3:6" s="904" customFormat="1" ht="15.75">
      <c r="C563" s="79"/>
      <c r="F563" s="149"/>
    </row>
    <row r="564" spans="3:6" s="904" customFormat="1" ht="15.75">
      <c r="C564" s="79"/>
      <c r="F564" s="149"/>
    </row>
    <row r="565" spans="3:6" s="904" customFormat="1" ht="15.75">
      <c r="C565" s="79"/>
      <c r="F565" s="149"/>
    </row>
    <row r="566" spans="3:6" s="904" customFormat="1" ht="15.75">
      <c r="C566" s="79"/>
      <c r="F566" s="149"/>
    </row>
    <row r="567" spans="3:6" s="904" customFormat="1" ht="15.75">
      <c r="C567" s="79"/>
      <c r="F567" s="149"/>
    </row>
    <row r="568" spans="3:6" s="904" customFormat="1" ht="15.75">
      <c r="C568" s="79"/>
      <c r="F568" s="149"/>
    </row>
    <row r="569" spans="3:6" s="904" customFormat="1" ht="15.75">
      <c r="C569" s="79"/>
      <c r="F569" s="149"/>
    </row>
    <row r="570" spans="3:6" s="904" customFormat="1" ht="15.75">
      <c r="C570" s="79"/>
      <c r="F570" s="149"/>
    </row>
    <row r="571" spans="3:6" s="904" customFormat="1" ht="15.75">
      <c r="C571" s="79"/>
      <c r="F571" s="149"/>
    </row>
    <row r="572" spans="3:6" s="904" customFormat="1" ht="15.75">
      <c r="C572" s="79"/>
      <c r="F572" s="149"/>
    </row>
    <row r="573" spans="3:6" s="904" customFormat="1" ht="15.75">
      <c r="C573" s="79"/>
      <c r="F573" s="149"/>
    </row>
    <row r="574" spans="3:6" s="904" customFormat="1" ht="15.75">
      <c r="C574" s="79"/>
      <c r="F574" s="149"/>
    </row>
    <row r="575" spans="3:6" s="904" customFormat="1" ht="15.75">
      <c r="C575" s="79"/>
      <c r="F575" s="149"/>
    </row>
    <row r="576" spans="3:6" s="904" customFormat="1" ht="15.75">
      <c r="C576" s="79"/>
      <c r="F576" s="149"/>
    </row>
    <row r="577" spans="3:6" s="904" customFormat="1" ht="15.75">
      <c r="C577" s="79"/>
      <c r="F577" s="149"/>
    </row>
    <row r="578" spans="3:6" s="904" customFormat="1" ht="15.75">
      <c r="C578" s="79"/>
      <c r="F578" s="149"/>
    </row>
    <row r="579" spans="3:6" s="904" customFormat="1" ht="15.75">
      <c r="C579" s="79"/>
      <c r="F579" s="149"/>
    </row>
    <row r="580" spans="3:6" s="904" customFormat="1" ht="15.75">
      <c r="C580" s="79"/>
      <c r="F580" s="149"/>
    </row>
    <row r="581" spans="3:6" s="904" customFormat="1" ht="15.75">
      <c r="C581" s="79"/>
      <c r="F581" s="149"/>
    </row>
    <row r="582" spans="3:6" s="904" customFormat="1" ht="15.75">
      <c r="C582" s="79"/>
      <c r="F582" s="149"/>
    </row>
    <row r="583" spans="3:6" s="904" customFormat="1" ht="15.75">
      <c r="C583" s="79"/>
      <c r="F583" s="149"/>
    </row>
    <row r="584" spans="3:6" s="904" customFormat="1" ht="15.75">
      <c r="C584" s="79"/>
      <c r="F584" s="149"/>
    </row>
    <row r="585" spans="3:6" s="904" customFormat="1" ht="15.75">
      <c r="C585" s="79"/>
      <c r="F585" s="149"/>
    </row>
    <row r="586" spans="3:6" s="904" customFormat="1" ht="15.75">
      <c r="C586" s="79"/>
      <c r="F586" s="149"/>
    </row>
    <row r="587" spans="3:6" s="904" customFormat="1" ht="15.75">
      <c r="C587" s="79"/>
      <c r="F587" s="149"/>
    </row>
    <row r="588" spans="3:6" s="904" customFormat="1" ht="15.75">
      <c r="C588" s="79"/>
      <c r="F588" s="149"/>
    </row>
    <row r="589" spans="3:6" s="904" customFormat="1" ht="15.75">
      <c r="C589" s="79"/>
      <c r="F589" s="149"/>
    </row>
    <row r="590" spans="3:6" s="904" customFormat="1" ht="15.75">
      <c r="C590" s="79"/>
      <c r="F590" s="149"/>
    </row>
    <row r="591" spans="3:6" s="904" customFormat="1" ht="15.75">
      <c r="C591" s="79"/>
      <c r="F591" s="149"/>
    </row>
    <row r="592" spans="3:6" s="904" customFormat="1" ht="15.75">
      <c r="C592" s="79"/>
      <c r="F592" s="149"/>
    </row>
    <row r="593" spans="3:6" s="904" customFormat="1" ht="15.75">
      <c r="C593" s="79"/>
      <c r="F593" s="149"/>
    </row>
    <row r="594" spans="3:6" s="904" customFormat="1" ht="15.75">
      <c r="C594" s="79"/>
      <c r="F594" s="149"/>
    </row>
    <row r="595" spans="3:6" s="904" customFormat="1" ht="15.75">
      <c r="C595" s="79"/>
      <c r="F595" s="149"/>
    </row>
    <row r="596" spans="3:6" s="904" customFormat="1" ht="15.75">
      <c r="C596" s="79"/>
      <c r="F596" s="149"/>
    </row>
    <row r="597" spans="3:6" s="904" customFormat="1" ht="15.75">
      <c r="C597" s="79"/>
      <c r="F597" s="149"/>
    </row>
    <row r="598" spans="3:6" s="904" customFormat="1" ht="15.75">
      <c r="C598" s="79"/>
      <c r="F598" s="149"/>
    </row>
    <row r="599" spans="3:6" s="904" customFormat="1" ht="15.75">
      <c r="C599" s="79"/>
      <c r="F599" s="149"/>
    </row>
    <row r="600" spans="3:6" s="904" customFormat="1" ht="15.75">
      <c r="C600" s="79"/>
      <c r="F600" s="149"/>
    </row>
    <row r="601" spans="3:6" s="904" customFormat="1" ht="15.75">
      <c r="C601" s="79"/>
      <c r="F601" s="149"/>
    </row>
    <row r="602" spans="3:6" s="904" customFormat="1" ht="15.75">
      <c r="C602" s="79"/>
      <c r="F602" s="149"/>
    </row>
    <row r="603" spans="3:6" s="904" customFormat="1" ht="15.75">
      <c r="C603" s="79"/>
      <c r="F603" s="149"/>
    </row>
    <row r="604" spans="3:6" s="904" customFormat="1" ht="15.75">
      <c r="C604" s="79"/>
      <c r="F604" s="149"/>
    </row>
    <row r="605" spans="3:6" s="904" customFormat="1" ht="15.75">
      <c r="C605" s="79"/>
      <c r="F605" s="149"/>
    </row>
    <row r="606" spans="3:6" s="904" customFormat="1" ht="15.75">
      <c r="C606" s="79"/>
      <c r="F606" s="149"/>
    </row>
    <row r="607" spans="3:6" s="904" customFormat="1" ht="15.75">
      <c r="C607" s="79"/>
      <c r="F607" s="149"/>
    </row>
    <row r="608" spans="3:6" s="904" customFormat="1" ht="15.75">
      <c r="C608" s="79"/>
      <c r="F608" s="149"/>
    </row>
    <row r="609" spans="3:6" s="904" customFormat="1" ht="15.75">
      <c r="C609" s="79"/>
      <c r="F609" s="149"/>
    </row>
  </sheetData>
  <mergeCells count="4">
    <mergeCell ref="C1:E1"/>
    <mergeCell ref="C2:E2"/>
    <mergeCell ref="C3:E3"/>
    <mergeCell ref="C4:E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showGridLines="0" zoomScale="85" zoomScaleNormal="85" workbookViewId="0">
      <selection activeCell="J12" sqref="J12"/>
    </sheetView>
  </sheetViews>
  <sheetFormatPr defaultRowHeight="15"/>
  <cols>
    <col min="1" max="1" width="2.28515625" style="904" customWidth="1"/>
    <col min="2" max="2" width="90.42578125" style="811" customWidth="1"/>
    <col min="3" max="5" width="17.28515625" style="60" customWidth="1"/>
    <col min="6" max="7" width="12" style="904" bestFit="1" customWidth="1"/>
    <col min="8" max="256" width="9.140625" style="904"/>
    <col min="257" max="257" width="2.28515625" style="904" customWidth="1"/>
    <col min="258" max="258" width="90.42578125" style="904" customWidth="1"/>
    <col min="259" max="261" width="17.28515625" style="904" customWidth="1"/>
    <col min="262" max="263" width="12" style="904" bestFit="1" customWidth="1"/>
    <col min="264" max="512" width="9.140625" style="904"/>
    <col min="513" max="513" width="2.28515625" style="904" customWidth="1"/>
    <col min="514" max="514" width="90.42578125" style="904" customWidth="1"/>
    <col min="515" max="517" width="17.28515625" style="904" customWidth="1"/>
    <col min="518" max="519" width="12" style="904" bestFit="1" customWidth="1"/>
    <col min="520" max="768" width="9.140625" style="904"/>
    <col min="769" max="769" width="2.28515625" style="904" customWidth="1"/>
    <col min="770" max="770" width="90.42578125" style="904" customWidth="1"/>
    <col min="771" max="773" width="17.28515625" style="904" customWidth="1"/>
    <col min="774" max="775" width="12" style="904" bestFit="1" customWidth="1"/>
    <col min="776" max="1024" width="9.140625" style="904"/>
    <col min="1025" max="1025" width="2.28515625" style="904" customWidth="1"/>
    <col min="1026" max="1026" width="90.42578125" style="904" customWidth="1"/>
    <col min="1027" max="1029" width="17.28515625" style="904" customWidth="1"/>
    <col min="1030" max="1031" width="12" style="904" bestFit="1" customWidth="1"/>
    <col min="1032" max="1280" width="9.140625" style="904"/>
    <col min="1281" max="1281" width="2.28515625" style="904" customWidth="1"/>
    <col min="1282" max="1282" width="90.42578125" style="904" customWidth="1"/>
    <col min="1283" max="1285" width="17.28515625" style="904" customWidth="1"/>
    <col min="1286" max="1287" width="12" style="904" bestFit="1" customWidth="1"/>
    <col min="1288" max="1536" width="9.140625" style="904"/>
    <col min="1537" max="1537" width="2.28515625" style="904" customWidth="1"/>
    <col min="1538" max="1538" width="90.42578125" style="904" customWidth="1"/>
    <col min="1539" max="1541" width="17.28515625" style="904" customWidth="1"/>
    <col min="1542" max="1543" width="12" style="904" bestFit="1" customWidth="1"/>
    <col min="1544" max="1792" width="9.140625" style="904"/>
    <col min="1793" max="1793" width="2.28515625" style="904" customWidth="1"/>
    <col min="1794" max="1794" width="90.42578125" style="904" customWidth="1"/>
    <col min="1795" max="1797" width="17.28515625" style="904" customWidth="1"/>
    <col min="1798" max="1799" width="12" style="904" bestFit="1" customWidth="1"/>
    <col min="1800" max="2048" width="9.140625" style="904"/>
    <col min="2049" max="2049" width="2.28515625" style="904" customWidth="1"/>
    <col min="2050" max="2050" width="90.42578125" style="904" customWidth="1"/>
    <col min="2051" max="2053" width="17.28515625" style="904" customWidth="1"/>
    <col min="2054" max="2055" width="12" style="904" bestFit="1" customWidth="1"/>
    <col min="2056" max="2304" width="9.140625" style="904"/>
    <col min="2305" max="2305" width="2.28515625" style="904" customWidth="1"/>
    <col min="2306" max="2306" width="90.42578125" style="904" customWidth="1"/>
    <col min="2307" max="2309" width="17.28515625" style="904" customWidth="1"/>
    <col min="2310" max="2311" width="12" style="904" bestFit="1" customWidth="1"/>
    <col min="2312" max="2560" width="9.140625" style="904"/>
    <col min="2561" max="2561" width="2.28515625" style="904" customWidth="1"/>
    <col min="2562" max="2562" width="90.42578125" style="904" customWidth="1"/>
    <col min="2563" max="2565" width="17.28515625" style="904" customWidth="1"/>
    <col min="2566" max="2567" width="12" style="904" bestFit="1" customWidth="1"/>
    <col min="2568" max="2816" width="9.140625" style="904"/>
    <col min="2817" max="2817" width="2.28515625" style="904" customWidth="1"/>
    <col min="2818" max="2818" width="90.42578125" style="904" customWidth="1"/>
    <col min="2819" max="2821" width="17.28515625" style="904" customWidth="1"/>
    <col min="2822" max="2823" width="12" style="904" bestFit="1" customWidth="1"/>
    <col min="2824" max="3072" width="9.140625" style="904"/>
    <col min="3073" max="3073" width="2.28515625" style="904" customWidth="1"/>
    <col min="3074" max="3074" width="90.42578125" style="904" customWidth="1"/>
    <col min="3075" max="3077" width="17.28515625" style="904" customWidth="1"/>
    <col min="3078" max="3079" width="12" style="904" bestFit="1" customWidth="1"/>
    <col min="3080" max="3328" width="9.140625" style="904"/>
    <col min="3329" max="3329" width="2.28515625" style="904" customWidth="1"/>
    <col min="3330" max="3330" width="90.42578125" style="904" customWidth="1"/>
    <col min="3331" max="3333" width="17.28515625" style="904" customWidth="1"/>
    <col min="3334" max="3335" width="12" style="904" bestFit="1" customWidth="1"/>
    <col min="3336" max="3584" width="9.140625" style="904"/>
    <col min="3585" max="3585" width="2.28515625" style="904" customWidth="1"/>
    <col min="3586" max="3586" width="90.42578125" style="904" customWidth="1"/>
    <col min="3587" max="3589" width="17.28515625" style="904" customWidth="1"/>
    <col min="3590" max="3591" width="12" style="904" bestFit="1" customWidth="1"/>
    <col min="3592" max="3840" width="9.140625" style="904"/>
    <col min="3841" max="3841" width="2.28515625" style="904" customWidth="1"/>
    <col min="3842" max="3842" width="90.42578125" style="904" customWidth="1"/>
    <col min="3843" max="3845" width="17.28515625" style="904" customWidth="1"/>
    <col min="3846" max="3847" width="12" style="904" bestFit="1" customWidth="1"/>
    <col min="3848" max="4096" width="9.140625" style="904"/>
    <col min="4097" max="4097" width="2.28515625" style="904" customWidth="1"/>
    <col min="4098" max="4098" width="90.42578125" style="904" customWidth="1"/>
    <col min="4099" max="4101" width="17.28515625" style="904" customWidth="1"/>
    <col min="4102" max="4103" width="12" style="904" bestFit="1" customWidth="1"/>
    <col min="4104" max="4352" width="9.140625" style="904"/>
    <col min="4353" max="4353" width="2.28515625" style="904" customWidth="1"/>
    <col min="4354" max="4354" width="90.42578125" style="904" customWidth="1"/>
    <col min="4355" max="4357" width="17.28515625" style="904" customWidth="1"/>
    <col min="4358" max="4359" width="12" style="904" bestFit="1" customWidth="1"/>
    <col min="4360" max="4608" width="9.140625" style="904"/>
    <col min="4609" max="4609" width="2.28515625" style="904" customWidth="1"/>
    <col min="4610" max="4610" width="90.42578125" style="904" customWidth="1"/>
    <col min="4611" max="4613" width="17.28515625" style="904" customWidth="1"/>
    <col min="4614" max="4615" width="12" style="904" bestFit="1" customWidth="1"/>
    <col min="4616" max="4864" width="9.140625" style="904"/>
    <col min="4865" max="4865" width="2.28515625" style="904" customWidth="1"/>
    <col min="4866" max="4866" width="90.42578125" style="904" customWidth="1"/>
    <col min="4867" max="4869" width="17.28515625" style="904" customWidth="1"/>
    <col min="4870" max="4871" width="12" style="904" bestFit="1" customWidth="1"/>
    <col min="4872" max="5120" width="9.140625" style="904"/>
    <col min="5121" max="5121" width="2.28515625" style="904" customWidth="1"/>
    <col min="5122" max="5122" width="90.42578125" style="904" customWidth="1"/>
    <col min="5123" max="5125" width="17.28515625" style="904" customWidth="1"/>
    <col min="5126" max="5127" width="12" style="904" bestFit="1" customWidth="1"/>
    <col min="5128" max="5376" width="9.140625" style="904"/>
    <col min="5377" max="5377" width="2.28515625" style="904" customWidth="1"/>
    <col min="5378" max="5378" width="90.42578125" style="904" customWidth="1"/>
    <col min="5379" max="5381" width="17.28515625" style="904" customWidth="1"/>
    <col min="5382" max="5383" width="12" style="904" bestFit="1" customWidth="1"/>
    <col min="5384" max="5632" width="9.140625" style="904"/>
    <col min="5633" max="5633" width="2.28515625" style="904" customWidth="1"/>
    <col min="5634" max="5634" width="90.42578125" style="904" customWidth="1"/>
    <col min="5635" max="5637" width="17.28515625" style="904" customWidth="1"/>
    <col min="5638" max="5639" width="12" style="904" bestFit="1" customWidth="1"/>
    <col min="5640" max="5888" width="9.140625" style="904"/>
    <col min="5889" max="5889" width="2.28515625" style="904" customWidth="1"/>
    <col min="5890" max="5890" width="90.42578125" style="904" customWidth="1"/>
    <col min="5891" max="5893" width="17.28515625" style="904" customWidth="1"/>
    <col min="5894" max="5895" width="12" style="904" bestFit="1" customWidth="1"/>
    <col min="5896" max="6144" width="9.140625" style="904"/>
    <col min="6145" max="6145" width="2.28515625" style="904" customWidth="1"/>
    <col min="6146" max="6146" width="90.42578125" style="904" customWidth="1"/>
    <col min="6147" max="6149" width="17.28515625" style="904" customWidth="1"/>
    <col min="6150" max="6151" width="12" style="904" bestFit="1" customWidth="1"/>
    <col min="6152" max="6400" width="9.140625" style="904"/>
    <col min="6401" max="6401" width="2.28515625" style="904" customWidth="1"/>
    <col min="6402" max="6402" width="90.42578125" style="904" customWidth="1"/>
    <col min="6403" max="6405" width="17.28515625" style="904" customWidth="1"/>
    <col min="6406" max="6407" width="12" style="904" bestFit="1" customWidth="1"/>
    <col min="6408" max="6656" width="9.140625" style="904"/>
    <col min="6657" max="6657" width="2.28515625" style="904" customWidth="1"/>
    <col min="6658" max="6658" width="90.42578125" style="904" customWidth="1"/>
    <col min="6659" max="6661" width="17.28515625" style="904" customWidth="1"/>
    <col min="6662" max="6663" width="12" style="904" bestFit="1" customWidth="1"/>
    <col min="6664" max="6912" width="9.140625" style="904"/>
    <col min="6913" max="6913" width="2.28515625" style="904" customWidth="1"/>
    <col min="6914" max="6914" width="90.42578125" style="904" customWidth="1"/>
    <col min="6915" max="6917" width="17.28515625" style="904" customWidth="1"/>
    <col min="6918" max="6919" width="12" style="904" bestFit="1" customWidth="1"/>
    <col min="6920" max="7168" width="9.140625" style="904"/>
    <col min="7169" max="7169" width="2.28515625" style="904" customWidth="1"/>
    <col min="7170" max="7170" width="90.42578125" style="904" customWidth="1"/>
    <col min="7171" max="7173" width="17.28515625" style="904" customWidth="1"/>
    <col min="7174" max="7175" width="12" style="904" bestFit="1" customWidth="1"/>
    <col min="7176" max="7424" width="9.140625" style="904"/>
    <col min="7425" max="7425" width="2.28515625" style="904" customWidth="1"/>
    <col min="7426" max="7426" width="90.42578125" style="904" customWidth="1"/>
    <col min="7427" max="7429" width="17.28515625" style="904" customWidth="1"/>
    <col min="7430" max="7431" width="12" style="904" bestFit="1" customWidth="1"/>
    <col min="7432" max="7680" width="9.140625" style="904"/>
    <col min="7681" max="7681" width="2.28515625" style="904" customWidth="1"/>
    <col min="7682" max="7682" width="90.42578125" style="904" customWidth="1"/>
    <col min="7683" max="7685" width="17.28515625" style="904" customWidth="1"/>
    <col min="7686" max="7687" width="12" style="904" bestFit="1" customWidth="1"/>
    <col min="7688" max="7936" width="9.140625" style="904"/>
    <col min="7937" max="7937" width="2.28515625" style="904" customWidth="1"/>
    <col min="7938" max="7938" width="90.42578125" style="904" customWidth="1"/>
    <col min="7939" max="7941" width="17.28515625" style="904" customWidth="1"/>
    <col min="7942" max="7943" width="12" style="904" bestFit="1" customWidth="1"/>
    <col min="7944" max="8192" width="9.140625" style="904"/>
    <col min="8193" max="8193" width="2.28515625" style="904" customWidth="1"/>
    <col min="8194" max="8194" width="90.42578125" style="904" customWidth="1"/>
    <col min="8195" max="8197" width="17.28515625" style="904" customWidth="1"/>
    <col min="8198" max="8199" width="12" style="904" bestFit="1" customWidth="1"/>
    <col min="8200" max="8448" width="9.140625" style="904"/>
    <col min="8449" max="8449" width="2.28515625" style="904" customWidth="1"/>
    <col min="8450" max="8450" width="90.42578125" style="904" customWidth="1"/>
    <col min="8451" max="8453" width="17.28515625" style="904" customWidth="1"/>
    <col min="8454" max="8455" width="12" style="904" bestFit="1" customWidth="1"/>
    <col min="8456" max="8704" width="9.140625" style="904"/>
    <col min="8705" max="8705" width="2.28515625" style="904" customWidth="1"/>
    <col min="8706" max="8706" width="90.42578125" style="904" customWidth="1"/>
    <col min="8707" max="8709" width="17.28515625" style="904" customWidth="1"/>
    <col min="8710" max="8711" width="12" style="904" bestFit="1" customWidth="1"/>
    <col min="8712" max="8960" width="9.140625" style="904"/>
    <col min="8961" max="8961" width="2.28515625" style="904" customWidth="1"/>
    <col min="8962" max="8962" width="90.42578125" style="904" customWidth="1"/>
    <col min="8963" max="8965" width="17.28515625" style="904" customWidth="1"/>
    <col min="8966" max="8967" width="12" style="904" bestFit="1" customWidth="1"/>
    <col min="8968" max="9216" width="9.140625" style="904"/>
    <col min="9217" max="9217" width="2.28515625" style="904" customWidth="1"/>
    <col min="9218" max="9218" width="90.42578125" style="904" customWidth="1"/>
    <col min="9219" max="9221" width="17.28515625" style="904" customWidth="1"/>
    <col min="9222" max="9223" width="12" style="904" bestFit="1" customWidth="1"/>
    <col min="9224" max="9472" width="9.140625" style="904"/>
    <col min="9473" max="9473" width="2.28515625" style="904" customWidth="1"/>
    <col min="9474" max="9474" width="90.42578125" style="904" customWidth="1"/>
    <col min="9475" max="9477" width="17.28515625" style="904" customWidth="1"/>
    <col min="9478" max="9479" width="12" style="904" bestFit="1" customWidth="1"/>
    <col min="9480" max="9728" width="9.140625" style="904"/>
    <col min="9729" max="9729" width="2.28515625" style="904" customWidth="1"/>
    <col min="9730" max="9730" width="90.42578125" style="904" customWidth="1"/>
    <col min="9731" max="9733" width="17.28515625" style="904" customWidth="1"/>
    <col min="9734" max="9735" width="12" style="904" bestFit="1" customWidth="1"/>
    <col min="9736" max="9984" width="9.140625" style="904"/>
    <col min="9985" max="9985" width="2.28515625" style="904" customWidth="1"/>
    <col min="9986" max="9986" width="90.42578125" style="904" customWidth="1"/>
    <col min="9987" max="9989" width="17.28515625" style="904" customWidth="1"/>
    <col min="9990" max="9991" width="12" style="904" bestFit="1" customWidth="1"/>
    <col min="9992" max="10240" width="9.140625" style="904"/>
    <col min="10241" max="10241" width="2.28515625" style="904" customWidth="1"/>
    <col min="10242" max="10242" width="90.42578125" style="904" customWidth="1"/>
    <col min="10243" max="10245" width="17.28515625" style="904" customWidth="1"/>
    <col min="10246" max="10247" width="12" style="904" bestFit="1" customWidth="1"/>
    <col min="10248" max="10496" width="9.140625" style="904"/>
    <col min="10497" max="10497" width="2.28515625" style="904" customWidth="1"/>
    <col min="10498" max="10498" width="90.42578125" style="904" customWidth="1"/>
    <col min="10499" max="10501" width="17.28515625" style="904" customWidth="1"/>
    <col min="10502" max="10503" width="12" style="904" bestFit="1" customWidth="1"/>
    <col min="10504" max="10752" width="9.140625" style="904"/>
    <col min="10753" max="10753" width="2.28515625" style="904" customWidth="1"/>
    <col min="10754" max="10754" width="90.42578125" style="904" customWidth="1"/>
    <col min="10755" max="10757" width="17.28515625" style="904" customWidth="1"/>
    <col min="10758" max="10759" width="12" style="904" bestFit="1" customWidth="1"/>
    <col min="10760" max="11008" width="9.140625" style="904"/>
    <col min="11009" max="11009" width="2.28515625" style="904" customWidth="1"/>
    <col min="11010" max="11010" width="90.42578125" style="904" customWidth="1"/>
    <col min="11011" max="11013" width="17.28515625" style="904" customWidth="1"/>
    <col min="11014" max="11015" width="12" style="904" bestFit="1" customWidth="1"/>
    <col min="11016" max="11264" width="9.140625" style="904"/>
    <col min="11265" max="11265" width="2.28515625" style="904" customWidth="1"/>
    <col min="11266" max="11266" width="90.42578125" style="904" customWidth="1"/>
    <col min="11267" max="11269" width="17.28515625" style="904" customWidth="1"/>
    <col min="11270" max="11271" width="12" style="904" bestFit="1" customWidth="1"/>
    <col min="11272" max="11520" width="9.140625" style="904"/>
    <col min="11521" max="11521" width="2.28515625" style="904" customWidth="1"/>
    <col min="11522" max="11522" width="90.42578125" style="904" customWidth="1"/>
    <col min="11523" max="11525" width="17.28515625" style="904" customWidth="1"/>
    <col min="11526" max="11527" width="12" style="904" bestFit="1" customWidth="1"/>
    <col min="11528" max="11776" width="9.140625" style="904"/>
    <col min="11777" max="11777" width="2.28515625" style="904" customWidth="1"/>
    <col min="11778" max="11778" width="90.42578125" style="904" customWidth="1"/>
    <col min="11779" max="11781" width="17.28515625" style="904" customWidth="1"/>
    <col min="11782" max="11783" width="12" style="904" bestFit="1" customWidth="1"/>
    <col min="11784" max="12032" width="9.140625" style="904"/>
    <col min="12033" max="12033" width="2.28515625" style="904" customWidth="1"/>
    <col min="12034" max="12034" width="90.42578125" style="904" customWidth="1"/>
    <col min="12035" max="12037" width="17.28515625" style="904" customWidth="1"/>
    <col min="12038" max="12039" width="12" style="904" bestFit="1" customWidth="1"/>
    <col min="12040" max="12288" width="9.140625" style="904"/>
    <col min="12289" max="12289" width="2.28515625" style="904" customWidth="1"/>
    <col min="12290" max="12290" width="90.42578125" style="904" customWidth="1"/>
    <col min="12291" max="12293" width="17.28515625" style="904" customWidth="1"/>
    <col min="12294" max="12295" width="12" style="904" bestFit="1" customWidth="1"/>
    <col min="12296" max="12544" width="9.140625" style="904"/>
    <col min="12545" max="12545" width="2.28515625" style="904" customWidth="1"/>
    <col min="12546" max="12546" width="90.42578125" style="904" customWidth="1"/>
    <col min="12547" max="12549" width="17.28515625" style="904" customWidth="1"/>
    <col min="12550" max="12551" width="12" style="904" bestFit="1" customWidth="1"/>
    <col min="12552" max="12800" width="9.140625" style="904"/>
    <col min="12801" max="12801" width="2.28515625" style="904" customWidth="1"/>
    <col min="12802" max="12802" width="90.42578125" style="904" customWidth="1"/>
    <col min="12803" max="12805" width="17.28515625" style="904" customWidth="1"/>
    <col min="12806" max="12807" width="12" style="904" bestFit="1" customWidth="1"/>
    <col min="12808" max="13056" width="9.140625" style="904"/>
    <col min="13057" max="13057" width="2.28515625" style="904" customWidth="1"/>
    <col min="13058" max="13058" width="90.42578125" style="904" customWidth="1"/>
    <col min="13059" max="13061" width="17.28515625" style="904" customWidth="1"/>
    <col min="13062" max="13063" width="12" style="904" bestFit="1" customWidth="1"/>
    <col min="13064" max="13312" width="9.140625" style="904"/>
    <col min="13313" max="13313" width="2.28515625" style="904" customWidth="1"/>
    <col min="13314" max="13314" width="90.42578125" style="904" customWidth="1"/>
    <col min="13315" max="13317" width="17.28515625" style="904" customWidth="1"/>
    <col min="13318" max="13319" width="12" style="904" bestFit="1" customWidth="1"/>
    <col min="13320" max="13568" width="9.140625" style="904"/>
    <col min="13569" max="13569" width="2.28515625" style="904" customWidth="1"/>
    <col min="13570" max="13570" width="90.42578125" style="904" customWidth="1"/>
    <col min="13571" max="13573" width="17.28515625" style="904" customWidth="1"/>
    <col min="13574" max="13575" width="12" style="904" bestFit="1" customWidth="1"/>
    <col min="13576" max="13824" width="9.140625" style="904"/>
    <col min="13825" max="13825" width="2.28515625" style="904" customWidth="1"/>
    <col min="13826" max="13826" width="90.42578125" style="904" customWidth="1"/>
    <col min="13827" max="13829" width="17.28515625" style="904" customWidth="1"/>
    <col min="13830" max="13831" width="12" style="904" bestFit="1" customWidth="1"/>
    <col min="13832" max="14080" width="9.140625" style="904"/>
    <col min="14081" max="14081" width="2.28515625" style="904" customWidth="1"/>
    <col min="14082" max="14082" width="90.42578125" style="904" customWidth="1"/>
    <col min="14083" max="14085" width="17.28515625" style="904" customWidth="1"/>
    <col min="14086" max="14087" width="12" style="904" bestFit="1" customWidth="1"/>
    <col min="14088" max="14336" width="9.140625" style="904"/>
    <col min="14337" max="14337" width="2.28515625" style="904" customWidth="1"/>
    <col min="14338" max="14338" width="90.42578125" style="904" customWidth="1"/>
    <col min="14339" max="14341" width="17.28515625" style="904" customWidth="1"/>
    <col min="14342" max="14343" width="12" style="904" bestFit="1" customWidth="1"/>
    <col min="14344" max="14592" width="9.140625" style="904"/>
    <col min="14593" max="14593" width="2.28515625" style="904" customWidth="1"/>
    <col min="14594" max="14594" width="90.42578125" style="904" customWidth="1"/>
    <col min="14595" max="14597" width="17.28515625" style="904" customWidth="1"/>
    <col min="14598" max="14599" width="12" style="904" bestFit="1" customWidth="1"/>
    <col min="14600" max="14848" width="9.140625" style="904"/>
    <col min="14849" max="14849" width="2.28515625" style="904" customWidth="1"/>
    <col min="14850" max="14850" width="90.42578125" style="904" customWidth="1"/>
    <col min="14851" max="14853" width="17.28515625" style="904" customWidth="1"/>
    <col min="14854" max="14855" width="12" style="904" bestFit="1" customWidth="1"/>
    <col min="14856" max="15104" width="9.140625" style="904"/>
    <col min="15105" max="15105" width="2.28515625" style="904" customWidth="1"/>
    <col min="15106" max="15106" width="90.42578125" style="904" customWidth="1"/>
    <col min="15107" max="15109" width="17.28515625" style="904" customWidth="1"/>
    <col min="15110" max="15111" width="12" style="904" bestFit="1" customWidth="1"/>
    <col min="15112" max="15360" width="9.140625" style="904"/>
    <col min="15361" max="15361" width="2.28515625" style="904" customWidth="1"/>
    <col min="15362" max="15362" width="90.42578125" style="904" customWidth="1"/>
    <col min="15363" max="15365" width="17.28515625" style="904" customWidth="1"/>
    <col min="15366" max="15367" width="12" style="904" bestFit="1" customWidth="1"/>
    <col min="15368" max="15616" width="9.140625" style="904"/>
    <col min="15617" max="15617" width="2.28515625" style="904" customWidth="1"/>
    <col min="15618" max="15618" width="90.42578125" style="904" customWidth="1"/>
    <col min="15619" max="15621" width="17.28515625" style="904" customWidth="1"/>
    <col min="15622" max="15623" width="12" style="904" bestFit="1" customWidth="1"/>
    <col min="15624" max="15872" width="9.140625" style="904"/>
    <col min="15873" max="15873" width="2.28515625" style="904" customWidth="1"/>
    <col min="15874" max="15874" width="90.42578125" style="904" customWidth="1"/>
    <col min="15875" max="15877" width="17.28515625" style="904" customWidth="1"/>
    <col min="15878" max="15879" width="12" style="904" bestFit="1" customWidth="1"/>
    <col min="15880" max="16128" width="9.140625" style="904"/>
    <col min="16129" max="16129" width="2.28515625" style="904" customWidth="1"/>
    <col min="16130" max="16130" width="90.42578125" style="904" customWidth="1"/>
    <col min="16131" max="16133" width="17.28515625" style="904" customWidth="1"/>
    <col min="16134" max="16135" width="12" style="904" bestFit="1" customWidth="1"/>
    <col min="16136" max="16384" width="9.140625" style="904"/>
  </cols>
  <sheetData>
    <row r="1" spans="2:5" s="904" customFormat="1" ht="31.5" customHeight="1">
      <c r="B1" s="936" t="s">
        <v>1482</v>
      </c>
      <c r="C1" s="936"/>
      <c r="D1" s="936"/>
      <c r="E1" s="936"/>
    </row>
    <row r="2" spans="2:5" s="904" customFormat="1" ht="24" customHeight="1">
      <c r="B2" s="914" t="s">
        <v>1274</v>
      </c>
      <c r="C2" s="914"/>
      <c r="D2" s="914"/>
      <c r="E2" s="914"/>
    </row>
    <row r="3" spans="2:5" s="904" customFormat="1" ht="24.75" customHeight="1">
      <c r="B3" s="914" t="s">
        <v>1537</v>
      </c>
      <c r="C3" s="914"/>
      <c r="D3" s="914"/>
      <c r="E3" s="914"/>
    </row>
    <row r="4" spans="2:5" s="904" customFormat="1" ht="26.25" customHeight="1">
      <c r="B4" s="990" t="s">
        <v>1408</v>
      </c>
      <c r="C4" s="990"/>
      <c r="D4" s="990"/>
      <c r="E4" s="990"/>
    </row>
    <row r="5" spans="2:5" s="904" customFormat="1" ht="15.75" thickBot="1">
      <c r="B5" s="811"/>
    </row>
    <row r="6" spans="2:5" s="904" customFormat="1" ht="16.5" thickTop="1" thickBot="1">
      <c r="B6" s="812"/>
      <c r="C6" s="813" t="s">
        <v>1483</v>
      </c>
      <c r="D6" s="813" t="s">
        <v>1484</v>
      </c>
      <c r="E6" s="813" t="s">
        <v>6</v>
      </c>
    </row>
    <row r="7" spans="2:5" s="904" customFormat="1" ht="26.25" customHeight="1" thickTop="1" thickBot="1">
      <c r="B7" s="439" t="s">
        <v>909</v>
      </c>
      <c r="C7" s="814"/>
      <c r="D7" s="814"/>
      <c r="E7" s="814"/>
    </row>
    <row r="8" spans="2:5" s="904" customFormat="1" ht="16.5" thickTop="1" thickBot="1">
      <c r="B8" s="815"/>
    </row>
    <row r="9" spans="2:5" s="904" customFormat="1" ht="16.5" thickTop="1" thickBot="1">
      <c r="B9" s="816" t="s">
        <v>427</v>
      </c>
      <c r="C9" s="817">
        <v>48183864.600000001</v>
      </c>
      <c r="D9" s="817">
        <v>48429586.110000007</v>
      </c>
      <c r="E9" s="817">
        <v>96613450.710000008</v>
      </c>
    </row>
    <row r="10" spans="2:5" s="904" customFormat="1" ht="15.75" thickTop="1">
      <c r="B10" s="818" t="s">
        <v>910</v>
      </c>
      <c r="C10" s="540">
        <v>3877683.07</v>
      </c>
      <c r="D10" s="540">
        <v>13065306.1</v>
      </c>
      <c r="E10" s="540">
        <v>16942989.169999998</v>
      </c>
    </row>
    <row r="11" spans="2:5" s="904" customFormat="1">
      <c r="B11" s="819" t="s">
        <v>911</v>
      </c>
      <c r="C11" s="540">
        <v>0</v>
      </c>
      <c r="D11" s="540">
        <v>0</v>
      </c>
      <c r="E11" s="540">
        <v>0</v>
      </c>
    </row>
    <row r="12" spans="2:5" s="904" customFormat="1">
      <c r="B12" s="819" t="s">
        <v>912</v>
      </c>
      <c r="C12" s="540">
        <v>8006942.0999999996</v>
      </c>
      <c r="D12" s="540">
        <v>16818325.07</v>
      </c>
      <c r="E12" s="540">
        <v>24825267.170000002</v>
      </c>
    </row>
    <row r="13" spans="2:5" s="904" customFormat="1">
      <c r="B13" s="819" t="s">
        <v>913</v>
      </c>
      <c r="C13" s="540">
        <v>44616.13</v>
      </c>
      <c r="D13" s="540">
        <v>0</v>
      </c>
      <c r="E13" s="540">
        <v>44616.13</v>
      </c>
    </row>
    <row r="14" spans="2:5" s="904" customFormat="1">
      <c r="B14" s="819" t="s">
        <v>914</v>
      </c>
      <c r="C14" s="540">
        <v>14834</v>
      </c>
      <c r="D14" s="540">
        <v>92962.5</v>
      </c>
      <c r="E14" s="540">
        <v>107796.5</v>
      </c>
    </row>
    <row r="15" spans="2:5" s="904" customFormat="1">
      <c r="B15" s="819" t="s">
        <v>915</v>
      </c>
      <c r="C15" s="540">
        <v>31376132.440000001</v>
      </c>
      <c r="D15" s="540">
        <v>12808816.130000001</v>
      </c>
      <c r="E15" s="540">
        <v>44184948.57</v>
      </c>
    </row>
    <row r="16" spans="2:5" s="904" customFormat="1" ht="15.75" thickBot="1">
      <c r="B16" s="819" t="s">
        <v>916</v>
      </c>
      <c r="C16" s="540">
        <v>4863656.8600000003</v>
      </c>
      <c r="D16" s="540">
        <v>5644176.3099999996</v>
      </c>
      <c r="E16" s="540">
        <v>10507833.17</v>
      </c>
    </row>
    <row r="17" spans="1:5" s="904" customFormat="1" ht="16.5" thickTop="1" thickBot="1">
      <c r="B17" s="816" t="s">
        <v>917</v>
      </c>
      <c r="C17" s="817">
        <v>24472077.789999999</v>
      </c>
      <c r="D17" s="817">
        <v>22303625.25</v>
      </c>
      <c r="E17" s="817">
        <v>46775703.039999999</v>
      </c>
    </row>
    <row r="18" spans="1:5" s="904" customFormat="1" ht="15.75" thickTop="1">
      <c r="B18" s="818" t="s">
        <v>918</v>
      </c>
      <c r="C18" s="540">
        <v>14246489.869999999</v>
      </c>
      <c r="D18" s="540">
        <v>0</v>
      </c>
      <c r="E18" s="540">
        <v>14246489.869999999</v>
      </c>
    </row>
    <row r="19" spans="1:5" s="904" customFormat="1">
      <c r="B19" s="819" t="s">
        <v>919</v>
      </c>
      <c r="C19" s="540">
        <v>10225587.92</v>
      </c>
      <c r="D19" s="540">
        <v>20559147.210000001</v>
      </c>
      <c r="E19" s="540">
        <v>30784735.130000003</v>
      </c>
    </row>
    <row r="20" spans="1:5" s="904" customFormat="1">
      <c r="B20" s="819" t="s">
        <v>920</v>
      </c>
      <c r="C20" s="540">
        <v>0</v>
      </c>
      <c r="D20" s="540">
        <v>1744478.04</v>
      </c>
      <c r="E20" s="540">
        <v>1744478.04</v>
      </c>
    </row>
    <row r="21" spans="1:5" s="904" customFormat="1">
      <c r="B21" s="819" t="s">
        <v>921</v>
      </c>
      <c r="C21" s="540">
        <v>0</v>
      </c>
      <c r="D21" s="540">
        <v>0</v>
      </c>
      <c r="E21" s="540">
        <v>0</v>
      </c>
    </row>
    <row r="22" spans="1:5" s="904" customFormat="1">
      <c r="B22" s="819" t="s">
        <v>922</v>
      </c>
      <c r="C22" s="540">
        <v>0</v>
      </c>
      <c r="D22" s="540">
        <v>0</v>
      </c>
      <c r="E22" s="540">
        <v>0</v>
      </c>
    </row>
    <row r="23" spans="1:5" s="904" customFormat="1" ht="15.75" thickBot="1">
      <c r="B23" s="819" t="s">
        <v>923</v>
      </c>
      <c r="C23" s="540">
        <v>0</v>
      </c>
      <c r="D23" s="540">
        <v>0</v>
      </c>
      <c r="E23" s="540">
        <v>0</v>
      </c>
    </row>
    <row r="24" spans="1:5" s="904" customFormat="1" ht="16.5" thickTop="1" thickBot="1">
      <c r="B24" s="439" t="s">
        <v>452</v>
      </c>
      <c r="C24" s="817">
        <v>23711786.810000002</v>
      </c>
      <c r="D24" s="817">
        <v>26125960.859999999</v>
      </c>
      <c r="E24" s="817">
        <v>49837747.670000002</v>
      </c>
    </row>
    <row r="25" spans="1:5" s="904" customFormat="1" ht="15.75" thickTop="1">
      <c r="B25" s="818" t="s">
        <v>924</v>
      </c>
      <c r="C25" s="540">
        <v>25278000</v>
      </c>
      <c r="D25" s="540">
        <v>12134920</v>
      </c>
      <c r="E25" s="540">
        <v>37412920</v>
      </c>
    </row>
    <row r="26" spans="1:5" s="904" customFormat="1">
      <c r="B26" s="819" t="s">
        <v>925</v>
      </c>
      <c r="C26" s="540">
        <v>0</v>
      </c>
      <c r="D26" s="540">
        <v>64.08</v>
      </c>
      <c r="E26" s="540">
        <v>64.08</v>
      </c>
    </row>
    <row r="27" spans="1:5" s="904" customFormat="1">
      <c r="B27" s="819" t="s">
        <v>926</v>
      </c>
      <c r="C27" s="540">
        <v>0</v>
      </c>
      <c r="D27" s="540">
        <v>0</v>
      </c>
      <c r="E27" s="540">
        <v>0</v>
      </c>
    </row>
    <row r="28" spans="1:5" s="904" customFormat="1">
      <c r="B28" s="819" t="s">
        <v>927</v>
      </c>
      <c r="C28" s="540">
        <v>947192.53</v>
      </c>
      <c r="D28" s="540">
        <v>14270140.619999999</v>
      </c>
      <c r="E28" s="540">
        <v>15217333.149999999</v>
      </c>
    </row>
    <row r="29" spans="1:5" s="904" customFormat="1">
      <c r="B29" s="819" t="s">
        <v>928</v>
      </c>
      <c r="C29" s="540">
        <v>-2513405.7199999997</v>
      </c>
      <c r="D29" s="540">
        <v>-279163.83999999997</v>
      </c>
      <c r="E29" s="540">
        <v>-2792569.5599999996</v>
      </c>
    </row>
    <row r="30" spans="1:5" s="904" customFormat="1">
      <c r="A30" s="148"/>
      <c r="B30" s="820" t="s">
        <v>929</v>
      </c>
      <c r="C30" s="540">
        <v>-2706163.92</v>
      </c>
      <c r="D30" s="540">
        <v>61696.45</v>
      </c>
      <c r="E30" s="540">
        <v>-2644467.4699999997</v>
      </c>
    </row>
    <row r="31" spans="1:5" s="904" customFormat="1">
      <c r="A31" s="148"/>
      <c r="B31" s="820" t="s">
        <v>930</v>
      </c>
      <c r="C31" s="540">
        <v>192758.2</v>
      </c>
      <c r="D31" s="540">
        <v>-340860.29</v>
      </c>
      <c r="E31" s="540">
        <v>-148102.08999999997</v>
      </c>
    </row>
    <row r="32" spans="1:5" s="904" customFormat="1">
      <c r="B32" s="821" t="s">
        <v>456</v>
      </c>
      <c r="C32" s="540">
        <v>48183864.600000001</v>
      </c>
      <c r="D32" s="540">
        <v>48429586.109999999</v>
      </c>
      <c r="E32" s="540">
        <v>96613450.710000008</v>
      </c>
    </row>
    <row r="33" spans="2:5" s="904" customFormat="1">
      <c r="B33" s="819" t="s">
        <v>931</v>
      </c>
      <c r="C33" s="540">
        <v>0</v>
      </c>
      <c r="D33" s="540">
        <v>0</v>
      </c>
      <c r="E33" s="540">
        <v>0</v>
      </c>
    </row>
    <row r="34" spans="2:5" s="904" customFormat="1" ht="15.75" thickBot="1">
      <c r="B34" s="819" t="s">
        <v>932</v>
      </c>
      <c r="C34" s="540">
        <v>3092371646.5599999</v>
      </c>
      <c r="D34" s="540">
        <v>8217605917.2799997</v>
      </c>
      <c r="E34" s="540">
        <v>11309977563.84</v>
      </c>
    </row>
    <row r="35" spans="2:5" s="904" customFormat="1" ht="16.5" thickTop="1" thickBot="1">
      <c r="B35" s="822" t="s">
        <v>464</v>
      </c>
      <c r="C35" s="817"/>
      <c r="D35" s="817"/>
      <c r="E35" s="817"/>
    </row>
    <row r="36" spans="2:5" s="904" customFormat="1" ht="15.75" thickTop="1">
      <c r="B36" s="823" t="s">
        <v>940</v>
      </c>
      <c r="C36" s="533">
        <v>0</v>
      </c>
      <c r="D36" s="540">
        <v>0</v>
      </c>
      <c r="E36" s="540">
        <v>0</v>
      </c>
    </row>
    <row r="37" spans="2:5" s="904" customFormat="1">
      <c r="B37" s="824" t="s">
        <v>1485</v>
      </c>
      <c r="C37" s="533">
        <v>-323773.39</v>
      </c>
      <c r="D37" s="540">
        <v>0</v>
      </c>
      <c r="E37" s="540">
        <v>-323773.39</v>
      </c>
    </row>
    <row r="38" spans="2:5" s="904" customFormat="1">
      <c r="B38" s="818" t="s">
        <v>467</v>
      </c>
      <c r="C38" s="533">
        <v>-323773.39</v>
      </c>
      <c r="D38" s="540">
        <v>0</v>
      </c>
      <c r="E38" s="540">
        <v>-323773.39</v>
      </c>
    </row>
    <row r="39" spans="2:5" s="904" customFormat="1">
      <c r="B39" s="823" t="s">
        <v>942</v>
      </c>
      <c r="C39" s="533">
        <v>24260423.309999999</v>
      </c>
      <c r="D39" s="540">
        <v>36151222.009999998</v>
      </c>
      <c r="E39" s="540">
        <v>60411645.319999993</v>
      </c>
    </row>
    <row r="40" spans="2:5" s="904" customFormat="1">
      <c r="B40" s="824" t="s">
        <v>943</v>
      </c>
      <c r="C40" s="540">
        <v>-3666.38</v>
      </c>
      <c r="D40" s="540">
        <v>-227870.8</v>
      </c>
      <c r="E40" s="540">
        <v>-231537.18</v>
      </c>
    </row>
    <row r="41" spans="2:5" s="904" customFormat="1">
      <c r="B41" s="818" t="s">
        <v>944</v>
      </c>
      <c r="C41" s="540">
        <v>23932983.539999999</v>
      </c>
      <c r="D41" s="540">
        <v>35923351.210000001</v>
      </c>
      <c r="E41" s="540">
        <v>59856334.75</v>
      </c>
    </row>
    <row r="42" spans="2:5" s="904" customFormat="1">
      <c r="B42" s="823" t="s">
        <v>945</v>
      </c>
      <c r="C42" s="540">
        <v>790</v>
      </c>
      <c r="D42" s="540">
        <v>0</v>
      </c>
      <c r="E42" s="540">
        <v>790</v>
      </c>
    </row>
    <row r="43" spans="2:5" s="904" customFormat="1">
      <c r="B43" s="824" t="s">
        <v>1486</v>
      </c>
      <c r="C43" s="540">
        <v>-5050.29</v>
      </c>
      <c r="D43" s="540">
        <v>0</v>
      </c>
      <c r="E43" s="540">
        <v>-5050.29</v>
      </c>
    </row>
    <row r="44" spans="2:5" s="904" customFormat="1">
      <c r="B44" s="818" t="s">
        <v>947</v>
      </c>
      <c r="C44" s="540">
        <v>23928723.25</v>
      </c>
      <c r="D44" s="540">
        <v>35923351.210000001</v>
      </c>
      <c r="E44" s="540">
        <v>59852074.460000001</v>
      </c>
    </row>
    <row r="45" spans="2:5" s="904" customFormat="1">
      <c r="B45" s="823" t="s">
        <v>948</v>
      </c>
      <c r="C45" s="540">
        <v>-23770394.82</v>
      </c>
      <c r="D45" s="540">
        <v>-36264211.5</v>
      </c>
      <c r="E45" s="540">
        <v>-60034606.32</v>
      </c>
    </row>
    <row r="46" spans="2:5" s="904" customFormat="1">
      <c r="B46" s="818" t="s">
        <v>949</v>
      </c>
      <c r="C46" s="540">
        <v>158328.4299999997</v>
      </c>
      <c r="D46" s="540">
        <v>-340860.28999999911</v>
      </c>
      <c r="E46" s="540">
        <v>-182531.8599999994</v>
      </c>
    </row>
    <row r="47" spans="2:5" s="904" customFormat="1">
      <c r="B47" s="825" t="s">
        <v>950</v>
      </c>
      <c r="C47" s="540">
        <v>187.3</v>
      </c>
      <c r="D47" s="540">
        <v>0</v>
      </c>
      <c r="E47" s="540">
        <v>187.3</v>
      </c>
    </row>
    <row r="48" spans="2:5" s="904" customFormat="1">
      <c r="B48" s="826" t="s">
        <v>951</v>
      </c>
      <c r="C48" s="540">
        <v>187.3</v>
      </c>
      <c r="D48" s="540">
        <v>0</v>
      </c>
      <c r="E48" s="540">
        <v>187.3</v>
      </c>
    </row>
    <row r="49" spans="1:5" s="904" customFormat="1">
      <c r="B49" s="823" t="s">
        <v>952</v>
      </c>
      <c r="C49" s="540">
        <v>0</v>
      </c>
      <c r="D49" s="540">
        <v>0</v>
      </c>
      <c r="E49" s="540">
        <v>0</v>
      </c>
    </row>
    <row r="50" spans="1:5" s="904" customFormat="1">
      <c r="B50" s="818" t="s">
        <v>953</v>
      </c>
      <c r="C50" s="540">
        <v>-3559</v>
      </c>
      <c r="D50" s="540">
        <v>0</v>
      </c>
      <c r="E50" s="540">
        <v>-3559</v>
      </c>
    </row>
    <row r="51" spans="1:5" s="904" customFormat="1">
      <c r="B51" s="826" t="s">
        <v>954</v>
      </c>
      <c r="C51" s="540">
        <v>3559</v>
      </c>
      <c r="D51" s="540">
        <v>0</v>
      </c>
      <c r="E51" s="540">
        <v>3559</v>
      </c>
    </row>
    <row r="52" spans="1:5" s="904" customFormat="1">
      <c r="B52" s="823" t="s">
        <v>955</v>
      </c>
      <c r="C52" s="540">
        <v>0</v>
      </c>
      <c r="D52" s="540">
        <v>0</v>
      </c>
      <c r="E52" s="540">
        <v>0</v>
      </c>
    </row>
    <row r="53" spans="1:5" s="904" customFormat="1">
      <c r="B53" s="818" t="s">
        <v>482</v>
      </c>
      <c r="C53" s="540">
        <v>154956.72999999969</v>
      </c>
      <c r="D53" s="540">
        <v>-340860.28999999911</v>
      </c>
      <c r="E53" s="540">
        <v>-185903.55999999942</v>
      </c>
    </row>
    <row r="54" spans="1:5" s="904" customFormat="1">
      <c r="A54" s="148"/>
      <c r="B54" s="823" t="s">
        <v>957</v>
      </c>
      <c r="C54" s="540">
        <v>37797.269999999997</v>
      </c>
      <c r="D54" s="540">
        <v>0</v>
      </c>
      <c r="E54" s="540">
        <v>37797.269999999997</v>
      </c>
    </row>
    <row r="55" spans="1:5" s="904" customFormat="1">
      <c r="B55" s="818" t="s">
        <v>484</v>
      </c>
      <c r="C55" s="540">
        <v>192753.99999999968</v>
      </c>
      <c r="D55" s="540">
        <v>-340860.28999999911</v>
      </c>
      <c r="E55" s="540">
        <v>-148106.28999999943</v>
      </c>
    </row>
    <row r="56" spans="1:5" s="904" customFormat="1">
      <c r="B56" s="823" t="s">
        <v>958</v>
      </c>
      <c r="C56" s="540">
        <v>0</v>
      </c>
      <c r="D56" s="540">
        <v>0</v>
      </c>
      <c r="E56" s="540">
        <v>0</v>
      </c>
    </row>
    <row r="57" spans="1:5" s="904" customFormat="1">
      <c r="B57" s="824" t="s">
        <v>959</v>
      </c>
      <c r="C57" s="540">
        <v>0</v>
      </c>
      <c r="D57" s="540">
        <v>0</v>
      </c>
      <c r="E57" s="540">
        <v>0</v>
      </c>
    </row>
    <row r="58" spans="1:5" s="904" customFormat="1">
      <c r="B58" s="818" t="s">
        <v>486</v>
      </c>
      <c r="C58" s="540">
        <v>192753.99999999968</v>
      </c>
      <c r="D58" s="540">
        <v>-340860.28999999911</v>
      </c>
      <c r="E58" s="540">
        <v>-148106.28999999943</v>
      </c>
    </row>
    <row r="59" spans="1:5" s="904" customFormat="1">
      <c r="A59" s="148"/>
      <c r="B59" s="823" t="s">
        <v>960</v>
      </c>
      <c r="C59" s="540">
        <v>4.2</v>
      </c>
      <c r="D59" s="540">
        <v>0</v>
      </c>
      <c r="E59" s="540">
        <v>4.2</v>
      </c>
    </row>
    <row r="60" spans="1:5" s="904" customFormat="1">
      <c r="B60" s="818" t="s">
        <v>961</v>
      </c>
      <c r="C60" s="540">
        <v>192758.19999999969</v>
      </c>
      <c r="D60" s="540">
        <v>-340860.28999999911</v>
      </c>
      <c r="E60" s="540">
        <v>-148102.08999999941</v>
      </c>
    </row>
    <row r="61" spans="1:5" s="904" customFormat="1" ht="15.75" thickBot="1">
      <c r="B61" s="823" t="s">
        <v>962</v>
      </c>
      <c r="C61" s="540">
        <v>0</v>
      </c>
      <c r="D61" s="540">
        <v>0</v>
      </c>
      <c r="E61" s="540">
        <v>0</v>
      </c>
    </row>
    <row r="62" spans="1:5" s="904" customFormat="1" ht="19.5" customHeight="1" thickTop="1" thickBot="1">
      <c r="B62" s="827" t="s">
        <v>963</v>
      </c>
      <c r="C62" s="828">
        <v>192758.19999999969</v>
      </c>
      <c r="D62" s="828">
        <v>-340860.28999999911</v>
      </c>
      <c r="E62" s="828">
        <v>-148102.08999999941</v>
      </c>
    </row>
    <row r="63" spans="1:5" s="904" customFormat="1" ht="11.25" customHeight="1" thickTop="1" thickBot="1">
      <c r="B63" s="439"/>
      <c r="C63" s="829"/>
      <c r="D63" s="829"/>
      <c r="E63" s="829"/>
    </row>
    <row r="64" spans="1:5" s="904" customFormat="1" ht="15.75" thickTop="1">
      <c r="B64" s="1141"/>
      <c r="C64" s="489"/>
      <c r="D64" s="489"/>
      <c r="E64" s="489"/>
    </row>
    <row r="65" spans="2:5" s="904" customFormat="1">
      <c r="B65" s="1141"/>
    </row>
    <row r="66" spans="2:5" s="904" customFormat="1">
      <c r="B66" s="811"/>
    </row>
    <row r="67" spans="2:5" s="904" customFormat="1">
      <c r="B67" s="830"/>
    </row>
    <row r="68" spans="2:5" s="904" customFormat="1">
      <c r="B68" s="245"/>
    </row>
    <row r="69" spans="2:5" s="904" customFormat="1">
      <c r="B69" s="245"/>
    </row>
    <row r="70" spans="2:5" s="904" customFormat="1">
      <c r="B70" s="245"/>
    </row>
    <row r="71" spans="2:5" s="904" customFormat="1">
      <c r="B71" s="245"/>
    </row>
    <row r="72" spans="2:5" s="904" customFormat="1">
      <c r="B72" s="245"/>
    </row>
    <row r="73" spans="2:5" s="904" customFormat="1">
      <c r="B73" s="245"/>
    </row>
    <row r="74" spans="2:5" s="904" customFormat="1">
      <c r="B74" s="245"/>
    </row>
    <row r="75" spans="2:5" s="904" customFormat="1">
      <c r="B75" s="245"/>
      <c r="C75" s="831"/>
      <c r="D75" s="831"/>
      <c r="E75" s="831"/>
    </row>
    <row r="76" spans="2:5" s="904" customFormat="1">
      <c r="B76" s="245"/>
      <c r="C76" s="831"/>
      <c r="D76" s="831"/>
      <c r="E76" s="831"/>
    </row>
    <row r="77" spans="2:5" s="904" customFormat="1">
      <c r="B77" s="245"/>
      <c r="C77" s="831"/>
      <c r="D77" s="831"/>
      <c r="E77" s="831"/>
    </row>
    <row r="78" spans="2:5" s="904" customFormat="1">
      <c r="B78" s="245"/>
      <c r="C78" s="832"/>
      <c r="D78" s="832"/>
      <c r="E78" s="832"/>
    </row>
    <row r="79" spans="2:5" s="904" customFormat="1">
      <c r="B79" s="245"/>
      <c r="C79" s="832"/>
      <c r="D79" s="832"/>
      <c r="E79" s="832"/>
    </row>
    <row r="80" spans="2:5" s="904" customFormat="1">
      <c r="B80" s="830"/>
      <c r="C80" s="832"/>
      <c r="D80" s="832"/>
      <c r="E80" s="832"/>
    </row>
    <row r="81" spans="2:5" s="904" customFormat="1">
      <c r="B81" s="830"/>
      <c r="C81" s="832"/>
      <c r="D81" s="832"/>
      <c r="E81" s="832"/>
    </row>
    <row r="82" spans="2:5" s="904" customFormat="1">
      <c r="B82" s="830"/>
      <c r="C82" s="832"/>
      <c r="D82" s="832"/>
      <c r="E82" s="832"/>
    </row>
    <row r="83" spans="2:5" s="904" customFormat="1">
      <c r="B83" s="830"/>
      <c r="C83" s="832"/>
      <c r="D83" s="832"/>
      <c r="E83" s="832"/>
    </row>
    <row r="84" spans="2:5" s="904" customFormat="1">
      <c r="B84" s="830"/>
      <c r="C84" s="832"/>
      <c r="D84" s="832"/>
      <c r="E84" s="832"/>
    </row>
    <row r="85" spans="2:5" s="904" customFormat="1">
      <c r="B85" s="830"/>
      <c r="C85" s="832"/>
      <c r="D85" s="832"/>
      <c r="E85" s="832"/>
    </row>
    <row r="86" spans="2:5" s="904" customFormat="1">
      <c r="B86" s="830"/>
      <c r="C86" s="832"/>
      <c r="D86" s="832"/>
      <c r="E86" s="832"/>
    </row>
    <row r="87" spans="2:5" s="904" customFormat="1">
      <c r="B87" s="830"/>
      <c r="C87" s="832"/>
      <c r="D87" s="832"/>
      <c r="E87" s="832"/>
    </row>
    <row r="88" spans="2:5" s="904" customFormat="1">
      <c r="B88" s="830"/>
      <c r="C88" s="832"/>
      <c r="D88" s="832"/>
      <c r="E88" s="832"/>
    </row>
    <row r="89" spans="2:5" s="904" customFormat="1">
      <c r="B89" s="830"/>
      <c r="C89" s="832"/>
      <c r="D89" s="832"/>
      <c r="E89" s="832"/>
    </row>
    <row r="90" spans="2:5" s="904" customFormat="1">
      <c r="B90" s="830"/>
      <c r="C90" s="832"/>
      <c r="D90" s="832"/>
      <c r="E90" s="832"/>
    </row>
    <row r="91" spans="2:5" s="904" customFormat="1">
      <c r="B91" s="830"/>
      <c r="C91" s="832"/>
      <c r="D91" s="832"/>
      <c r="E91" s="832"/>
    </row>
    <row r="92" spans="2:5" s="904" customFormat="1">
      <c r="B92" s="830"/>
      <c r="C92" s="832"/>
      <c r="D92" s="832"/>
      <c r="E92" s="832"/>
    </row>
    <row r="93" spans="2:5" s="904" customFormat="1">
      <c r="B93" s="830"/>
      <c r="C93" s="832"/>
      <c r="D93" s="832"/>
      <c r="E93" s="832"/>
    </row>
    <row r="94" spans="2:5" s="904" customFormat="1">
      <c r="B94" s="830"/>
      <c r="C94" s="832"/>
      <c r="D94" s="832"/>
      <c r="E94" s="832"/>
    </row>
    <row r="95" spans="2:5" s="904" customFormat="1">
      <c r="B95" s="830"/>
      <c r="C95" s="832"/>
      <c r="D95" s="832"/>
      <c r="E95" s="832"/>
    </row>
    <row r="96" spans="2:5" s="904" customFormat="1">
      <c r="B96" s="830"/>
      <c r="C96" s="832"/>
      <c r="D96" s="832"/>
      <c r="E96" s="832"/>
    </row>
    <row r="97" spans="2:5" s="904" customFormat="1">
      <c r="B97" s="830"/>
      <c r="C97" s="832"/>
      <c r="D97" s="832"/>
      <c r="E97" s="832"/>
    </row>
    <row r="98" spans="2:5" s="904" customFormat="1">
      <c r="B98" s="830"/>
      <c r="C98" s="832"/>
      <c r="D98" s="832"/>
      <c r="E98" s="832"/>
    </row>
    <row r="99" spans="2:5" s="904" customFormat="1">
      <c r="B99" s="830"/>
      <c r="C99" s="832"/>
      <c r="D99" s="832"/>
      <c r="E99" s="832"/>
    </row>
    <row r="100" spans="2:5" s="904" customFormat="1">
      <c r="B100" s="830"/>
      <c r="C100" s="831"/>
      <c r="D100" s="831"/>
      <c r="E100" s="831"/>
    </row>
    <row r="101" spans="2:5" s="904" customFormat="1">
      <c r="B101" s="830"/>
      <c r="C101" s="831"/>
      <c r="D101" s="831"/>
      <c r="E101" s="831"/>
    </row>
    <row r="102" spans="2:5" s="904" customFormat="1">
      <c r="B102" s="830"/>
      <c r="C102" s="831"/>
      <c r="D102" s="831"/>
      <c r="E102" s="831"/>
    </row>
    <row r="103" spans="2:5" s="904" customFormat="1">
      <c r="B103" s="830"/>
      <c r="C103" s="831"/>
      <c r="D103" s="831"/>
      <c r="E103" s="831"/>
    </row>
    <row r="104" spans="2:5" s="904" customFormat="1">
      <c r="B104" s="830"/>
      <c r="C104" s="831"/>
      <c r="D104" s="831"/>
      <c r="E104" s="831"/>
    </row>
    <row r="105" spans="2:5" s="904" customFormat="1">
      <c r="B105" s="830"/>
      <c r="C105" s="60"/>
      <c r="D105" s="60"/>
      <c r="E105" s="60"/>
    </row>
    <row r="106" spans="2:5" s="904" customFormat="1">
      <c r="B106" s="830"/>
      <c r="C106" s="60"/>
      <c r="D106" s="60"/>
      <c r="E106" s="60"/>
    </row>
    <row r="107" spans="2:5" s="904" customFormat="1">
      <c r="B107" s="830"/>
      <c r="C107" s="60"/>
      <c r="D107" s="60"/>
      <c r="E107" s="60"/>
    </row>
    <row r="108" spans="2:5" s="904" customFormat="1">
      <c r="B108" s="830"/>
      <c r="C108" s="60"/>
      <c r="D108" s="60"/>
      <c r="E108" s="60"/>
    </row>
    <row r="109" spans="2:5" s="904" customFormat="1">
      <c r="B109" s="830"/>
      <c r="C109" s="60"/>
      <c r="D109" s="60"/>
      <c r="E109" s="60"/>
    </row>
    <row r="110" spans="2:5" s="904" customFormat="1">
      <c r="B110" s="830"/>
      <c r="C110" s="60"/>
      <c r="D110" s="60"/>
      <c r="E110" s="60"/>
    </row>
    <row r="111" spans="2:5" s="904" customFormat="1">
      <c r="B111" s="830"/>
      <c r="C111" s="60"/>
      <c r="D111" s="60"/>
      <c r="E111" s="60"/>
    </row>
    <row r="112" spans="2:5" s="904" customFormat="1">
      <c r="B112" s="830"/>
      <c r="C112" s="60"/>
      <c r="D112" s="60"/>
      <c r="E112" s="60"/>
    </row>
    <row r="113" spans="2:2" s="904" customFormat="1">
      <c r="B113" s="830"/>
    </row>
    <row r="114" spans="2:2" s="904" customFormat="1">
      <c r="B114" s="830"/>
    </row>
    <row r="115" spans="2:2" s="904" customFormat="1">
      <c r="B115" s="830"/>
    </row>
    <row r="116" spans="2:2" s="904" customFormat="1">
      <c r="B116" s="830"/>
    </row>
    <row r="117" spans="2:2" s="904" customFormat="1">
      <c r="B117" s="830"/>
    </row>
    <row r="118" spans="2:2" s="904" customFormat="1">
      <c r="B118" s="830"/>
    </row>
    <row r="119" spans="2:2" s="904" customFormat="1">
      <c r="B119" s="830"/>
    </row>
    <row r="120" spans="2:2" s="904" customFormat="1">
      <c r="B120" s="830"/>
    </row>
    <row r="121" spans="2:2" s="904" customFormat="1">
      <c r="B121" s="830"/>
    </row>
    <row r="122" spans="2:2" s="904" customFormat="1">
      <c r="B122" s="830"/>
    </row>
    <row r="123" spans="2:2" s="904" customFormat="1">
      <c r="B123" s="830"/>
    </row>
    <row r="124" spans="2:2" s="904" customFormat="1">
      <c r="B124" s="830"/>
    </row>
    <row r="125" spans="2:2" s="904" customFormat="1">
      <c r="B125" s="830"/>
    </row>
    <row r="126" spans="2:2" s="904" customFormat="1">
      <c r="B126" s="830"/>
    </row>
    <row r="127" spans="2:2" s="904" customFormat="1">
      <c r="B127" s="830"/>
    </row>
    <row r="128" spans="2:2" s="904" customFormat="1">
      <c r="B128" s="830"/>
    </row>
    <row r="129" spans="2:2" s="904" customFormat="1">
      <c r="B129" s="830"/>
    </row>
    <row r="130" spans="2:2" s="904" customFormat="1">
      <c r="B130" s="830"/>
    </row>
    <row r="131" spans="2:2" s="904" customFormat="1">
      <c r="B131" s="830"/>
    </row>
    <row r="132" spans="2:2" s="904" customFormat="1">
      <c r="B132" s="830"/>
    </row>
    <row r="133" spans="2:2" s="904" customFormat="1">
      <c r="B133" s="830"/>
    </row>
    <row r="134" spans="2:2" s="904" customFormat="1">
      <c r="B134" s="830"/>
    </row>
    <row r="135" spans="2:2" s="904" customFormat="1">
      <c r="B135" s="830"/>
    </row>
    <row r="136" spans="2:2" s="904" customFormat="1">
      <c r="B136" s="830"/>
    </row>
    <row r="137" spans="2:2" s="904" customFormat="1">
      <c r="B137" s="830"/>
    </row>
    <row r="138" spans="2:2" s="904" customFormat="1">
      <c r="B138" s="830"/>
    </row>
    <row r="139" spans="2:2" s="904" customFormat="1">
      <c r="B139" s="830"/>
    </row>
    <row r="140" spans="2:2" s="904" customFormat="1">
      <c r="B140" s="830"/>
    </row>
    <row r="141" spans="2:2" s="904" customFormat="1">
      <c r="B141" s="830"/>
    </row>
    <row r="142" spans="2:2" s="904" customFormat="1">
      <c r="B142" s="830"/>
    </row>
    <row r="143" spans="2:2" s="904" customFormat="1">
      <c r="B143" s="830"/>
    </row>
    <row r="144" spans="2:2" s="904" customFormat="1">
      <c r="B144" s="830"/>
    </row>
    <row r="145" spans="2:2" s="904" customFormat="1">
      <c r="B145" s="830"/>
    </row>
    <row r="146" spans="2:2" s="904" customFormat="1">
      <c r="B146" s="830"/>
    </row>
    <row r="147" spans="2:2" s="904" customFormat="1">
      <c r="B147" s="830"/>
    </row>
    <row r="148" spans="2:2" s="904" customFormat="1">
      <c r="B148" s="830"/>
    </row>
    <row r="149" spans="2:2" s="904" customFormat="1">
      <c r="B149" s="830"/>
    </row>
    <row r="150" spans="2:2" s="904" customFormat="1">
      <c r="B150" s="830"/>
    </row>
    <row r="151" spans="2:2" s="904" customFormat="1">
      <c r="B151" s="830"/>
    </row>
    <row r="152" spans="2:2" s="904" customFormat="1">
      <c r="B152" s="830"/>
    </row>
    <row r="153" spans="2:2" s="904" customFormat="1">
      <c r="B153" s="830"/>
    </row>
    <row r="154" spans="2:2" s="904" customFormat="1">
      <c r="B154" s="830"/>
    </row>
    <row r="155" spans="2:2" s="904" customFormat="1">
      <c r="B155" s="830"/>
    </row>
    <row r="156" spans="2:2" s="904" customFormat="1">
      <c r="B156" s="830"/>
    </row>
    <row r="157" spans="2:2" s="904" customFormat="1">
      <c r="B157" s="830"/>
    </row>
    <row r="158" spans="2:2" s="904" customFormat="1">
      <c r="B158" s="830"/>
    </row>
    <row r="159" spans="2:2" s="904" customFormat="1">
      <c r="B159" s="830"/>
    </row>
    <row r="160" spans="2:2" s="904" customFormat="1">
      <c r="B160" s="830"/>
    </row>
    <row r="161" spans="2:2" s="904" customFormat="1">
      <c r="B161" s="830"/>
    </row>
    <row r="162" spans="2:2" s="904" customFormat="1">
      <c r="B162" s="830"/>
    </row>
    <row r="163" spans="2:2" s="904" customFormat="1">
      <c r="B163" s="830"/>
    </row>
    <row r="164" spans="2:2" s="904" customFormat="1">
      <c r="B164" s="830"/>
    </row>
    <row r="165" spans="2:2" s="904" customFormat="1">
      <c r="B165" s="830"/>
    </row>
    <row r="166" spans="2:2" s="904" customFormat="1">
      <c r="B166" s="830"/>
    </row>
    <row r="167" spans="2:2" s="904" customFormat="1">
      <c r="B167" s="830"/>
    </row>
    <row r="168" spans="2:2" s="904" customFormat="1">
      <c r="B168" s="830"/>
    </row>
    <row r="169" spans="2:2" s="904" customFormat="1">
      <c r="B169" s="830"/>
    </row>
    <row r="170" spans="2:2" s="904" customFormat="1">
      <c r="B170" s="830"/>
    </row>
    <row r="171" spans="2:2" s="904" customFormat="1">
      <c r="B171" s="830"/>
    </row>
    <row r="172" spans="2:2" s="904" customFormat="1">
      <c r="B172" s="830"/>
    </row>
    <row r="173" spans="2:2" s="904" customFormat="1">
      <c r="B173" s="830"/>
    </row>
    <row r="174" spans="2:2" s="904" customFormat="1">
      <c r="B174" s="830"/>
    </row>
    <row r="175" spans="2:2" s="904" customFormat="1">
      <c r="B175" s="830"/>
    </row>
    <row r="176" spans="2:2" s="904" customFormat="1">
      <c r="B176" s="830"/>
    </row>
    <row r="177" spans="2:2" s="904" customFormat="1">
      <c r="B177" s="830"/>
    </row>
    <row r="178" spans="2:2" s="904" customFormat="1">
      <c r="B178" s="830"/>
    </row>
    <row r="179" spans="2:2" s="904" customFormat="1">
      <c r="B179" s="830"/>
    </row>
    <row r="180" spans="2:2" s="904" customFormat="1">
      <c r="B180" s="830"/>
    </row>
    <row r="181" spans="2:2" s="904" customFormat="1">
      <c r="B181" s="830"/>
    </row>
    <row r="182" spans="2:2" s="904" customFormat="1">
      <c r="B182" s="830"/>
    </row>
    <row r="183" spans="2:2" s="904" customFormat="1">
      <c r="B183" s="830"/>
    </row>
    <row r="184" spans="2:2" s="904" customFormat="1">
      <c r="B184" s="830"/>
    </row>
    <row r="185" spans="2:2" s="904" customFormat="1">
      <c r="B185" s="830"/>
    </row>
    <row r="186" spans="2:2" s="904" customFormat="1">
      <c r="B186" s="830"/>
    </row>
    <row r="187" spans="2:2" s="904" customFormat="1">
      <c r="B187" s="830"/>
    </row>
    <row r="188" spans="2:2" s="904" customFormat="1">
      <c r="B188" s="830"/>
    </row>
    <row r="189" spans="2:2" s="904" customFormat="1">
      <c r="B189" s="830"/>
    </row>
    <row r="190" spans="2:2" s="904" customFormat="1">
      <c r="B190" s="830"/>
    </row>
    <row r="191" spans="2:2" s="904" customFormat="1">
      <c r="B191" s="830"/>
    </row>
    <row r="192" spans="2:2" s="904" customFormat="1">
      <c r="B192" s="830"/>
    </row>
    <row r="193" spans="2:2" s="904" customFormat="1">
      <c r="B193" s="830"/>
    </row>
    <row r="194" spans="2:2" s="904" customFormat="1">
      <c r="B194" s="830"/>
    </row>
    <row r="195" spans="2:2" s="904" customFormat="1">
      <c r="B195" s="830"/>
    </row>
    <row r="196" spans="2:2" s="904" customFormat="1">
      <c r="B196" s="830"/>
    </row>
    <row r="197" spans="2:2" s="904" customFormat="1">
      <c r="B197" s="830"/>
    </row>
    <row r="198" spans="2:2" s="904" customFormat="1">
      <c r="B198" s="830"/>
    </row>
    <row r="199" spans="2:2" s="904" customFormat="1">
      <c r="B199" s="830"/>
    </row>
    <row r="200" spans="2:2" s="904" customFormat="1">
      <c r="B200" s="830"/>
    </row>
    <row r="201" spans="2:2" s="904" customFormat="1">
      <c r="B201" s="830"/>
    </row>
    <row r="202" spans="2:2" s="904" customFormat="1">
      <c r="B202" s="830"/>
    </row>
    <row r="203" spans="2:2" s="904" customFormat="1">
      <c r="B203" s="830"/>
    </row>
    <row r="204" spans="2:2" s="904" customFormat="1">
      <c r="B204" s="830"/>
    </row>
    <row r="205" spans="2:2" s="904" customFormat="1">
      <c r="B205" s="830"/>
    </row>
    <row r="206" spans="2:2" s="904" customFormat="1">
      <c r="B206" s="830"/>
    </row>
    <row r="207" spans="2:2" s="904" customFormat="1">
      <c r="B207" s="830"/>
    </row>
    <row r="208" spans="2:2" s="904" customFormat="1">
      <c r="B208" s="830"/>
    </row>
    <row r="209" spans="2:2" s="904" customFormat="1">
      <c r="B209" s="830"/>
    </row>
    <row r="210" spans="2:2" s="904" customFormat="1">
      <c r="B210" s="830"/>
    </row>
    <row r="211" spans="2:2" s="904" customFormat="1">
      <c r="B211" s="830"/>
    </row>
    <row r="212" spans="2:2" s="904" customFormat="1">
      <c r="B212" s="830"/>
    </row>
    <row r="213" spans="2:2" s="904" customFormat="1">
      <c r="B213" s="830"/>
    </row>
    <row r="214" spans="2:2" s="904" customFormat="1">
      <c r="B214" s="830"/>
    </row>
    <row r="215" spans="2:2" s="904" customFormat="1">
      <c r="B215" s="830"/>
    </row>
    <row r="216" spans="2:2" s="904" customFormat="1">
      <c r="B216" s="830"/>
    </row>
    <row r="217" spans="2:2" s="904" customFormat="1">
      <c r="B217" s="830"/>
    </row>
    <row r="218" spans="2:2" s="904" customFormat="1">
      <c r="B218" s="830"/>
    </row>
    <row r="219" spans="2:2" s="904" customFormat="1">
      <c r="B219" s="830"/>
    </row>
    <row r="220" spans="2:2" s="904" customFormat="1">
      <c r="B220" s="830"/>
    </row>
    <row r="221" spans="2:2" s="904" customFormat="1">
      <c r="B221" s="830"/>
    </row>
    <row r="222" spans="2:2" s="904" customFormat="1">
      <c r="B222" s="830"/>
    </row>
    <row r="223" spans="2:2" s="904" customFormat="1">
      <c r="B223" s="830"/>
    </row>
    <row r="224" spans="2:2" s="904" customFormat="1">
      <c r="B224" s="830"/>
    </row>
    <row r="225" spans="2:2" s="904" customFormat="1">
      <c r="B225" s="830"/>
    </row>
    <row r="226" spans="2:2" s="904" customFormat="1">
      <c r="B226" s="830"/>
    </row>
    <row r="227" spans="2:2" s="904" customFormat="1">
      <c r="B227" s="830"/>
    </row>
    <row r="228" spans="2:2" s="904" customFormat="1">
      <c r="B228" s="830"/>
    </row>
    <row r="229" spans="2:2" s="904" customFormat="1">
      <c r="B229" s="830"/>
    </row>
    <row r="230" spans="2:2" s="904" customFormat="1">
      <c r="B230" s="830"/>
    </row>
    <row r="231" spans="2:2" s="904" customFormat="1">
      <c r="B231" s="830"/>
    </row>
    <row r="232" spans="2:2" s="904" customFormat="1">
      <c r="B232" s="830"/>
    </row>
    <row r="233" spans="2:2" s="904" customFormat="1">
      <c r="B233" s="830"/>
    </row>
    <row r="234" spans="2:2" s="904" customFormat="1">
      <c r="B234" s="830"/>
    </row>
    <row r="235" spans="2:2" s="904" customFormat="1">
      <c r="B235" s="830"/>
    </row>
    <row r="236" spans="2:2" s="904" customFormat="1">
      <c r="B236" s="830"/>
    </row>
    <row r="237" spans="2:2" s="904" customFormat="1">
      <c r="B237" s="830"/>
    </row>
    <row r="238" spans="2:2" s="904" customFormat="1">
      <c r="B238" s="830"/>
    </row>
    <row r="239" spans="2:2" s="904" customFormat="1">
      <c r="B239" s="830"/>
    </row>
    <row r="240" spans="2:2" s="904" customFormat="1">
      <c r="B240" s="830"/>
    </row>
    <row r="241" spans="2:2" s="904" customFormat="1">
      <c r="B241" s="830"/>
    </row>
    <row r="242" spans="2:2" s="904" customFormat="1">
      <c r="B242" s="830"/>
    </row>
    <row r="243" spans="2:2" s="904" customFormat="1">
      <c r="B243" s="830"/>
    </row>
    <row r="244" spans="2:2" s="904" customFormat="1">
      <c r="B244" s="830"/>
    </row>
    <row r="245" spans="2:2" s="904" customFormat="1">
      <c r="B245" s="830"/>
    </row>
    <row r="246" spans="2:2" s="904" customFormat="1">
      <c r="B246" s="830"/>
    </row>
    <row r="247" spans="2:2" s="904" customFormat="1">
      <c r="B247" s="830"/>
    </row>
    <row r="248" spans="2:2" s="904" customFormat="1">
      <c r="B248" s="830"/>
    </row>
    <row r="249" spans="2:2" s="904" customFormat="1">
      <c r="B249" s="830"/>
    </row>
    <row r="250" spans="2:2" s="904" customFormat="1">
      <c r="B250" s="830"/>
    </row>
    <row r="251" spans="2:2" s="904" customFormat="1">
      <c r="B251" s="830"/>
    </row>
    <row r="252" spans="2:2" s="904" customFormat="1">
      <c r="B252" s="830"/>
    </row>
    <row r="253" spans="2:2" s="904" customFormat="1">
      <c r="B253" s="830"/>
    </row>
    <row r="254" spans="2:2" s="904" customFormat="1">
      <c r="B254" s="830"/>
    </row>
    <row r="255" spans="2:2" s="904" customFormat="1">
      <c r="B255" s="830"/>
    </row>
    <row r="256" spans="2:2" s="904" customFormat="1">
      <c r="B256" s="830"/>
    </row>
    <row r="257" spans="2:2" s="904" customFormat="1">
      <c r="B257" s="830"/>
    </row>
    <row r="258" spans="2:2" s="904" customFormat="1">
      <c r="B258" s="830"/>
    </row>
    <row r="259" spans="2:2" s="904" customFormat="1">
      <c r="B259" s="830"/>
    </row>
    <row r="260" spans="2:2" s="904" customFormat="1">
      <c r="B260" s="830"/>
    </row>
    <row r="261" spans="2:2" s="904" customFormat="1">
      <c r="B261" s="830"/>
    </row>
    <row r="262" spans="2:2" s="904" customFormat="1">
      <c r="B262" s="830"/>
    </row>
    <row r="263" spans="2:2" s="904" customFormat="1">
      <c r="B263" s="830"/>
    </row>
    <row r="264" spans="2:2" s="904" customFormat="1">
      <c r="B264" s="830"/>
    </row>
    <row r="265" spans="2:2" s="904" customFormat="1">
      <c r="B265" s="830"/>
    </row>
    <row r="266" spans="2:2" s="904" customFormat="1">
      <c r="B266" s="830"/>
    </row>
    <row r="267" spans="2:2" s="904" customFormat="1">
      <c r="B267" s="830"/>
    </row>
    <row r="268" spans="2:2" s="904" customFormat="1">
      <c r="B268" s="830"/>
    </row>
    <row r="269" spans="2:2" s="904" customFormat="1">
      <c r="B269" s="830"/>
    </row>
    <row r="270" spans="2:2" s="904" customFormat="1">
      <c r="B270" s="830"/>
    </row>
    <row r="271" spans="2:2" s="904" customFormat="1">
      <c r="B271" s="830"/>
    </row>
    <row r="272" spans="2:2" s="904" customFormat="1">
      <c r="B272" s="830"/>
    </row>
    <row r="273" spans="2:2" s="904" customFormat="1">
      <c r="B273" s="830"/>
    </row>
    <row r="274" spans="2:2" s="904" customFormat="1">
      <c r="B274" s="830"/>
    </row>
    <row r="275" spans="2:2" s="904" customFormat="1">
      <c r="B275" s="830"/>
    </row>
    <row r="276" spans="2:2" s="904" customFormat="1">
      <c r="B276" s="830"/>
    </row>
    <row r="277" spans="2:2" s="904" customFormat="1">
      <c r="B277" s="830"/>
    </row>
    <row r="278" spans="2:2" s="904" customFormat="1">
      <c r="B278" s="830"/>
    </row>
    <row r="279" spans="2:2" s="904" customFormat="1">
      <c r="B279" s="830"/>
    </row>
    <row r="280" spans="2:2" s="904" customFormat="1">
      <c r="B280" s="830"/>
    </row>
    <row r="281" spans="2:2" s="904" customFormat="1">
      <c r="B281" s="830"/>
    </row>
    <row r="282" spans="2:2" s="904" customFormat="1">
      <c r="B282" s="830"/>
    </row>
    <row r="283" spans="2:2" s="904" customFormat="1">
      <c r="B283" s="830"/>
    </row>
    <row r="284" spans="2:2" s="904" customFormat="1">
      <c r="B284" s="830"/>
    </row>
    <row r="285" spans="2:2" s="904" customFormat="1">
      <c r="B285" s="830"/>
    </row>
    <row r="286" spans="2:2" s="904" customFormat="1">
      <c r="B286" s="830"/>
    </row>
    <row r="287" spans="2:2" s="904" customFormat="1">
      <c r="B287" s="830"/>
    </row>
    <row r="288" spans="2:2" s="904" customFormat="1">
      <c r="B288" s="830"/>
    </row>
    <row r="289" spans="2:2" s="904" customFormat="1">
      <c r="B289" s="830"/>
    </row>
    <row r="290" spans="2:2" s="904" customFormat="1">
      <c r="B290" s="830"/>
    </row>
    <row r="291" spans="2:2" s="904" customFormat="1">
      <c r="B291" s="830"/>
    </row>
    <row r="292" spans="2:2" s="904" customFormat="1">
      <c r="B292" s="830"/>
    </row>
    <row r="293" spans="2:2" s="904" customFormat="1">
      <c r="B293" s="830"/>
    </row>
    <row r="294" spans="2:2" s="904" customFormat="1">
      <c r="B294" s="830"/>
    </row>
    <row r="295" spans="2:2" s="904" customFormat="1">
      <c r="B295" s="830"/>
    </row>
    <row r="296" spans="2:2" s="904" customFormat="1">
      <c r="B296" s="830"/>
    </row>
    <row r="297" spans="2:2" s="904" customFormat="1">
      <c r="B297" s="830"/>
    </row>
    <row r="298" spans="2:2" s="904" customFormat="1">
      <c r="B298" s="830"/>
    </row>
    <row r="299" spans="2:2" s="904" customFormat="1">
      <c r="B299" s="830"/>
    </row>
    <row r="300" spans="2:2" s="904" customFormat="1">
      <c r="B300" s="830"/>
    </row>
    <row r="301" spans="2:2" s="904" customFormat="1">
      <c r="B301" s="830"/>
    </row>
    <row r="302" spans="2:2" s="904" customFormat="1">
      <c r="B302" s="830"/>
    </row>
    <row r="303" spans="2:2" s="904" customFormat="1">
      <c r="B303" s="830"/>
    </row>
    <row r="304" spans="2:2" s="904" customFormat="1">
      <c r="B304" s="830"/>
    </row>
    <row r="305" spans="2:2" s="904" customFormat="1">
      <c r="B305" s="830"/>
    </row>
    <row r="306" spans="2:2" s="904" customFormat="1">
      <c r="B306" s="830"/>
    </row>
    <row r="307" spans="2:2" s="904" customFormat="1">
      <c r="B307" s="830"/>
    </row>
    <row r="308" spans="2:2" s="904" customFormat="1">
      <c r="B308" s="830"/>
    </row>
    <row r="309" spans="2:2" s="904" customFormat="1">
      <c r="B309" s="830"/>
    </row>
    <row r="310" spans="2:2" s="904" customFormat="1">
      <c r="B310" s="830"/>
    </row>
    <row r="311" spans="2:2" s="904" customFormat="1">
      <c r="B311" s="830"/>
    </row>
    <row r="312" spans="2:2" s="904" customFormat="1">
      <c r="B312" s="830"/>
    </row>
    <row r="313" spans="2:2" s="904" customFormat="1">
      <c r="B313" s="830"/>
    </row>
    <row r="314" spans="2:2" s="904" customFormat="1">
      <c r="B314" s="830"/>
    </row>
    <row r="315" spans="2:2" s="904" customFormat="1">
      <c r="B315" s="830"/>
    </row>
    <row r="316" spans="2:2" s="904" customFormat="1">
      <c r="B316" s="830"/>
    </row>
    <row r="317" spans="2:2" s="904" customFormat="1">
      <c r="B317" s="830"/>
    </row>
    <row r="318" spans="2:2" s="904" customFormat="1">
      <c r="B318" s="830"/>
    </row>
    <row r="319" spans="2:2" s="904" customFormat="1">
      <c r="B319" s="830"/>
    </row>
    <row r="320" spans="2:2" s="904" customFormat="1">
      <c r="B320" s="830"/>
    </row>
    <row r="321" spans="2:2" s="904" customFormat="1">
      <c r="B321" s="830"/>
    </row>
    <row r="322" spans="2:2" s="904" customFormat="1">
      <c r="B322" s="830"/>
    </row>
    <row r="323" spans="2:2" s="904" customFormat="1">
      <c r="B323" s="830"/>
    </row>
    <row r="324" spans="2:2" s="904" customFormat="1">
      <c r="B324" s="830"/>
    </row>
    <row r="325" spans="2:2" s="904" customFormat="1">
      <c r="B325" s="830"/>
    </row>
    <row r="326" spans="2:2" s="904" customFormat="1">
      <c r="B326" s="830"/>
    </row>
    <row r="327" spans="2:2" s="904" customFormat="1">
      <c r="B327" s="830"/>
    </row>
    <row r="328" spans="2:2" s="904" customFormat="1">
      <c r="B328" s="830"/>
    </row>
    <row r="329" spans="2:2" s="904" customFormat="1">
      <c r="B329" s="830"/>
    </row>
    <row r="330" spans="2:2" s="904" customFormat="1">
      <c r="B330" s="830"/>
    </row>
    <row r="331" spans="2:2" s="904" customFormat="1">
      <c r="B331" s="830"/>
    </row>
    <row r="332" spans="2:2" s="904" customFormat="1">
      <c r="B332" s="830"/>
    </row>
    <row r="333" spans="2:2" s="904" customFormat="1">
      <c r="B333" s="830"/>
    </row>
    <row r="334" spans="2:2" s="904" customFormat="1">
      <c r="B334" s="830"/>
    </row>
    <row r="335" spans="2:2" s="904" customFormat="1">
      <c r="B335" s="830"/>
    </row>
    <row r="336" spans="2:2" s="904" customFormat="1">
      <c r="B336" s="830"/>
    </row>
    <row r="337" spans="2:2" s="904" customFormat="1">
      <c r="B337" s="830"/>
    </row>
    <row r="338" spans="2:2" s="904" customFormat="1">
      <c r="B338" s="830"/>
    </row>
    <row r="339" spans="2:2" s="904" customFormat="1">
      <c r="B339" s="830"/>
    </row>
    <row r="340" spans="2:2" s="904" customFormat="1">
      <c r="B340" s="830"/>
    </row>
    <row r="341" spans="2:2" s="904" customFormat="1">
      <c r="B341" s="830"/>
    </row>
    <row r="342" spans="2:2" s="904" customFormat="1">
      <c r="B342" s="830"/>
    </row>
    <row r="343" spans="2:2" s="904" customFormat="1">
      <c r="B343" s="830"/>
    </row>
    <row r="344" spans="2:2" s="904" customFormat="1">
      <c r="B344" s="830"/>
    </row>
    <row r="345" spans="2:2" s="904" customFormat="1">
      <c r="B345" s="830"/>
    </row>
    <row r="346" spans="2:2" s="904" customFormat="1">
      <c r="B346" s="830"/>
    </row>
    <row r="347" spans="2:2" s="904" customFormat="1">
      <c r="B347" s="830"/>
    </row>
    <row r="348" spans="2:2" s="904" customFormat="1">
      <c r="B348" s="830"/>
    </row>
    <row r="349" spans="2:2" s="904" customFormat="1">
      <c r="B349" s="830"/>
    </row>
    <row r="350" spans="2:2" s="904" customFormat="1">
      <c r="B350" s="830"/>
    </row>
    <row r="351" spans="2:2" s="904" customFormat="1">
      <c r="B351" s="830"/>
    </row>
    <row r="352" spans="2:2" s="904" customFormat="1">
      <c r="B352" s="830"/>
    </row>
    <row r="353" spans="2:2" s="904" customFormat="1">
      <c r="B353" s="830"/>
    </row>
    <row r="354" spans="2:2" s="904" customFormat="1">
      <c r="B354" s="830"/>
    </row>
    <row r="355" spans="2:2" s="904" customFormat="1">
      <c r="B355" s="830"/>
    </row>
    <row r="356" spans="2:2" s="904" customFormat="1">
      <c r="B356" s="830"/>
    </row>
    <row r="357" spans="2:2" s="904" customFormat="1">
      <c r="B357" s="830"/>
    </row>
    <row r="358" spans="2:2" s="904" customFormat="1">
      <c r="B358" s="830"/>
    </row>
    <row r="359" spans="2:2" s="904" customFormat="1">
      <c r="B359" s="830"/>
    </row>
    <row r="360" spans="2:2" s="904" customFormat="1">
      <c r="B360" s="830"/>
    </row>
    <row r="361" spans="2:2" s="904" customFormat="1">
      <c r="B361" s="830"/>
    </row>
    <row r="362" spans="2:2" s="904" customFormat="1">
      <c r="B362" s="830"/>
    </row>
    <row r="363" spans="2:2" s="904" customFormat="1">
      <c r="B363" s="830"/>
    </row>
    <row r="364" spans="2:2" s="904" customFormat="1">
      <c r="B364" s="830"/>
    </row>
    <row r="365" spans="2:2" s="904" customFormat="1">
      <c r="B365" s="830"/>
    </row>
    <row r="366" spans="2:2" s="904" customFormat="1">
      <c r="B366" s="830"/>
    </row>
    <row r="367" spans="2:2" s="904" customFormat="1">
      <c r="B367" s="830"/>
    </row>
    <row r="368" spans="2:2" s="904" customFormat="1">
      <c r="B368" s="830"/>
    </row>
    <row r="369" spans="2:2" s="904" customFormat="1">
      <c r="B369" s="830"/>
    </row>
    <row r="370" spans="2:2" s="904" customFormat="1">
      <c r="B370" s="830"/>
    </row>
    <row r="371" spans="2:2" s="904" customFormat="1">
      <c r="B371" s="830"/>
    </row>
    <row r="372" spans="2:2" s="904" customFormat="1">
      <c r="B372" s="830"/>
    </row>
    <row r="373" spans="2:2" s="904" customFormat="1">
      <c r="B373" s="830"/>
    </row>
    <row r="374" spans="2:2" s="904" customFormat="1">
      <c r="B374" s="830"/>
    </row>
    <row r="375" spans="2:2" s="904" customFormat="1">
      <c r="B375" s="830"/>
    </row>
    <row r="376" spans="2:2" s="904" customFormat="1">
      <c r="B376" s="830"/>
    </row>
    <row r="377" spans="2:2" s="904" customFormat="1">
      <c r="B377" s="830"/>
    </row>
    <row r="378" spans="2:2" s="904" customFormat="1">
      <c r="B378" s="830"/>
    </row>
    <row r="379" spans="2:2" s="904" customFormat="1">
      <c r="B379" s="830"/>
    </row>
    <row r="380" spans="2:2" s="904" customFormat="1">
      <c r="B380" s="830"/>
    </row>
    <row r="381" spans="2:2" s="904" customFormat="1">
      <c r="B381" s="830"/>
    </row>
    <row r="382" spans="2:2" s="904" customFormat="1">
      <c r="B382" s="830"/>
    </row>
    <row r="383" spans="2:2" s="904" customFormat="1">
      <c r="B383" s="830"/>
    </row>
    <row r="384" spans="2:2" s="904" customFormat="1">
      <c r="B384" s="830"/>
    </row>
    <row r="385" spans="2:2" s="904" customFormat="1">
      <c r="B385" s="830"/>
    </row>
    <row r="386" spans="2:2" s="904" customFormat="1">
      <c r="B386" s="830"/>
    </row>
    <row r="387" spans="2:2" s="904" customFormat="1">
      <c r="B387" s="830"/>
    </row>
    <row r="388" spans="2:2" s="904" customFormat="1">
      <c r="B388" s="830"/>
    </row>
    <row r="389" spans="2:2" s="904" customFormat="1">
      <c r="B389" s="830"/>
    </row>
    <row r="390" spans="2:2" s="904" customFormat="1">
      <c r="B390" s="830"/>
    </row>
    <row r="391" spans="2:2" s="904" customFormat="1">
      <c r="B391" s="830"/>
    </row>
    <row r="392" spans="2:2" s="904" customFormat="1">
      <c r="B392" s="830"/>
    </row>
    <row r="393" spans="2:2" s="904" customFormat="1">
      <c r="B393" s="830"/>
    </row>
    <row r="394" spans="2:2" s="904" customFormat="1">
      <c r="B394" s="830"/>
    </row>
    <row r="395" spans="2:2" s="904" customFormat="1">
      <c r="B395" s="830"/>
    </row>
    <row r="396" spans="2:2" s="904" customFormat="1">
      <c r="B396" s="830"/>
    </row>
    <row r="397" spans="2:2" s="904" customFormat="1">
      <c r="B397" s="830"/>
    </row>
    <row r="398" spans="2:2" s="904" customFormat="1">
      <c r="B398" s="830"/>
    </row>
    <row r="399" spans="2:2" s="904" customFormat="1">
      <c r="B399" s="830"/>
    </row>
    <row r="400" spans="2:2" s="904" customFormat="1">
      <c r="B400" s="830"/>
    </row>
    <row r="401" spans="2:2" s="904" customFormat="1">
      <c r="B401" s="830"/>
    </row>
    <row r="402" spans="2:2" s="904" customFormat="1">
      <c r="B402" s="830"/>
    </row>
    <row r="403" spans="2:2" s="904" customFormat="1">
      <c r="B403" s="830"/>
    </row>
    <row r="404" spans="2:2" s="904" customFormat="1">
      <c r="B404" s="830"/>
    </row>
    <row r="405" spans="2:2" s="904" customFormat="1">
      <c r="B405" s="830"/>
    </row>
    <row r="406" spans="2:2" s="904" customFormat="1">
      <c r="B406" s="830"/>
    </row>
    <row r="407" spans="2:2" s="904" customFormat="1">
      <c r="B407" s="830"/>
    </row>
    <row r="408" spans="2:2" s="904" customFormat="1">
      <c r="B408" s="830"/>
    </row>
    <row r="409" spans="2:2" s="904" customFormat="1">
      <c r="B409" s="830"/>
    </row>
    <row r="410" spans="2:2" s="904" customFormat="1">
      <c r="B410" s="830"/>
    </row>
    <row r="411" spans="2:2" s="904" customFormat="1">
      <c r="B411" s="830"/>
    </row>
    <row r="412" spans="2:2" s="904" customFormat="1">
      <c r="B412" s="830"/>
    </row>
    <row r="413" spans="2:2" s="904" customFormat="1">
      <c r="B413" s="830"/>
    </row>
    <row r="414" spans="2:2" s="904" customFormat="1">
      <c r="B414" s="830"/>
    </row>
    <row r="415" spans="2:2" s="904" customFormat="1">
      <c r="B415" s="830"/>
    </row>
    <row r="416" spans="2:2" s="904" customFormat="1">
      <c r="B416" s="830"/>
    </row>
    <row r="417" spans="2:2" s="904" customFormat="1">
      <c r="B417" s="830"/>
    </row>
    <row r="418" spans="2:2" s="904" customFormat="1">
      <c r="B418" s="830"/>
    </row>
    <row r="419" spans="2:2" s="904" customFormat="1">
      <c r="B419" s="830"/>
    </row>
    <row r="420" spans="2:2" s="904" customFormat="1">
      <c r="B420" s="830"/>
    </row>
    <row r="421" spans="2:2" s="904" customFormat="1">
      <c r="B421" s="830"/>
    </row>
    <row r="422" spans="2:2" s="904" customFormat="1">
      <c r="B422" s="830"/>
    </row>
    <row r="423" spans="2:2" s="904" customFormat="1">
      <c r="B423" s="830"/>
    </row>
    <row r="424" spans="2:2" s="904" customFormat="1">
      <c r="B424" s="830"/>
    </row>
    <row r="425" spans="2:2" s="904" customFormat="1">
      <c r="B425" s="830"/>
    </row>
    <row r="426" spans="2:2" s="904" customFormat="1">
      <c r="B426" s="830"/>
    </row>
    <row r="427" spans="2:2" s="904" customFormat="1">
      <c r="B427" s="830"/>
    </row>
    <row r="428" spans="2:2" s="904" customFormat="1">
      <c r="B428" s="830"/>
    </row>
    <row r="429" spans="2:2" s="904" customFormat="1">
      <c r="B429" s="830"/>
    </row>
    <row r="430" spans="2:2" s="904" customFormat="1">
      <c r="B430" s="830"/>
    </row>
    <row r="431" spans="2:2" s="904" customFormat="1">
      <c r="B431" s="830"/>
    </row>
    <row r="432" spans="2:2" s="904" customFormat="1">
      <c r="B432" s="830"/>
    </row>
    <row r="433" spans="2:2" s="904" customFormat="1">
      <c r="B433" s="830"/>
    </row>
    <row r="434" spans="2:2" s="904" customFormat="1">
      <c r="B434" s="830"/>
    </row>
    <row r="435" spans="2:2" s="904" customFormat="1">
      <c r="B435" s="830"/>
    </row>
    <row r="436" spans="2:2" s="904" customFormat="1">
      <c r="B436" s="830"/>
    </row>
    <row r="437" spans="2:2" s="904" customFormat="1">
      <c r="B437" s="830"/>
    </row>
    <row r="438" spans="2:2" s="904" customFormat="1">
      <c r="B438" s="830"/>
    </row>
    <row r="439" spans="2:2" s="904" customFormat="1">
      <c r="B439" s="830"/>
    </row>
    <row r="440" spans="2:2" s="904" customFormat="1">
      <c r="B440" s="830"/>
    </row>
    <row r="441" spans="2:2" s="904" customFormat="1">
      <c r="B441" s="830"/>
    </row>
    <row r="442" spans="2:2" s="904" customFormat="1">
      <c r="B442" s="830"/>
    </row>
    <row r="443" spans="2:2" s="904" customFormat="1">
      <c r="B443" s="830"/>
    </row>
    <row r="444" spans="2:2" s="904" customFormat="1">
      <c r="B444" s="830"/>
    </row>
    <row r="445" spans="2:2" s="904" customFormat="1">
      <c r="B445" s="830"/>
    </row>
    <row r="446" spans="2:2" s="904" customFormat="1">
      <c r="B446" s="830"/>
    </row>
    <row r="447" spans="2:2" s="904" customFormat="1">
      <c r="B447" s="830"/>
    </row>
    <row r="448" spans="2:2" s="904" customFormat="1">
      <c r="B448" s="830"/>
    </row>
    <row r="449" spans="2:2" s="904" customFormat="1">
      <c r="B449" s="830"/>
    </row>
    <row r="450" spans="2:2" s="904" customFormat="1">
      <c r="B450" s="830"/>
    </row>
    <row r="451" spans="2:2" s="904" customFormat="1">
      <c r="B451" s="830"/>
    </row>
    <row r="452" spans="2:2" s="904" customFormat="1">
      <c r="B452" s="830"/>
    </row>
    <row r="453" spans="2:2" s="904" customFormat="1">
      <c r="B453" s="830"/>
    </row>
    <row r="454" spans="2:2" s="904" customFormat="1">
      <c r="B454" s="830"/>
    </row>
    <row r="455" spans="2:2" s="904" customFormat="1">
      <c r="B455" s="830"/>
    </row>
    <row r="456" spans="2:2" s="904" customFormat="1">
      <c r="B456" s="830"/>
    </row>
    <row r="457" spans="2:2" s="904" customFormat="1">
      <c r="B457" s="830"/>
    </row>
    <row r="458" spans="2:2" s="904" customFormat="1">
      <c r="B458" s="830"/>
    </row>
    <row r="459" spans="2:2" s="904" customFormat="1">
      <c r="B459" s="830"/>
    </row>
    <row r="460" spans="2:2" s="904" customFormat="1">
      <c r="B460" s="830"/>
    </row>
    <row r="461" spans="2:2" s="904" customFormat="1">
      <c r="B461" s="830"/>
    </row>
    <row r="462" spans="2:2" s="904" customFormat="1">
      <c r="B462" s="830"/>
    </row>
    <row r="463" spans="2:2" s="904" customFormat="1">
      <c r="B463" s="830"/>
    </row>
    <row r="464" spans="2:2" s="904" customFormat="1">
      <c r="B464" s="830"/>
    </row>
    <row r="465" spans="2:2" s="904" customFormat="1">
      <c r="B465" s="830"/>
    </row>
    <row r="466" spans="2:2" s="904" customFormat="1">
      <c r="B466" s="830"/>
    </row>
    <row r="467" spans="2:2" s="904" customFormat="1">
      <c r="B467" s="830"/>
    </row>
    <row r="468" spans="2:2" s="904" customFormat="1">
      <c r="B468" s="830"/>
    </row>
    <row r="469" spans="2:2" s="904" customFormat="1">
      <c r="B469" s="830"/>
    </row>
    <row r="470" spans="2:2" s="904" customFormat="1">
      <c r="B470" s="830"/>
    </row>
    <row r="471" spans="2:2" s="904" customFormat="1">
      <c r="B471" s="830"/>
    </row>
    <row r="472" spans="2:2" s="904" customFormat="1">
      <c r="B472" s="830"/>
    </row>
    <row r="473" spans="2:2" s="904" customFormat="1">
      <c r="B473" s="830"/>
    </row>
    <row r="474" spans="2:2" s="904" customFormat="1">
      <c r="B474" s="830"/>
    </row>
    <row r="475" spans="2:2" s="904" customFormat="1">
      <c r="B475" s="830"/>
    </row>
    <row r="476" spans="2:2" s="904" customFormat="1">
      <c r="B476" s="830"/>
    </row>
    <row r="477" spans="2:2" s="904" customFormat="1">
      <c r="B477" s="830"/>
    </row>
    <row r="478" spans="2:2" s="904" customFormat="1">
      <c r="B478" s="830"/>
    </row>
    <row r="479" spans="2:2" s="904" customFormat="1">
      <c r="B479" s="830"/>
    </row>
    <row r="480" spans="2:2" s="904" customFormat="1">
      <c r="B480" s="830"/>
    </row>
    <row r="481" spans="2:2" s="904" customFormat="1">
      <c r="B481" s="830"/>
    </row>
    <row r="482" spans="2:2" s="904" customFormat="1">
      <c r="B482" s="830"/>
    </row>
    <row r="483" spans="2:2" s="904" customFormat="1">
      <c r="B483" s="830"/>
    </row>
    <row r="484" spans="2:2" s="904" customFormat="1">
      <c r="B484" s="830"/>
    </row>
    <row r="485" spans="2:2" s="904" customFormat="1">
      <c r="B485" s="830"/>
    </row>
    <row r="486" spans="2:2" s="904" customFormat="1">
      <c r="B486" s="830"/>
    </row>
    <row r="487" spans="2:2" s="904" customFormat="1">
      <c r="B487" s="830"/>
    </row>
    <row r="488" spans="2:2" s="904" customFormat="1">
      <c r="B488" s="830"/>
    </row>
    <row r="489" spans="2:2" s="904" customFormat="1">
      <c r="B489" s="830"/>
    </row>
    <row r="490" spans="2:2" s="904" customFormat="1">
      <c r="B490" s="830"/>
    </row>
    <row r="491" spans="2:2" s="904" customFormat="1">
      <c r="B491" s="830"/>
    </row>
    <row r="492" spans="2:2" s="904" customFormat="1">
      <c r="B492" s="830"/>
    </row>
    <row r="493" spans="2:2" s="904" customFormat="1">
      <c r="B493" s="830"/>
    </row>
    <row r="494" spans="2:2" s="904" customFormat="1">
      <c r="B494" s="830"/>
    </row>
    <row r="495" spans="2:2" s="904" customFormat="1">
      <c r="B495" s="830"/>
    </row>
    <row r="496" spans="2:2" s="904" customFormat="1">
      <c r="B496" s="830"/>
    </row>
    <row r="497" spans="2:2" s="904" customFormat="1">
      <c r="B497" s="830"/>
    </row>
    <row r="498" spans="2:2" s="904" customFormat="1">
      <c r="B498" s="830"/>
    </row>
    <row r="499" spans="2:2" s="904" customFormat="1">
      <c r="B499" s="830"/>
    </row>
    <row r="500" spans="2:2" s="904" customFormat="1">
      <c r="B500" s="830"/>
    </row>
    <row r="501" spans="2:2" s="904" customFormat="1">
      <c r="B501" s="830"/>
    </row>
    <row r="502" spans="2:2" s="904" customFormat="1">
      <c r="B502" s="830"/>
    </row>
    <row r="503" spans="2:2" s="904" customFormat="1">
      <c r="B503" s="830"/>
    </row>
    <row r="504" spans="2:2" s="904" customFormat="1">
      <c r="B504" s="830"/>
    </row>
    <row r="505" spans="2:2" s="904" customFormat="1">
      <c r="B505" s="830"/>
    </row>
    <row r="506" spans="2:2" s="904" customFormat="1">
      <c r="B506" s="830"/>
    </row>
    <row r="507" spans="2:2" s="904" customFormat="1">
      <c r="B507" s="830"/>
    </row>
    <row r="508" spans="2:2" s="904" customFormat="1">
      <c r="B508" s="830"/>
    </row>
    <row r="509" spans="2:2" s="904" customFormat="1">
      <c r="B509" s="830"/>
    </row>
    <row r="510" spans="2:2" s="904" customFormat="1">
      <c r="B510" s="830"/>
    </row>
    <row r="511" spans="2:2" s="904" customFormat="1">
      <c r="B511" s="830"/>
    </row>
    <row r="512" spans="2:2" s="904" customFormat="1">
      <c r="B512" s="830"/>
    </row>
    <row r="513" spans="2:2" s="904" customFormat="1">
      <c r="B513" s="830"/>
    </row>
    <row r="514" spans="2:2" s="904" customFormat="1">
      <c r="B514" s="830"/>
    </row>
    <row r="515" spans="2:2" s="904" customFormat="1">
      <c r="B515" s="830"/>
    </row>
    <row r="516" spans="2:2" s="904" customFormat="1">
      <c r="B516" s="830"/>
    </row>
    <row r="517" spans="2:2" s="904" customFormat="1">
      <c r="B517" s="830"/>
    </row>
    <row r="518" spans="2:2" s="904" customFormat="1">
      <c r="B518" s="830"/>
    </row>
    <row r="519" spans="2:2" s="904" customFormat="1">
      <c r="B519" s="830"/>
    </row>
    <row r="520" spans="2:2" s="904" customFormat="1">
      <c r="B520" s="830"/>
    </row>
    <row r="521" spans="2:2" s="904" customFormat="1">
      <c r="B521" s="830"/>
    </row>
    <row r="522" spans="2:2" s="904" customFormat="1">
      <c r="B522" s="830"/>
    </row>
    <row r="523" spans="2:2" s="904" customFormat="1">
      <c r="B523" s="830"/>
    </row>
    <row r="524" spans="2:2" s="904" customFormat="1">
      <c r="B524" s="830"/>
    </row>
    <row r="525" spans="2:2" s="904" customFormat="1">
      <c r="B525" s="830"/>
    </row>
    <row r="526" spans="2:2" s="904" customFormat="1">
      <c r="B526" s="830"/>
    </row>
    <row r="527" spans="2:2" s="904" customFormat="1">
      <c r="B527" s="830"/>
    </row>
    <row r="528" spans="2:2" s="904" customFormat="1">
      <c r="B528" s="830"/>
    </row>
    <row r="529" spans="2:2" s="904" customFormat="1">
      <c r="B529" s="830"/>
    </row>
    <row r="530" spans="2:2" s="904" customFormat="1">
      <c r="B530" s="830"/>
    </row>
    <row r="531" spans="2:2" s="904" customFormat="1">
      <c r="B531" s="830"/>
    </row>
    <row r="532" spans="2:2" s="904" customFormat="1">
      <c r="B532" s="830"/>
    </row>
    <row r="533" spans="2:2" s="904" customFormat="1">
      <c r="B533" s="830"/>
    </row>
    <row r="534" spans="2:2" s="904" customFormat="1">
      <c r="B534" s="830"/>
    </row>
    <row r="535" spans="2:2" s="904" customFormat="1">
      <c r="B535" s="830"/>
    </row>
    <row r="536" spans="2:2" s="904" customFormat="1">
      <c r="B536" s="830"/>
    </row>
    <row r="537" spans="2:2" s="904" customFormat="1">
      <c r="B537" s="830"/>
    </row>
    <row r="538" spans="2:2" s="904" customFormat="1">
      <c r="B538" s="830"/>
    </row>
    <row r="539" spans="2:2" s="904" customFormat="1">
      <c r="B539" s="830"/>
    </row>
    <row r="540" spans="2:2" s="904" customFormat="1">
      <c r="B540" s="830"/>
    </row>
    <row r="541" spans="2:2" s="904" customFormat="1">
      <c r="B541" s="830"/>
    </row>
    <row r="542" spans="2:2" s="904" customFormat="1">
      <c r="B542" s="830"/>
    </row>
    <row r="543" spans="2:2" s="904" customFormat="1">
      <c r="B543" s="830"/>
    </row>
    <row r="544" spans="2:2" s="904" customFormat="1">
      <c r="B544" s="830"/>
    </row>
    <row r="545" spans="2:2" s="904" customFormat="1">
      <c r="B545" s="830"/>
    </row>
    <row r="546" spans="2:2" s="904" customFormat="1">
      <c r="B546" s="830"/>
    </row>
    <row r="547" spans="2:2" s="904" customFormat="1">
      <c r="B547" s="830"/>
    </row>
    <row r="548" spans="2:2" s="904" customFormat="1">
      <c r="B548" s="830"/>
    </row>
    <row r="549" spans="2:2" s="904" customFormat="1">
      <c r="B549" s="830"/>
    </row>
    <row r="550" spans="2:2" s="904" customFormat="1">
      <c r="B550" s="830"/>
    </row>
    <row r="551" spans="2:2" s="904" customFormat="1">
      <c r="B551" s="830"/>
    </row>
    <row r="552" spans="2:2" s="904" customFormat="1">
      <c r="B552" s="830"/>
    </row>
    <row r="553" spans="2:2" s="904" customFormat="1">
      <c r="B553" s="830"/>
    </row>
    <row r="554" spans="2:2" s="904" customFormat="1">
      <c r="B554" s="830"/>
    </row>
    <row r="555" spans="2:2" s="904" customFormat="1">
      <c r="B555" s="830"/>
    </row>
    <row r="556" spans="2:2" s="904" customFormat="1">
      <c r="B556" s="830"/>
    </row>
    <row r="557" spans="2:2" s="904" customFormat="1">
      <c r="B557" s="830"/>
    </row>
    <row r="558" spans="2:2" s="904" customFormat="1">
      <c r="B558" s="830"/>
    </row>
    <row r="559" spans="2:2" s="904" customFormat="1">
      <c r="B559" s="830"/>
    </row>
    <row r="560" spans="2:2" s="904" customFormat="1">
      <c r="B560" s="830"/>
    </row>
    <row r="561" spans="2:2" s="904" customFormat="1">
      <c r="B561" s="830"/>
    </row>
    <row r="562" spans="2:2" s="904" customFormat="1">
      <c r="B562" s="830"/>
    </row>
    <row r="563" spans="2:2" s="904" customFormat="1">
      <c r="B563" s="830"/>
    </row>
    <row r="564" spans="2:2" s="904" customFormat="1">
      <c r="B564" s="830"/>
    </row>
    <row r="565" spans="2:2" s="904" customFormat="1">
      <c r="B565" s="830"/>
    </row>
    <row r="566" spans="2:2" s="904" customFormat="1">
      <c r="B566" s="830"/>
    </row>
    <row r="567" spans="2:2" s="904" customFormat="1">
      <c r="B567" s="830"/>
    </row>
    <row r="568" spans="2:2" s="904" customFormat="1">
      <c r="B568" s="830"/>
    </row>
    <row r="569" spans="2:2" s="904" customFormat="1">
      <c r="B569" s="830"/>
    </row>
    <row r="570" spans="2:2" s="904" customFormat="1">
      <c r="B570" s="830"/>
    </row>
    <row r="571" spans="2:2" s="904" customFormat="1">
      <c r="B571" s="830"/>
    </row>
    <row r="572" spans="2:2" s="904" customFormat="1">
      <c r="B572" s="830"/>
    </row>
    <row r="573" spans="2:2" s="904" customFormat="1">
      <c r="B573" s="830"/>
    </row>
    <row r="574" spans="2:2" s="904" customFormat="1">
      <c r="B574" s="830"/>
    </row>
    <row r="575" spans="2:2" s="904" customFormat="1">
      <c r="B575" s="830"/>
    </row>
    <row r="576" spans="2:2" s="904" customFormat="1">
      <c r="B576" s="830"/>
    </row>
    <row r="577" spans="2:2" s="904" customFormat="1">
      <c r="B577" s="830"/>
    </row>
    <row r="578" spans="2:2" s="904" customFormat="1">
      <c r="B578" s="830"/>
    </row>
    <row r="579" spans="2:2" s="904" customFormat="1">
      <c r="B579" s="830"/>
    </row>
    <row r="580" spans="2:2" s="904" customFormat="1">
      <c r="B580" s="830"/>
    </row>
    <row r="581" spans="2:2" s="904" customFormat="1">
      <c r="B581" s="830"/>
    </row>
    <row r="582" spans="2:2" s="904" customFormat="1">
      <c r="B582" s="830"/>
    </row>
    <row r="583" spans="2:2" s="904" customFormat="1">
      <c r="B583" s="830"/>
    </row>
    <row r="584" spans="2:2" s="904" customFormat="1">
      <c r="B584" s="830"/>
    </row>
    <row r="585" spans="2:2" s="904" customFormat="1">
      <c r="B585" s="830"/>
    </row>
    <row r="586" spans="2:2" s="904" customFormat="1">
      <c r="B586" s="830"/>
    </row>
    <row r="587" spans="2:2" s="904" customFormat="1">
      <c r="B587" s="830"/>
    </row>
    <row r="588" spans="2:2" s="904" customFormat="1">
      <c r="B588" s="830"/>
    </row>
    <row r="589" spans="2:2" s="904" customFormat="1">
      <c r="B589" s="830"/>
    </row>
    <row r="590" spans="2:2" s="904" customFormat="1">
      <c r="B590" s="830"/>
    </row>
    <row r="591" spans="2:2" s="904" customFormat="1">
      <c r="B591" s="830"/>
    </row>
    <row r="592" spans="2:2" s="904" customFormat="1">
      <c r="B592" s="830"/>
    </row>
    <row r="593" spans="2:2" s="904" customFormat="1">
      <c r="B593" s="830"/>
    </row>
    <row r="594" spans="2:2" s="904" customFormat="1">
      <c r="B594" s="830"/>
    </row>
    <row r="595" spans="2:2" s="904" customFormat="1">
      <c r="B595" s="830"/>
    </row>
    <row r="596" spans="2:2" s="904" customFormat="1">
      <c r="B596" s="830"/>
    </row>
    <row r="597" spans="2:2" s="904" customFormat="1">
      <c r="B597" s="830"/>
    </row>
    <row r="598" spans="2:2" s="904" customFormat="1">
      <c r="B598" s="830"/>
    </row>
    <row r="599" spans="2:2" s="904" customFormat="1">
      <c r="B599" s="830"/>
    </row>
    <row r="600" spans="2:2" s="904" customFormat="1">
      <c r="B600" s="830"/>
    </row>
    <row r="601" spans="2:2" s="904" customFormat="1">
      <c r="B601" s="830"/>
    </row>
    <row r="602" spans="2:2" s="904" customFormat="1">
      <c r="B602" s="830"/>
    </row>
    <row r="603" spans="2:2" s="904" customFormat="1">
      <c r="B603" s="830"/>
    </row>
    <row r="604" spans="2:2" s="904" customFormat="1">
      <c r="B604" s="830"/>
    </row>
    <row r="605" spans="2:2" s="904" customFormat="1">
      <c r="B605" s="830"/>
    </row>
    <row r="606" spans="2:2" s="904" customFormat="1">
      <c r="B606" s="830"/>
    </row>
  </sheetData>
  <mergeCells count="4">
    <mergeCell ref="B1:E1"/>
    <mergeCell ref="B2:E2"/>
    <mergeCell ref="B3:E3"/>
    <mergeCell ref="B4:E4"/>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zoomScaleNormal="100" workbookViewId="0">
      <selection activeCell="B19" sqref="B19"/>
    </sheetView>
  </sheetViews>
  <sheetFormatPr defaultColWidth="9.140625" defaultRowHeight="15"/>
  <cols>
    <col min="1" max="1" width="84.140625" style="81" customWidth="1"/>
    <col min="2" max="2" width="16" style="80" customWidth="1"/>
    <col min="3" max="3" width="16.85546875" style="80" customWidth="1"/>
    <col min="4" max="4" width="2.7109375" style="904" customWidth="1"/>
    <col min="5" max="256" width="9.140625" style="904"/>
    <col min="257" max="257" width="90.85546875" style="904" customWidth="1"/>
    <col min="258" max="258" width="19.5703125" style="904" customWidth="1"/>
    <col min="259" max="259" width="20.28515625" style="904" customWidth="1"/>
    <col min="260" max="260" width="2.7109375" style="904" customWidth="1"/>
    <col min="261" max="512" width="9.140625" style="904"/>
    <col min="513" max="513" width="90.85546875" style="904" customWidth="1"/>
    <col min="514" max="514" width="19.5703125" style="904" customWidth="1"/>
    <col min="515" max="515" width="20.28515625" style="904" customWidth="1"/>
    <col min="516" max="516" width="2.7109375" style="904" customWidth="1"/>
    <col min="517" max="768" width="9.140625" style="904"/>
    <col min="769" max="769" width="90.85546875" style="904" customWidth="1"/>
    <col min="770" max="770" width="19.5703125" style="904" customWidth="1"/>
    <col min="771" max="771" width="20.28515625" style="904" customWidth="1"/>
    <col min="772" max="772" width="2.7109375" style="904" customWidth="1"/>
    <col min="773" max="1024" width="9.140625" style="904"/>
    <col min="1025" max="1025" width="90.85546875" style="904" customWidth="1"/>
    <col min="1026" max="1026" width="19.5703125" style="904" customWidth="1"/>
    <col min="1027" max="1027" width="20.28515625" style="904" customWidth="1"/>
    <col min="1028" max="1028" width="2.7109375" style="904" customWidth="1"/>
    <col min="1029" max="1280" width="9.140625" style="904"/>
    <col min="1281" max="1281" width="90.85546875" style="904" customWidth="1"/>
    <col min="1282" max="1282" width="19.5703125" style="904" customWidth="1"/>
    <col min="1283" max="1283" width="20.28515625" style="904" customWidth="1"/>
    <col min="1284" max="1284" width="2.7109375" style="904" customWidth="1"/>
    <col min="1285" max="1536" width="9.140625" style="904"/>
    <col min="1537" max="1537" width="90.85546875" style="904" customWidth="1"/>
    <col min="1538" max="1538" width="19.5703125" style="904" customWidth="1"/>
    <col min="1539" max="1539" width="20.28515625" style="904" customWidth="1"/>
    <col min="1540" max="1540" width="2.7109375" style="904" customWidth="1"/>
    <col min="1541" max="1792" width="9.140625" style="904"/>
    <col min="1793" max="1793" width="90.85546875" style="904" customWidth="1"/>
    <col min="1794" max="1794" width="19.5703125" style="904" customWidth="1"/>
    <col min="1795" max="1795" width="20.28515625" style="904" customWidth="1"/>
    <col min="1796" max="1796" width="2.7109375" style="904" customWidth="1"/>
    <col min="1797" max="2048" width="9.140625" style="904"/>
    <col min="2049" max="2049" width="90.85546875" style="904" customWidth="1"/>
    <col min="2050" max="2050" width="19.5703125" style="904" customWidth="1"/>
    <col min="2051" max="2051" width="20.28515625" style="904" customWidth="1"/>
    <col min="2052" max="2052" width="2.7109375" style="904" customWidth="1"/>
    <col min="2053" max="2304" width="9.140625" style="904"/>
    <col min="2305" max="2305" width="90.85546875" style="904" customWidth="1"/>
    <col min="2306" max="2306" width="19.5703125" style="904" customWidth="1"/>
    <col min="2307" max="2307" width="20.28515625" style="904" customWidth="1"/>
    <col min="2308" max="2308" width="2.7109375" style="904" customWidth="1"/>
    <col min="2309" max="2560" width="9.140625" style="904"/>
    <col min="2561" max="2561" width="90.85546875" style="904" customWidth="1"/>
    <col min="2562" max="2562" width="19.5703125" style="904" customWidth="1"/>
    <col min="2563" max="2563" width="20.28515625" style="904" customWidth="1"/>
    <col min="2564" max="2564" width="2.7109375" style="904" customWidth="1"/>
    <col min="2565" max="2816" width="9.140625" style="904"/>
    <col min="2817" max="2817" width="90.85546875" style="904" customWidth="1"/>
    <col min="2818" max="2818" width="19.5703125" style="904" customWidth="1"/>
    <col min="2819" max="2819" width="20.28515625" style="904" customWidth="1"/>
    <col min="2820" max="2820" width="2.7109375" style="904" customWidth="1"/>
    <col min="2821" max="3072" width="9.140625" style="904"/>
    <col min="3073" max="3073" width="90.85546875" style="904" customWidth="1"/>
    <col min="3074" max="3074" width="19.5703125" style="904" customWidth="1"/>
    <col min="3075" max="3075" width="20.28515625" style="904" customWidth="1"/>
    <col min="3076" max="3076" width="2.7109375" style="904" customWidth="1"/>
    <col min="3077" max="3328" width="9.140625" style="904"/>
    <col min="3329" max="3329" width="90.85546875" style="904" customWidth="1"/>
    <col min="3330" max="3330" width="19.5703125" style="904" customWidth="1"/>
    <col min="3331" max="3331" width="20.28515625" style="904" customWidth="1"/>
    <col min="3332" max="3332" width="2.7109375" style="904" customWidth="1"/>
    <col min="3333" max="3584" width="9.140625" style="904"/>
    <col min="3585" max="3585" width="90.85546875" style="904" customWidth="1"/>
    <col min="3586" max="3586" width="19.5703125" style="904" customWidth="1"/>
    <col min="3587" max="3587" width="20.28515625" style="904" customWidth="1"/>
    <col min="3588" max="3588" width="2.7109375" style="904" customWidth="1"/>
    <col min="3589" max="3840" width="9.140625" style="904"/>
    <col min="3841" max="3841" width="90.85546875" style="904" customWidth="1"/>
    <col min="3842" max="3842" width="19.5703125" style="904" customWidth="1"/>
    <col min="3843" max="3843" width="20.28515625" style="904" customWidth="1"/>
    <col min="3844" max="3844" width="2.7109375" style="904" customWidth="1"/>
    <col min="3845" max="4096" width="9.140625" style="904"/>
    <col min="4097" max="4097" width="90.85546875" style="904" customWidth="1"/>
    <col min="4098" max="4098" width="19.5703125" style="904" customWidth="1"/>
    <col min="4099" max="4099" width="20.28515625" style="904" customWidth="1"/>
    <col min="4100" max="4100" width="2.7109375" style="904" customWidth="1"/>
    <col min="4101" max="4352" width="9.140625" style="904"/>
    <col min="4353" max="4353" width="90.85546875" style="904" customWidth="1"/>
    <col min="4354" max="4354" width="19.5703125" style="904" customWidth="1"/>
    <col min="4355" max="4355" width="20.28515625" style="904" customWidth="1"/>
    <col min="4356" max="4356" width="2.7109375" style="904" customWidth="1"/>
    <col min="4357" max="4608" width="9.140625" style="904"/>
    <col min="4609" max="4609" width="90.85546875" style="904" customWidth="1"/>
    <col min="4610" max="4610" width="19.5703125" style="904" customWidth="1"/>
    <col min="4611" max="4611" width="20.28515625" style="904" customWidth="1"/>
    <col min="4612" max="4612" width="2.7109375" style="904" customWidth="1"/>
    <col min="4613" max="4864" width="9.140625" style="904"/>
    <col min="4865" max="4865" width="90.85546875" style="904" customWidth="1"/>
    <col min="4866" max="4866" width="19.5703125" style="904" customWidth="1"/>
    <col min="4867" max="4867" width="20.28515625" style="904" customWidth="1"/>
    <col min="4868" max="4868" width="2.7109375" style="904" customWidth="1"/>
    <col min="4869" max="5120" width="9.140625" style="904"/>
    <col min="5121" max="5121" width="90.85546875" style="904" customWidth="1"/>
    <col min="5122" max="5122" width="19.5703125" style="904" customWidth="1"/>
    <col min="5123" max="5123" width="20.28515625" style="904" customWidth="1"/>
    <col min="5124" max="5124" width="2.7109375" style="904" customWidth="1"/>
    <col min="5125" max="5376" width="9.140625" style="904"/>
    <col min="5377" max="5377" width="90.85546875" style="904" customWidth="1"/>
    <col min="5378" max="5378" width="19.5703125" style="904" customWidth="1"/>
    <col min="5379" max="5379" width="20.28515625" style="904" customWidth="1"/>
    <col min="5380" max="5380" width="2.7109375" style="904" customWidth="1"/>
    <col min="5381" max="5632" width="9.140625" style="904"/>
    <col min="5633" max="5633" width="90.85546875" style="904" customWidth="1"/>
    <col min="5634" max="5634" width="19.5703125" style="904" customWidth="1"/>
    <col min="5635" max="5635" width="20.28515625" style="904" customWidth="1"/>
    <col min="5636" max="5636" width="2.7109375" style="904" customWidth="1"/>
    <col min="5637" max="5888" width="9.140625" style="904"/>
    <col min="5889" max="5889" width="90.85546875" style="904" customWidth="1"/>
    <col min="5890" max="5890" width="19.5703125" style="904" customWidth="1"/>
    <col min="5891" max="5891" width="20.28515625" style="904" customWidth="1"/>
    <col min="5892" max="5892" width="2.7109375" style="904" customWidth="1"/>
    <col min="5893" max="6144" width="9.140625" style="904"/>
    <col min="6145" max="6145" width="90.85546875" style="904" customWidth="1"/>
    <col min="6146" max="6146" width="19.5703125" style="904" customWidth="1"/>
    <col min="6147" max="6147" width="20.28515625" style="904" customWidth="1"/>
    <col min="6148" max="6148" width="2.7109375" style="904" customWidth="1"/>
    <col min="6149" max="6400" width="9.140625" style="904"/>
    <col min="6401" max="6401" width="90.85546875" style="904" customWidth="1"/>
    <col min="6402" max="6402" width="19.5703125" style="904" customWidth="1"/>
    <col min="6403" max="6403" width="20.28515625" style="904" customWidth="1"/>
    <col min="6404" max="6404" width="2.7109375" style="904" customWidth="1"/>
    <col min="6405" max="6656" width="9.140625" style="904"/>
    <col min="6657" max="6657" width="90.85546875" style="904" customWidth="1"/>
    <col min="6658" max="6658" width="19.5703125" style="904" customWidth="1"/>
    <col min="6659" max="6659" width="20.28515625" style="904" customWidth="1"/>
    <col min="6660" max="6660" width="2.7109375" style="904" customWidth="1"/>
    <col min="6661" max="6912" width="9.140625" style="904"/>
    <col min="6913" max="6913" width="90.85546875" style="904" customWidth="1"/>
    <col min="6914" max="6914" width="19.5703125" style="904" customWidth="1"/>
    <col min="6915" max="6915" width="20.28515625" style="904" customWidth="1"/>
    <col min="6916" max="6916" width="2.7109375" style="904" customWidth="1"/>
    <col min="6917" max="7168" width="9.140625" style="904"/>
    <col min="7169" max="7169" width="90.85546875" style="904" customWidth="1"/>
    <col min="7170" max="7170" width="19.5703125" style="904" customWidth="1"/>
    <col min="7171" max="7171" width="20.28515625" style="904" customWidth="1"/>
    <col min="7172" max="7172" width="2.7109375" style="904" customWidth="1"/>
    <col min="7173" max="7424" width="9.140625" style="904"/>
    <col min="7425" max="7425" width="90.85546875" style="904" customWidth="1"/>
    <col min="7426" max="7426" width="19.5703125" style="904" customWidth="1"/>
    <col min="7427" max="7427" width="20.28515625" style="904" customWidth="1"/>
    <col min="7428" max="7428" width="2.7109375" style="904" customWidth="1"/>
    <col min="7429" max="7680" width="9.140625" style="904"/>
    <col min="7681" max="7681" width="90.85546875" style="904" customWidth="1"/>
    <col min="7682" max="7682" width="19.5703125" style="904" customWidth="1"/>
    <col min="7683" max="7683" width="20.28515625" style="904" customWidth="1"/>
    <col min="7684" max="7684" width="2.7109375" style="904" customWidth="1"/>
    <col min="7685" max="7936" width="9.140625" style="904"/>
    <col min="7937" max="7937" width="90.85546875" style="904" customWidth="1"/>
    <col min="7938" max="7938" width="19.5703125" style="904" customWidth="1"/>
    <col min="7939" max="7939" width="20.28515625" style="904" customWidth="1"/>
    <col min="7940" max="7940" width="2.7109375" style="904" customWidth="1"/>
    <col min="7941" max="8192" width="9.140625" style="904"/>
    <col min="8193" max="8193" width="90.85546875" style="904" customWidth="1"/>
    <col min="8194" max="8194" width="19.5703125" style="904" customWidth="1"/>
    <col min="8195" max="8195" width="20.28515625" style="904" customWidth="1"/>
    <col min="8196" max="8196" width="2.7109375" style="904" customWidth="1"/>
    <col min="8197" max="8448" width="9.140625" style="904"/>
    <col min="8449" max="8449" width="90.85546875" style="904" customWidth="1"/>
    <col min="8450" max="8450" width="19.5703125" style="904" customWidth="1"/>
    <col min="8451" max="8451" width="20.28515625" style="904" customWidth="1"/>
    <col min="8452" max="8452" width="2.7109375" style="904" customWidth="1"/>
    <col min="8453" max="8704" width="9.140625" style="904"/>
    <col min="8705" max="8705" width="90.85546875" style="904" customWidth="1"/>
    <col min="8706" max="8706" width="19.5703125" style="904" customWidth="1"/>
    <col min="8707" max="8707" width="20.28515625" style="904" customWidth="1"/>
    <col min="8708" max="8708" width="2.7109375" style="904" customWidth="1"/>
    <col min="8709" max="8960" width="9.140625" style="904"/>
    <col min="8961" max="8961" width="90.85546875" style="904" customWidth="1"/>
    <col min="8962" max="8962" width="19.5703125" style="904" customWidth="1"/>
    <col min="8963" max="8963" width="20.28515625" style="904" customWidth="1"/>
    <col min="8964" max="8964" width="2.7109375" style="904" customWidth="1"/>
    <col min="8965" max="9216" width="9.140625" style="904"/>
    <col min="9217" max="9217" width="90.85546875" style="904" customWidth="1"/>
    <col min="9218" max="9218" width="19.5703125" style="904" customWidth="1"/>
    <col min="9219" max="9219" width="20.28515625" style="904" customWidth="1"/>
    <col min="9220" max="9220" width="2.7109375" style="904" customWidth="1"/>
    <col min="9221" max="9472" width="9.140625" style="904"/>
    <col min="9473" max="9473" width="90.85546875" style="904" customWidth="1"/>
    <col min="9474" max="9474" width="19.5703125" style="904" customWidth="1"/>
    <col min="9475" max="9475" width="20.28515625" style="904" customWidth="1"/>
    <col min="9476" max="9476" width="2.7109375" style="904" customWidth="1"/>
    <col min="9477" max="9728" width="9.140625" style="904"/>
    <col min="9729" max="9729" width="90.85546875" style="904" customWidth="1"/>
    <col min="9730" max="9730" width="19.5703125" style="904" customWidth="1"/>
    <col min="9731" max="9731" width="20.28515625" style="904" customWidth="1"/>
    <col min="9732" max="9732" width="2.7109375" style="904" customWidth="1"/>
    <col min="9733" max="9984" width="9.140625" style="904"/>
    <col min="9985" max="9985" width="90.85546875" style="904" customWidth="1"/>
    <col min="9986" max="9986" width="19.5703125" style="904" customWidth="1"/>
    <col min="9987" max="9987" width="20.28515625" style="904" customWidth="1"/>
    <col min="9988" max="9988" width="2.7109375" style="904" customWidth="1"/>
    <col min="9989" max="10240" width="9.140625" style="904"/>
    <col min="10241" max="10241" width="90.85546875" style="904" customWidth="1"/>
    <col min="10242" max="10242" width="19.5703125" style="904" customWidth="1"/>
    <col min="10243" max="10243" width="20.28515625" style="904" customWidth="1"/>
    <col min="10244" max="10244" width="2.7109375" style="904" customWidth="1"/>
    <col min="10245" max="10496" width="9.140625" style="904"/>
    <col min="10497" max="10497" width="90.85546875" style="904" customWidth="1"/>
    <col min="10498" max="10498" width="19.5703125" style="904" customWidth="1"/>
    <col min="10499" max="10499" width="20.28515625" style="904" customWidth="1"/>
    <col min="10500" max="10500" width="2.7109375" style="904" customWidth="1"/>
    <col min="10501" max="10752" width="9.140625" style="904"/>
    <col min="10753" max="10753" width="90.85546875" style="904" customWidth="1"/>
    <col min="10754" max="10754" width="19.5703125" style="904" customWidth="1"/>
    <col min="10755" max="10755" width="20.28515625" style="904" customWidth="1"/>
    <col min="10756" max="10756" width="2.7109375" style="904" customWidth="1"/>
    <col min="10757" max="11008" width="9.140625" style="904"/>
    <col min="11009" max="11009" width="90.85546875" style="904" customWidth="1"/>
    <col min="11010" max="11010" width="19.5703125" style="904" customWidth="1"/>
    <col min="11011" max="11011" width="20.28515625" style="904" customWidth="1"/>
    <col min="11012" max="11012" width="2.7109375" style="904" customWidth="1"/>
    <col min="11013" max="11264" width="9.140625" style="904"/>
    <col min="11265" max="11265" width="90.85546875" style="904" customWidth="1"/>
    <col min="11266" max="11266" width="19.5703125" style="904" customWidth="1"/>
    <col min="11267" max="11267" width="20.28515625" style="904" customWidth="1"/>
    <col min="11268" max="11268" width="2.7109375" style="904" customWidth="1"/>
    <col min="11269" max="11520" width="9.140625" style="904"/>
    <col min="11521" max="11521" width="90.85546875" style="904" customWidth="1"/>
    <col min="11522" max="11522" width="19.5703125" style="904" customWidth="1"/>
    <col min="11523" max="11523" width="20.28515625" style="904" customWidth="1"/>
    <col min="11524" max="11524" width="2.7109375" style="904" customWidth="1"/>
    <col min="11525" max="11776" width="9.140625" style="904"/>
    <col min="11777" max="11777" width="90.85546875" style="904" customWidth="1"/>
    <col min="11778" max="11778" width="19.5703125" style="904" customWidth="1"/>
    <col min="11779" max="11779" width="20.28515625" style="904" customWidth="1"/>
    <col min="11780" max="11780" width="2.7109375" style="904" customWidth="1"/>
    <col min="11781" max="12032" width="9.140625" style="904"/>
    <col min="12033" max="12033" width="90.85546875" style="904" customWidth="1"/>
    <col min="12034" max="12034" width="19.5703125" style="904" customWidth="1"/>
    <col min="12035" max="12035" width="20.28515625" style="904" customWidth="1"/>
    <col min="12036" max="12036" width="2.7109375" style="904" customWidth="1"/>
    <col min="12037" max="12288" width="9.140625" style="904"/>
    <col min="12289" max="12289" width="90.85546875" style="904" customWidth="1"/>
    <col min="12290" max="12290" width="19.5703125" style="904" customWidth="1"/>
    <col min="12291" max="12291" width="20.28515625" style="904" customWidth="1"/>
    <col min="12292" max="12292" width="2.7109375" style="904" customWidth="1"/>
    <col min="12293" max="12544" width="9.140625" style="904"/>
    <col min="12545" max="12545" width="90.85546875" style="904" customWidth="1"/>
    <col min="12546" max="12546" width="19.5703125" style="904" customWidth="1"/>
    <col min="12547" max="12547" width="20.28515625" style="904" customWidth="1"/>
    <col min="12548" max="12548" width="2.7109375" style="904" customWidth="1"/>
    <col min="12549" max="12800" width="9.140625" style="904"/>
    <col min="12801" max="12801" width="90.85546875" style="904" customWidth="1"/>
    <col min="12802" max="12802" width="19.5703125" style="904" customWidth="1"/>
    <col min="12803" max="12803" width="20.28515625" style="904" customWidth="1"/>
    <col min="12804" max="12804" width="2.7109375" style="904" customWidth="1"/>
    <col min="12805" max="13056" width="9.140625" style="904"/>
    <col min="13057" max="13057" width="90.85546875" style="904" customWidth="1"/>
    <col min="13058" max="13058" width="19.5703125" style="904" customWidth="1"/>
    <col min="13059" max="13059" width="20.28515625" style="904" customWidth="1"/>
    <col min="13060" max="13060" width="2.7109375" style="904" customWidth="1"/>
    <col min="13061" max="13312" width="9.140625" style="904"/>
    <col min="13313" max="13313" width="90.85546875" style="904" customWidth="1"/>
    <col min="13314" max="13314" width="19.5703125" style="904" customWidth="1"/>
    <col min="13315" max="13315" width="20.28515625" style="904" customWidth="1"/>
    <col min="13316" max="13316" width="2.7109375" style="904" customWidth="1"/>
    <col min="13317" max="13568" width="9.140625" style="904"/>
    <col min="13569" max="13569" width="90.85546875" style="904" customWidth="1"/>
    <col min="13570" max="13570" width="19.5703125" style="904" customWidth="1"/>
    <col min="13571" max="13571" width="20.28515625" style="904" customWidth="1"/>
    <col min="13572" max="13572" width="2.7109375" style="904" customWidth="1"/>
    <col min="13573" max="13824" width="9.140625" style="904"/>
    <col min="13825" max="13825" width="90.85546875" style="904" customWidth="1"/>
    <col min="13826" max="13826" width="19.5703125" style="904" customWidth="1"/>
    <col min="13827" max="13827" width="20.28515625" style="904" customWidth="1"/>
    <col min="13828" max="13828" width="2.7109375" style="904" customWidth="1"/>
    <col min="13829" max="14080" width="9.140625" style="904"/>
    <col min="14081" max="14081" width="90.85546875" style="904" customWidth="1"/>
    <col min="14082" max="14082" width="19.5703125" style="904" customWidth="1"/>
    <col min="14083" max="14083" width="20.28515625" style="904" customWidth="1"/>
    <col min="14084" max="14084" width="2.7109375" style="904" customWidth="1"/>
    <col min="14085" max="14336" width="9.140625" style="904"/>
    <col min="14337" max="14337" width="90.85546875" style="904" customWidth="1"/>
    <col min="14338" max="14338" width="19.5703125" style="904" customWidth="1"/>
    <col min="14339" max="14339" width="20.28515625" style="904" customWidth="1"/>
    <col min="14340" max="14340" width="2.7109375" style="904" customWidth="1"/>
    <col min="14341" max="14592" width="9.140625" style="904"/>
    <col min="14593" max="14593" width="90.85546875" style="904" customWidth="1"/>
    <col min="14594" max="14594" width="19.5703125" style="904" customWidth="1"/>
    <col min="14595" max="14595" width="20.28515625" style="904" customWidth="1"/>
    <col min="14596" max="14596" width="2.7109375" style="904" customWidth="1"/>
    <col min="14597" max="14848" width="9.140625" style="904"/>
    <col min="14849" max="14849" width="90.85546875" style="904" customWidth="1"/>
    <col min="14850" max="14850" width="19.5703125" style="904" customWidth="1"/>
    <col min="14851" max="14851" width="20.28515625" style="904" customWidth="1"/>
    <col min="14852" max="14852" width="2.7109375" style="904" customWidth="1"/>
    <col min="14853" max="15104" width="9.140625" style="904"/>
    <col min="15105" max="15105" width="90.85546875" style="904" customWidth="1"/>
    <col min="15106" max="15106" width="19.5703125" style="904" customWidth="1"/>
    <col min="15107" max="15107" width="20.28515625" style="904" customWidth="1"/>
    <col min="15108" max="15108" width="2.7109375" style="904" customWidth="1"/>
    <col min="15109" max="15360" width="9.140625" style="904"/>
    <col min="15361" max="15361" width="90.85546875" style="904" customWidth="1"/>
    <col min="15362" max="15362" width="19.5703125" style="904" customWidth="1"/>
    <col min="15363" max="15363" width="20.28515625" style="904" customWidth="1"/>
    <col min="15364" max="15364" width="2.7109375" style="904" customWidth="1"/>
    <col min="15365" max="15616" width="9.140625" style="904"/>
    <col min="15617" max="15617" width="90.85546875" style="904" customWidth="1"/>
    <col min="15618" max="15618" width="19.5703125" style="904" customWidth="1"/>
    <col min="15619" max="15619" width="20.28515625" style="904" customWidth="1"/>
    <col min="15620" max="15620" width="2.7109375" style="904" customWidth="1"/>
    <col min="15621" max="15872" width="9.140625" style="904"/>
    <col min="15873" max="15873" width="90.85546875" style="904" customWidth="1"/>
    <col min="15874" max="15874" width="19.5703125" style="904" customWidth="1"/>
    <col min="15875" max="15875" width="20.28515625" style="904" customWidth="1"/>
    <col min="15876" max="15876" width="2.7109375" style="904" customWidth="1"/>
    <col min="15877" max="16128" width="9.140625" style="904"/>
    <col min="16129" max="16129" width="90.85546875" style="904" customWidth="1"/>
    <col min="16130" max="16130" width="19.5703125" style="904" customWidth="1"/>
    <col min="16131" max="16131" width="20.28515625" style="904" customWidth="1"/>
    <col min="16132" max="16132" width="2.7109375" style="904" customWidth="1"/>
    <col min="16133" max="16384" width="9.140625" style="904"/>
  </cols>
  <sheetData>
    <row r="1" spans="1:3" ht="2.25" customHeight="1">
      <c r="A1" s="454"/>
      <c r="B1" s="608"/>
      <c r="C1" s="608"/>
    </row>
    <row r="2" spans="1:3" s="74" customFormat="1" ht="22.5" customHeight="1">
      <c r="A2" s="1143" t="s">
        <v>1357</v>
      </c>
      <c r="B2" s="1144"/>
      <c r="C2" s="1144"/>
    </row>
    <row r="3" spans="1:3" s="74" customFormat="1" ht="22.5" customHeight="1">
      <c r="A3" s="1143" t="s">
        <v>1268</v>
      </c>
      <c r="B3" s="1144"/>
      <c r="C3" s="1144"/>
    </row>
    <row r="4" spans="1:3" s="74" customFormat="1" ht="22.5" customHeight="1">
      <c r="A4" s="1143" t="s">
        <v>1537</v>
      </c>
      <c r="B4" s="1144"/>
      <c r="C4" s="1144"/>
    </row>
    <row r="5" spans="1:3" s="75" customFormat="1" ht="22.5" customHeight="1">
      <c r="A5" s="1145" t="s">
        <v>1407</v>
      </c>
      <c r="B5" s="1146"/>
      <c r="C5" s="1146"/>
    </row>
    <row r="6" spans="1:3" ht="6" hidden="1" customHeight="1"/>
    <row r="7" spans="1:3" ht="6" customHeight="1" thickBot="1">
      <c r="B7" s="637"/>
      <c r="C7" s="637"/>
    </row>
    <row r="8" spans="1:3" ht="29.25" customHeight="1" thickTop="1" thickBot="1">
      <c r="A8" s="86"/>
      <c r="B8" s="647" t="s">
        <v>976</v>
      </c>
      <c r="C8" s="791" t="s">
        <v>309</v>
      </c>
    </row>
    <row r="9" spans="1:3" s="60" customFormat="1" ht="12.75" thickTop="1" thickBot="1">
      <c r="A9" s="450" t="s">
        <v>7</v>
      </c>
      <c r="B9" s="73">
        <v>2851082.9589800001</v>
      </c>
      <c r="C9" s="73">
        <v>2851082.9589800001</v>
      </c>
    </row>
    <row r="10" spans="1:3" s="60" customFormat="1" ht="12.75" thickTop="1" thickBot="1">
      <c r="A10" s="451" t="s">
        <v>8</v>
      </c>
      <c r="B10" s="70">
        <v>16248.084560000001</v>
      </c>
      <c r="C10" s="70">
        <v>16248.084560000001</v>
      </c>
    </row>
    <row r="11" spans="1:3" s="60" customFormat="1" ht="12" thickTop="1">
      <c r="A11" s="100" t="s">
        <v>9</v>
      </c>
      <c r="B11" s="71">
        <v>0</v>
      </c>
      <c r="C11" s="71">
        <v>0</v>
      </c>
    </row>
    <row r="12" spans="1:3" s="60" customFormat="1" ht="11.25">
      <c r="A12" s="100" t="s">
        <v>10</v>
      </c>
      <c r="B12" s="71">
        <v>7840.5582999999997</v>
      </c>
      <c r="C12" s="71">
        <v>7840.5582999999997</v>
      </c>
    </row>
    <row r="13" spans="1:3" s="60" customFormat="1" ht="11.25">
      <c r="A13" s="100" t="s">
        <v>11</v>
      </c>
      <c r="B13" s="71">
        <v>8407.5262600000005</v>
      </c>
      <c r="C13" s="71">
        <v>8407.5262600000005</v>
      </c>
    </row>
    <row r="14" spans="1:3" s="60" customFormat="1" ht="11.25">
      <c r="A14" s="100" t="s">
        <v>12</v>
      </c>
      <c r="B14" s="71">
        <v>0</v>
      </c>
      <c r="C14" s="71">
        <v>0</v>
      </c>
    </row>
    <row r="15" spans="1:3" s="60" customFormat="1" ht="11.25">
      <c r="A15" s="100" t="s">
        <v>13</v>
      </c>
      <c r="B15" s="71">
        <v>0</v>
      </c>
      <c r="C15" s="71">
        <v>0</v>
      </c>
    </row>
    <row r="16" spans="1:3" s="60" customFormat="1" ht="11.25">
      <c r="A16" s="100" t="s">
        <v>14</v>
      </c>
      <c r="B16" s="71">
        <v>0</v>
      </c>
      <c r="C16" s="71">
        <v>0</v>
      </c>
    </row>
    <row r="17" spans="1:3" s="60" customFormat="1" ht="11.25">
      <c r="A17" s="100" t="s">
        <v>15</v>
      </c>
      <c r="B17" s="71">
        <v>0</v>
      </c>
      <c r="C17" s="71">
        <v>0</v>
      </c>
    </row>
    <row r="18" spans="1:3" s="60" customFormat="1" ht="12" thickBot="1">
      <c r="A18" s="100" t="s">
        <v>16</v>
      </c>
      <c r="B18" s="71">
        <v>0</v>
      </c>
      <c r="C18" s="71">
        <v>0</v>
      </c>
    </row>
    <row r="19" spans="1:3" s="60" customFormat="1" ht="12.75" thickTop="1" thickBot="1">
      <c r="A19" s="451" t="s">
        <v>17</v>
      </c>
      <c r="B19" s="70">
        <v>71310.590890000007</v>
      </c>
      <c r="C19" s="70">
        <v>71310.590890000007</v>
      </c>
    </row>
    <row r="20" spans="1:3" s="60" customFormat="1" ht="12" thickTop="1">
      <c r="A20" s="100" t="s">
        <v>18</v>
      </c>
      <c r="B20" s="71">
        <v>0</v>
      </c>
      <c r="C20" s="71">
        <v>0</v>
      </c>
    </row>
    <row r="21" spans="1:3" s="60" customFormat="1" ht="11.25">
      <c r="A21" s="100" t="s">
        <v>19</v>
      </c>
      <c r="B21" s="71">
        <v>0</v>
      </c>
      <c r="C21" s="71">
        <v>0</v>
      </c>
    </row>
    <row r="22" spans="1:3" s="60" customFormat="1" ht="11.25">
      <c r="A22" s="100" t="s">
        <v>20</v>
      </c>
      <c r="B22" s="71">
        <v>0</v>
      </c>
      <c r="C22" s="71">
        <v>0</v>
      </c>
    </row>
    <row r="23" spans="1:3" s="60" customFormat="1" ht="11.25">
      <c r="A23" s="100" t="s">
        <v>21</v>
      </c>
      <c r="B23" s="71">
        <v>0</v>
      </c>
      <c r="C23" s="71">
        <v>0</v>
      </c>
    </row>
    <row r="24" spans="1:3" s="60" customFormat="1" ht="11.25">
      <c r="A24" s="100" t="s">
        <v>22</v>
      </c>
      <c r="B24" s="71">
        <v>65445.483799999995</v>
      </c>
      <c r="C24" s="71">
        <v>65445.483799999995</v>
      </c>
    </row>
    <row r="25" spans="1:3" s="60" customFormat="1" ht="11.25">
      <c r="A25" s="100" t="s">
        <v>23</v>
      </c>
      <c r="B25" s="71">
        <v>5824.3366900000001</v>
      </c>
      <c r="C25" s="71">
        <v>5824.3366900000001</v>
      </c>
    </row>
    <row r="26" spans="1:3" s="60" customFormat="1" ht="11.25">
      <c r="A26" s="100" t="s">
        <v>24</v>
      </c>
      <c r="B26" s="71">
        <v>40.770400000000002</v>
      </c>
      <c r="C26" s="71">
        <v>40.770400000000002</v>
      </c>
    </row>
    <row r="27" spans="1:3" s="60" customFormat="1" ht="12" thickBot="1">
      <c r="A27" s="100" t="s">
        <v>25</v>
      </c>
      <c r="B27" s="71">
        <v>0</v>
      </c>
      <c r="C27" s="71">
        <v>0</v>
      </c>
    </row>
    <row r="28" spans="1:3" s="60" customFormat="1" ht="12.75" thickTop="1" thickBot="1">
      <c r="A28" s="451" t="s">
        <v>26</v>
      </c>
      <c r="B28" s="70">
        <v>2089937.76743</v>
      </c>
      <c r="C28" s="70">
        <v>2089937.76743</v>
      </c>
    </row>
    <row r="29" spans="1:3" s="60" customFormat="1" ht="12" thickTop="1">
      <c r="A29" s="467" t="s">
        <v>27</v>
      </c>
      <c r="B29" s="71">
        <v>2146588.75104</v>
      </c>
      <c r="C29" s="71">
        <v>2146588.75104</v>
      </c>
    </row>
    <row r="30" spans="1:3" s="60" customFormat="1" ht="11.25">
      <c r="A30" s="100" t="s">
        <v>28</v>
      </c>
      <c r="B30" s="71">
        <v>2146052.1017200002</v>
      </c>
      <c r="C30" s="71">
        <v>2146052.1017200002</v>
      </c>
    </row>
    <row r="31" spans="1:3" s="60" customFormat="1" ht="11.25">
      <c r="A31" s="100" t="s">
        <v>29</v>
      </c>
      <c r="B31" s="71">
        <v>536.64931999999999</v>
      </c>
      <c r="C31" s="71">
        <v>536.64931999999999</v>
      </c>
    </row>
    <row r="32" spans="1:3" s="60" customFormat="1" ht="11.25">
      <c r="A32" s="100" t="s">
        <v>30</v>
      </c>
      <c r="B32" s="71">
        <v>0</v>
      </c>
      <c r="C32" s="71">
        <v>0</v>
      </c>
    </row>
    <row r="33" spans="1:3" s="60" customFormat="1" ht="11.25">
      <c r="A33" s="467" t="s">
        <v>31</v>
      </c>
      <c r="B33" s="71">
        <v>217.67023</v>
      </c>
      <c r="C33" s="71">
        <v>217.67023</v>
      </c>
    </row>
    <row r="34" spans="1:3" s="60" customFormat="1" ht="11.25">
      <c r="A34" s="100" t="s">
        <v>32</v>
      </c>
      <c r="B34" s="71">
        <v>217.67023</v>
      </c>
      <c r="C34" s="71">
        <v>217.67023</v>
      </c>
    </row>
    <row r="35" spans="1:3" s="60" customFormat="1" ht="11.25">
      <c r="A35" s="100" t="s">
        <v>33</v>
      </c>
      <c r="B35" s="71">
        <v>0</v>
      </c>
      <c r="C35" s="71">
        <v>0</v>
      </c>
    </row>
    <row r="36" spans="1:3" s="60" customFormat="1" ht="11.25">
      <c r="A36" s="465" t="s">
        <v>34</v>
      </c>
      <c r="B36" s="71">
        <v>0</v>
      </c>
      <c r="C36" s="71">
        <v>0</v>
      </c>
    </row>
    <row r="37" spans="1:3" s="60" customFormat="1" ht="11.25">
      <c r="A37" s="467" t="s">
        <v>35</v>
      </c>
      <c r="B37" s="71">
        <v>432.77828000000005</v>
      </c>
      <c r="C37" s="71">
        <v>432.77828000000005</v>
      </c>
    </row>
    <row r="38" spans="1:3" s="60" customFormat="1" ht="11.25">
      <c r="A38" s="100" t="s">
        <v>36</v>
      </c>
      <c r="B38" s="71">
        <v>432.77828000000005</v>
      </c>
      <c r="C38" s="71">
        <v>432.77828000000005</v>
      </c>
    </row>
    <row r="39" spans="1:3" s="60" customFormat="1" ht="11.25">
      <c r="A39" s="100" t="s">
        <v>37</v>
      </c>
      <c r="B39" s="71">
        <v>0</v>
      </c>
      <c r="C39" s="71">
        <v>0</v>
      </c>
    </row>
    <row r="40" spans="1:3" s="60" customFormat="1" ht="11.25">
      <c r="A40" s="100" t="s">
        <v>38</v>
      </c>
      <c r="B40" s="71">
        <v>0</v>
      </c>
      <c r="C40" s="71">
        <v>0</v>
      </c>
    </row>
    <row r="41" spans="1:3" s="60" customFormat="1" ht="11.25">
      <c r="A41" s="467" t="s">
        <v>39</v>
      </c>
      <c r="B41" s="71">
        <v>18738.836719999999</v>
      </c>
      <c r="C41" s="71">
        <v>18738.836719999999</v>
      </c>
    </row>
    <row r="42" spans="1:3" s="60" customFormat="1" ht="11.25">
      <c r="A42" s="465" t="s">
        <v>40</v>
      </c>
      <c r="B42" s="71">
        <v>18719.205429999998</v>
      </c>
      <c r="C42" s="71">
        <v>18719.205429999998</v>
      </c>
    </row>
    <row r="43" spans="1:3" s="60" customFormat="1" ht="11.25">
      <c r="A43" s="100" t="s">
        <v>41</v>
      </c>
      <c r="B43" s="71">
        <v>19.63129</v>
      </c>
      <c r="C43" s="71">
        <v>19.63129</v>
      </c>
    </row>
    <row r="44" spans="1:3" s="60" customFormat="1" ht="11.25">
      <c r="A44" s="100" t="s">
        <v>42</v>
      </c>
      <c r="B44" s="71">
        <v>0</v>
      </c>
      <c r="C44" s="71">
        <v>0</v>
      </c>
    </row>
    <row r="45" spans="1:3" s="60" customFormat="1" ht="11.25">
      <c r="A45" s="100" t="s">
        <v>43</v>
      </c>
      <c r="B45" s="71">
        <v>0</v>
      </c>
      <c r="C45" s="71">
        <v>0</v>
      </c>
    </row>
    <row r="46" spans="1:3" s="60" customFormat="1" ht="11.25">
      <c r="A46" s="100" t="s">
        <v>44</v>
      </c>
      <c r="B46" s="71">
        <v>0</v>
      </c>
      <c r="C46" s="71">
        <v>0</v>
      </c>
    </row>
    <row r="47" spans="1:3" s="60" customFormat="1" ht="11.25">
      <c r="A47" s="60" t="s">
        <v>45</v>
      </c>
      <c r="B47" s="71">
        <v>0</v>
      </c>
      <c r="C47" s="71">
        <v>0</v>
      </c>
    </row>
    <row r="48" spans="1:3" s="60" customFormat="1" ht="11.25">
      <c r="A48" s="65" t="s">
        <v>46</v>
      </c>
      <c r="B48" s="71">
        <v>-76040.268840000004</v>
      </c>
      <c r="C48" s="71">
        <v>-76040.268840000004</v>
      </c>
    </row>
    <row r="49" spans="1:3" s="60" customFormat="1" ht="11.25">
      <c r="A49" s="100" t="s">
        <v>47</v>
      </c>
      <c r="B49" s="71">
        <v>-109.32244</v>
      </c>
      <c r="C49" s="71">
        <v>-109.32244</v>
      </c>
    </row>
    <row r="50" spans="1:3" s="60" customFormat="1" ht="11.25">
      <c r="A50" s="100" t="s">
        <v>48</v>
      </c>
      <c r="B50" s="71">
        <v>0</v>
      </c>
      <c r="C50" s="71">
        <v>0</v>
      </c>
    </row>
    <row r="51" spans="1:3" s="60" customFormat="1" ht="11.25">
      <c r="A51" s="100" t="s">
        <v>49</v>
      </c>
      <c r="B51" s="71">
        <v>-95.328609999999998</v>
      </c>
      <c r="C51" s="71">
        <v>-95.328609999999998</v>
      </c>
    </row>
    <row r="52" spans="1:3" s="60" customFormat="1" ht="11.25">
      <c r="A52" s="100" t="s">
        <v>50</v>
      </c>
      <c r="B52" s="71">
        <v>0</v>
      </c>
      <c r="C52" s="71">
        <v>0</v>
      </c>
    </row>
    <row r="53" spans="1:3" s="60" customFormat="1" ht="11.25">
      <c r="A53" s="100" t="s">
        <v>51</v>
      </c>
      <c r="B53" s="71">
        <v>-272.70850000000002</v>
      </c>
      <c r="C53" s="71">
        <v>-272.70850000000002</v>
      </c>
    </row>
    <row r="54" spans="1:3" s="60" customFormat="1" ht="11.25">
      <c r="A54" s="100" t="s">
        <v>52</v>
      </c>
      <c r="B54" s="71">
        <v>0</v>
      </c>
      <c r="C54" s="71">
        <v>0</v>
      </c>
    </row>
    <row r="55" spans="1:3" s="60" customFormat="1" ht="11.25">
      <c r="A55" s="100" t="s">
        <v>53</v>
      </c>
      <c r="B55" s="71">
        <v>0</v>
      </c>
      <c r="C55" s="71">
        <v>0</v>
      </c>
    </row>
    <row r="56" spans="1:3" s="60" customFormat="1" ht="11.25">
      <c r="A56" s="100" t="s">
        <v>54</v>
      </c>
      <c r="B56" s="71">
        <v>-75562.909290000011</v>
      </c>
      <c r="C56" s="71">
        <v>-75562.909290000011</v>
      </c>
    </row>
    <row r="57" spans="1:3" s="60" customFormat="1" ht="11.25">
      <c r="A57" s="100" t="s">
        <v>55</v>
      </c>
      <c r="B57" s="71">
        <v>0</v>
      </c>
      <c r="C57" s="71">
        <v>0</v>
      </c>
    </row>
    <row r="58" spans="1:3" s="60" customFormat="1" ht="12" thickBot="1">
      <c r="A58" s="100" t="s">
        <v>56</v>
      </c>
      <c r="B58" s="71">
        <v>0</v>
      </c>
      <c r="C58" s="71">
        <v>0</v>
      </c>
    </row>
    <row r="59" spans="1:3" s="60" customFormat="1" ht="12.75" thickTop="1" thickBot="1">
      <c r="A59" s="451" t="s">
        <v>57</v>
      </c>
      <c r="B59" s="70">
        <v>4826.65895</v>
      </c>
      <c r="C59" s="70">
        <v>4826.65895</v>
      </c>
    </row>
    <row r="60" spans="1:3" s="60" customFormat="1" ht="12" thickTop="1">
      <c r="A60" s="100" t="s">
        <v>58</v>
      </c>
      <c r="B60" s="71">
        <v>0</v>
      </c>
      <c r="C60" s="71">
        <v>0</v>
      </c>
    </row>
    <row r="61" spans="1:3" s="60" customFormat="1" ht="11.25">
      <c r="A61" s="100" t="s">
        <v>59</v>
      </c>
      <c r="B61" s="71">
        <v>2505.0251899999998</v>
      </c>
      <c r="C61" s="71">
        <v>2505.0251899999998</v>
      </c>
    </row>
    <row r="62" spans="1:3" s="60" customFormat="1" ht="11.25">
      <c r="A62" s="100" t="s">
        <v>60</v>
      </c>
      <c r="B62" s="71">
        <v>2411.6775400000001</v>
      </c>
      <c r="C62" s="71">
        <v>2411.6775400000001</v>
      </c>
    </row>
    <row r="63" spans="1:3" s="60" customFormat="1" ht="11.25">
      <c r="A63" s="100" t="s">
        <v>61</v>
      </c>
      <c r="B63" s="71">
        <v>0</v>
      </c>
      <c r="C63" s="71">
        <v>0</v>
      </c>
    </row>
    <row r="64" spans="1:3" s="60" customFormat="1" ht="12" thickBot="1">
      <c r="A64" s="100" t="s">
        <v>62</v>
      </c>
      <c r="B64" s="71">
        <v>-90.043779999999998</v>
      </c>
      <c r="C64" s="71">
        <v>-90.043779999999998</v>
      </c>
    </row>
    <row r="65" spans="1:3" s="60" customFormat="1" ht="12.75" thickTop="1" thickBot="1">
      <c r="A65" s="451" t="s">
        <v>63</v>
      </c>
      <c r="B65" s="70">
        <v>0</v>
      </c>
      <c r="C65" s="70">
        <v>0</v>
      </c>
    </row>
    <row r="66" spans="1:3" s="60" customFormat="1" ht="12" thickTop="1">
      <c r="A66" s="100" t="s">
        <v>64</v>
      </c>
      <c r="B66" s="71">
        <v>0</v>
      </c>
      <c r="C66" s="71">
        <v>0</v>
      </c>
    </row>
    <row r="67" spans="1:3" s="60" customFormat="1" ht="11.25">
      <c r="A67" s="100" t="s">
        <v>65</v>
      </c>
      <c r="B67" s="71">
        <v>0</v>
      </c>
      <c r="C67" s="71">
        <v>0</v>
      </c>
    </row>
    <row r="68" spans="1:3" s="60" customFormat="1" ht="11.25">
      <c r="A68" s="100" t="s">
        <v>66</v>
      </c>
      <c r="B68" s="71">
        <v>0</v>
      </c>
      <c r="C68" s="71">
        <v>0</v>
      </c>
    </row>
    <row r="69" spans="1:3" s="60" customFormat="1" ht="11.25">
      <c r="A69" s="100" t="s">
        <v>67</v>
      </c>
      <c r="B69" s="71">
        <v>0</v>
      </c>
      <c r="C69" s="71">
        <v>0</v>
      </c>
    </row>
    <row r="70" spans="1:3" s="60" customFormat="1" ht="12" thickBot="1">
      <c r="A70" s="100" t="s">
        <v>68</v>
      </c>
      <c r="B70" s="71">
        <v>0</v>
      </c>
      <c r="C70" s="71">
        <v>0</v>
      </c>
    </row>
    <row r="71" spans="1:3" s="60" customFormat="1" ht="12.75" thickTop="1" thickBot="1">
      <c r="A71" s="451" t="s">
        <v>69</v>
      </c>
      <c r="B71" s="70">
        <v>243557.34569999998</v>
      </c>
      <c r="C71" s="70">
        <v>243557.34569999998</v>
      </c>
    </row>
    <row r="72" spans="1:3" s="60" customFormat="1" ht="12" thickTop="1">
      <c r="A72" s="100" t="s">
        <v>18</v>
      </c>
      <c r="B72" s="71">
        <v>0</v>
      </c>
      <c r="C72" s="71">
        <v>0</v>
      </c>
    </row>
    <row r="73" spans="1:3" s="60" customFormat="1" ht="11.25">
      <c r="A73" s="100" t="s">
        <v>19</v>
      </c>
      <c r="B73" s="71">
        <v>20099.647410000001</v>
      </c>
      <c r="C73" s="71">
        <v>20099.647410000001</v>
      </c>
    </row>
    <row r="74" spans="1:3" s="60" customFormat="1" ht="11.25">
      <c r="A74" s="100" t="s">
        <v>20</v>
      </c>
      <c r="B74" s="71">
        <v>0</v>
      </c>
      <c r="C74" s="71">
        <v>0</v>
      </c>
    </row>
    <row r="75" spans="1:3" s="60" customFormat="1" ht="11.25">
      <c r="A75" s="100" t="s">
        <v>21</v>
      </c>
      <c r="B75" s="71">
        <v>0</v>
      </c>
      <c r="C75" s="71">
        <v>0</v>
      </c>
    </row>
    <row r="76" spans="1:3" s="60" customFormat="1" ht="11.25">
      <c r="A76" s="100" t="s">
        <v>70</v>
      </c>
      <c r="B76" s="71">
        <v>55347.566129999999</v>
      </c>
      <c r="C76" s="71">
        <v>55347.566129999999</v>
      </c>
    </row>
    <row r="77" spans="1:3" s="60" customFormat="1" ht="11.25">
      <c r="A77" s="100" t="s">
        <v>71</v>
      </c>
      <c r="B77" s="71">
        <v>10.29</v>
      </c>
      <c r="C77" s="71">
        <v>10.29</v>
      </c>
    </row>
    <row r="78" spans="1:3" s="60" customFormat="1" ht="11.25">
      <c r="A78" s="100" t="s">
        <v>23</v>
      </c>
      <c r="B78" s="71">
        <v>161908.39278999998</v>
      </c>
      <c r="C78" s="71">
        <v>161908.39278999998</v>
      </c>
    </row>
    <row r="79" spans="1:3" s="60" customFormat="1" ht="11.25">
      <c r="A79" s="100" t="s">
        <v>72</v>
      </c>
      <c r="B79" s="71">
        <v>6384.7909600000003</v>
      </c>
      <c r="C79" s="71">
        <v>6384.7909600000003</v>
      </c>
    </row>
    <row r="80" spans="1:3" s="60" customFormat="1" ht="12" thickBot="1">
      <c r="A80" s="100" t="s">
        <v>73</v>
      </c>
      <c r="B80" s="71">
        <v>-193.34159</v>
      </c>
      <c r="C80" s="71">
        <v>-193.34159</v>
      </c>
    </row>
    <row r="81" spans="1:3" s="60" customFormat="1" ht="12.75" thickTop="1" thickBot="1">
      <c r="A81" s="451" t="s">
        <v>74</v>
      </c>
      <c r="B81" s="70">
        <v>11765.519880000002</v>
      </c>
      <c r="C81" s="70">
        <v>11765.519880000002</v>
      </c>
    </row>
    <row r="82" spans="1:3" s="60" customFormat="1" ht="12" thickTop="1">
      <c r="A82" s="100" t="s">
        <v>75</v>
      </c>
      <c r="B82" s="71">
        <v>0</v>
      </c>
      <c r="C82" s="71">
        <v>0</v>
      </c>
    </row>
    <row r="83" spans="1:3" s="60" customFormat="1" ht="11.25">
      <c r="A83" s="100" t="s">
        <v>76</v>
      </c>
      <c r="B83" s="71">
        <v>4271.9807999999994</v>
      </c>
      <c r="C83" s="71">
        <v>4271.9807999999994</v>
      </c>
    </row>
    <row r="84" spans="1:3" s="60" customFormat="1" ht="11.25">
      <c r="A84" s="100" t="s">
        <v>77</v>
      </c>
      <c r="B84" s="71">
        <v>2084.1952200000001</v>
      </c>
      <c r="C84" s="71">
        <v>2084.1952200000001</v>
      </c>
    </row>
    <row r="85" spans="1:3" s="60" customFormat="1" ht="11.25">
      <c r="A85" s="100" t="s">
        <v>78</v>
      </c>
      <c r="B85" s="71">
        <v>1557.67111</v>
      </c>
      <c r="C85" s="71">
        <v>1557.67111</v>
      </c>
    </row>
    <row r="86" spans="1:3" s="60" customFormat="1" ht="11.25">
      <c r="A86" s="100" t="s">
        <v>79</v>
      </c>
      <c r="B86" s="71">
        <v>2673.98504</v>
      </c>
      <c r="C86" s="71">
        <v>2673.98504</v>
      </c>
    </row>
    <row r="87" spans="1:3" s="60" customFormat="1" ht="11.25">
      <c r="A87" s="100" t="s">
        <v>80</v>
      </c>
      <c r="B87" s="71">
        <v>1176.6586000000002</v>
      </c>
      <c r="C87" s="71">
        <v>1176.6586000000002</v>
      </c>
    </row>
    <row r="88" spans="1:3" s="60" customFormat="1" ht="11.25">
      <c r="A88" s="100" t="s">
        <v>81</v>
      </c>
      <c r="B88" s="71">
        <v>1.02911</v>
      </c>
      <c r="C88" s="71">
        <v>1.02911</v>
      </c>
    </row>
    <row r="89" spans="1:3" s="60" customFormat="1" ht="11.25">
      <c r="A89" s="100" t="s">
        <v>82</v>
      </c>
      <c r="B89" s="71">
        <v>0</v>
      </c>
      <c r="C89" s="71">
        <v>0</v>
      </c>
    </row>
    <row r="90" spans="1:3" s="60" customFormat="1" ht="12" thickBot="1">
      <c r="A90" s="100" t="s">
        <v>83</v>
      </c>
      <c r="B90" s="71">
        <v>0</v>
      </c>
      <c r="C90" s="71">
        <v>0</v>
      </c>
    </row>
    <row r="91" spans="1:3" s="60" customFormat="1" ht="12.75" thickTop="1" thickBot="1">
      <c r="A91" s="451" t="s">
        <v>84</v>
      </c>
      <c r="B91" s="70">
        <v>1612.5115900000001</v>
      </c>
      <c r="C91" s="70">
        <v>1612.5115900000001</v>
      </c>
    </row>
    <row r="92" spans="1:3" s="60" customFormat="1" ht="12" thickTop="1">
      <c r="A92" s="100" t="s">
        <v>85</v>
      </c>
      <c r="B92" s="71">
        <v>107.47936999999999</v>
      </c>
      <c r="C92" s="71">
        <v>107.47936999999999</v>
      </c>
    </row>
    <row r="93" spans="1:3" s="60" customFormat="1" ht="11.25">
      <c r="A93" s="100" t="s">
        <v>86</v>
      </c>
      <c r="B93" s="71">
        <v>519.17872999999997</v>
      </c>
      <c r="C93" s="71">
        <v>519.17872999999997</v>
      </c>
    </row>
    <row r="94" spans="1:3" s="60" customFormat="1" ht="11.25">
      <c r="A94" s="100" t="s">
        <v>87</v>
      </c>
      <c r="B94" s="71">
        <v>81.63985000000001</v>
      </c>
      <c r="C94" s="71">
        <v>81.63985000000001</v>
      </c>
    </row>
    <row r="95" spans="1:3" s="491" customFormat="1" ht="11.25">
      <c r="A95" s="491" t="s">
        <v>88</v>
      </c>
      <c r="B95" s="71">
        <v>908.54913999999997</v>
      </c>
      <c r="C95" s="71">
        <v>908.54913999999997</v>
      </c>
    </row>
    <row r="96" spans="1:3" s="60" customFormat="1" ht="12" thickBot="1">
      <c r="A96" s="491" t="s">
        <v>89</v>
      </c>
      <c r="B96" s="466">
        <v>-4.3354999999999997</v>
      </c>
      <c r="C96" s="466">
        <v>-4.3354999999999997</v>
      </c>
    </row>
    <row r="97" spans="1:3" s="60" customFormat="1" ht="12.75" thickTop="1" thickBot="1">
      <c r="A97" s="452" t="s">
        <v>90</v>
      </c>
      <c r="B97" s="73">
        <v>2303462.82283</v>
      </c>
      <c r="C97" s="73">
        <f>SUM(B97:B97)</f>
        <v>2303462.82283</v>
      </c>
    </row>
    <row r="98" spans="1:3" s="60" customFormat="1" ht="12.75" thickTop="1" thickBot="1">
      <c r="A98" s="451" t="s">
        <v>91</v>
      </c>
      <c r="B98" s="70">
        <v>978043.64098999999</v>
      </c>
      <c r="C98" s="73">
        <f>SUM(B98:B98)</f>
        <v>978043.64098999999</v>
      </c>
    </row>
    <row r="99" spans="1:3" s="60" customFormat="1" ht="12" thickTop="1">
      <c r="A99" s="100" t="s">
        <v>92</v>
      </c>
      <c r="B99" s="71">
        <v>0</v>
      </c>
      <c r="C99" s="71">
        <f>SUM(B99:B99)</f>
        <v>0</v>
      </c>
    </row>
    <row r="100" spans="1:3" s="60" customFormat="1" ht="11.25">
      <c r="A100" s="100" t="s">
        <v>93</v>
      </c>
      <c r="B100" s="71">
        <v>0</v>
      </c>
      <c r="C100" s="71">
        <f t="shared" ref="C100:C157" si="0">SUM(B100:B100)</f>
        <v>0</v>
      </c>
    </row>
    <row r="101" spans="1:3" s="60" customFormat="1" ht="11.25">
      <c r="A101" s="100" t="s">
        <v>94</v>
      </c>
      <c r="B101" s="71">
        <v>0</v>
      </c>
      <c r="C101" s="71">
        <f t="shared" si="0"/>
        <v>0</v>
      </c>
    </row>
    <row r="102" spans="1:3" s="60" customFormat="1" ht="11.25">
      <c r="A102" s="100" t="s">
        <v>95</v>
      </c>
      <c r="B102" s="71">
        <v>0</v>
      </c>
      <c r="C102" s="71">
        <f t="shared" si="0"/>
        <v>0</v>
      </c>
    </row>
    <row r="103" spans="1:3" s="60" customFormat="1" ht="11.25">
      <c r="A103" s="100" t="s">
        <v>96</v>
      </c>
      <c r="B103" s="71">
        <v>0</v>
      </c>
      <c r="C103" s="71">
        <f t="shared" si="0"/>
        <v>0</v>
      </c>
    </row>
    <row r="104" spans="1:3" s="60" customFormat="1" ht="11.25">
      <c r="A104" s="465" t="s">
        <v>97</v>
      </c>
      <c r="B104" s="71">
        <v>0</v>
      </c>
      <c r="C104" s="71">
        <f t="shared" si="0"/>
        <v>0</v>
      </c>
    </row>
    <row r="105" spans="1:3" s="60" customFormat="1" ht="11.25">
      <c r="A105" s="60" t="s">
        <v>98</v>
      </c>
      <c r="B105" s="71">
        <v>0</v>
      </c>
      <c r="C105" s="71">
        <f t="shared" si="0"/>
        <v>0</v>
      </c>
    </row>
    <row r="106" spans="1:3" s="60" customFormat="1" ht="11.25">
      <c r="A106" s="60" t="s">
        <v>99</v>
      </c>
      <c r="B106" s="71">
        <v>0</v>
      </c>
      <c r="C106" s="71">
        <f t="shared" si="0"/>
        <v>0</v>
      </c>
    </row>
    <row r="107" spans="1:3" s="60" customFormat="1" ht="11.25">
      <c r="A107" s="60" t="s">
        <v>100</v>
      </c>
      <c r="B107" s="71">
        <v>0</v>
      </c>
      <c r="C107" s="71">
        <f t="shared" si="0"/>
        <v>0</v>
      </c>
    </row>
    <row r="108" spans="1:3" s="60" customFormat="1" ht="11.25">
      <c r="A108" s="60" t="s">
        <v>101</v>
      </c>
      <c r="B108" s="71">
        <v>0</v>
      </c>
      <c r="C108" s="71">
        <f t="shared" si="0"/>
        <v>0</v>
      </c>
    </row>
    <row r="109" spans="1:3" s="60" customFormat="1" ht="11.25">
      <c r="A109" s="60" t="s">
        <v>102</v>
      </c>
      <c r="B109" s="71">
        <v>0</v>
      </c>
      <c r="C109" s="71">
        <f t="shared" si="0"/>
        <v>0</v>
      </c>
    </row>
    <row r="110" spans="1:3" s="60" customFormat="1" ht="11.25">
      <c r="A110" s="60" t="s">
        <v>103</v>
      </c>
      <c r="B110" s="71">
        <v>0</v>
      </c>
      <c r="C110" s="71">
        <f t="shared" si="0"/>
        <v>0</v>
      </c>
    </row>
    <row r="111" spans="1:3" s="60" customFormat="1" ht="11.25">
      <c r="A111" s="61" t="s">
        <v>104</v>
      </c>
      <c r="B111" s="71">
        <v>0</v>
      </c>
      <c r="C111" s="71">
        <f t="shared" si="0"/>
        <v>0</v>
      </c>
    </row>
    <row r="112" spans="1:3" s="60" customFormat="1" ht="11.25">
      <c r="A112" s="61" t="s">
        <v>105</v>
      </c>
      <c r="B112" s="71">
        <v>0</v>
      </c>
      <c r="C112" s="71">
        <f t="shared" si="0"/>
        <v>0</v>
      </c>
    </row>
    <row r="113" spans="1:3" s="60" customFormat="1" ht="11.25">
      <c r="A113" s="100" t="s">
        <v>106</v>
      </c>
      <c r="B113" s="71">
        <v>953860</v>
      </c>
      <c r="C113" s="71">
        <f t="shared" si="0"/>
        <v>953860</v>
      </c>
    </row>
    <row r="114" spans="1:3" s="60" customFormat="1" ht="12" thickBot="1">
      <c r="A114" s="100" t="s">
        <v>107</v>
      </c>
      <c r="B114" s="71">
        <v>24183.64099</v>
      </c>
      <c r="C114" s="71">
        <f t="shared" si="0"/>
        <v>24183.64099</v>
      </c>
    </row>
    <row r="115" spans="1:3" s="60" customFormat="1" ht="12.75" thickTop="1" thickBot="1">
      <c r="A115" s="452" t="s">
        <v>108</v>
      </c>
      <c r="B115" s="73">
        <v>0</v>
      </c>
      <c r="C115" s="73">
        <f t="shared" si="0"/>
        <v>0</v>
      </c>
    </row>
    <row r="116" spans="1:3" s="60" customFormat="1" ht="12.75" thickTop="1" thickBot="1">
      <c r="A116" s="451" t="s">
        <v>109</v>
      </c>
      <c r="B116" s="70">
        <v>0</v>
      </c>
      <c r="C116" s="70">
        <f t="shared" si="0"/>
        <v>0</v>
      </c>
    </row>
    <row r="117" spans="1:3" s="60" customFormat="1" ht="12" thickTop="1">
      <c r="A117" s="100" t="s">
        <v>110</v>
      </c>
      <c r="B117" s="71">
        <v>0</v>
      </c>
      <c r="C117" s="71">
        <f t="shared" si="0"/>
        <v>0</v>
      </c>
    </row>
    <row r="118" spans="1:3" s="60" customFormat="1" ht="11.25">
      <c r="A118" s="100" t="s">
        <v>111</v>
      </c>
      <c r="B118" s="71">
        <v>0</v>
      </c>
      <c r="C118" s="71">
        <f t="shared" si="0"/>
        <v>0</v>
      </c>
    </row>
    <row r="119" spans="1:3" s="60" customFormat="1" ht="11.25">
      <c r="A119" s="100" t="s">
        <v>112</v>
      </c>
      <c r="B119" s="71">
        <v>0</v>
      </c>
      <c r="C119" s="71">
        <f t="shared" si="0"/>
        <v>0</v>
      </c>
    </row>
    <row r="120" spans="1:3" s="60" customFormat="1" ht="11.25">
      <c r="A120" s="100" t="s">
        <v>113</v>
      </c>
      <c r="B120" s="71">
        <v>0</v>
      </c>
      <c r="C120" s="71">
        <f t="shared" si="0"/>
        <v>0</v>
      </c>
    </row>
    <row r="121" spans="1:3" s="60" customFormat="1" ht="11.25">
      <c r="A121" s="100" t="s">
        <v>114</v>
      </c>
      <c r="B121" s="71">
        <v>0</v>
      </c>
      <c r="C121" s="71">
        <f t="shared" si="0"/>
        <v>0</v>
      </c>
    </row>
    <row r="122" spans="1:3" s="60" customFormat="1" ht="12" thickBot="1">
      <c r="A122" s="100" t="s">
        <v>115</v>
      </c>
      <c r="B122" s="71">
        <v>0</v>
      </c>
      <c r="C122" s="71">
        <f t="shared" si="0"/>
        <v>0</v>
      </c>
    </row>
    <row r="123" spans="1:3" s="60" customFormat="1" ht="12.75" thickTop="1" thickBot="1">
      <c r="A123" s="451" t="s">
        <v>116</v>
      </c>
      <c r="B123" s="70">
        <v>854243.63240999996</v>
      </c>
      <c r="C123" s="70">
        <f t="shared" si="0"/>
        <v>854243.63240999996</v>
      </c>
    </row>
    <row r="124" spans="1:3" s="60" customFormat="1" ht="12" thickTop="1">
      <c r="A124" s="100" t="s">
        <v>117</v>
      </c>
      <c r="B124" s="71">
        <v>0</v>
      </c>
      <c r="C124" s="71">
        <f t="shared" si="0"/>
        <v>0</v>
      </c>
    </row>
    <row r="125" spans="1:3" s="60" customFormat="1" ht="11.25">
      <c r="A125" s="100" t="s">
        <v>118</v>
      </c>
      <c r="B125" s="71">
        <v>0</v>
      </c>
      <c r="C125" s="71">
        <f t="shared" si="0"/>
        <v>0</v>
      </c>
    </row>
    <row r="126" spans="1:3" s="60" customFormat="1" ht="11.25">
      <c r="A126" s="100" t="s">
        <v>119</v>
      </c>
      <c r="B126" s="71">
        <v>0</v>
      </c>
      <c r="C126" s="71">
        <f t="shared" si="0"/>
        <v>0</v>
      </c>
    </row>
    <row r="127" spans="1:3" s="60" customFormat="1" ht="11.25">
      <c r="A127" s="100" t="s">
        <v>1370</v>
      </c>
      <c r="B127" s="71">
        <v>0</v>
      </c>
      <c r="C127" s="71">
        <f t="shared" si="0"/>
        <v>0</v>
      </c>
    </row>
    <row r="128" spans="1:3" s="60" customFormat="1" ht="11.25">
      <c r="A128" s="100" t="s">
        <v>120</v>
      </c>
      <c r="B128" s="71">
        <v>163013.46979</v>
      </c>
      <c r="C128" s="71">
        <f t="shared" si="0"/>
        <v>163013.46979</v>
      </c>
    </row>
    <row r="129" spans="1:3" s="60" customFormat="1" ht="11.25">
      <c r="A129" s="100" t="s">
        <v>121</v>
      </c>
      <c r="B129" s="71">
        <v>687062.18816999998</v>
      </c>
      <c r="C129" s="71">
        <f t="shared" si="0"/>
        <v>687062.18816999998</v>
      </c>
    </row>
    <row r="130" spans="1:3" s="60" customFormat="1" ht="11.25">
      <c r="A130" s="100" t="s">
        <v>122</v>
      </c>
      <c r="B130" s="71">
        <v>0</v>
      </c>
      <c r="C130" s="71">
        <f t="shared" si="0"/>
        <v>0</v>
      </c>
    </row>
    <row r="131" spans="1:3" s="60" customFormat="1" ht="12" thickBot="1">
      <c r="A131" s="100" t="s">
        <v>123</v>
      </c>
      <c r="B131" s="71">
        <v>4167.9744500000006</v>
      </c>
      <c r="C131" s="71">
        <f t="shared" si="0"/>
        <v>4167.9744500000006</v>
      </c>
    </row>
    <row r="132" spans="1:3" s="60" customFormat="1" ht="12.75" thickTop="1" thickBot="1">
      <c r="A132" s="451" t="s">
        <v>124</v>
      </c>
      <c r="B132" s="70">
        <v>14742.196840000001</v>
      </c>
      <c r="C132" s="70">
        <f t="shared" si="0"/>
        <v>14742.196840000001</v>
      </c>
    </row>
    <row r="133" spans="1:3" s="60" customFormat="1" ht="12" thickTop="1">
      <c r="A133" s="100" t="s">
        <v>58</v>
      </c>
      <c r="B133" s="71">
        <v>0</v>
      </c>
      <c r="C133" s="71">
        <f t="shared" si="0"/>
        <v>0</v>
      </c>
    </row>
    <row r="134" spans="1:3" s="60" customFormat="1" ht="11.25">
      <c r="A134" s="100" t="s">
        <v>60</v>
      </c>
      <c r="B134" s="71">
        <v>4792.2179900000001</v>
      </c>
      <c r="C134" s="71">
        <f t="shared" si="0"/>
        <v>4792.2179900000001</v>
      </c>
    </row>
    <row r="135" spans="1:3" s="60" customFormat="1" ht="11.25">
      <c r="A135" s="100" t="s">
        <v>125</v>
      </c>
      <c r="B135" s="71">
        <v>9949.9788499999995</v>
      </c>
      <c r="C135" s="71">
        <f t="shared" si="0"/>
        <v>9949.9788499999995</v>
      </c>
    </row>
    <row r="136" spans="1:3" s="60" customFormat="1" ht="11.25">
      <c r="A136" s="100" t="s">
        <v>87</v>
      </c>
      <c r="B136" s="71">
        <v>0</v>
      </c>
      <c r="C136" s="71">
        <f t="shared" si="0"/>
        <v>0</v>
      </c>
    </row>
    <row r="137" spans="1:3" s="60" customFormat="1" ht="12" thickBot="1">
      <c r="A137" s="100" t="s">
        <v>126</v>
      </c>
      <c r="B137" s="71">
        <v>0</v>
      </c>
      <c r="C137" s="71">
        <f t="shared" si="0"/>
        <v>0</v>
      </c>
    </row>
    <row r="138" spans="1:3" s="60" customFormat="1" ht="12.75" thickTop="1" thickBot="1">
      <c r="A138" s="451" t="s">
        <v>127</v>
      </c>
      <c r="B138" s="70">
        <v>8473.6625899999999</v>
      </c>
      <c r="C138" s="70">
        <f t="shared" si="0"/>
        <v>8473.6625899999999</v>
      </c>
    </row>
    <row r="139" spans="1:3" s="60" customFormat="1" ht="12" thickTop="1">
      <c r="A139" s="100" t="s">
        <v>128</v>
      </c>
      <c r="B139" s="71">
        <v>0</v>
      </c>
      <c r="C139" s="71">
        <f t="shared" si="0"/>
        <v>0</v>
      </c>
    </row>
    <row r="140" spans="1:3" s="60" customFormat="1" ht="11.25">
      <c r="A140" s="100" t="s">
        <v>129</v>
      </c>
      <c r="B140" s="71">
        <v>0</v>
      </c>
      <c r="C140" s="71">
        <f t="shared" si="0"/>
        <v>0</v>
      </c>
    </row>
    <row r="141" spans="1:3" s="60" customFormat="1" ht="11.25">
      <c r="A141" s="100" t="s">
        <v>130</v>
      </c>
      <c r="B141" s="71">
        <v>4817.6170899999997</v>
      </c>
      <c r="C141" s="71">
        <f t="shared" si="0"/>
        <v>4817.6170899999997</v>
      </c>
    </row>
    <row r="142" spans="1:3" s="60" customFormat="1" ht="11.25">
      <c r="A142" s="100" t="s">
        <v>131</v>
      </c>
      <c r="B142" s="71">
        <v>3656.0455000000002</v>
      </c>
      <c r="C142" s="71">
        <f t="shared" si="0"/>
        <v>3656.0455000000002</v>
      </c>
    </row>
    <row r="143" spans="1:3" s="60" customFormat="1" ht="12" thickBot="1">
      <c r="A143" s="100" t="s">
        <v>132</v>
      </c>
      <c r="B143" s="71">
        <v>0</v>
      </c>
      <c r="C143" s="71">
        <f t="shared" si="0"/>
        <v>0</v>
      </c>
    </row>
    <row r="144" spans="1:3" s="60" customFormat="1" ht="12.75" thickTop="1" thickBot="1">
      <c r="A144" s="451" t="s">
        <v>133</v>
      </c>
      <c r="B144" s="70">
        <v>447959.69</v>
      </c>
      <c r="C144" s="70">
        <f t="shared" si="0"/>
        <v>447959.69</v>
      </c>
    </row>
    <row r="145" spans="1:3" s="60" customFormat="1" ht="12" thickTop="1">
      <c r="A145" s="100" t="s">
        <v>134</v>
      </c>
      <c r="B145" s="71">
        <v>442000</v>
      </c>
      <c r="C145" s="71">
        <f t="shared" si="0"/>
        <v>442000</v>
      </c>
    </row>
    <row r="146" spans="1:3" s="60" customFormat="1" ht="11.25">
      <c r="A146" s="100" t="s">
        <v>135</v>
      </c>
      <c r="B146" s="71">
        <v>0</v>
      </c>
      <c r="C146" s="71">
        <f t="shared" si="0"/>
        <v>0</v>
      </c>
    </row>
    <row r="147" spans="1:3" s="60" customFormat="1" ht="11.25">
      <c r="A147" s="100" t="s">
        <v>136</v>
      </c>
      <c r="B147" s="71">
        <v>0</v>
      </c>
      <c r="C147" s="71">
        <f t="shared" si="0"/>
        <v>0</v>
      </c>
    </row>
    <row r="148" spans="1:3" s="60" customFormat="1" ht="12" thickBot="1">
      <c r="A148" s="100" t="s">
        <v>137</v>
      </c>
      <c r="B148" s="71">
        <v>5959.69</v>
      </c>
      <c r="C148" s="71">
        <f t="shared" si="0"/>
        <v>5959.69</v>
      </c>
    </row>
    <row r="149" spans="1:3" s="60" customFormat="1" ht="12.75" thickTop="1" thickBot="1">
      <c r="A149" s="451" t="s">
        <v>138</v>
      </c>
      <c r="B149" s="70">
        <v>0</v>
      </c>
      <c r="C149" s="70">
        <f t="shared" si="0"/>
        <v>0</v>
      </c>
    </row>
    <row r="150" spans="1:3" s="60" customFormat="1" ht="12" thickTop="1">
      <c r="A150" s="100" t="s">
        <v>139</v>
      </c>
      <c r="B150" s="71">
        <v>0</v>
      </c>
      <c r="C150" s="71">
        <f t="shared" si="0"/>
        <v>0</v>
      </c>
    </row>
    <row r="151" spans="1:3" s="60" customFormat="1" ht="11.25">
      <c r="A151" s="100" t="s">
        <v>140</v>
      </c>
      <c r="B151" s="71">
        <v>0</v>
      </c>
      <c r="C151" s="71">
        <f t="shared" si="0"/>
        <v>0</v>
      </c>
    </row>
    <row r="152" spans="1:3" s="60" customFormat="1" ht="11.25">
      <c r="A152" s="100" t="s">
        <v>141</v>
      </c>
      <c r="B152" s="71">
        <v>0</v>
      </c>
      <c r="C152" s="71">
        <f t="shared" si="0"/>
        <v>0</v>
      </c>
    </row>
    <row r="153" spans="1:3" s="60" customFormat="1" ht="11.25">
      <c r="A153" s="100" t="s">
        <v>142</v>
      </c>
      <c r="B153" s="71">
        <v>0</v>
      </c>
      <c r="C153" s="71">
        <f t="shared" si="0"/>
        <v>0</v>
      </c>
    </row>
    <row r="154" spans="1:3" s="60" customFormat="1" ht="11.25">
      <c r="A154" s="100" t="s">
        <v>143</v>
      </c>
      <c r="B154" s="71">
        <v>0</v>
      </c>
      <c r="C154" s="71">
        <f t="shared" si="0"/>
        <v>0</v>
      </c>
    </row>
    <row r="155" spans="1:3" s="60" customFormat="1" ht="11.25">
      <c r="A155" s="100" t="s">
        <v>144</v>
      </c>
      <c r="B155" s="71">
        <v>0</v>
      </c>
      <c r="C155" s="71">
        <f t="shared" si="0"/>
        <v>0</v>
      </c>
    </row>
    <row r="156" spans="1:3" s="60" customFormat="1" ht="11.25">
      <c r="A156" s="100" t="s">
        <v>145</v>
      </c>
      <c r="B156" s="71">
        <v>0</v>
      </c>
      <c r="C156" s="71">
        <f t="shared" si="0"/>
        <v>0</v>
      </c>
    </row>
    <row r="157" spans="1:3" s="60" customFormat="1" ht="12" thickBot="1">
      <c r="A157" s="100" t="s">
        <v>146</v>
      </c>
      <c r="B157" s="71">
        <v>0</v>
      </c>
      <c r="C157" s="71">
        <f t="shared" si="0"/>
        <v>0</v>
      </c>
    </row>
    <row r="158" spans="1:3" s="60" customFormat="1" ht="12.75" thickTop="1" thickBot="1">
      <c r="A158" s="451" t="s">
        <v>147</v>
      </c>
      <c r="B158" s="70">
        <v>547620.13613999996</v>
      </c>
      <c r="C158" s="70">
        <f>SUM(B158:B158)</f>
        <v>547620.13613999996</v>
      </c>
    </row>
    <row r="159" spans="1:3" s="60" customFormat="1" ht="12" thickTop="1">
      <c r="A159" s="467" t="s">
        <v>148</v>
      </c>
      <c r="B159" s="466">
        <v>300163.5</v>
      </c>
      <c r="C159" s="71">
        <f t="shared" ref="C159:C222" si="1">SUM(B159:B159)</f>
        <v>300163.5</v>
      </c>
    </row>
    <row r="160" spans="1:3" s="60" customFormat="1" ht="11.25">
      <c r="A160" s="100" t="s">
        <v>149</v>
      </c>
      <c r="B160" s="466">
        <v>300163.5</v>
      </c>
      <c r="C160" s="71">
        <f t="shared" si="1"/>
        <v>300163.5</v>
      </c>
    </row>
    <row r="161" spans="1:3" s="60" customFormat="1" ht="11.25">
      <c r="A161" s="100" t="s">
        <v>150</v>
      </c>
      <c r="B161" s="466">
        <v>0</v>
      </c>
      <c r="C161" s="71">
        <f t="shared" si="1"/>
        <v>0</v>
      </c>
    </row>
    <row r="162" spans="1:3" s="60" customFormat="1" ht="11.25">
      <c r="A162" s="100" t="s">
        <v>151</v>
      </c>
      <c r="B162" s="466">
        <v>0</v>
      </c>
      <c r="C162" s="71">
        <f t="shared" si="1"/>
        <v>0</v>
      </c>
    </row>
    <row r="163" spans="1:3" s="60" customFormat="1" ht="11.25">
      <c r="A163" s="467" t="s">
        <v>152</v>
      </c>
      <c r="B163" s="466">
        <v>0</v>
      </c>
      <c r="C163" s="71">
        <f t="shared" si="1"/>
        <v>0</v>
      </c>
    </row>
    <row r="164" spans="1:3" s="60" customFormat="1" ht="11.25">
      <c r="A164" s="100" t="s">
        <v>153</v>
      </c>
      <c r="B164" s="466">
        <v>0</v>
      </c>
      <c r="C164" s="71">
        <f t="shared" si="1"/>
        <v>0</v>
      </c>
    </row>
    <row r="165" spans="1:3" s="60" customFormat="1" ht="11.25">
      <c r="A165" s="100" t="s">
        <v>154</v>
      </c>
      <c r="B165" s="466">
        <v>0</v>
      </c>
      <c r="C165" s="71">
        <f t="shared" si="1"/>
        <v>0</v>
      </c>
    </row>
    <row r="166" spans="1:3" s="60" customFormat="1" ht="11.25">
      <c r="A166" s="100" t="s">
        <v>155</v>
      </c>
      <c r="B166" s="466">
        <v>0</v>
      </c>
      <c r="C166" s="71">
        <f t="shared" si="1"/>
        <v>0</v>
      </c>
    </row>
    <row r="167" spans="1:3" s="60" customFormat="1" ht="11.25">
      <c r="A167" s="467" t="s">
        <v>156</v>
      </c>
      <c r="B167" s="466">
        <v>0</v>
      </c>
      <c r="C167" s="71">
        <f t="shared" si="1"/>
        <v>0</v>
      </c>
    </row>
    <row r="168" spans="1:3" s="60" customFormat="1" ht="11.25">
      <c r="A168" s="100" t="s">
        <v>157</v>
      </c>
      <c r="B168" s="466">
        <v>0</v>
      </c>
      <c r="C168" s="71">
        <f t="shared" si="1"/>
        <v>0</v>
      </c>
    </row>
    <row r="169" spans="1:3" s="60" customFormat="1" ht="11.25">
      <c r="A169" s="100" t="s">
        <v>158</v>
      </c>
      <c r="B169" s="466">
        <v>0</v>
      </c>
      <c r="C169" s="71">
        <f t="shared" si="1"/>
        <v>0</v>
      </c>
    </row>
    <row r="170" spans="1:3" s="60" customFormat="1" ht="11.25">
      <c r="A170" s="100" t="s">
        <v>159</v>
      </c>
      <c r="B170" s="466">
        <v>0</v>
      </c>
      <c r="C170" s="71">
        <f t="shared" si="1"/>
        <v>0</v>
      </c>
    </row>
    <row r="171" spans="1:3" s="60" customFormat="1" ht="11.25">
      <c r="A171" s="467" t="s">
        <v>160</v>
      </c>
      <c r="B171" s="466">
        <v>118800.76467</v>
      </c>
      <c r="C171" s="71">
        <f t="shared" si="1"/>
        <v>118800.76467</v>
      </c>
    </row>
    <row r="172" spans="1:3" s="60" customFormat="1" ht="11.25">
      <c r="A172" s="100" t="s">
        <v>161</v>
      </c>
      <c r="B172" s="466">
        <v>44125.942649999997</v>
      </c>
      <c r="C172" s="71">
        <f t="shared" si="1"/>
        <v>44125.942649999997</v>
      </c>
    </row>
    <row r="173" spans="1:3" s="60" customFormat="1" ht="11.25">
      <c r="A173" s="100" t="s">
        <v>162</v>
      </c>
      <c r="B173" s="466">
        <v>47494.563020000001</v>
      </c>
      <c r="C173" s="71">
        <f t="shared" si="1"/>
        <v>47494.563020000001</v>
      </c>
    </row>
    <row r="174" spans="1:3" s="60" customFormat="1" ht="11.25">
      <c r="A174" s="100" t="s">
        <v>163</v>
      </c>
      <c r="B174" s="466">
        <v>27180.258999999998</v>
      </c>
      <c r="C174" s="71">
        <f t="shared" si="1"/>
        <v>27180.258999999998</v>
      </c>
    </row>
    <row r="175" spans="1:3" s="60" customFormat="1" ht="11.25">
      <c r="A175" s="467" t="s">
        <v>164</v>
      </c>
      <c r="B175" s="466">
        <v>128655.87147</v>
      </c>
      <c r="C175" s="71">
        <f t="shared" si="1"/>
        <v>128655.87147</v>
      </c>
    </row>
    <row r="176" spans="1:3" s="60" customFormat="1" ht="11.25">
      <c r="A176" s="100" t="s">
        <v>165</v>
      </c>
      <c r="B176" s="466">
        <v>116346.27318999999</v>
      </c>
      <c r="C176" s="71">
        <f t="shared" si="1"/>
        <v>116346.27318999999</v>
      </c>
    </row>
    <row r="177" spans="1:3" s="60" customFormat="1" ht="12" thickBot="1">
      <c r="A177" s="468" t="s">
        <v>166</v>
      </c>
      <c r="B177" s="1142">
        <v>12309.59828</v>
      </c>
      <c r="C177" s="71">
        <f t="shared" si="1"/>
        <v>12309.59828</v>
      </c>
    </row>
    <row r="178" spans="1:3" s="60" customFormat="1" ht="12.75" thickTop="1" thickBot="1">
      <c r="A178" s="450" t="s">
        <v>167</v>
      </c>
      <c r="B178" s="73">
        <v>2851082.9589699996</v>
      </c>
      <c r="C178" s="73">
        <f t="shared" si="1"/>
        <v>2851082.9589699996</v>
      </c>
    </row>
    <row r="179" spans="1:3" s="60" customFormat="1" ht="12.75" thickTop="1" thickBot="1">
      <c r="A179" s="451" t="s">
        <v>168</v>
      </c>
      <c r="B179" s="70">
        <v>0</v>
      </c>
      <c r="C179" s="70">
        <f t="shared" si="1"/>
        <v>0</v>
      </c>
    </row>
    <row r="180" spans="1:3" s="60" customFormat="1" ht="12" thickTop="1">
      <c r="A180" s="467" t="s">
        <v>169</v>
      </c>
      <c r="B180" s="466">
        <v>0</v>
      </c>
      <c r="C180" s="71">
        <f t="shared" si="1"/>
        <v>0</v>
      </c>
    </row>
    <row r="181" spans="1:3" s="60" customFormat="1" ht="11.25">
      <c r="A181" s="100" t="s">
        <v>170</v>
      </c>
      <c r="B181" s="466">
        <v>0</v>
      </c>
      <c r="C181" s="71">
        <f t="shared" si="1"/>
        <v>0</v>
      </c>
    </row>
    <row r="182" spans="1:3" s="60" customFormat="1" ht="11.25">
      <c r="A182" s="100" t="s">
        <v>171</v>
      </c>
      <c r="B182" s="466">
        <v>0</v>
      </c>
      <c r="C182" s="71">
        <f t="shared" si="1"/>
        <v>0</v>
      </c>
    </row>
    <row r="183" spans="1:3" s="60" customFormat="1" ht="11.25">
      <c r="A183" s="100" t="s">
        <v>172</v>
      </c>
      <c r="B183" s="466">
        <v>0</v>
      </c>
      <c r="C183" s="71">
        <f t="shared" si="1"/>
        <v>0</v>
      </c>
    </row>
    <row r="184" spans="1:3" s="60" customFormat="1" ht="11.25">
      <c r="A184" s="100" t="s">
        <v>173</v>
      </c>
      <c r="B184" s="466">
        <v>0</v>
      </c>
      <c r="C184" s="71">
        <f t="shared" si="1"/>
        <v>0</v>
      </c>
    </row>
    <row r="185" spans="1:3" s="60" customFormat="1" ht="11.25">
      <c r="A185" s="100" t="s">
        <v>174</v>
      </c>
      <c r="B185" s="466">
        <v>0</v>
      </c>
      <c r="C185" s="71">
        <f t="shared" si="1"/>
        <v>0</v>
      </c>
    </row>
    <row r="186" spans="1:3" s="60" customFormat="1" ht="11.25">
      <c r="A186" s="467" t="s">
        <v>175</v>
      </c>
      <c r="B186" s="466">
        <v>0</v>
      </c>
      <c r="C186" s="71">
        <f t="shared" si="1"/>
        <v>0</v>
      </c>
    </row>
    <row r="187" spans="1:3" s="60" customFormat="1" ht="11.25">
      <c r="A187" s="100" t="s">
        <v>176</v>
      </c>
      <c r="B187" s="466">
        <v>0</v>
      </c>
      <c r="C187" s="71">
        <f t="shared" si="1"/>
        <v>0</v>
      </c>
    </row>
    <row r="188" spans="1:3" s="60" customFormat="1" ht="11.25">
      <c r="A188" s="100" t="s">
        <v>177</v>
      </c>
      <c r="B188" s="466">
        <v>0</v>
      </c>
      <c r="C188" s="71">
        <f t="shared" si="1"/>
        <v>0</v>
      </c>
    </row>
    <row r="189" spans="1:3" s="60" customFormat="1" ht="11.25">
      <c r="A189" s="100" t="s">
        <v>178</v>
      </c>
      <c r="B189" s="466">
        <v>0</v>
      </c>
      <c r="C189" s="71">
        <f t="shared" si="1"/>
        <v>0</v>
      </c>
    </row>
    <row r="190" spans="1:3" s="60" customFormat="1" ht="11.25">
      <c r="A190" s="100" t="s">
        <v>179</v>
      </c>
      <c r="B190" s="466">
        <v>0</v>
      </c>
      <c r="C190" s="71">
        <f t="shared" si="1"/>
        <v>0</v>
      </c>
    </row>
    <row r="191" spans="1:3" s="60" customFormat="1" ht="11.25">
      <c r="A191" s="100" t="s">
        <v>180</v>
      </c>
      <c r="B191" s="466">
        <v>0</v>
      </c>
      <c r="C191" s="71">
        <f t="shared" si="1"/>
        <v>0</v>
      </c>
    </row>
    <row r="192" spans="1:3" s="60" customFormat="1" ht="11.25">
      <c r="A192" s="467" t="s">
        <v>181</v>
      </c>
      <c r="B192" s="466">
        <v>0</v>
      </c>
      <c r="C192" s="71">
        <f t="shared" si="1"/>
        <v>0</v>
      </c>
    </row>
    <row r="193" spans="1:3" s="60" customFormat="1" ht="11.25">
      <c r="A193" s="467" t="s">
        <v>182</v>
      </c>
      <c r="B193" s="466">
        <v>0</v>
      </c>
      <c r="C193" s="71">
        <f t="shared" si="1"/>
        <v>0</v>
      </c>
    </row>
    <row r="194" spans="1:3" s="60" customFormat="1" ht="11.25">
      <c r="A194" s="100" t="s">
        <v>183</v>
      </c>
      <c r="B194" s="466">
        <v>0</v>
      </c>
      <c r="C194" s="71">
        <f t="shared" si="1"/>
        <v>0</v>
      </c>
    </row>
    <row r="195" spans="1:3" s="60" customFormat="1" ht="11.25">
      <c r="A195" s="100" t="s">
        <v>184</v>
      </c>
      <c r="B195" s="466">
        <v>0</v>
      </c>
      <c r="C195" s="71">
        <f t="shared" si="1"/>
        <v>0</v>
      </c>
    </row>
    <row r="196" spans="1:3" s="60" customFormat="1" ht="11.25">
      <c r="A196" s="100" t="s">
        <v>185</v>
      </c>
      <c r="B196" s="466">
        <v>0</v>
      </c>
      <c r="C196" s="71">
        <f t="shared" si="1"/>
        <v>0</v>
      </c>
    </row>
    <row r="197" spans="1:3" s="60" customFormat="1" ht="11.25">
      <c r="A197" s="100" t="s">
        <v>186</v>
      </c>
      <c r="B197" s="466">
        <v>0</v>
      </c>
      <c r="C197" s="71">
        <f t="shared" si="1"/>
        <v>0</v>
      </c>
    </row>
    <row r="198" spans="1:3" s="60" customFormat="1" ht="12" thickBot="1">
      <c r="A198" s="467" t="s">
        <v>187</v>
      </c>
      <c r="B198" s="466">
        <v>0</v>
      </c>
      <c r="C198" s="71">
        <f t="shared" si="1"/>
        <v>0</v>
      </c>
    </row>
    <row r="199" spans="1:3" s="60" customFormat="1" ht="12.75" thickTop="1" thickBot="1">
      <c r="A199" s="451" t="s">
        <v>188</v>
      </c>
      <c r="B199" s="70">
        <v>14557891.95555</v>
      </c>
      <c r="C199" s="70">
        <f t="shared" si="1"/>
        <v>14557891.95555</v>
      </c>
    </row>
    <row r="200" spans="1:3" s="60" customFormat="1" ht="12" thickTop="1">
      <c r="A200" s="467" t="s">
        <v>189</v>
      </c>
      <c r="B200" s="466">
        <v>0</v>
      </c>
      <c r="C200" s="71">
        <f t="shared" si="1"/>
        <v>0</v>
      </c>
    </row>
    <row r="201" spans="1:3" s="60" customFormat="1" ht="11.25">
      <c r="A201" s="100" t="s">
        <v>190</v>
      </c>
      <c r="B201" s="466">
        <v>0</v>
      </c>
      <c r="C201" s="71">
        <f t="shared" si="1"/>
        <v>0</v>
      </c>
    </row>
    <row r="202" spans="1:3" s="60" customFormat="1" ht="11.25">
      <c r="A202" s="100" t="s">
        <v>191</v>
      </c>
      <c r="B202" s="466">
        <v>0</v>
      </c>
      <c r="C202" s="71">
        <f t="shared" si="1"/>
        <v>0</v>
      </c>
    </row>
    <row r="203" spans="1:3" s="60" customFormat="1" ht="11.25">
      <c r="A203" s="100" t="s">
        <v>192</v>
      </c>
      <c r="B203" s="466">
        <v>0</v>
      </c>
      <c r="C203" s="71">
        <f t="shared" si="1"/>
        <v>0</v>
      </c>
    </row>
    <row r="204" spans="1:3" s="60" customFormat="1" ht="11.25">
      <c r="A204" s="467" t="s">
        <v>193</v>
      </c>
      <c r="B204" s="466">
        <v>0</v>
      </c>
      <c r="C204" s="71">
        <f t="shared" si="1"/>
        <v>0</v>
      </c>
    </row>
    <row r="205" spans="1:3" s="60" customFormat="1" ht="11.25">
      <c r="A205" s="465" t="s">
        <v>194</v>
      </c>
      <c r="B205" s="466">
        <v>0</v>
      </c>
      <c r="C205" s="71">
        <f t="shared" si="1"/>
        <v>0</v>
      </c>
    </row>
    <row r="206" spans="1:3" s="60" customFormat="1" ht="11.25">
      <c r="A206" s="100" t="s">
        <v>195</v>
      </c>
      <c r="B206" s="466">
        <v>0</v>
      </c>
      <c r="C206" s="71">
        <f t="shared" si="1"/>
        <v>0</v>
      </c>
    </row>
    <row r="207" spans="1:3" s="60" customFormat="1" ht="11.25">
      <c r="A207" s="100" t="s">
        <v>196</v>
      </c>
      <c r="B207" s="466">
        <v>0</v>
      </c>
      <c r="C207" s="71">
        <f t="shared" si="1"/>
        <v>0</v>
      </c>
    </row>
    <row r="208" spans="1:3" s="60" customFormat="1" ht="11.25">
      <c r="A208" s="100" t="s">
        <v>1440</v>
      </c>
      <c r="B208" s="466">
        <v>0</v>
      </c>
      <c r="C208" s="71">
        <f t="shared" si="1"/>
        <v>0</v>
      </c>
    </row>
    <row r="209" spans="1:3" s="60" customFormat="1" ht="11.25">
      <c r="A209" s="100" t="s">
        <v>197</v>
      </c>
      <c r="B209" s="466">
        <v>0</v>
      </c>
      <c r="C209" s="71">
        <f t="shared" si="1"/>
        <v>0</v>
      </c>
    </row>
    <row r="210" spans="1:3" s="60" customFormat="1" ht="11.25">
      <c r="A210" s="467" t="s">
        <v>198</v>
      </c>
      <c r="B210" s="466">
        <v>0</v>
      </c>
      <c r="C210" s="71">
        <f t="shared" si="1"/>
        <v>0</v>
      </c>
    </row>
    <row r="211" spans="1:3" s="60" customFormat="1" ht="11.25">
      <c r="A211" s="100" t="s">
        <v>199</v>
      </c>
      <c r="B211" s="466">
        <v>0</v>
      </c>
      <c r="C211" s="71">
        <f t="shared" si="1"/>
        <v>0</v>
      </c>
    </row>
    <row r="212" spans="1:3" s="60" customFormat="1" ht="11.25">
      <c r="A212" s="100" t="s">
        <v>200</v>
      </c>
      <c r="B212" s="466">
        <v>0</v>
      </c>
      <c r="C212" s="71">
        <f t="shared" si="1"/>
        <v>0</v>
      </c>
    </row>
    <row r="213" spans="1:3" s="60" customFormat="1" ht="11.25">
      <c r="A213" s="467" t="s">
        <v>201</v>
      </c>
      <c r="B213" s="466">
        <v>0</v>
      </c>
      <c r="C213" s="71">
        <f t="shared" si="1"/>
        <v>0</v>
      </c>
    </row>
    <row r="214" spans="1:3" s="60" customFormat="1" ht="11.25">
      <c r="A214" s="100" t="s">
        <v>202</v>
      </c>
      <c r="B214" s="466">
        <v>0</v>
      </c>
      <c r="C214" s="71">
        <f t="shared" si="1"/>
        <v>0</v>
      </c>
    </row>
    <row r="215" spans="1:3" s="60" customFormat="1" ht="11.25">
      <c r="A215" s="100" t="s">
        <v>203</v>
      </c>
      <c r="B215" s="466">
        <v>0</v>
      </c>
      <c r="C215" s="71">
        <f t="shared" si="1"/>
        <v>0</v>
      </c>
    </row>
    <row r="216" spans="1:3" s="60" customFormat="1" ht="11.25">
      <c r="A216" s="467" t="s">
        <v>204</v>
      </c>
      <c r="B216" s="466">
        <v>330285.65566000005</v>
      </c>
      <c r="C216" s="71">
        <f t="shared" si="1"/>
        <v>330285.65566000005</v>
      </c>
    </row>
    <row r="217" spans="1:3" s="60" customFormat="1" ht="11.25">
      <c r="A217" s="100" t="s">
        <v>205</v>
      </c>
      <c r="B217" s="466">
        <v>57960.475009999995</v>
      </c>
      <c r="C217" s="71">
        <f t="shared" si="1"/>
        <v>57960.475009999995</v>
      </c>
    </row>
    <row r="218" spans="1:3" s="60" customFormat="1" ht="11.25">
      <c r="A218" s="100" t="s">
        <v>206</v>
      </c>
      <c r="B218" s="466">
        <v>0</v>
      </c>
      <c r="C218" s="71">
        <f t="shared" si="1"/>
        <v>0</v>
      </c>
    </row>
    <row r="219" spans="1:3" s="60" customFormat="1" ht="11.25">
      <c r="A219" s="100" t="s">
        <v>207</v>
      </c>
      <c r="B219" s="466">
        <v>10002.36333</v>
      </c>
      <c r="C219" s="71">
        <f t="shared" si="1"/>
        <v>10002.36333</v>
      </c>
    </row>
    <row r="220" spans="1:3" s="60" customFormat="1" ht="11.25">
      <c r="A220" s="100" t="s">
        <v>208</v>
      </c>
      <c r="B220" s="466">
        <v>0</v>
      </c>
      <c r="C220" s="71">
        <f t="shared" si="1"/>
        <v>0</v>
      </c>
    </row>
    <row r="221" spans="1:3" s="60" customFormat="1" ht="11.25">
      <c r="A221" s="100" t="s">
        <v>209</v>
      </c>
      <c r="B221" s="466">
        <v>0</v>
      </c>
      <c r="C221" s="71">
        <f t="shared" si="1"/>
        <v>0</v>
      </c>
    </row>
    <row r="222" spans="1:3" s="60" customFormat="1" ht="11.25">
      <c r="A222" s="100" t="s">
        <v>210</v>
      </c>
      <c r="B222" s="466">
        <v>1.0000000000000001E-5</v>
      </c>
      <c r="C222" s="71">
        <f t="shared" si="1"/>
        <v>1.0000000000000001E-5</v>
      </c>
    </row>
    <row r="223" spans="1:3" s="60" customFormat="1" ht="11.25">
      <c r="A223" s="100" t="s">
        <v>211</v>
      </c>
      <c r="B223" s="466">
        <v>0</v>
      </c>
      <c r="C223" s="71">
        <f t="shared" ref="C223:C241" si="2">SUM(B223:B223)</f>
        <v>0</v>
      </c>
    </row>
    <row r="224" spans="1:3" s="60" customFormat="1" ht="11.25">
      <c r="A224" s="100" t="s">
        <v>212</v>
      </c>
      <c r="B224" s="466">
        <v>0</v>
      </c>
      <c r="C224" s="71">
        <f t="shared" si="2"/>
        <v>0</v>
      </c>
    </row>
    <row r="225" spans="1:3" s="60" customFormat="1" ht="11.25">
      <c r="A225" s="100" t="s">
        <v>213</v>
      </c>
      <c r="B225" s="466">
        <v>262322.81731000001</v>
      </c>
      <c r="C225" s="71">
        <f t="shared" si="2"/>
        <v>262322.81731000001</v>
      </c>
    </row>
    <row r="226" spans="1:3" s="60" customFormat="1" ht="11.25">
      <c r="A226" s="467" t="s">
        <v>214</v>
      </c>
      <c r="B226" s="466">
        <v>3400048.3568899999</v>
      </c>
      <c r="C226" s="71">
        <f t="shared" si="2"/>
        <v>3400048.3568899999</v>
      </c>
    </row>
    <row r="227" spans="1:3" s="60" customFormat="1" ht="11.25">
      <c r="A227" s="100" t="s">
        <v>215</v>
      </c>
      <c r="B227" s="466">
        <v>6350.8360000000002</v>
      </c>
      <c r="C227" s="71">
        <f t="shared" si="2"/>
        <v>6350.8360000000002</v>
      </c>
    </row>
    <row r="228" spans="1:3" s="60" customFormat="1" ht="11.25">
      <c r="A228" s="100" t="s">
        <v>216</v>
      </c>
      <c r="B228" s="466">
        <v>75.459999999999994</v>
      </c>
      <c r="C228" s="71">
        <f t="shared" si="2"/>
        <v>75.459999999999994</v>
      </c>
    </row>
    <row r="229" spans="1:3" s="60" customFormat="1" ht="11.25">
      <c r="A229" s="100" t="s">
        <v>217</v>
      </c>
      <c r="B229" s="466">
        <v>4893.4521199999999</v>
      </c>
      <c r="C229" s="71">
        <f t="shared" si="2"/>
        <v>4893.4521199999999</v>
      </c>
    </row>
    <row r="230" spans="1:3" s="60" customFormat="1" ht="11.25">
      <c r="A230" s="100" t="s">
        <v>218</v>
      </c>
      <c r="B230" s="466">
        <v>66.444949999999992</v>
      </c>
      <c r="C230" s="71">
        <f t="shared" si="2"/>
        <v>66.444949999999992</v>
      </c>
    </row>
    <row r="231" spans="1:3" s="60" customFormat="1" ht="11.25">
      <c r="A231" s="100" t="s">
        <v>219</v>
      </c>
      <c r="B231" s="466">
        <v>0</v>
      </c>
      <c r="C231" s="71">
        <f t="shared" si="2"/>
        <v>0</v>
      </c>
    </row>
    <row r="232" spans="1:3" s="60" customFormat="1" ht="11.25">
      <c r="A232" s="100" t="s">
        <v>220</v>
      </c>
      <c r="B232" s="466">
        <v>3388662.1638200004</v>
      </c>
      <c r="C232" s="71">
        <f t="shared" si="2"/>
        <v>3388662.1638200004</v>
      </c>
    </row>
    <row r="233" spans="1:3" s="60" customFormat="1" ht="11.25">
      <c r="A233" s="100" t="s">
        <v>221</v>
      </c>
      <c r="B233" s="466">
        <v>0</v>
      </c>
      <c r="C233" s="71">
        <f t="shared" si="2"/>
        <v>0</v>
      </c>
    </row>
    <row r="234" spans="1:3" s="60" customFormat="1" ht="11.25">
      <c r="A234" s="467" t="s">
        <v>1417</v>
      </c>
      <c r="B234" s="466">
        <v>148008.31846000001</v>
      </c>
      <c r="C234" s="71">
        <f t="shared" si="2"/>
        <v>148008.31846000001</v>
      </c>
    </row>
    <row r="235" spans="1:3" s="60" customFormat="1" ht="11.25">
      <c r="A235" s="100" t="s">
        <v>1418</v>
      </c>
      <c r="B235" s="466">
        <v>147403.60290999999</v>
      </c>
      <c r="C235" s="71">
        <f t="shared" si="2"/>
        <v>147403.60290999999</v>
      </c>
    </row>
    <row r="236" spans="1:3" s="60" customFormat="1" ht="11.25">
      <c r="A236" s="100" t="s">
        <v>1419</v>
      </c>
      <c r="B236" s="466">
        <v>604.71555000000001</v>
      </c>
      <c r="C236" s="71">
        <f t="shared" si="2"/>
        <v>604.71555000000001</v>
      </c>
    </row>
    <row r="237" spans="1:3" s="60" customFormat="1" ht="11.25">
      <c r="A237" s="467" t="s">
        <v>1420</v>
      </c>
      <c r="B237" s="466">
        <v>10679549.624540001</v>
      </c>
      <c r="C237" s="71">
        <f t="shared" si="2"/>
        <v>10679549.624540001</v>
      </c>
    </row>
    <row r="238" spans="1:3" s="60" customFormat="1" ht="11.25">
      <c r="A238" s="100" t="s">
        <v>1418</v>
      </c>
      <c r="B238" s="466">
        <v>10392531.6094</v>
      </c>
      <c r="C238" s="71">
        <f t="shared" si="2"/>
        <v>10392531.6094</v>
      </c>
    </row>
    <row r="239" spans="1:3" s="60" customFormat="1" ht="11.25">
      <c r="A239" s="100" t="s">
        <v>1419</v>
      </c>
      <c r="B239" s="466">
        <v>287018.01513999997</v>
      </c>
      <c r="C239" s="71">
        <f t="shared" si="2"/>
        <v>287018.01513999997</v>
      </c>
    </row>
    <row r="240" spans="1:3" s="60" customFormat="1" ht="11.25">
      <c r="A240" s="467" t="s">
        <v>1421</v>
      </c>
      <c r="B240" s="466">
        <v>148008.31846000001</v>
      </c>
      <c r="C240" s="71">
        <f t="shared" si="2"/>
        <v>148008.31846000001</v>
      </c>
    </row>
    <row r="241" spans="1:3" s="491" customFormat="1" ht="12" thickBot="1">
      <c r="A241" s="467" t="s">
        <v>1422</v>
      </c>
      <c r="B241" s="466">
        <v>10679549.62438</v>
      </c>
      <c r="C241" s="71">
        <f t="shared" si="2"/>
        <v>10679549.62438</v>
      </c>
    </row>
    <row r="242" spans="1:3" s="60" customFormat="1" ht="12.75" thickTop="1" thickBot="1">
      <c r="A242" s="451" t="s">
        <v>222</v>
      </c>
      <c r="B242" s="70">
        <v>45744.379380000006</v>
      </c>
      <c r="C242" s="70">
        <v>45744.379380000006</v>
      </c>
    </row>
    <row r="243" spans="1:3" s="60" customFormat="1" ht="12" thickTop="1">
      <c r="A243" s="100" t="s">
        <v>223</v>
      </c>
      <c r="B243" s="71">
        <v>1.5100000000000001E-3</v>
      </c>
      <c r="C243" s="71">
        <v>1.5100000000000001E-3</v>
      </c>
    </row>
    <row r="244" spans="1:3" s="60" customFormat="1" ht="11.25">
      <c r="A244" s="100" t="s">
        <v>224</v>
      </c>
      <c r="B244" s="71">
        <v>1222.3949299999999</v>
      </c>
      <c r="C244" s="71">
        <v>1222.3949299999999</v>
      </c>
    </row>
    <row r="245" spans="1:3" s="60" customFormat="1" ht="11.25">
      <c r="A245" s="100" t="s">
        <v>225</v>
      </c>
      <c r="B245" s="71">
        <v>41469.645909999999</v>
      </c>
      <c r="C245" s="71">
        <v>41469.645909999999</v>
      </c>
    </row>
    <row r="246" spans="1:3" s="60" customFormat="1" ht="11.25">
      <c r="A246" s="100" t="s">
        <v>226</v>
      </c>
      <c r="B246" s="71">
        <v>0</v>
      </c>
      <c r="C246" s="71">
        <v>0</v>
      </c>
    </row>
    <row r="247" spans="1:3" s="60" customFormat="1" ht="11.25">
      <c r="A247" s="100" t="s">
        <v>227</v>
      </c>
      <c r="B247" s="71">
        <v>9.9897099999999988</v>
      </c>
      <c r="C247" s="71">
        <v>9.9897099999999988</v>
      </c>
    </row>
    <row r="248" spans="1:3" s="60" customFormat="1" ht="11.25">
      <c r="A248" s="100" t="s">
        <v>228</v>
      </c>
      <c r="B248" s="71">
        <v>0</v>
      </c>
      <c r="C248" s="71">
        <v>0</v>
      </c>
    </row>
    <row r="249" spans="1:3" s="60" customFormat="1" ht="11.25">
      <c r="A249" s="100" t="s">
        <v>229</v>
      </c>
      <c r="B249" s="71">
        <v>0</v>
      </c>
      <c r="C249" s="71">
        <v>0</v>
      </c>
    </row>
    <row r="250" spans="1:3" s="60" customFormat="1" ht="11.25">
      <c r="A250" s="100" t="s">
        <v>230</v>
      </c>
      <c r="B250" s="71">
        <v>0</v>
      </c>
      <c r="C250" s="71">
        <v>0</v>
      </c>
    </row>
    <row r="251" spans="1:3" s="60" customFormat="1" ht="11.25">
      <c r="A251" s="100" t="s">
        <v>231</v>
      </c>
      <c r="B251" s="71">
        <v>0</v>
      </c>
      <c r="C251" s="71">
        <v>0</v>
      </c>
    </row>
    <row r="252" spans="1:3" s="60" customFormat="1" ht="11.25">
      <c r="A252" s="100" t="s">
        <v>232</v>
      </c>
      <c r="B252" s="71">
        <v>3042.3473199999999</v>
      </c>
      <c r="C252" s="71">
        <v>3042.3473199999999</v>
      </c>
    </row>
    <row r="253" spans="1:3" s="60" customFormat="1" ht="12" thickBot="1">
      <c r="A253" s="100" t="s">
        <v>233</v>
      </c>
      <c r="B253" s="71">
        <v>0</v>
      </c>
      <c r="C253" s="71">
        <v>0</v>
      </c>
    </row>
    <row r="254" spans="1:3" s="60" customFormat="1" ht="12.75" thickTop="1" thickBot="1">
      <c r="A254" s="451" t="s">
        <v>234</v>
      </c>
      <c r="B254" s="70">
        <v>-20462.31006</v>
      </c>
      <c r="C254" s="70">
        <v>-20462.31006</v>
      </c>
    </row>
    <row r="255" spans="1:3" s="60" customFormat="1" ht="12" thickTop="1">
      <c r="A255" s="100" t="s">
        <v>235</v>
      </c>
      <c r="B255" s="71">
        <v>-8336.9081500000011</v>
      </c>
      <c r="C255" s="71">
        <v>-8336.9081500000011</v>
      </c>
    </row>
    <row r="256" spans="1:3" s="60" customFormat="1" ht="11.25">
      <c r="A256" s="100" t="s">
        <v>236</v>
      </c>
      <c r="B256" s="71">
        <v>0</v>
      </c>
      <c r="C256" s="71">
        <v>0</v>
      </c>
    </row>
    <row r="257" spans="1:3" s="60" customFormat="1" ht="11.25">
      <c r="A257" s="100" t="s">
        <v>237</v>
      </c>
      <c r="B257" s="71">
        <v>-6944.1419100000003</v>
      </c>
      <c r="C257" s="71">
        <v>-6944.1419100000003</v>
      </c>
    </row>
    <row r="258" spans="1:3" s="60" customFormat="1" ht="11.25">
      <c r="A258" s="100" t="s">
        <v>238</v>
      </c>
      <c r="B258" s="71">
        <v>0</v>
      </c>
      <c r="C258" s="71">
        <v>0</v>
      </c>
    </row>
    <row r="259" spans="1:3" s="60" customFormat="1" ht="11.25">
      <c r="A259" s="100" t="s">
        <v>239</v>
      </c>
      <c r="B259" s="71">
        <v>-5181.26</v>
      </c>
      <c r="C259" s="71">
        <v>-5181.26</v>
      </c>
    </row>
    <row r="260" spans="1:3" s="60" customFormat="1" ht="11.25">
      <c r="A260" s="465" t="s">
        <v>240</v>
      </c>
      <c r="B260" s="71">
        <v>0</v>
      </c>
      <c r="C260" s="71">
        <v>0</v>
      </c>
    </row>
    <row r="261" spans="1:3" s="60" customFormat="1" ht="12" thickBot="1">
      <c r="A261" s="465" t="s">
        <v>241</v>
      </c>
      <c r="B261" s="71">
        <v>0</v>
      </c>
      <c r="C261" s="71">
        <v>0</v>
      </c>
    </row>
    <row r="262" spans="1:3" s="60" customFormat="1" ht="12.75" thickTop="1" thickBot="1">
      <c r="A262" s="452" t="s">
        <v>242</v>
      </c>
      <c r="B262" s="73">
        <v>25282.069319999999</v>
      </c>
      <c r="C262" s="73">
        <v>25282.069319999999</v>
      </c>
    </row>
    <row r="263" spans="1:3" s="60" customFormat="1" ht="12.75" thickTop="1" thickBot="1">
      <c r="A263" s="453" t="s">
        <v>243</v>
      </c>
      <c r="B263" s="70">
        <v>17775.366429999998</v>
      </c>
      <c r="C263" s="70">
        <v>17775.366429999998</v>
      </c>
    </row>
    <row r="264" spans="1:3" s="60" customFormat="1" ht="12" thickTop="1">
      <c r="A264" s="100" t="s">
        <v>244</v>
      </c>
      <c r="B264" s="71">
        <v>5604.2150999999994</v>
      </c>
      <c r="C264" s="71">
        <v>5604.2150999999994</v>
      </c>
    </row>
    <row r="265" spans="1:3" s="60" customFormat="1" ht="11.25">
      <c r="A265" s="100" t="s">
        <v>245</v>
      </c>
      <c r="B265" s="71">
        <v>252.70049</v>
      </c>
      <c r="C265" s="71">
        <v>252.70049</v>
      </c>
    </row>
    <row r="266" spans="1:3" s="60" customFormat="1" ht="11.25">
      <c r="A266" s="100" t="s">
        <v>246</v>
      </c>
      <c r="B266" s="71">
        <v>0</v>
      </c>
      <c r="C266" s="71">
        <v>0</v>
      </c>
    </row>
    <row r="267" spans="1:3" s="60" customFormat="1" ht="11.25">
      <c r="A267" s="100" t="s">
        <v>247</v>
      </c>
      <c r="B267" s="71">
        <v>1204.43408</v>
      </c>
      <c r="C267" s="71">
        <v>1204.43408</v>
      </c>
    </row>
    <row r="268" spans="1:3" s="60" customFormat="1" ht="12" thickBot="1">
      <c r="A268" s="492" t="s">
        <v>248</v>
      </c>
      <c r="B268" s="71">
        <v>199.03094000000002</v>
      </c>
      <c r="C268" s="71">
        <v>199.03094000000002</v>
      </c>
    </row>
    <row r="269" spans="1:3" s="60" customFormat="1" ht="12.75" thickTop="1" thickBot="1">
      <c r="A269" s="451" t="s">
        <v>249</v>
      </c>
      <c r="B269" s="70">
        <v>-1767.5462399999999</v>
      </c>
      <c r="C269" s="70">
        <v>-1767.5462399999999</v>
      </c>
    </row>
    <row r="270" spans="1:3" s="60" customFormat="1" ht="12" thickTop="1">
      <c r="A270" s="100" t="s">
        <v>244</v>
      </c>
      <c r="B270" s="71">
        <v>-646.07470000000001</v>
      </c>
      <c r="C270" s="71">
        <v>-646.07470000000001</v>
      </c>
    </row>
    <row r="271" spans="1:3" s="60" customFormat="1" ht="11.25">
      <c r="A271" s="100" t="s">
        <v>250</v>
      </c>
      <c r="B271" s="71">
        <v>0</v>
      </c>
      <c r="C271" s="71">
        <v>0</v>
      </c>
    </row>
    <row r="272" spans="1:3" s="60" customFormat="1" ht="11.25">
      <c r="A272" s="100" t="s">
        <v>251</v>
      </c>
      <c r="B272" s="71">
        <v>0</v>
      </c>
      <c r="C272" s="71">
        <v>0</v>
      </c>
    </row>
    <row r="273" spans="1:3" s="60" customFormat="1" ht="11.25">
      <c r="A273" s="100" t="s">
        <v>252</v>
      </c>
      <c r="B273" s="71">
        <v>0</v>
      </c>
      <c r="C273" s="71">
        <v>0</v>
      </c>
    </row>
    <row r="274" spans="1:3" s="60" customFormat="1" ht="12" thickBot="1">
      <c r="A274" s="465" t="s">
        <v>253</v>
      </c>
      <c r="B274" s="71">
        <v>-64.383809999999997</v>
      </c>
      <c r="C274" s="71">
        <v>-64.383809999999997</v>
      </c>
    </row>
    <row r="275" spans="1:3" s="60" customFormat="1" ht="12.75" thickTop="1" thickBot="1">
      <c r="A275" s="451" t="s">
        <v>254</v>
      </c>
      <c r="B275" s="70">
        <v>41289.889510000001</v>
      </c>
      <c r="C275" s="70">
        <v>41289.889510000001</v>
      </c>
    </row>
    <row r="276" spans="1:3" s="60" customFormat="1" ht="12" thickTop="1">
      <c r="A276" s="467" t="s">
        <v>255</v>
      </c>
      <c r="B276" s="71">
        <v>2145.1437099999998</v>
      </c>
      <c r="C276" s="71">
        <v>2145.1437099999998</v>
      </c>
    </row>
    <row r="277" spans="1:3" s="60" customFormat="1" ht="11.25">
      <c r="A277" s="100" t="s">
        <v>256</v>
      </c>
      <c r="B277" s="71">
        <v>0</v>
      </c>
      <c r="C277" s="71">
        <v>0</v>
      </c>
    </row>
    <row r="278" spans="1:3" s="60" customFormat="1" ht="11.25">
      <c r="A278" s="100" t="s">
        <v>257</v>
      </c>
      <c r="B278" s="71">
        <v>2018.6571799999999</v>
      </c>
      <c r="C278" s="71">
        <v>2018.6571799999999</v>
      </c>
    </row>
    <row r="279" spans="1:3" s="60" customFormat="1" ht="11.25">
      <c r="A279" s="100" t="s">
        <v>258</v>
      </c>
      <c r="B279" s="71">
        <v>0</v>
      </c>
      <c r="C279" s="71">
        <v>0</v>
      </c>
    </row>
    <row r="280" spans="1:3" s="60" customFormat="1" ht="11.25">
      <c r="A280" s="100" t="s">
        <v>259</v>
      </c>
      <c r="B280" s="71">
        <v>126.48653</v>
      </c>
      <c r="C280" s="71">
        <v>126.48653</v>
      </c>
    </row>
    <row r="281" spans="1:3" s="60" customFormat="1" ht="11.25">
      <c r="A281" s="100" t="s">
        <v>260</v>
      </c>
      <c r="B281" s="71">
        <v>0</v>
      </c>
      <c r="C281" s="71">
        <v>0</v>
      </c>
    </row>
    <row r="282" spans="1:3" s="60" customFormat="1" ht="11.25">
      <c r="A282" s="100" t="s">
        <v>261</v>
      </c>
      <c r="B282" s="71">
        <v>0</v>
      </c>
      <c r="C282" s="71">
        <v>0</v>
      </c>
    </row>
    <row r="283" spans="1:3" s="60" customFormat="1" ht="11.25">
      <c r="A283" s="467" t="s">
        <v>262</v>
      </c>
      <c r="B283" s="71">
        <v>-3610.4849700000004</v>
      </c>
      <c r="C283" s="71">
        <v>-3610.4849700000004</v>
      </c>
    </row>
    <row r="284" spans="1:3" s="60" customFormat="1" ht="11.25">
      <c r="A284" s="100" t="s">
        <v>263</v>
      </c>
      <c r="B284" s="71">
        <v>-3563.8632400000001</v>
      </c>
      <c r="C284" s="71">
        <v>-3563.8632400000001</v>
      </c>
    </row>
    <row r="285" spans="1:3" s="60" customFormat="1" ht="11.25">
      <c r="A285" s="100" t="s">
        <v>264</v>
      </c>
      <c r="B285" s="71">
        <v>-2.9861500000000003</v>
      </c>
      <c r="C285" s="71">
        <v>-2.9861500000000003</v>
      </c>
    </row>
    <row r="286" spans="1:3" s="60" customFormat="1" ht="11.25">
      <c r="A286" s="100" t="s">
        <v>265</v>
      </c>
      <c r="B286" s="71">
        <v>-25.650749999999999</v>
      </c>
      <c r="C286" s="71">
        <v>-25.650749999999999</v>
      </c>
    </row>
    <row r="287" spans="1:3" s="60" customFormat="1" ht="11.25">
      <c r="A287" s="465" t="s">
        <v>266</v>
      </c>
      <c r="B287" s="71">
        <v>-17.984830000000002</v>
      </c>
      <c r="C287" s="71">
        <v>-17.984830000000002</v>
      </c>
    </row>
    <row r="288" spans="1:3" s="60" customFormat="1" ht="11.25">
      <c r="A288" s="465" t="s">
        <v>267</v>
      </c>
      <c r="B288" s="71">
        <v>0</v>
      </c>
      <c r="C288" s="71">
        <v>0</v>
      </c>
    </row>
    <row r="289" spans="1:3" s="60" customFormat="1" ht="12" thickBot="1">
      <c r="A289" s="100" t="s">
        <v>268</v>
      </c>
      <c r="B289" s="71">
        <v>0</v>
      </c>
      <c r="C289" s="71">
        <v>0</v>
      </c>
    </row>
    <row r="290" spans="1:3" s="60" customFormat="1" ht="12.75" thickTop="1" thickBot="1">
      <c r="A290" s="452" t="s">
        <v>269</v>
      </c>
      <c r="B290" s="73">
        <v>39824.54825</v>
      </c>
      <c r="C290" s="73">
        <v>39824.54825</v>
      </c>
    </row>
    <row r="291" spans="1:3" s="60" customFormat="1" ht="12.75" thickTop="1" thickBot="1">
      <c r="A291" s="451" t="s">
        <v>270</v>
      </c>
      <c r="B291" s="70">
        <v>-28394.919559999998</v>
      </c>
      <c r="C291" s="70">
        <v>-28394.919559999998</v>
      </c>
    </row>
    <row r="292" spans="1:3" s="60" customFormat="1" ht="12" thickTop="1">
      <c r="A292" s="100" t="s">
        <v>271</v>
      </c>
      <c r="B292" s="71">
        <v>-16888.583999999999</v>
      </c>
      <c r="C292" s="71">
        <v>-16888.583999999999</v>
      </c>
    </row>
    <row r="293" spans="1:3" s="60" customFormat="1" ht="11.25">
      <c r="A293" s="100" t="s">
        <v>272</v>
      </c>
      <c r="B293" s="71">
        <v>-1345.8555100000001</v>
      </c>
      <c r="C293" s="71">
        <v>-1345.8555100000001</v>
      </c>
    </row>
    <row r="294" spans="1:3" s="60" customFormat="1" ht="11.25">
      <c r="A294" s="100" t="s">
        <v>273</v>
      </c>
      <c r="B294" s="71">
        <v>-221.17598999999998</v>
      </c>
      <c r="C294" s="71">
        <v>-221.17598999999998</v>
      </c>
    </row>
    <row r="295" spans="1:3" s="60" customFormat="1" ht="11.25">
      <c r="A295" s="100" t="s">
        <v>274</v>
      </c>
      <c r="B295" s="71">
        <v>-1054.15104</v>
      </c>
      <c r="C295" s="71">
        <v>-1054.15104</v>
      </c>
    </row>
    <row r="296" spans="1:3" s="60" customFormat="1" ht="11.25">
      <c r="A296" s="100" t="s">
        <v>275</v>
      </c>
      <c r="B296" s="71">
        <v>-1587.1096100000002</v>
      </c>
      <c r="C296" s="71">
        <v>-1587.1096100000002</v>
      </c>
    </row>
    <row r="297" spans="1:3" s="60" customFormat="1" ht="11.25">
      <c r="A297" s="100" t="s">
        <v>276</v>
      </c>
      <c r="B297" s="71">
        <v>-238.12162000000001</v>
      </c>
      <c r="C297" s="71">
        <v>-238.12162000000001</v>
      </c>
    </row>
    <row r="298" spans="1:3" s="60" customFormat="1" ht="11.25">
      <c r="A298" s="100" t="s">
        <v>277</v>
      </c>
      <c r="B298" s="71">
        <v>-1017.36387</v>
      </c>
      <c r="C298" s="71">
        <v>-1017.36387</v>
      </c>
    </row>
    <row r="299" spans="1:3" s="60" customFormat="1" ht="11.25">
      <c r="A299" s="100" t="s">
        <v>278</v>
      </c>
      <c r="B299" s="71">
        <v>-721.63013000000001</v>
      </c>
      <c r="C299" s="71">
        <v>-721.63013000000001</v>
      </c>
    </row>
    <row r="300" spans="1:3" s="60" customFormat="1" ht="12" thickBot="1">
      <c r="A300" s="100" t="s">
        <v>279</v>
      </c>
      <c r="B300" s="71">
        <v>-5320.9277899999997</v>
      </c>
      <c r="C300" s="71">
        <v>-5320.9277899999997</v>
      </c>
    </row>
    <row r="301" spans="1:3" s="60" customFormat="1" ht="12.75" thickTop="1" thickBot="1">
      <c r="A301" s="453" t="s">
        <v>280</v>
      </c>
      <c r="B301" s="70">
        <v>11429.62869</v>
      </c>
      <c r="C301" s="70">
        <v>11429.62869</v>
      </c>
    </row>
    <row r="302" spans="1:3" s="60" customFormat="1" ht="12" thickTop="1">
      <c r="A302" s="493" t="s">
        <v>281</v>
      </c>
      <c r="B302" s="71">
        <v>1.038E-2</v>
      </c>
      <c r="C302" s="71">
        <v>1.038E-2</v>
      </c>
    </row>
    <row r="303" spans="1:3" s="60" customFormat="1" ht="11.25">
      <c r="A303" s="465" t="s">
        <v>282</v>
      </c>
      <c r="B303" s="71">
        <v>0</v>
      </c>
      <c r="C303" s="71">
        <v>0</v>
      </c>
    </row>
    <row r="304" spans="1:3" s="60" customFormat="1" ht="11.25">
      <c r="A304" s="465" t="s">
        <v>283</v>
      </c>
      <c r="B304" s="71">
        <v>1.038E-2</v>
      </c>
      <c r="C304" s="71">
        <v>1.038E-2</v>
      </c>
    </row>
    <row r="305" spans="1:3" s="60" customFormat="1" ht="11.25">
      <c r="A305" s="493" t="s">
        <v>284</v>
      </c>
      <c r="B305" s="71">
        <v>0</v>
      </c>
      <c r="C305" s="71">
        <v>0</v>
      </c>
    </row>
    <row r="306" spans="1:3" s="60" customFormat="1" ht="11.25">
      <c r="A306" s="465" t="s">
        <v>285</v>
      </c>
      <c r="B306" s="71">
        <v>0</v>
      </c>
      <c r="C306" s="71">
        <v>0</v>
      </c>
    </row>
    <row r="307" spans="1:3" s="60" customFormat="1" ht="12" thickBot="1">
      <c r="A307" s="465" t="s">
        <v>286</v>
      </c>
      <c r="B307" s="71">
        <v>0</v>
      </c>
      <c r="C307" s="71">
        <v>0</v>
      </c>
    </row>
    <row r="308" spans="1:3" s="60" customFormat="1" ht="12.75" thickTop="1" thickBot="1">
      <c r="A308" s="451" t="s">
        <v>287</v>
      </c>
      <c r="B308" s="70">
        <v>11429.639070000001</v>
      </c>
      <c r="C308" s="70">
        <v>11429.639070000001</v>
      </c>
    </row>
    <row r="309" spans="1:3" s="60" customFormat="1" ht="12.75" thickTop="1" thickBot="1">
      <c r="A309" s="465" t="s">
        <v>288</v>
      </c>
      <c r="B309" s="71">
        <v>0</v>
      </c>
      <c r="C309" s="71">
        <v>0</v>
      </c>
    </row>
    <row r="310" spans="1:3" s="60" customFormat="1" ht="12.75" thickTop="1" thickBot="1">
      <c r="A310" s="453" t="s">
        <v>289</v>
      </c>
      <c r="B310" s="70">
        <v>11429.639070000001</v>
      </c>
      <c r="C310" s="70">
        <v>11429.639070000001</v>
      </c>
    </row>
    <row r="311" spans="1:3" s="60" customFormat="1" ht="12.75" thickTop="1" thickBot="1">
      <c r="A311" s="100" t="s">
        <v>290</v>
      </c>
      <c r="B311" s="71">
        <v>879.95920999999998</v>
      </c>
      <c r="C311" s="71">
        <v>879.95920999999998</v>
      </c>
    </row>
    <row r="312" spans="1:3" s="60" customFormat="1" ht="12.75" thickTop="1" thickBot="1">
      <c r="A312" s="451" t="s">
        <v>291</v>
      </c>
      <c r="B312" s="70">
        <v>12309.59828</v>
      </c>
      <c r="C312" s="70">
        <v>12309.59828</v>
      </c>
    </row>
    <row r="313" spans="1:3" s="60" customFormat="1" ht="12.75" thickTop="1" thickBot="1">
      <c r="A313" s="100" t="s">
        <v>292</v>
      </c>
      <c r="B313" s="71">
        <v>0</v>
      </c>
      <c r="C313" s="71">
        <v>0</v>
      </c>
    </row>
    <row r="314" spans="1:3" s="60" customFormat="1" ht="12.75" thickTop="1" thickBot="1">
      <c r="A314" s="453" t="s">
        <v>293</v>
      </c>
      <c r="B314" s="70">
        <v>12309.59828</v>
      </c>
      <c r="C314" s="70">
        <v>12309.59828</v>
      </c>
    </row>
    <row r="315" spans="1:3" s="60" customFormat="1" ht="12.75" thickTop="1" thickBot="1">
      <c r="A315" s="493" t="s">
        <v>294</v>
      </c>
      <c r="B315" s="71">
        <v>0</v>
      </c>
      <c r="C315" s="71">
        <v>0</v>
      </c>
    </row>
    <row r="316" spans="1:3" s="60" customFormat="1" ht="12.75" thickTop="1" thickBot="1">
      <c r="A316" s="453" t="s">
        <v>295</v>
      </c>
      <c r="B316" s="70">
        <v>12309.59828</v>
      </c>
      <c r="C316" s="70">
        <v>12309.59828</v>
      </c>
    </row>
    <row r="317" spans="1:3" ht="9" customHeight="1" thickTop="1" thickBot="1">
      <c r="A317" s="76"/>
      <c r="B317" s="442"/>
      <c r="C317" s="442"/>
    </row>
    <row r="318" spans="1:3" ht="15.75" thickTop="1">
      <c r="A318" s="78"/>
      <c r="B318" s="443"/>
      <c r="C318" s="443"/>
    </row>
    <row r="319" spans="1:3" ht="15.75">
      <c r="A319" s="79"/>
    </row>
    <row r="320" spans="1:3"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652"/>
  <sheetViews>
    <sheetView showGridLines="0" zoomScale="65" workbookViewId="0"/>
  </sheetViews>
  <sheetFormatPr defaultColWidth="11.42578125" defaultRowHeight="15"/>
  <cols>
    <col min="1" max="1" width="29" style="81" customWidth="1"/>
    <col min="2" max="2" width="14" style="904" customWidth="1"/>
    <col min="3" max="4" width="13.140625" style="904" customWidth="1"/>
    <col min="5" max="5" width="14.140625" style="904" bestFit="1" customWidth="1"/>
    <col min="6" max="7" width="13.140625" style="904" customWidth="1"/>
    <col min="8" max="8" width="15.140625" style="904" bestFit="1" customWidth="1"/>
    <col min="9" max="9" width="18" style="904" bestFit="1" customWidth="1"/>
    <col min="10" max="10" width="13.140625" style="904" customWidth="1"/>
    <col min="11" max="11" width="15.140625" style="904" bestFit="1" customWidth="1"/>
    <col min="12" max="12" width="18" style="904" bestFit="1" customWidth="1"/>
    <col min="13" max="13" width="13.140625" style="904" customWidth="1"/>
    <col min="14" max="14" width="14.140625" style="904" hidden="1" customWidth="1"/>
    <col min="15" max="15" width="13.28515625" style="904" hidden="1" customWidth="1"/>
    <col min="16" max="16" width="3" style="85" customWidth="1"/>
    <col min="17" max="256" width="11.42578125" style="904"/>
    <col min="257" max="257" width="29" style="904" customWidth="1"/>
    <col min="258" max="258" width="14" style="904" customWidth="1"/>
    <col min="259" max="260" width="13.140625" style="904" customWidth="1"/>
    <col min="261" max="261" width="14.140625" style="904" bestFit="1" customWidth="1"/>
    <col min="262" max="263" width="13.140625" style="904" customWidth="1"/>
    <col min="264" max="264" width="15.140625" style="904" bestFit="1" customWidth="1"/>
    <col min="265" max="265" width="18" style="904" bestFit="1" customWidth="1"/>
    <col min="266" max="266" width="13.140625" style="904" customWidth="1"/>
    <col min="267" max="267" width="15.140625" style="904" bestFit="1" customWidth="1"/>
    <col min="268" max="268" width="18" style="904" bestFit="1" customWidth="1"/>
    <col min="269" max="269" width="13.140625" style="904" customWidth="1"/>
    <col min="270" max="271" width="0" style="904" hidden="1" customWidth="1"/>
    <col min="272" max="272" width="3" style="904" customWidth="1"/>
    <col min="273" max="512" width="11.42578125" style="904"/>
    <col min="513" max="513" width="29" style="904" customWidth="1"/>
    <col min="514" max="514" width="14" style="904" customWidth="1"/>
    <col min="515" max="516" width="13.140625" style="904" customWidth="1"/>
    <col min="517" max="517" width="14.140625" style="904" bestFit="1" customWidth="1"/>
    <col min="518" max="519" width="13.140625" style="904" customWidth="1"/>
    <col min="520" max="520" width="15.140625" style="904" bestFit="1" customWidth="1"/>
    <col min="521" max="521" width="18" style="904" bestFit="1" customWidth="1"/>
    <col min="522" max="522" width="13.140625" style="904" customWidth="1"/>
    <col min="523" max="523" width="15.140625" style="904" bestFit="1" customWidth="1"/>
    <col min="524" max="524" width="18" style="904" bestFit="1" customWidth="1"/>
    <col min="525" max="525" width="13.140625" style="904" customWidth="1"/>
    <col min="526" max="527" width="0" style="904" hidden="1" customWidth="1"/>
    <col min="528" max="528" width="3" style="904" customWidth="1"/>
    <col min="529" max="768" width="11.42578125" style="904"/>
    <col min="769" max="769" width="29" style="904" customWidth="1"/>
    <col min="770" max="770" width="14" style="904" customWidth="1"/>
    <col min="771" max="772" width="13.140625" style="904" customWidth="1"/>
    <col min="773" max="773" width="14.140625" style="904" bestFit="1" customWidth="1"/>
    <col min="774" max="775" width="13.140625" style="904" customWidth="1"/>
    <col min="776" max="776" width="15.140625" style="904" bestFit="1" customWidth="1"/>
    <col min="777" max="777" width="18" style="904" bestFit="1" customWidth="1"/>
    <col min="778" max="778" width="13.140625" style="904" customWidth="1"/>
    <col min="779" max="779" width="15.140625" style="904" bestFit="1" customWidth="1"/>
    <col min="780" max="780" width="18" style="904" bestFit="1" customWidth="1"/>
    <col min="781" max="781" width="13.140625" style="904" customWidth="1"/>
    <col min="782" max="783" width="0" style="904" hidden="1" customWidth="1"/>
    <col min="784" max="784" width="3" style="904" customWidth="1"/>
    <col min="785" max="1024" width="11.42578125" style="904"/>
    <col min="1025" max="1025" width="29" style="904" customWidth="1"/>
    <col min="1026" max="1026" width="14" style="904" customWidth="1"/>
    <col min="1027" max="1028" width="13.140625" style="904" customWidth="1"/>
    <col min="1029" max="1029" width="14.140625" style="904" bestFit="1" customWidth="1"/>
    <col min="1030" max="1031" width="13.140625" style="904" customWidth="1"/>
    <col min="1032" max="1032" width="15.140625" style="904" bestFit="1" customWidth="1"/>
    <col min="1033" max="1033" width="18" style="904" bestFit="1" customWidth="1"/>
    <col min="1034" max="1034" width="13.140625" style="904" customWidth="1"/>
    <col min="1035" max="1035" width="15.140625" style="904" bestFit="1" customWidth="1"/>
    <col min="1036" max="1036" width="18" style="904" bestFit="1" customWidth="1"/>
    <col min="1037" max="1037" width="13.140625" style="904" customWidth="1"/>
    <col min="1038" max="1039" width="0" style="904" hidden="1" customWidth="1"/>
    <col min="1040" max="1040" width="3" style="904" customWidth="1"/>
    <col min="1041" max="1280" width="11.42578125" style="904"/>
    <col min="1281" max="1281" width="29" style="904" customWidth="1"/>
    <col min="1282" max="1282" width="14" style="904" customWidth="1"/>
    <col min="1283" max="1284" width="13.140625" style="904" customWidth="1"/>
    <col min="1285" max="1285" width="14.140625" style="904" bestFit="1" customWidth="1"/>
    <col min="1286" max="1287" width="13.140625" style="904" customWidth="1"/>
    <col min="1288" max="1288" width="15.140625" style="904" bestFit="1" customWidth="1"/>
    <col min="1289" max="1289" width="18" style="904" bestFit="1" customWidth="1"/>
    <col min="1290" max="1290" width="13.140625" style="904" customWidth="1"/>
    <col min="1291" max="1291" width="15.140625" style="904" bestFit="1" customWidth="1"/>
    <col min="1292" max="1292" width="18" style="904" bestFit="1" customWidth="1"/>
    <col min="1293" max="1293" width="13.140625" style="904" customWidth="1"/>
    <col min="1294" max="1295" width="0" style="904" hidden="1" customWidth="1"/>
    <col min="1296" max="1296" width="3" style="904" customWidth="1"/>
    <col min="1297" max="1536" width="11.42578125" style="904"/>
    <col min="1537" max="1537" width="29" style="904" customWidth="1"/>
    <col min="1538" max="1538" width="14" style="904" customWidth="1"/>
    <col min="1539" max="1540" width="13.140625" style="904" customWidth="1"/>
    <col min="1541" max="1541" width="14.140625" style="904" bestFit="1" customWidth="1"/>
    <col min="1542" max="1543" width="13.140625" style="904" customWidth="1"/>
    <col min="1544" max="1544" width="15.140625" style="904" bestFit="1" customWidth="1"/>
    <col min="1545" max="1545" width="18" style="904" bestFit="1" customWidth="1"/>
    <col min="1546" max="1546" width="13.140625" style="904" customWidth="1"/>
    <col min="1547" max="1547" width="15.140625" style="904" bestFit="1" customWidth="1"/>
    <col min="1548" max="1548" width="18" style="904" bestFit="1" customWidth="1"/>
    <col min="1549" max="1549" width="13.140625" style="904" customWidth="1"/>
    <col min="1550" max="1551" width="0" style="904" hidden="1" customWidth="1"/>
    <col min="1552" max="1552" width="3" style="904" customWidth="1"/>
    <col min="1553" max="1792" width="11.42578125" style="904"/>
    <col min="1793" max="1793" width="29" style="904" customWidth="1"/>
    <col min="1794" max="1794" width="14" style="904" customWidth="1"/>
    <col min="1795" max="1796" width="13.140625" style="904" customWidth="1"/>
    <col min="1797" max="1797" width="14.140625" style="904" bestFit="1" customWidth="1"/>
    <col min="1798" max="1799" width="13.140625" style="904" customWidth="1"/>
    <col min="1800" max="1800" width="15.140625" style="904" bestFit="1" customWidth="1"/>
    <col min="1801" max="1801" width="18" style="904" bestFit="1" customWidth="1"/>
    <col min="1802" max="1802" width="13.140625" style="904" customWidth="1"/>
    <col min="1803" max="1803" width="15.140625" style="904" bestFit="1" customWidth="1"/>
    <col min="1804" max="1804" width="18" style="904" bestFit="1" customWidth="1"/>
    <col min="1805" max="1805" width="13.140625" style="904" customWidth="1"/>
    <col min="1806" max="1807" width="0" style="904" hidden="1" customWidth="1"/>
    <col min="1808" max="1808" width="3" style="904" customWidth="1"/>
    <col min="1809" max="2048" width="11.42578125" style="904"/>
    <col min="2049" max="2049" width="29" style="904" customWidth="1"/>
    <col min="2050" max="2050" width="14" style="904" customWidth="1"/>
    <col min="2051" max="2052" width="13.140625" style="904" customWidth="1"/>
    <col min="2053" max="2053" width="14.140625" style="904" bestFit="1" customWidth="1"/>
    <col min="2054" max="2055" width="13.140625" style="904" customWidth="1"/>
    <col min="2056" max="2056" width="15.140625" style="904" bestFit="1" customWidth="1"/>
    <col min="2057" max="2057" width="18" style="904" bestFit="1" customWidth="1"/>
    <col min="2058" max="2058" width="13.140625" style="904" customWidth="1"/>
    <col min="2059" max="2059" width="15.140625" style="904" bestFit="1" customWidth="1"/>
    <col min="2060" max="2060" width="18" style="904" bestFit="1" customWidth="1"/>
    <col min="2061" max="2061" width="13.140625" style="904" customWidth="1"/>
    <col min="2062" max="2063" width="0" style="904" hidden="1" customWidth="1"/>
    <col min="2064" max="2064" width="3" style="904" customWidth="1"/>
    <col min="2065" max="2304" width="11.42578125" style="904"/>
    <col min="2305" max="2305" width="29" style="904" customWidth="1"/>
    <col min="2306" max="2306" width="14" style="904" customWidth="1"/>
    <col min="2307" max="2308" width="13.140625" style="904" customWidth="1"/>
    <col min="2309" max="2309" width="14.140625" style="904" bestFit="1" customWidth="1"/>
    <col min="2310" max="2311" width="13.140625" style="904" customWidth="1"/>
    <col min="2312" max="2312" width="15.140625" style="904" bestFit="1" customWidth="1"/>
    <col min="2313" max="2313" width="18" style="904" bestFit="1" customWidth="1"/>
    <col min="2314" max="2314" width="13.140625" style="904" customWidth="1"/>
    <col min="2315" max="2315" width="15.140625" style="904" bestFit="1" customWidth="1"/>
    <col min="2316" max="2316" width="18" style="904" bestFit="1" customWidth="1"/>
    <col min="2317" max="2317" width="13.140625" style="904" customWidth="1"/>
    <col min="2318" max="2319" width="0" style="904" hidden="1" customWidth="1"/>
    <col min="2320" max="2320" width="3" style="904" customWidth="1"/>
    <col min="2321" max="2560" width="11.42578125" style="904"/>
    <col min="2561" max="2561" width="29" style="904" customWidth="1"/>
    <col min="2562" max="2562" width="14" style="904" customWidth="1"/>
    <col min="2563" max="2564" width="13.140625" style="904" customWidth="1"/>
    <col min="2565" max="2565" width="14.140625" style="904" bestFit="1" customWidth="1"/>
    <col min="2566" max="2567" width="13.140625" style="904" customWidth="1"/>
    <col min="2568" max="2568" width="15.140625" style="904" bestFit="1" customWidth="1"/>
    <col min="2569" max="2569" width="18" style="904" bestFit="1" customWidth="1"/>
    <col min="2570" max="2570" width="13.140625" style="904" customWidth="1"/>
    <col min="2571" max="2571" width="15.140625" style="904" bestFit="1" customWidth="1"/>
    <col min="2572" max="2572" width="18" style="904" bestFit="1" customWidth="1"/>
    <col min="2573" max="2573" width="13.140625" style="904" customWidth="1"/>
    <col min="2574" max="2575" width="0" style="904" hidden="1" customWidth="1"/>
    <col min="2576" max="2576" width="3" style="904" customWidth="1"/>
    <col min="2577" max="2816" width="11.42578125" style="904"/>
    <col min="2817" max="2817" width="29" style="904" customWidth="1"/>
    <col min="2818" max="2818" width="14" style="904" customWidth="1"/>
    <col min="2819" max="2820" width="13.140625" style="904" customWidth="1"/>
    <col min="2821" max="2821" width="14.140625" style="904" bestFit="1" customWidth="1"/>
    <col min="2822" max="2823" width="13.140625" style="904" customWidth="1"/>
    <col min="2824" max="2824" width="15.140625" style="904" bestFit="1" customWidth="1"/>
    <col min="2825" max="2825" width="18" style="904" bestFit="1" customWidth="1"/>
    <col min="2826" max="2826" width="13.140625" style="904" customWidth="1"/>
    <col min="2827" max="2827" width="15.140625" style="904" bestFit="1" customWidth="1"/>
    <col min="2828" max="2828" width="18" style="904" bestFit="1" customWidth="1"/>
    <col min="2829" max="2829" width="13.140625" style="904" customWidth="1"/>
    <col min="2830" max="2831" width="0" style="904" hidden="1" customWidth="1"/>
    <col min="2832" max="2832" width="3" style="904" customWidth="1"/>
    <col min="2833" max="3072" width="11.42578125" style="904"/>
    <col min="3073" max="3073" width="29" style="904" customWidth="1"/>
    <col min="3074" max="3074" width="14" style="904" customWidth="1"/>
    <col min="3075" max="3076" width="13.140625" style="904" customWidth="1"/>
    <col min="3077" max="3077" width="14.140625" style="904" bestFit="1" customWidth="1"/>
    <col min="3078" max="3079" width="13.140625" style="904" customWidth="1"/>
    <col min="3080" max="3080" width="15.140625" style="904" bestFit="1" customWidth="1"/>
    <col min="3081" max="3081" width="18" style="904" bestFit="1" customWidth="1"/>
    <col min="3082" max="3082" width="13.140625" style="904" customWidth="1"/>
    <col min="3083" max="3083" width="15.140625" style="904" bestFit="1" customWidth="1"/>
    <col min="3084" max="3084" width="18" style="904" bestFit="1" customWidth="1"/>
    <col min="3085" max="3085" width="13.140625" style="904" customWidth="1"/>
    <col min="3086" max="3087" width="0" style="904" hidden="1" customWidth="1"/>
    <col min="3088" max="3088" width="3" style="904" customWidth="1"/>
    <col min="3089" max="3328" width="11.42578125" style="904"/>
    <col min="3329" max="3329" width="29" style="904" customWidth="1"/>
    <col min="3330" max="3330" width="14" style="904" customWidth="1"/>
    <col min="3331" max="3332" width="13.140625" style="904" customWidth="1"/>
    <col min="3333" max="3333" width="14.140625" style="904" bestFit="1" customWidth="1"/>
    <col min="3334" max="3335" width="13.140625" style="904" customWidth="1"/>
    <col min="3336" max="3336" width="15.140625" style="904" bestFit="1" customWidth="1"/>
    <col min="3337" max="3337" width="18" style="904" bestFit="1" customWidth="1"/>
    <col min="3338" max="3338" width="13.140625" style="904" customWidth="1"/>
    <col min="3339" max="3339" width="15.140625" style="904" bestFit="1" customWidth="1"/>
    <col min="3340" max="3340" width="18" style="904" bestFit="1" customWidth="1"/>
    <col min="3341" max="3341" width="13.140625" style="904" customWidth="1"/>
    <col min="3342" max="3343" width="0" style="904" hidden="1" customWidth="1"/>
    <col min="3344" max="3344" width="3" style="904" customWidth="1"/>
    <col min="3345" max="3584" width="11.42578125" style="904"/>
    <col min="3585" max="3585" width="29" style="904" customWidth="1"/>
    <col min="3586" max="3586" width="14" style="904" customWidth="1"/>
    <col min="3587" max="3588" width="13.140625" style="904" customWidth="1"/>
    <col min="3589" max="3589" width="14.140625" style="904" bestFit="1" customWidth="1"/>
    <col min="3590" max="3591" width="13.140625" style="904" customWidth="1"/>
    <col min="3592" max="3592" width="15.140625" style="904" bestFit="1" customWidth="1"/>
    <col min="3593" max="3593" width="18" style="904" bestFit="1" customWidth="1"/>
    <col min="3594" max="3594" width="13.140625" style="904" customWidth="1"/>
    <col min="3595" max="3595" width="15.140625" style="904" bestFit="1" customWidth="1"/>
    <col min="3596" max="3596" width="18" style="904" bestFit="1" customWidth="1"/>
    <col min="3597" max="3597" width="13.140625" style="904" customWidth="1"/>
    <col min="3598" max="3599" width="0" style="904" hidden="1" customWidth="1"/>
    <col min="3600" max="3600" width="3" style="904" customWidth="1"/>
    <col min="3601" max="3840" width="11.42578125" style="904"/>
    <col min="3841" max="3841" width="29" style="904" customWidth="1"/>
    <col min="3842" max="3842" width="14" style="904" customWidth="1"/>
    <col min="3843" max="3844" width="13.140625" style="904" customWidth="1"/>
    <col min="3845" max="3845" width="14.140625" style="904" bestFit="1" customWidth="1"/>
    <col min="3846" max="3847" width="13.140625" style="904" customWidth="1"/>
    <col min="3848" max="3848" width="15.140625" style="904" bestFit="1" customWidth="1"/>
    <col min="3849" max="3849" width="18" style="904" bestFit="1" customWidth="1"/>
    <col min="3850" max="3850" width="13.140625" style="904" customWidth="1"/>
    <col min="3851" max="3851" width="15.140625" style="904" bestFit="1" customWidth="1"/>
    <col min="3852" max="3852" width="18" style="904" bestFit="1" customWidth="1"/>
    <col min="3853" max="3853" width="13.140625" style="904" customWidth="1"/>
    <col min="3854" max="3855" width="0" style="904" hidden="1" customWidth="1"/>
    <col min="3856" max="3856" width="3" style="904" customWidth="1"/>
    <col min="3857" max="4096" width="11.42578125" style="904"/>
    <col min="4097" max="4097" width="29" style="904" customWidth="1"/>
    <col min="4098" max="4098" width="14" style="904" customWidth="1"/>
    <col min="4099" max="4100" width="13.140625" style="904" customWidth="1"/>
    <col min="4101" max="4101" width="14.140625" style="904" bestFit="1" customWidth="1"/>
    <col min="4102" max="4103" width="13.140625" style="904" customWidth="1"/>
    <col min="4104" max="4104" width="15.140625" style="904" bestFit="1" customWidth="1"/>
    <col min="4105" max="4105" width="18" style="904" bestFit="1" customWidth="1"/>
    <col min="4106" max="4106" width="13.140625" style="904" customWidth="1"/>
    <col min="4107" max="4107" width="15.140625" style="904" bestFit="1" customWidth="1"/>
    <col min="4108" max="4108" width="18" style="904" bestFit="1" customWidth="1"/>
    <col min="4109" max="4109" width="13.140625" style="904" customWidth="1"/>
    <col min="4110" max="4111" width="0" style="904" hidden="1" customWidth="1"/>
    <col min="4112" max="4112" width="3" style="904" customWidth="1"/>
    <col min="4113" max="4352" width="11.42578125" style="904"/>
    <col min="4353" max="4353" width="29" style="904" customWidth="1"/>
    <col min="4354" max="4354" width="14" style="904" customWidth="1"/>
    <col min="4355" max="4356" width="13.140625" style="904" customWidth="1"/>
    <col min="4357" max="4357" width="14.140625" style="904" bestFit="1" customWidth="1"/>
    <col min="4358" max="4359" width="13.140625" style="904" customWidth="1"/>
    <col min="4360" max="4360" width="15.140625" style="904" bestFit="1" customWidth="1"/>
    <col min="4361" max="4361" width="18" style="904" bestFit="1" customWidth="1"/>
    <col min="4362" max="4362" width="13.140625" style="904" customWidth="1"/>
    <col min="4363" max="4363" width="15.140625" style="904" bestFit="1" customWidth="1"/>
    <col min="4364" max="4364" width="18" style="904" bestFit="1" customWidth="1"/>
    <col min="4365" max="4365" width="13.140625" style="904" customWidth="1"/>
    <col min="4366" max="4367" width="0" style="904" hidden="1" customWidth="1"/>
    <col min="4368" max="4368" width="3" style="904" customWidth="1"/>
    <col min="4369" max="4608" width="11.42578125" style="904"/>
    <col min="4609" max="4609" width="29" style="904" customWidth="1"/>
    <col min="4610" max="4610" width="14" style="904" customWidth="1"/>
    <col min="4611" max="4612" width="13.140625" style="904" customWidth="1"/>
    <col min="4613" max="4613" width="14.140625" style="904" bestFit="1" customWidth="1"/>
    <col min="4614" max="4615" width="13.140625" style="904" customWidth="1"/>
    <col min="4616" max="4616" width="15.140625" style="904" bestFit="1" customWidth="1"/>
    <col min="4617" max="4617" width="18" style="904" bestFit="1" customWidth="1"/>
    <col min="4618" max="4618" width="13.140625" style="904" customWidth="1"/>
    <col min="4619" max="4619" width="15.140625" style="904" bestFit="1" customWidth="1"/>
    <col min="4620" max="4620" width="18" style="904" bestFit="1" customWidth="1"/>
    <col min="4621" max="4621" width="13.140625" style="904" customWidth="1"/>
    <col min="4622" max="4623" width="0" style="904" hidden="1" customWidth="1"/>
    <col min="4624" max="4624" width="3" style="904" customWidth="1"/>
    <col min="4625" max="4864" width="11.42578125" style="904"/>
    <col min="4865" max="4865" width="29" style="904" customWidth="1"/>
    <col min="4866" max="4866" width="14" style="904" customWidth="1"/>
    <col min="4867" max="4868" width="13.140625" style="904" customWidth="1"/>
    <col min="4869" max="4869" width="14.140625" style="904" bestFit="1" customWidth="1"/>
    <col min="4870" max="4871" width="13.140625" style="904" customWidth="1"/>
    <col min="4872" max="4872" width="15.140625" style="904" bestFit="1" customWidth="1"/>
    <col min="4873" max="4873" width="18" style="904" bestFit="1" customWidth="1"/>
    <col min="4874" max="4874" width="13.140625" style="904" customWidth="1"/>
    <col min="4875" max="4875" width="15.140625" style="904" bestFit="1" customWidth="1"/>
    <col min="4876" max="4876" width="18" style="904" bestFit="1" customWidth="1"/>
    <col min="4877" max="4877" width="13.140625" style="904" customWidth="1"/>
    <col min="4878" max="4879" width="0" style="904" hidden="1" customWidth="1"/>
    <col min="4880" max="4880" width="3" style="904" customWidth="1"/>
    <col min="4881" max="5120" width="11.42578125" style="904"/>
    <col min="5121" max="5121" width="29" style="904" customWidth="1"/>
    <col min="5122" max="5122" width="14" style="904" customWidth="1"/>
    <col min="5123" max="5124" width="13.140625" style="904" customWidth="1"/>
    <col min="5125" max="5125" width="14.140625" style="904" bestFit="1" customWidth="1"/>
    <col min="5126" max="5127" width="13.140625" style="904" customWidth="1"/>
    <col min="5128" max="5128" width="15.140625" style="904" bestFit="1" customWidth="1"/>
    <col min="5129" max="5129" width="18" style="904" bestFit="1" customWidth="1"/>
    <col min="5130" max="5130" width="13.140625" style="904" customWidth="1"/>
    <col min="5131" max="5131" width="15.140625" style="904" bestFit="1" customWidth="1"/>
    <col min="5132" max="5132" width="18" style="904" bestFit="1" customWidth="1"/>
    <col min="5133" max="5133" width="13.140625" style="904" customWidth="1"/>
    <col min="5134" max="5135" width="0" style="904" hidden="1" customWidth="1"/>
    <col min="5136" max="5136" width="3" style="904" customWidth="1"/>
    <col min="5137" max="5376" width="11.42578125" style="904"/>
    <col min="5377" max="5377" width="29" style="904" customWidth="1"/>
    <col min="5378" max="5378" width="14" style="904" customWidth="1"/>
    <col min="5379" max="5380" width="13.140625" style="904" customWidth="1"/>
    <col min="5381" max="5381" width="14.140625" style="904" bestFit="1" customWidth="1"/>
    <col min="5382" max="5383" width="13.140625" style="904" customWidth="1"/>
    <col min="5384" max="5384" width="15.140625" style="904" bestFit="1" customWidth="1"/>
    <col min="5385" max="5385" width="18" style="904" bestFit="1" customWidth="1"/>
    <col min="5386" max="5386" width="13.140625" style="904" customWidth="1"/>
    <col min="5387" max="5387" width="15.140625" style="904" bestFit="1" customWidth="1"/>
    <col min="5388" max="5388" width="18" style="904" bestFit="1" customWidth="1"/>
    <col min="5389" max="5389" width="13.140625" style="904" customWidth="1"/>
    <col min="5390" max="5391" width="0" style="904" hidden="1" customWidth="1"/>
    <col min="5392" max="5392" width="3" style="904" customWidth="1"/>
    <col min="5393" max="5632" width="11.42578125" style="904"/>
    <col min="5633" max="5633" width="29" style="904" customWidth="1"/>
    <col min="5634" max="5634" width="14" style="904" customWidth="1"/>
    <col min="5635" max="5636" width="13.140625" style="904" customWidth="1"/>
    <col min="5637" max="5637" width="14.140625" style="904" bestFit="1" customWidth="1"/>
    <col min="5638" max="5639" width="13.140625" style="904" customWidth="1"/>
    <col min="5640" max="5640" width="15.140625" style="904" bestFit="1" customWidth="1"/>
    <col min="5641" max="5641" width="18" style="904" bestFit="1" customWidth="1"/>
    <col min="5642" max="5642" width="13.140625" style="904" customWidth="1"/>
    <col min="5643" max="5643" width="15.140625" style="904" bestFit="1" customWidth="1"/>
    <col min="5644" max="5644" width="18" style="904" bestFit="1" customWidth="1"/>
    <col min="5645" max="5645" width="13.140625" style="904" customWidth="1"/>
    <col min="5646" max="5647" width="0" style="904" hidden="1" customWidth="1"/>
    <col min="5648" max="5648" width="3" style="904" customWidth="1"/>
    <col min="5649" max="5888" width="11.42578125" style="904"/>
    <col min="5889" max="5889" width="29" style="904" customWidth="1"/>
    <col min="5890" max="5890" width="14" style="904" customWidth="1"/>
    <col min="5891" max="5892" width="13.140625" style="904" customWidth="1"/>
    <col min="5893" max="5893" width="14.140625" style="904" bestFit="1" customWidth="1"/>
    <col min="5894" max="5895" width="13.140625" style="904" customWidth="1"/>
    <col min="5896" max="5896" width="15.140625" style="904" bestFit="1" customWidth="1"/>
    <col min="5897" max="5897" width="18" style="904" bestFit="1" customWidth="1"/>
    <col min="5898" max="5898" width="13.140625" style="904" customWidth="1"/>
    <col min="5899" max="5899" width="15.140625" style="904" bestFit="1" customWidth="1"/>
    <col min="5900" max="5900" width="18" style="904" bestFit="1" customWidth="1"/>
    <col min="5901" max="5901" width="13.140625" style="904" customWidth="1"/>
    <col min="5902" max="5903" width="0" style="904" hidden="1" customWidth="1"/>
    <col min="5904" max="5904" width="3" style="904" customWidth="1"/>
    <col min="5905" max="6144" width="11.42578125" style="904"/>
    <col min="6145" max="6145" width="29" style="904" customWidth="1"/>
    <col min="6146" max="6146" width="14" style="904" customWidth="1"/>
    <col min="6147" max="6148" width="13.140625" style="904" customWidth="1"/>
    <col min="6149" max="6149" width="14.140625" style="904" bestFit="1" customWidth="1"/>
    <col min="6150" max="6151" width="13.140625" style="904" customWidth="1"/>
    <col min="6152" max="6152" width="15.140625" style="904" bestFit="1" customWidth="1"/>
    <col min="6153" max="6153" width="18" style="904" bestFit="1" customWidth="1"/>
    <col min="6154" max="6154" width="13.140625" style="904" customWidth="1"/>
    <col min="6155" max="6155" width="15.140625" style="904" bestFit="1" customWidth="1"/>
    <col min="6156" max="6156" width="18" style="904" bestFit="1" customWidth="1"/>
    <col min="6157" max="6157" width="13.140625" style="904" customWidth="1"/>
    <col min="6158" max="6159" width="0" style="904" hidden="1" customWidth="1"/>
    <col min="6160" max="6160" width="3" style="904" customWidth="1"/>
    <col min="6161" max="6400" width="11.42578125" style="904"/>
    <col min="6401" max="6401" width="29" style="904" customWidth="1"/>
    <col min="6402" max="6402" width="14" style="904" customWidth="1"/>
    <col min="6403" max="6404" width="13.140625" style="904" customWidth="1"/>
    <col min="6405" max="6405" width="14.140625" style="904" bestFit="1" customWidth="1"/>
    <col min="6406" max="6407" width="13.140625" style="904" customWidth="1"/>
    <col min="6408" max="6408" width="15.140625" style="904" bestFit="1" customWidth="1"/>
    <col min="6409" max="6409" width="18" style="904" bestFit="1" customWidth="1"/>
    <col min="6410" max="6410" width="13.140625" style="904" customWidth="1"/>
    <col min="6411" max="6411" width="15.140625" style="904" bestFit="1" customWidth="1"/>
    <col min="6412" max="6412" width="18" style="904" bestFit="1" customWidth="1"/>
    <col min="6413" max="6413" width="13.140625" style="904" customWidth="1"/>
    <col min="6414" max="6415" width="0" style="904" hidden="1" customWidth="1"/>
    <col min="6416" max="6416" width="3" style="904" customWidth="1"/>
    <col min="6417" max="6656" width="11.42578125" style="904"/>
    <col min="6657" max="6657" width="29" style="904" customWidth="1"/>
    <col min="6658" max="6658" width="14" style="904" customWidth="1"/>
    <col min="6659" max="6660" width="13.140625" style="904" customWidth="1"/>
    <col min="6661" max="6661" width="14.140625" style="904" bestFit="1" customWidth="1"/>
    <col min="6662" max="6663" width="13.140625" style="904" customWidth="1"/>
    <col min="6664" max="6664" width="15.140625" style="904" bestFit="1" customWidth="1"/>
    <col min="6665" max="6665" width="18" style="904" bestFit="1" customWidth="1"/>
    <col min="6666" max="6666" width="13.140625" style="904" customWidth="1"/>
    <col min="6667" max="6667" width="15.140625" style="904" bestFit="1" customWidth="1"/>
    <col min="6668" max="6668" width="18" style="904" bestFit="1" customWidth="1"/>
    <col min="6669" max="6669" width="13.140625" style="904" customWidth="1"/>
    <col min="6670" max="6671" width="0" style="904" hidden="1" customWidth="1"/>
    <col min="6672" max="6672" width="3" style="904" customWidth="1"/>
    <col min="6673" max="6912" width="11.42578125" style="904"/>
    <col min="6913" max="6913" width="29" style="904" customWidth="1"/>
    <col min="6914" max="6914" width="14" style="904" customWidth="1"/>
    <col min="6915" max="6916" width="13.140625" style="904" customWidth="1"/>
    <col min="6917" max="6917" width="14.140625" style="904" bestFit="1" customWidth="1"/>
    <col min="6918" max="6919" width="13.140625" style="904" customWidth="1"/>
    <col min="6920" max="6920" width="15.140625" style="904" bestFit="1" customWidth="1"/>
    <col min="6921" max="6921" width="18" style="904" bestFit="1" customWidth="1"/>
    <col min="6922" max="6922" width="13.140625" style="904" customWidth="1"/>
    <col min="6923" max="6923" width="15.140625" style="904" bestFit="1" customWidth="1"/>
    <col min="6924" max="6924" width="18" style="904" bestFit="1" customWidth="1"/>
    <col min="6925" max="6925" width="13.140625" style="904" customWidth="1"/>
    <col min="6926" max="6927" width="0" style="904" hidden="1" customWidth="1"/>
    <col min="6928" max="6928" width="3" style="904" customWidth="1"/>
    <col min="6929" max="7168" width="11.42578125" style="904"/>
    <col min="7169" max="7169" width="29" style="904" customWidth="1"/>
    <col min="7170" max="7170" width="14" style="904" customWidth="1"/>
    <col min="7171" max="7172" width="13.140625" style="904" customWidth="1"/>
    <col min="7173" max="7173" width="14.140625" style="904" bestFit="1" customWidth="1"/>
    <col min="7174" max="7175" width="13.140625" style="904" customWidth="1"/>
    <col min="7176" max="7176" width="15.140625" style="904" bestFit="1" customWidth="1"/>
    <col min="7177" max="7177" width="18" style="904" bestFit="1" customWidth="1"/>
    <col min="7178" max="7178" width="13.140625" style="904" customWidth="1"/>
    <col min="7179" max="7179" width="15.140625" style="904" bestFit="1" customWidth="1"/>
    <col min="7180" max="7180" width="18" style="904" bestFit="1" customWidth="1"/>
    <col min="7181" max="7181" width="13.140625" style="904" customWidth="1"/>
    <col min="7182" max="7183" width="0" style="904" hidden="1" customWidth="1"/>
    <col min="7184" max="7184" width="3" style="904" customWidth="1"/>
    <col min="7185" max="7424" width="11.42578125" style="904"/>
    <col min="7425" max="7425" width="29" style="904" customWidth="1"/>
    <col min="7426" max="7426" width="14" style="904" customWidth="1"/>
    <col min="7427" max="7428" width="13.140625" style="904" customWidth="1"/>
    <col min="7429" max="7429" width="14.140625" style="904" bestFit="1" customWidth="1"/>
    <col min="7430" max="7431" width="13.140625" style="904" customWidth="1"/>
    <col min="7432" max="7432" width="15.140625" style="904" bestFit="1" customWidth="1"/>
    <col min="7433" max="7433" width="18" style="904" bestFit="1" customWidth="1"/>
    <col min="7434" max="7434" width="13.140625" style="904" customWidth="1"/>
    <col min="7435" max="7435" width="15.140625" style="904" bestFit="1" customWidth="1"/>
    <col min="7436" max="7436" width="18" style="904" bestFit="1" customWidth="1"/>
    <col min="7437" max="7437" width="13.140625" style="904" customWidth="1"/>
    <col min="7438" max="7439" width="0" style="904" hidden="1" customWidth="1"/>
    <col min="7440" max="7440" width="3" style="904" customWidth="1"/>
    <col min="7441" max="7680" width="11.42578125" style="904"/>
    <col min="7681" max="7681" width="29" style="904" customWidth="1"/>
    <col min="7682" max="7682" width="14" style="904" customWidth="1"/>
    <col min="7683" max="7684" width="13.140625" style="904" customWidth="1"/>
    <col min="7685" max="7685" width="14.140625" style="904" bestFit="1" customWidth="1"/>
    <col min="7686" max="7687" width="13.140625" style="904" customWidth="1"/>
    <col min="7688" max="7688" width="15.140625" style="904" bestFit="1" customWidth="1"/>
    <col min="7689" max="7689" width="18" style="904" bestFit="1" customWidth="1"/>
    <col min="7690" max="7690" width="13.140625" style="904" customWidth="1"/>
    <col min="7691" max="7691" width="15.140625" style="904" bestFit="1" customWidth="1"/>
    <col min="7692" max="7692" width="18" style="904" bestFit="1" customWidth="1"/>
    <col min="7693" max="7693" width="13.140625" style="904" customWidth="1"/>
    <col min="7694" max="7695" width="0" style="904" hidden="1" customWidth="1"/>
    <col min="7696" max="7696" width="3" style="904" customWidth="1"/>
    <col min="7697" max="7936" width="11.42578125" style="904"/>
    <col min="7937" max="7937" width="29" style="904" customWidth="1"/>
    <col min="7938" max="7938" width="14" style="904" customWidth="1"/>
    <col min="7939" max="7940" width="13.140625" style="904" customWidth="1"/>
    <col min="7941" max="7941" width="14.140625" style="904" bestFit="1" customWidth="1"/>
    <col min="7942" max="7943" width="13.140625" style="904" customWidth="1"/>
    <col min="7944" max="7944" width="15.140625" style="904" bestFit="1" customWidth="1"/>
    <col min="7945" max="7945" width="18" style="904" bestFit="1" customWidth="1"/>
    <col min="7946" max="7946" width="13.140625" style="904" customWidth="1"/>
    <col min="7947" max="7947" width="15.140625" style="904" bestFit="1" customWidth="1"/>
    <col min="7948" max="7948" width="18" style="904" bestFit="1" customWidth="1"/>
    <col min="7949" max="7949" width="13.140625" style="904" customWidth="1"/>
    <col min="7950" max="7951" width="0" style="904" hidden="1" customWidth="1"/>
    <col min="7952" max="7952" width="3" style="904" customWidth="1"/>
    <col min="7953" max="8192" width="11.42578125" style="904"/>
    <col min="8193" max="8193" width="29" style="904" customWidth="1"/>
    <col min="8194" max="8194" width="14" style="904" customWidth="1"/>
    <col min="8195" max="8196" width="13.140625" style="904" customWidth="1"/>
    <col min="8197" max="8197" width="14.140625" style="904" bestFit="1" customWidth="1"/>
    <col min="8198" max="8199" width="13.140625" style="904" customWidth="1"/>
    <col min="8200" max="8200" width="15.140625" style="904" bestFit="1" customWidth="1"/>
    <col min="8201" max="8201" width="18" style="904" bestFit="1" customWidth="1"/>
    <col min="8202" max="8202" width="13.140625" style="904" customWidth="1"/>
    <col min="8203" max="8203" width="15.140625" style="904" bestFit="1" customWidth="1"/>
    <col min="8204" max="8204" width="18" style="904" bestFit="1" customWidth="1"/>
    <col min="8205" max="8205" width="13.140625" style="904" customWidth="1"/>
    <col min="8206" max="8207" width="0" style="904" hidden="1" customWidth="1"/>
    <col min="8208" max="8208" width="3" style="904" customWidth="1"/>
    <col min="8209" max="8448" width="11.42578125" style="904"/>
    <col min="8449" max="8449" width="29" style="904" customWidth="1"/>
    <col min="8450" max="8450" width="14" style="904" customWidth="1"/>
    <col min="8451" max="8452" width="13.140625" style="904" customWidth="1"/>
    <col min="8453" max="8453" width="14.140625" style="904" bestFit="1" customWidth="1"/>
    <col min="8454" max="8455" width="13.140625" style="904" customWidth="1"/>
    <col min="8456" max="8456" width="15.140625" style="904" bestFit="1" customWidth="1"/>
    <col min="8457" max="8457" width="18" style="904" bestFit="1" customWidth="1"/>
    <col min="8458" max="8458" width="13.140625" style="904" customWidth="1"/>
    <col min="8459" max="8459" width="15.140625" style="904" bestFit="1" customWidth="1"/>
    <col min="8460" max="8460" width="18" style="904" bestFit="1" customWidth="1"/>
    <col min="8461" max="8461" width="13.140625" style="904" customWidth="1"/>
    <col min="8462" max="8463" width="0" style="904" hidden="1" customWidth="1"/>
    <col min="8464" max="8464" width="3" style="904" customWidth="1"/>
    <col min="8465" max="8704" width="11.42578125" style="904"/>
    <col min="8705" max="8705" width="29" style="904" customWidth="1"/>
    <col min="8706" max="8706" width="14" style="904" customWidth="1"/>
    <col min="8707" max="8708" width="13.140625" style="904" customWidth="1"/>
    <col min="8709" max="8709" width="14.140625" style="904" bestFit="1" customWidth="1"/>
    <col min="8710" max="8711" width="13.140625" style="904" customWidth="1"/>
    <col min="8712" max="8712" width="15.140625" style="904" bestFit="1" customWidth="1"/>
    <col min="8713" max="8713" width="18" style="904" bestFit="1" customWidth="1"/>
    <col min="8714" max="8714" width="13.140625" style="904" customWidth="1"/>
    <col min="8715" max="8715" width="15.140625" style="904" bestFit="1" customWidth="1"/>
    <col min="8716" max="8716" width="18" style="904" bestFit="1" customWidth="1"/>
    <col min="8717" max="8717" width="13.140625" style="904" customWidth="1"/>
    <col min="8718" max="8719" width="0" style="904" hidden="1" customWidth="1"/>
    <col min="8720" max="8720" width="3" style="904" customWidth="1"/>
    <col min="8721" max="8960" width="11.42578125" style="904"/>
    <col min="8961" max="8961" width="29" style="904" customWidth="1"/>
    <col min="8962" max="8962" width="14" style="904" customWidth="1"/>
    <col min="8963" max="8964" width="13.140625" style="904" customWidth="1"/>
    <col min="8965" max="8965" width="14.140625" style="904" bestFit="1" customWidth="1"/>
    <col min="8966" max="8967" width="13.140625" style="904" customWidth="1"/>
    <col min="8968" max="8968" width="15.140625" style="904" bestFit="1" customWidth="1"/>
    <col min="8969" max="8969" width="18" style="904" bestFit="1" customWidth="1"/>
    <col min="8970" max="8970" width="13.140625" style="904" customWidth="1"/>
    <col min="8971" max="8971" width="15.140625" style="904" bestFit="1" customWidth="1"/>
    <col min="8972" max="8972" width="18" style="904" bestFit="1" customWidth="1"/>
    <col min="8973" max="8973" width="13.140625" style="904" customWidth="1"/>
    <col min="8974" max="8975" width="0" style="904" hidden="1" customWidth="1"/>
    <col min="8976" max="8976" width="3" style="904" customWidth="1"/>
    <col min="8977" max="9216" width="11.42578125" style="904"/>
    <col min="9217" max="9217" width="29" style="904" customWidth="1"/>
    <col min="9218" max="9218" width="14" style="904" customWidth="1"/>
    <col min="9219" max="9220" width="13.140625" style="904" customWidth="1"/>
    <col min="9221" max="9221" width="14.140625" style="904" bestFit="1" customWidth="1"/>
    <col min="9222" max="9223" width="13.140625" style="904" customWidth="1"/>
    <col min="9224" max="9224" width="15.140625" style="904" bestFit="1" customWidth="1"/>
    <col min="9225" max="9225" width="18" style="904" bestFit="1" customWidth="1"/>
    <col min="9226" max="9226" width="13.140625" style="904" customWidth="1"/>
    <col min="9227" max="9227" width="15.140625" style="904" bestFit="1" customWidth="1"/>
    <col min="9228" max="9228" width="18" style="904" bestFit="1" customWidth="1"/>
    <col min="9229" max="9229" width="13.140625" style="904" customWidth="1"/>
    <col min="9230" max="9231" width="0" style="904" hidden="1" customWidth="1"/>
    <col min="9232" max="9232" width="3" style="904" customWidth="1"/>
    <col min="9233" max="9472" width="11.42578125" style="904"/>
    <col min="9473" max="9473" width="29" style="904" customWidth="1"/>
    <col min="9474" max="9474" width="14" style="904" customWidth="1"/>
    <col min="9475" max="9476" width="13.140625" style="904" customWidth="1"/>
    <col min="9477" max="9477" width="14.140625" style="904" bestFit="1" customWidth="1"/>
    <col min="9478" max="9479" width="13.140625" style="904" customWidth="1"/>
    <col min="9480" max="9480" width="15.140625" style="904" bestFit="1" customWidth="1"/>
    <col min="9481" max="9481" width="18" style="904" bestFit="1" customWidth="1"/>
    <col min="9482" max="9482" width="13.140625" style="904" customWidth="1"/>
    <col min="9483" max="9483" width="15.140625" style="904" bestFit="1" customWidth="1"/>
    <col min="9484" max="9484" width="18" style="904" bestFit="1" customWidth="1"/>
    <col min="9485" max="9485" width="13.140625" style="904" customWidth="1"/>
    <col min="9486" max="9487" width="0" style="904" hidden="1" customWidth="1"/>
    <col min="9488" max="9488" width="3" style="904" customWidth="1"/>
    <col min="9489" max="9728" width="11.42578125" style="904"/>
    <col min="9729" max="9729" width="29" style="904" customWidth="1"/>
    <col min="9730" max="9730" width="14" style="904" customWidth="1"/>
    <col min="9731" max="9732" width="13.140625" style="904" customWidth="1"/>
    <col min="9733" max="9733" width="14.140625" style="904" bestFit="1" customWidth="1"/>
    <col min="9734" max="9735" width="13.140625" style="904" customWidth="1"/>
    <col min="9736" max="9736" width="15.140625" style="904" bestFit="1" customWidth="1"/>
    <col min="9737" max="9737" width="18" style="904" bestFit="1" customWidth="1"/>
    <col min="9738" max="9738" width="13.140625" style="904" customWidth="1"/>
    <col min="9739" max="9739" width="15.140625" style="904" bestFit="1" customWidth="1"/>
    <col min="9740" max="9740" width="18" style="904" bestFit="1" customWidth="1"/>
    <col min="9741" max="9741" width="13.140625" style="904" customWidth="1"/>
    <col min="9742" max="9743" width="0" style="904" hidden="1" customWidth="1"/>
    <col min="9744" max="9744" width="3" style="904" customWidth="1"/>
    <col min="9745" max="9984" width="11.42578125" style="904"/>
    <col min="9985" max="9985" width="29" style="904" customWidth="1"/>
    <col min="9986" max="9986" width="14" style="904" customWidth="1"/>
    <col min="9987" max="9988" width="13.140625" style="904" customWidth="1"/>
    <col min="9989" max="9989" width="14.140625" style="904" bestFit="1" customWidth="1"/>
    <col min="9990" max="9991" width="13.140625" style="904" customWidth="1"/>
    <col min="9992" max="9992" width="15.140625" style="904" bestFit="1" customWidth="1"/>
    <col min="9993" max="9993" width="18" style="904" bestFit="1" customWidth="1"/>
    <col min="9994" max="9994" width="13.140625" style="904" customWidth="1"/>
    <col min="9995" max="9995" width="15.140625" style="904" bestFit="1" customWidth="1"/>
    <col min="9996" max="9996" width="18" style="904" bestFit="1" customWidth="1"/>
    <col min="9997" max="9997" width="13.140625" style="904" customWidth="1"/>
    <col min="9998" max="9999" width="0" style="904" hidden="1" customWidth="1"/>
    <col min="10000" max="10000" width="3" style="904" customWidth="1"/>
    <col min="10001" max="10240" width="11.42578125" style="904"/>
    <col min="10241" max="10241" width="29" style="904" customWidth="1"/>
    <col min="10242" max="10242" width="14" style="904" customWidth="1"/>
    <col min="10243" max="10244" width="13.140625" style="904" customWidth="1"/>
    <col min="10245" max="10245" width="14.140625" style="904" bestFit="1" customWidth="1"/>
    <col min="10246" max="10247" width="13.140625" style="904" customWidth="1"/>
    <col min="10248" max="10248" width="15.140625" style="904" bestFit="1" customWidth="1"/>
    <col min="10249" max="10249" width="18" style="904" bestFit="1" customWidth="1"/>
    <col min="10250" max="10250" width="13.140625" style="904" customWidth="1"/>
    <col min="10251" max="10251" width="15.140625" style="904" bestFit="1" customWidth="1"/>
    <col min="10252" max="10252" width="18" style="904" bestFit="1" customWidth="1"/>
    <col min="10253" max="10253" width="13.140625" style="904" customWidth="1"/>
    <col min="10254" max="10255" width="0" style="904" hidden="1" customWidth="1"/>
    <col min="10256" max="10256" width="3" style="904" customWidth="1"/>
    <col min="10257" max="10496" width="11.42578125" style="904"/>
    <col min="10497" max="10497" width="29" style="904" customWidth="1"/>
    <col min="10498" max="10498" width="14" style="904" customWidth="1"/>
    <col min="10499" max="10500" width="13.140625" style="904" customWidth="1"/>
    <col min="10501" max="10501" width="14.140625" style="904" bestFit="1" customWidth="1"/>
    <col min="10502" max="10503" width="13.140625" style="904" customWidth="1"/>
    <col min="10504" max="10504" width="15.140625" style="904" bestFit="1" customWidth="1"/>
    <col min="10505" max="10505" width="18" style="904" bestFit="1" customWidth="1"/>
    <col min="10506" max="10506" width="13.140625" style="904" customWidth="1"/>
    <col min="10507" max="10507" width="15.140625" style="904" bestFit="1" customWidth="1"/>
    <col min="10508" max="10508" width="18" style="904" bestFit="1" customWidth="1"/>
    <col min="10509" max="10509" width="13.140625" style="904" customWidth="1"/>
    <col min="10510" max="10511" width="0" style="904" hidden="1" customWidth="1"/>
    <col min="10512" max="10512" width="3" style="904" customWidth="1"/>
    <col min="10513" max="10752" width="11.42578125" style="904"/>
    <col min="10753" max="10753" width="29" style="904" customWidth="1"/>
    <col min="10754" max="10754" width="14" style="904" customWidth="1"/>
    <col min="10755" max="10756" width="13.140625" style="904" customWidth="1"/>
    <col min="10757" max="10757" width="14.140625" style="904" bestFit="1" customWidth="1"/>
    <col min="10758" max="10759" width="13.140625" style="904" customWidth="1"/>
    <col min="10760" max="10760" width="15.140625" style="904" bestFit="1" customWidth="1"/>
    <col min="10761" max="10761" width="18" style="904" bestFit="1" customWidth="1"/>
    <col min="10762" max="10762" width="13.140625" style="904" customWidth="1"/>
    <col min="10763" max="10763" width="15.140625" style="904" bestFit="1" customWidth="1"/>
    <col min="10764" max="10764" width="18" style="904" bestFit="1" customWidth="1"/>
    <col min="10765" max="10765" width="13.140625" style="904" customWidth="1"/>
    <col min="10766" max="10767" width="0" style="904" hidden="1" customWidth="1"/>
    <col min="10768" max="10768" width="3" style="904" customWidth="1"/>
    <col min="10769" max="11008" width="11.42578125" style="904"/>
    <col min="11009" max="11009" width="29" style="904" customWidth="1"/>
    <col min="11010" max="11010" width="14" style="904" customWidth="1"/>
    <col min="11011" max="11012" width="13.140625" style="904" customWidth="1"/>
    <col min="11013" max="11013" width="14.140625" style="904" bestFit="1" customWidth="1"/>
    <col min="11014" max="11015" width="13.140625" style="904" customWidth="1"/>
    <col min="11016" max="11016" width="15.140625" style="904" bestFit="1" customWidth="1"/>
    <col min="11017" max="11017" width="18" style="904" bestFit="1" customWidth="1"/>
    <col min="11018" max="11018" width="13.140625" style="904" customWidth="1"/>
    <col min="11019" max="11019" width="15.140625" style="904" bestFit="1" customWidth="1"/>
    <col min="11020" max="11020" width="18" style="904" bestFit="1" customWidth="1"/>
    <col min="11021" max="11021" width="13.140625" style="904" customWidth="1"/>
    <col min="11022" max="11023" width="0" style="904" hidden="1" customWidth="1"/>
    <col min="11024" max="11024" width="3" style="904" customWidth="1"/>
    <col min="11025" max="11264" width="11.42578125" style="904"/>
    <col min="11265" max="11265" width="29" style="904" customWidth="1"/>
    <col min="11266" max="11266" width="14" style="904" customWidth="1"/>
    <col min="11267" max="11268" width="13.140625" style="904" customWidth="1"/>
    <col min="11269" max="11269" width="14.140625" style="904" bestFit="1" customWidth="1"/>
    <col min="11270" max="11271" width="13.140625" style="904" customWidth="1"/>
    <col min="11272" max="11272" width="15.140625" style="904" bestFit="1" customWidth="1"/>
    <col min="11273" max="11273" width="18" style="904" bestFit="1" customWidth="1"/>
    <col min="11274" max="11274" width="13.140625" style="904" customWidth="1"/>
    <col min="11275" max="11275" width="15.140625" style="904" bestFit="1" customWidth="1"/>
    <col min="11276" max="11276" width="18" style="904" bestFit="1" customWidth="1"/>
    <col min="11277" max="11277" width="13.140625" style="904" customWidth="1"/>
    <col min="11278" max="11279" width="0" style="904" hidden="1" customWidth="1"/>
    <col min="11280" max="11280" width="3" style="904" customWidth="1"/>
    <col min="11281" max="11520" width="11.42578125" style="904"/>
    <col min="11521" max="11521" width="29" style="904" customWidth="1"/>
    <col min="11522" max="11522" width="14" style="904" customWidth="1"/>
    <col min="11523" max="11524" width="13.140625" style="904" customWidth="1"/>
    <col min="11525" max="11525" width="14.140625" style="904" bestFit="1" customWidth="1"/>
    <col min="11526" max="11527" width="13.140625" style="904" customWidth="1"/>
    <col min="11528" max="11528" width="15.140625" style="904" bestFit="1" customWidth="1"/>
    <col min="11529" max="11529" width="18" style="904" bestFit="1" customWidth="1"/>
    <col min="11530" max="11530" width="13.140625" style="904" customWidth="1"/>
    <col min="11531" max="11531" width="15.140625" style="904" bestFit="1" customWidth="1"/>
    <col min="11532" max="11532" width="18" style="904" bestFit="1" customWidth="1"/>
    <col min="11533" max="11533" width="13.140625" style="904" customWidth="1"/>
    <col min="11534" max="11535" width="0" style="904" hidden="1" customWidth="1"/>
    <col min="11536" max="11536" width="3" style="904" customWidth="1"/>
    <col min="11537" max="11776" width="11.42578125" style="904"/>
    <col min="11777" max="11777" width="29" style="904" customWidth="1"/>
    <col min="11778" max="11778" width="14" style="904" customWidth="1"/>
    <col min="11779" max="11780" width="13.140625" style="904" customWidth="1"/>
    <col min="11781" max="11781" width="14.140625" style="904" bestFit="1" customWidth="1"/>
    <col min="11782" max="11783" width="13.140625" style="904" customWidth="1"/>
    <col min="11784" max="11784" width="15.140625" style="904" bestFit="1" customWidth="1"/>
    <col min="11785" max="11785" width="18" style="904" bestFit="1" customWidth="1"/>
    <col min="11786" max="11786" width="13.140625" style="904" customWidth="1"/>
    <col min="11787" max="11787" width="15.140625" style="904" bestFit="1" customWidth="1"/>
    <col min="11788" max="11788" width="18" style="904" bestFit="1" customWidth="1"/>
    <col min="11789" max="11789" width="13.140625" style="904" customWidth="1"/>
    <col min="11790" max="11791" width="0" style="904" hidden="1" customWidth="1"/>
    <col min="11792" max="11792" width="3" style="904" customWidth="1"/>
    <col min="11793" max="12032" width="11.42578125" style="904"/>
    <col min="12033" max="12033" width="29" style="904" customWidth="1"/>
    <col min="12034" max="12034" width="14" style="904" customWidth="1"/>
    <col min="12035" max="12036" width="13.140625" style="904" customWidth="1"/>
    <col min="12037" max="12037" width="14.140625" style="904" bestFit="1" customWidth="1"/>
    <col min="12038" max="12039" width="13.140625" style="904" customWidth="1"/>
    <col min="12040" max="12040" width="15.140625" style="904" bestFit="1" customWidth="1"/>
    <col min="12041" max="12041" width="18" style="904" bestFit="1" customWidth="1"/>
    <col min="12042" max="12042" width="13.140625" style="904" customWidth="1"/>
    <col min="12043" max="12043" width="15.140625" style="904" bestFit="1" customWidth="1"/>
    <col min="12044" max="12044" width="18" style="904" bestFit="1" customWidth="1"/>
    <col min="12045" max="12045" width="13.140625" style="904" customWidth="1"/>
    <col min="12046" max="12047" width="0" style="904" hidden="1" customWidth="1"/>
    <col min="12048" max="12048" width="3" style="904" customWidth="1"/>
    <col min="12049" max="12288" width="11.42578125" style="904"/>
    <col min="12289" max="12289" width="29" style="904" customWidth="1"/>
    <col min="12290" max="12290" width="14" style="904" customWidth="1"/>
    <col min="12291" max="12292" width="13.140625" style="904" customWidth="1"/>
    <col min="12293" max="12293" width="14.140625" style="904" bestFit="1" customWidth="1"/>
    <col min="12294" max="12295" width="13.140625" style="904" customWidth="1"/>
    <col min="12296" max="12296" width="15.140625" style="904" bestFit="1" customWidth="1"/>
    <col min="12297" max="12297" width="18" style="904" bestFit="1" customWidth="1"/>
    <col min="12298" max="12298" width="13.140625" style="904" customWidth="1"/>
    <col min="12299" max="12299" width="15.140625" style="904" bestFit="1" customWidth="1"/>
    <col min="12300" max="12300" width="18" style="904" bestFit="1" customWidth="1"/>
    <col min="12301" max="12301" width="13.140625" style="904" customWidth="1"/>
    <col min="12302" max="12303" width="0" style="904" hidden="1" customWidth="1"/>
    <col min="12304" max="12304" width="3" style="904" customWidth="1"/>
    <col min="12305" max="12544" width="11.42578125" style="904"/>
    <col min="12545" max="12545" width="29" style="904" customWidth="1"/>
    <col min="12546" max="12546" width="14" style="904" customWidth="1"/>
    <col min="12547" max="12548" width="13.140625" style="904" customWidth="1"/>
    <col min="12549" max="12549" width="14.140625" style="904" bestFit="1" customWidth="1"/>
    <col min="12550" max="12551" width="13.140625" style="904" customWidth="1"/>
    <col min="12552" max="12552" width="15.140625" style="904" bestFit="1" customWidth="1"/>
    <col min="12553" max="12553" width="18" style="904" bestFit="1" customWidth="1"/>
    <col min="12554" max="12554" width="13.140625" style="904" customWidth="1"/>
    <col min="12555" max="12555" width="15.140625" style="904" bestFit="1" customWidth="1"/>
    <col min="12556" max="12556" width="18" style="904" bestFit="1" customWidth="1"/>
    <col min="12557" max="12557" width="13.140625" style="904" customWidth="1"/>
    <col min="12558" max="12559" width="0" style="904" hidden="1" customWidth="1"/>
    <col min="12560" max="12560" width="3" style="904" customWidth="1"/>
    <col min="12561" max="12800" width="11.42578125" style="904"/>
    <col min="12801" max="12801" width="29" style="904" customWidth="1"/>
    <col min="12802" max="12802" width="14" style="904" customWidth="1"/>
    <col min="12803" max="12804" width="13.140625" style="904" customWidth="1"/>
    <col min="12805" max="12805" width="14.140625" style="904" bestFit="1" customWidth="1"/>
    <col min="12806" max="12807" width="13.140625" style="904" customWidth="1"/>
    <col min="12808" max="12808" width="15.140625" style="904" bestFit="1" customWidth="1"/>
    <col min="12809" max="12809" width="18" style="904" bestFit="1" customWidth="1"/>
    <col min="12810" max="12810" width="13.140625" style="904" customWidth="1"/>
    <col min="12811" max="12811" width="15.140625" style="904" bestFit="1" customWidth="1"/>
    <col min="12812" max="12812" width="18" style="904" bestFit="1" customWidth="1"/>
    <col min="12813" max="12813" width="13.140625" style="904" customWidth="1"/>
    <col min="12814" max="12815" width="0" style="904" hidden="1" customWidth="1"/>
    <col min="12816" max="12816" width="3" style="904" customWidth="1"/>
    <col min="12817" max="13056" width="11.42578125" style="904"/>
    <col min="13057" max="13057" width="29" style="904" customWidth="1"/>
    <col min="13058" max="13058" width="14" style="904" customWidth="1"/>
    <col min="13059" max="13060" width="13.140625" style="904" customWidth="1"/>
    <col min="13061" max="13061" width="14.140625" style="904" bestFit="1" customWidth="1"/>
    <col min="13062" max="13063" width="13.140625" style="904" customWidth="1"/>
    <col min="13064" max="13064" width="15.140625" style="904" bestFit="1" customWidth="1"/>
    <col min="13065" max="13065" width="18" style="904" bestFit="1" customWidth="1"/>
    <col min="13066" max="13066" width="13.140625" style="904" customWidth="1"/>
    <col min="13067" max="13067" width="15.140625" style="904" bestFit="1" customWidth="1"/>
    <col min="13068" max="13068" width="18" style="904" bestFit="1" customWidth="1"/>
    <col min="13069" max="13069" width="13.140625" style="904" customWidth="1"/>
    <col min="13070" max="13071" width="0" style="904" hidden="1" customWidth="1"/>
    <col min="13072" max="13072" width="3" style="904" customWidth="1"/>
    <col min="13073" max="13312" width="11.42578125" style="904"/>
    <col min="13313" max="13313" width="29" style="904" customWidth="1"/>
    <col min="13314" max="13314" width="14" style="904" customWidth="1"/>
    <col min="13315" max="13316" width="13.140625" style="904" customWidth="1"/>
    <col min="13317" max="13317" width="14.140625" style="904" bestFit="1" customWidth="1"/>
    <col min="13318" max="13319" width="13.140625" style="904" customWidth="1"/>
    <col min="13320" max="13320" width="15.140625" style="904" bestFit="1" customWidth="1"/>
    <col min="13321" max="13321" width="18" style="904" bestFit="1" customWidth="1"/>
    <col min="13322" max="13322" width="13.140625" style="904" customWidth="1"/>
    <col min="13323" max="13323" width="15.140625" style="904" bestFit="1" customWidth="1"/>
    <col min="13324" max="13324" width="18" style="904" bestFit="1" customWidth="1"/>
    <col min="13325" max="13325" width="13.140625" style="904" customWidth="1"/>
    <col min="13326" max="13327" width="0" style="904" hidden="1" customWidth="1"/>
    <col min="13328" max="13328" width="3" style="904" customWidth="1"/>
    <col min="13329" max="13568" width="11.42578125" style="904"/>
    <col min="13569" max="13569" width="29" style="904" customWidth="1"/>
    <col min="13570" max="13570" width="14" style="904" customWidth="1"/>
    <col min="13571" max="13572" width="13.140625" style="904" customWidth="1"/>
    <col min="13573" max="13573" width="14.140625" style="904" bestFit="1" customWidth="1"/>
    <col min="13574" max="13575" width="13.140625" style="904" customWidth="1"/>
    <col min="13576" max="13576" width="15.140625" style="904" bestFit="1" customWidth="1"/>
    <col min="13577" max="13577" width="18" style="904" bestFit="1" customWidth="1"/>
    <col min="13578" max="13578" width="13.140625" style="904" customWidth="1"/>
    <col min="13579" max="13579" width="15.140625" style="904" bestFit="1" customWidth="1"/>
    <col min="13580" max="13580" width="18" style="904" bestFit="1" customWidth="1"/>
    <col min="13581" max="13581" width="13.140625" style="904" customWidth="1"/>
    <col min="13582" max="13583" width="0" style="904" hidden="1" customWidth="1"/>
    <col min="13584" max="13584" width="3" style="904" customWidth="1"/>
    <col min="13585" max="13824" width="11.42578125" style="904"/>
    <col min="13825" max="13825" width="29" style="904" customWidth="1"/>
    <col min="13826" max="13826" width="14" style="904" customWidth="1"/>
    <col min="13827" max="13828" width="13.140625" style="904" customWidth="1"/>
    <col min="13829" max="13829" width="14.140625" style="904" bestFit="1" customWidth="1"/>
    <col min="13830" max="13831" width="13.140625" style="904" customWidth="1"/>
    <col min="13832" max="13832" width="15.140625" style="904" bestFit="1" customWidth="1"/>
    <col min="13833" max="13833" width="18" style="904" bestFit="1" customWidth="1"/>
    <col min="13834" max="13834" width="13.140625" style="904" customWidth="1"/>
    <col min="13835" max="13835" width="15.140625" style="904" bestFit="1" customWidth="1"/>
    <col min="13836" max="13836" width="18" style="904" bestFit="1" customWidth="1"/>
    <col min="13837" max="13837" width="13.140625" style="904" customWidth="1"/>
    <col min="13838" max="13839" width="0" style="904" hidden="1" customWidth="1"/>
    <col min="13840" max="13840" width="3" style="904" customWidth="1"/>
    <col min="13841" max="14080" width="11.42578125" style="904"/>
    <col min="14081" max="14081" width="29" style="904" customWidth="1"/>
    <col min="14082" max="14082" width="14" style="904" customWidth="1"/>
    <col min="14083" max="14084" width="13.140625" style="904" customWidth="1"/>
    <col min="14085" max="14085" width="14.140625" style="904" bestFit="1" customWidth="1"/>
    <col min="14086" max="14087" width="13.140625" style="904" customWidth="1"/>
    <col min="14088" max="14088" width="15.140625" style="904" bestFit="1" customWidth="1"/>
    <col min="14089" max="14089" width="18" style="904" bestFit="1" customWidth="1"/>
    <col min="14090" max="14090" width="13.140625" style="904" customWidth="1"/>
    <col min="14091" max="14091" width="15.140625" style="904" bestFit="1" customWidth="1"/>
    <col min="14092" max="14092" width="18" style="904" bestFit="1" customWidth="1"/>
    <col min="14093" max="14093" width="13.140625" style="904" customWidth="1"/>
    <col min="14094" max="14095" width="0" style="904" hidden="1" customWidth="1"/>
    <col min="14096" max="14096" width="3" style="904" customWidth="1"/>
    <col min="14097" max="14336" width="11.42578125" style="904"/>
    <col min="14337" max="14337" width="29" style="904" customWidth="1"/>
    <col min="14338" max="14338" width="14" style="904" customWidth="1"/>
    <col min="14339" max="14340" width="13.140625" style="904" customWidth="1"/>
    <col min="14341" max="14341" width="14.140625" style="904" bestFit="1" customWidth="1"/>
    <col min="14342" max="14343" width="13.140625" style="904" customWidth="1"/>
    <col min="14344" max="14344" width="15.140625" style="904" bestFit="1" customWidth="1"/>
    <col min="14345" max="14345" width="18" style="904" bestFit="1" customWidth="1"/>
    <col min="14346" max="14346" width="13.140625" style="904" customWidth="1"/>
    <col min="14347" max="14347" width="15.140625" style="904" bestFit="1" customWidth="1"/>
    <col min="14348" max="14348" width="18" style="904" bestFit="1" customWidth="1"/>
    <col min="14349" max="14349" width="13.140625" style="904" customWidth="1"/>
    <col min="14350" max="14351" width="0" style="904" hidden="1" customWidth="1"/>
    <col min="14352" max="14352" width="3" style="904" customWidth="1"/>
    <col min="14353" max="14592" width="11.42578125" style="904"/>
    <col min="14593" max="14593" width="29" style="904" customWidth="1"/>
    <col min="14594" max="14594" width="14" style="904" customWidth="1"/>
    <col min="14595" max="14596" width="13.140625" style="904" customWidth="1"/>
    <col min="14597" max="14597" width="14.140625" style="904" bestFit="1" customWidth="1"/>
    <col min="14598" max="14599" width="13.140625" style="904" customWidth="1"/>
    <col min="14600" max="14600" width="15.140625" style="904" bestFit="1" customWidth="1"/>
    <col min="14601" max="14601" width="18" style="904" bestFit="1" customWidth="1"/>
    <col min="14602" max="14602" width="13.140625" style="904" customWidth="1"/>
    <col min="14603" max="14603" width="15.140625" style="904" bestFit="1" customWidth="1"/>
    <col min="14604" max="14604" width="18" style="904" bestFit="1" customWidth="1"/>
    <col min="14605" max="14605" width="13.140625" style="904" customWidth="1"/>
    <col min="14606" max="14607" width="0" style="904" hidden="1" customWidth="1"/>
    <col min="14608" max="14608" width="3" style="904" customWidth="1"/>
    <col min="14609" max="14848" width="11.42578125" style="904"/>
    <col min="14849" max="14849" width="29" style="904" customWidth="1"/>
    <col min="14850" max="14850" width="14" style="904" customWidth="1"/>
    <col min="14851" max="14852" width="13.140625" style="904" customWidth="1"/>
    <col min="14853" max="14853" width="14.140625" style="904" bestFit="1" customWidth="1"/>
    <col min="14854" max="14855" width="13.140625" style="904" customWidth="1"/>
    <col min="14856" max="14856" width="15.140625" style="904" bestFit="1" customWidth="1"/>
    <col min="14857" max="14857" width="18" style="904" bestFit="1" customWidth="1"/>
    <col min="14858" max="14858" width="13.140625" style="904" customWidth="1"/>
    <col min="14859" max="14859" width="15.140625" style="904" bestFit="1" customWidth="1"/>
    <col min="14860" max="14860" width="18" style="904" bestFit="1" customWidth="1"/>
    <col min="14861" max="14861" width="13.140625" style="904" customWidth="1"/>
    <col min="14862" max="14863" width="0" style="904" hidden="1" customWidth="1"/>
    <col min="14864" max="14864" width="3" style="904" customWidth="1"/>
    <col min="14865" max="15104" width="11.42578125" style="904"/>
    <col min="15105" max="15105" width="29" style="904" customWidth="1"/>
    <col min="15106" max="15106" width="14" style="904" customWidth="1"/>
    <col min="15107" max="15108" width="13.140625" style="904" customWidth="1"/>
    <col min="15109" max="15109" width="14.140625" style="904" bestFit="1" customWidth="1"/>
    <col min="15110" max="15111" width="13.140625" style="904" customWidth="1"/>
    <col min="15112" max="15112" width="15.140625" style="904" bestFit="1" customWidth="1"/>
    <col min="15113" max="15113" width="18" style="904" bestFit="1" customWidth="1"/>
    <col min="15114" max="15114" width="13.140625" style="904" customWidth="1"/>
    <col min="15115" max="15115" width="15.140625" style="904" bestFit="1" customWidth="1"/>
    <col min="15116" max="15116" width="18" style="904" bestFit="1" customWidth="1"/>
    <col min="15117" max="15117" width="13.140625" style="904" customWidth="1"/>
    <col min="15118" max="15119" width="0" style="904" hidden="1" customWidth="1"/>
    <col min="15120" max="15120" width="3" style="904" customWidth="1"/>
    <col min="15121" max="15360" width="11.42578125" style="904"/>
    <col min="15361" max="15361" width="29" style="904" customWidth="1"/>
    <col min="15362" max="15362" width="14" style="904" customWidth="1"/>
    <col min="15363" max="15364" width="13.140625" style="904" customWidth="1"/>
    <col min="15365" max="15365" width="14.140625" style="904" bestFit="1" customWidth="1"/>
    <col min="15366" max="15367" width="13.140625" style="904" customWidth="1"/>
    <col min="15368" max="15368" width="15.140625" style="904" bestFit="1" customWidth="1"/>
    <col min="15369" max="15369" width="18" style="904" bestFit="1" customWidth="1"/>
    <col min="15370" max="15370" width="13.140625" style="904" customWidth="1"/>
    <col min="15371" max="15371" width="15.140625" style="904" bestFit="1" customWidth="1"/>
    <col min="15372" max="15372" width="18" style="904" bestFit="1" customWidth="1"/>
    <col min="15373" max="15373" width="13.140625" style="904" customWidth="1"/>
    <col min="15374" max="15375" width="0" style="904" hidden="1" customWidth="1"/>
    <col min="15376" max="15376" width="3" style="904" customWidth="1"/>
    <col min="15377" max="15616" width="11.42578125" style="904"/>
    <col min="15617" max="15617" width="29" style="904" customWidth="1"/>
    <col min="15618" max="15618" width="14" style="904" customWidth="1"/>
    <col min="15619" max="15620" width="13.140625" style="904" customWidth="1"/>
    <col min="15621" max="15621" width="14.140625" style="904" bestFit="1" customWidth="1"/>
    <col min="15622" max="15623" width="13.140625" style="904" customWidth="1"/>
    <col min="15624" max="15624" width="15.140625" style="904" bestFit="1" customWidth="1"/>
    <col min="15625" max="15625" width="18" style="904" bestFit="1" customWidth="1"/>
    <col min="15626" max="15626" width="13.140625" style="904" customWidth="1"/>
    <col min="15627" max="15627" width="15.140625" style="904" bestFit="1" customWidth="1"/>
    <col min="15628" max="15628" width="18" style="904" bestFit="1" customWidth="1"/>
    <col min="15629" max="15629" width="13.140625" style="904" customWidth="1"/>
    <col min="15630" max="15631" width="0" style="904" hidden="1" customWidth="1"/>
    <col min="15632" max="15632" width="3" style="904" customWidth="1"/>
    <col min="15633" max="15872" width="11.42578125" style="904"/>
    <col min="15873" max="15873" width="29" style="904" customWidth="1"/>
    <col min="15874" max="15874" width="14" style="904" customWidth="1"/>
    <col min="15875" max="15876" width="13.140625" style="904" customWidth="1"/>
    <col min="15877" max="15877" width="14.140625" style="904" bestFit="1" customWidth="1"/>
    <col min="15878" max="15879" width="13.140625" style="904" customWidth="1"/>
    <col min="15880" max="15880" width="15.140625" style="904" bestFit="1" customWidth="1"/>
    <col min="15881" max="15881" width="18" style="904" bestFit="1" customWidth="1"/>
    <col min="15882" max="15882" width="13.140625" style="904" customWidth="1"/>
    <col min="15883" max="15883" width="15.140625" style="904" bestFit="1" customWidth="1"/>
    <col min="15884" max="15884" width="18" style="904" bestFit="1" customWidth="1"/>
    <col min="15885" max="15885" width="13.140625" style="904" customWidth="1"/>
    <col min="15886" max="15887" width="0" style="904" hidden="1" customWidth="1"/>
    <col min="15888" max="15888" width="3" style="904" customWidth="1"/>
    <col min="15889" max="16128" width="11.42578125" style="904"/>
    <col min="16129" max="16129" width="29" style="904" customWidth="1"/>
    <col min="16130" max="16130" width="14" style="904" customWidth="1"/>
    <col min="16131" max="16132" width="13.140625" style="904" customWidth="1"/>
    <col min="16133" max="16133" width="14.140625" style="904" bestFit="1" customWidth="1"/>
    <col min="16134" max="16135" width="13.140625" style="904" customWidth="1"/>
    <col min="16136" max="16136" width="15.140625" style="904" bestFit="1" customWidth="1"/>
    <col min="16137" max="16137" width="18" style="904" bestFit="1" customWidth="1"/>
    <col min="16138" max="16138" width="13.140625" style="904" customWidth="1"/>
    <col min="16139" max="16139" width="15.140625" style="904" bestFit="1" customWidth="1"/>
    <col min="16140" max="16140" width="18" style="904" bestFit="1" customWidth="1"/>
    <col min="16141" max="16141" width="13.140625" style="904" customWidth="1"/>
    <col min="16142" max="16143" width="0" style="904" hidden="1" customWidth="1"/>
    <col min="16144" max="16144" width="3" style="904" customWidth="1"/>
    <col min="16145" max="16384" width="11.42578125" style="904"/>
  </cols>
  <sheetData>
    <row r="1" spans="1:23" s="84" customFormat="1" ht="2.25" customHeight="1">
      <c r="A1" s="343"/>
      <c r="B1" s="344"/>
      <c r="C1" s="344"/>
      <c r="D1" s="344"/>
      <c r="E1" s="344"/>
      <c r="F1" s="344"/>
      <c r="G1" s="344"/>
      <c r="H1" s="344"/>
      <c r="I1" s="344"/>
      <c r="J1" s="344"/>
      <c r="K1" s="344"/>
      <c r="L1" s="344"/>
      <c r="M1" s="344"/>
      <c r="N1" s="344"/>
      <c r="O1" s="344"/>
      <c r="P1" s="281"/>
    </row>
    <row r="2" spans="1:23" s="84" customFormat="1" ht="42" customHeight="1">
      <c r="A2" s="940" t="s">
        <v>1409</v>
      </c>
      <c r="B2" s="940"/>
      <c r="C2" s="940"/>
      <c r="D2" s="940"/>
      <c r="E2" s="940"/>
      <c r="F2" s="940"/>
      <c r="G2" s="940"/>
      <c r="H2" s="940"/>
      <c r="I2" s="940"/>
      <c r="J2" s="940"/>
      <c r="K2" s="940"/>
      <c r="L2" s="940"/>
      <c r="M2" s="940"/>
      <c r="N2" s="940"/>
      <c r="O2" s="940"/>
      <c r="P2" s="281"/>
    </row>
    <row r="3" spans="1:23" s="84" customFormat="1" ht="42" customHeight="1">
      <c r="A3" s="940" t="s">
        <v>977</v>
      </c>
      <c r="B3" s="940"/>
      <c r="C3" s="940"/>
      <c r="D3" s="940"/>
      <c r="E3" s="940"/>
      <c r="F3" s="940"/>
      <c r="G3" s="940"/>
      <c r="H3" s="940"/>
      <c r="I3" s="940"/>
      <c r="J3" s="940"/>
      <c r="K3" s="940"/>
      <c r="L3" s="940"/>
      <c r="M3" s="940"/>
      <c r="N3" s="940"/>
      <c r="O3" s="940"/>
      <c r="P3" s="281"/>
    </row>
    <row r="4" spans="1:23" s="84" customFormat="1" ht="9.75" customHeight="1">
      <c r="A4" s="940"/>
      <c r="B4" s="940"/>
      <c r="C4" s="940"/>
      <c r="D4" s="940"/>
      <c r="E4" s="940"/>
      <c r="F4" s="940"/>
      <c r="G4" s="940"/>
      <c r="H4" s="940"/>
      <c r="I4" s="940"/>
      <c r="J4" s="940"/>
      <c r="K4" s="940"/>
      <c r="L4" s="940"/>
      <c r="M4" s="940"/>
      <c r="N4" s="940"/>
      <c r="O4" s="940"/>
      <c r="P4" s="281"/>
    </row>
    <row r="5" spans="1:23" s="345" customFormat="1" ht="42" customHeight="1">
      <c r="A5" s="991" t="s">
        <v>1265</v>
      </c>
      <c r="B5" s="991"/>
      <c r="C5" s="991"/>
      <c r="D5" s="991"/>
      <c r="E5" s="991"/>
      <c r="F5" s="991"/>
      <c r="G5" s="991"/>
      <c r="H5" s="991"/>
      <c r="I5" s="991"/>
      <c r="J5" s="991"/>
      <c r="K5" s="991"/>
      <c r="L5" s="991"/>
      <c r="M5" s="991"/>
      <c r="N5" s="991"/>
      <c r="O5" s="991"/>
      <c r="P5" s="473"/>
    </row>
    <row r="6" spans="1:23" s="87" customFormat="1" ht="9">
      <c r="B6" s="346"/>
      <c r="C6" s="346"/>
      <c r="D6" s="346"/>
      <c r="E6" s="346"/>
      <c r="P6" s="289"/>
    </row>
    <row r="7" spans="1:23" s="87" customFormat="1" ht="15.75">
      <c r="A7" s="358"/>
      <c r="B7" s="992" t="s">
        <v>1378</v>
      </c>
      <c r="C7" s="992"/>
      <c r="D7" s="992"/>
      <c r="E7" s="992" t="s">
        <v>1379</v>
      </c>
      <c r="F7" s="992"/>
      <c r="G7" s="992"/>
      <c r="H7" s="992" t="s">
        <v>1453</v>
      </c>
      <c r="I7" s="992"/>
      <c r="J7" s="992"/>
      <c r="K7" s="992" t="s">
        <v>1545</v>
      </c>
      <c r="L7" s="992"/>
      <c r="M7" s="992"/>
      <c r="N7" s="474" t="s">
        <v>1254</v>
      </c>
      <c r="O7" s="474"/>
      <c r="P7" s="475"/>
    </row>
    <row r="8" spans="1:23" s="87" customFormat="1" ht="33" customHeight="1" thickBot="1">
      <c r="A8" s="707" t="s">
        <v>978</v>
      </c>
      <c r="B8" s="347" t="s">
        <v>979</v>
      </c>
      <c r="C8" s="348" t="s">
        <v>980</v>
      </c>
      <c r="D8" s="347" t="s">
        <v>981</v>
      </c>
      <c r="E8" s="347" t="s">
        <v>979</v>
      </c>
      <c r="F8" s="348" t="s">
        <v>980</v>
      </c>
      <c r="G8" s="347" t="s">
        <v>981</v>
      </c>
      <c r="H8" s="347" t="s">
        <v>979</v>
      </c>
      <c r="I8" s="348" t="s">
        <v>980</v>
      </c>
      <c r="J8" s="347" t="s">
        <v>981</v>
      </c>
      <c r="K8" s="347" t="s">
        <v>979</v>
      </c>
      <c r="L8" s="348" t="s">
        <v>980</v>
      </c>
      <c r="M8" s="347" t="s">
        <v>981</v>
      </c>
      <c r="N8" s="476" t="s">
        <v>1255</v>
      </c>
      <c r="O8" s="347" t="s">
        <v>1256</v>
      </c>
      <c r="P8" s="475"/>
    </row>
    <row r="9" spans="1:23" s="121" customFormat="1" ht="22.5" customHeight="1" thickTop="1" thickBot="1">
      <c r="A9" s="299" t="s">
        <v>1090</v>
      </c>
      <c r="B9" s="116"/>
      <c r="C9" s="116"/>
      <c r="D9" s="116"/>
      <c r="E9" s="116"/>
      <c r="F9" s="116"/>
      <c r="G9" s="116"/>
      <c r="H9" s="116"/>
      <c r="I9" s="116"/>
      <c r="J9" s="116"/>
      <c r="K9" s="116"/>
      <c r="L9" s="116"/>
      <c r="M9" s="116"/>
      <c r="N9" s="116"/>
      <c r="O9" s="116"/>
      <c r="P9" s="477"/>
      <c r="U9" s="523"/>
      <c r="W9" s="255"/>
    </row>
    <row r="10" spans="1:23" s="121" customFormat="1" ht="22.5" customHeight="1" thickTop="1">
      <c r="A10" s="121" t="s">
        <v>297</v>
      </c>
      <c r="B10" s="255">
        <v>15473860.213810001</v>
      </c>
      <c r="C10" s="351">
        <v>0.1286027475578386</v>
      </c>
      <c r="D10" s="255">
        <v>2</v>
      </c>
      <c r="E10" s="255">
        <v>16382421.768790001</v>
      </c>
      <c r="F10" s="351">
        <v>0.1143200730892837</v>
      </c>
      <c r="G10" s="255">
        <v>3</v>
      </c>
      <c r="H10" s="255">
        <v>17728049.874889996</v>
      </c>
      <c r="I10" s="351">
        <v>0.12019231070102719</v>
      </c>
      <c r="J10" s="255">
        <v>2</v>
      </c>
      <c r="K10" s="255">
        <v>17919911.059809998</v>
      </c>
      <c r="L10" s="351">
        <v>0.12171884491515023</v>
      </c>
      <c r="M10" s="255">
        <v>2</v>
      </c>
      <c r="N10" s="349">
        <v>9.3849939448455322E-2</v>
      </c>
      <c r="O10" s="349" t="e">
        <v>#DIV/0!</v>
      </c>
      <c r="P10" s="478"/>
      <c r="U10" s="523"/>
      <c r="W10" s="255"/>
    </row>
    <row r="11" spans="1:23" s="121" customFormat="1" ht="22.5" customHeight="1">
      <c r="A11" s="121" t="s">
        <v>298</v>
      </c>
      <c r="B11" s="255">
        <v>15410252.28002</v>
      </c>
      <c r="C11" s="351">
        <v>0.12807410409467931</v>
      </c>
      <c r="D11" s="255">
        <v>3</v>
      </c>
      <c r="E11" s="255">
        <v>23101600.763300002</v>
      </c>
      <c r="F11" s="351">
        <v>0.16120795356222659</v>
      </c>
      <c r="G11" s="255">
        <v>1</v>
      </c>
      <c r="H11" s="255">
        <v>16618225.543059999</v>
      </c>
      <c r="I11" s="351">
        <v>0.11266794384419611</v>
      </c>
      <c r="J11" s="255">
        <v>3</v>
      </c>
      <c r="K11" s="255">
        <v>15100385.94892</v>
      </c>
      <c r="L11" s="351">
        <v>0.10256755903201425</v>
      </c>
      <c r="M11" s="255">
        <v>3</v>
      </c>
      <c r="N11" s="349">
        <v>-0.34634893470633454</v>
      </c>
      <c r="O11" s="349" t="e">
        <v>#DIV/0!</v>
      </c>
      <c r="P11" s="478"/>
      <c r="U11" s="523"/>
      <c r="W11" s="255"/>
    </row>
    <row r="12" spans="1:23" s="121" customFormat="1" ht="22.5" customHeight="1">
      <c r="A12" s="121" t="s">
        <v>299</v>
      </c>
      <c r="B12" s="255">
        <v>18900456.586520001</v>
      </c>
      <c r="C12" s="351">
        <v>0.15708107825317111</v>
      </c>
      <c r="D12" s="255">
        <v>1</v>
      </c>
      <c r="E12" s="255">
        <v>21496229.563380003</v>
      </c>
      <c r="F12" s="351">
        <v>0.15000532702138636</v>
      </c>
      <c r="G12" s="255">
        <v>2</v>
      </c>
      <c r="H12" s="255">
        <v>23312321.438549999</v>
      </c>
      <c r="I12" s="351">
        <v>0.15805245366965695</v>
      </c>
      <c r="J12" s="255">
        <v>1</v>
      </c>
      <c r="K12" s="255">
        <v>25562758.013560005</v>
      </c>
      <c r="L12" s="351">
        <v>0.17363196546406376</v>
      </c>
      <c r="M12" s="255">
        <v>1</v>
      </c>
      <c r="N12" s="349">
        <v>0.18917403343642891</v>
      </c>
      <c r="O12" s="349" t="e">
        <v>#DIV/0!</v>
      </c>
      <c r="P12" s="478"/>
      <c r="U12" s="523"/>
      <c r="W12" s="255"/>
    </row>
    <row r="13" spans="1:23" s="121" customFormat="1" ht="22.5" customHeight="1">
      <c r="A13" s="121" t="s">
        <v>300</v>
      </c>
      <c r="B13" s="255">
        <v>12567273.644970002</v>
      </c>
      <c r="C13" s="351">
        <v>0.10444620138237731</v>
      </c>
      <c r="D13" s="255">
        <v>4</v>
      </c>
      <c r="E13" s="255">
        <v>12665357.027629999</v>
      </c>
      <c r="F13" s="351">
        <v>8.8381593486924134E-2</v>
      </c>
      <c r="G13" s="255">
        <v>4</v>
      </c>
      <c r="H13" s="255">
        <v>13794722.455469999</v>
      </c>
      <c r="I13" s="351">
        <v>9.3525208869741805E-2</v>
      </c>
      <c r="J13" s="255">
        <v>4</v>
      </c>
      <c r="K13" s="255">
        <v>14302776.887000002</v>
      </c>
      <c r="L13" s="351">
        <v>9.7149895217348639E-2</v>
      </c>
      <c r="M13" s="255">
        <v>4</v>
      </c>
      <c r="N13" s="349">
        <v>0.1292833558341786</v>
      </c>
      <c r="O13" s="349" t="e">
        <v>#DIV/0!</v>
      </c>
      <c r="P13" s="478"/>
      <c r="U13" s="523"/>
      <c r="W13" s="255"/>
    </row>
    <row r="14" spans="1:23" s="121" customFormat="1" ht="22.5" customHeight="1">
      <c r="A14" s="121" t="s">
        <v>301</v>
      </c>
      <c r="B14" s="255">
        <v>9764101.4414700028</v>
      </c>
      <c r="C14" s="351">
        <v>8.1149128624402669E-2</v>
      </c>
      <c r="D14" s="255">
        <v>5</v>
      </c>
      <c r="E14" s="255">
        <v>12106903.416299999</v>
      </c>
      <c r="F14" s="351">
        <v>8.4484583718451092E-2</v>
      </c>
      <c r="G14" s="255">
        <v>5</v>
      </c>
      <c r="H14" s="255">
        <v>12324794.820699997</v>
      </c>
      <c r="I14" s="351">
        <v>8.355942017706991E-2</v>
      </c>
      <c r="J14" s="255">
        <v>5</v>
      </c>
      <c r="K14" s="255">
        <v>13569685.409389999</v>
      </c>
      <c r="L14" s="351">
        <v>9.2170459349948955E-2</v>
      </c>
      <c r="M14" s="255">
        <v>5</v>
      </c>
      <c r="N14" s="349">
        <v>0.12082214111996636</v>
      </c>
      <c r="O14" s="349" t="e">
        <v>#DIV/0!</v>
      </c>
      <c r="P14" s="478"/>
      <c r="U14" s="523"/>
      <c r="W14" s="255"/>
    </row>
    <row r="15" spans="1:23" s="121" customFormat="1" ht="22.5" customHeight="1">
      <c r="A15" s="121" t="s">
        <v>302</v>
      </c>
      <c r="B15" s="255">
        <v>6116458.466310001</v>
      </c>
      <c r="C15" s="351">
        <v>5.0833686825531521E-2</v>
      </c>
      <c r="D15" s="255">
        <v>6</v>
      </c>
      <c r="E15" s="255">
        <v>7047769.5003199987</v>
      </c>
      <c r="F15" s="351">
        <v>4.9180855905440135E-2</v>
      </c>
      <c r="G15" s="255">
        <v>8</v>
      </c>
      <c r="H15" s="255">
        <v>7393961.2400700012</v>
      </c>
      <c r="I15" s="351">
        <v>5.0129444183062484E-2</v>
      </c>
      <c r="J15" s="255">
        <v>8</v>
      </c>
      <c r="K15" s="255">
        <v>7948076.8792300001</v>
      </c>
      <c r="L15" s="351">
        <v>5.3986358180448751E-2</v>
      </c>
      <c r="M15" s="255">
        <v>7</v>
      </c>
      <c r="N15" s="349">
        <v>0.12774359020525905</v>
      </c>
      <c r="O15" s="349" t="e">
        <v>#DIV/0!</v>
      </c>
      <c r="P15" s="478"/>
      <c r="U15" s="523"/>
      <c r="W15" s="255"/>
    </row>
    <row r="16" spans="1:23" s="121" customFormat="1" ht="22.5" customHeight="1">
      <c r="A16" s="121" t="s">
        <v>303</v>
      </c>
      <c r="B16" s="255">
        <v>5752124.6122399997</v>
      </c>
      <c r="C16" s="351">
        <v>4.7805720047085207E-2</v>
      </c>
      <c r="D16" s="255">
        <v>9</v>
      </c>
      <c r="E16" s="255">
        <v>6181830.0431300001</v>
      </c>
      <c r="F16" s="351">
        <v>4.3138143574260358E-2</v>
      </c>
      <c r="G16" s="255">
        <v>10</v>
      </c>
      <c r="H16" s="255">
        <v>7115733.0353399981</v>
      </c>
      <c r="I16" s="351">
        <v>4.8243117651678838E-2</v>
      </c>
      <c r="J16" s="255">
        <v>9</v>
      </c>
      <c r="K16" s="255">
        <v>7020812.8759599989</v>
      </c>
      <c r="L16" s="351">
        <v>4.7688028739375103E-2</v>
      </c>
      <c r="M16" s="255">
        <v>10</v>
      </c>
      <c r="N16" s="349">
        <v>0.1357175507861752</v>
      </c>
      <c r="O16" s="349" t="e">
        <v>#DIV/0!</v>
      </c>
      <c r="P16" s="478"/>
      <c r="U16" s="523"/>
      <c r="W16" s="255"/>
    </row>
    <row r="17" spans="1:23" s="121" customFormat="1" ht="22.5" customHeight="1">
      <c r="A17" s="121" t="s">
        <v>304</v>
      </c>
      <c r="B17" s="255">
        <v>5777952.7795500001</v>
      </c>
      <c r="C17" s="351">
        <v>4.8020377103214308E-2</v>
      </c>
      <c r="D17" s="255">
        <v>7</v>
      </c>
      <c r="E17" s="255">
        <v>6457552.1249099998</v>
      </c>
      <c r="F17" s="351">
        <v>4.5062191739194589E-2</v>
      </c>
      <c r="G17" s="255">
        <v>9</v>
      </c>
      <c r="H17" s="255">
        <v>6985483.5407999996</v>
      </c>
      <c r="I17" s="351">
        <v>4.736005449318801E-2</v>
      </c>
      <c r="J17" s="255">
        <v>10</v>
      </c>
      <c r="K17" s="255">
        <v>7127410.5633200007</v>
      </c>
      <c r="L17" s="351">
        <v>4.8412080735659023E-2</v>
      </c>
      <c r="M17" s="255">
        <v>9</v>
      </c>
      <c r="N17" s="349">
        <v>0.10373256389615859</v>
      </c>
      <c r="O17" s="349" t="e">
        <v>#DIV/0!</v>
      </c>
      <c r="P17" s="478"/>
      <c r="U17" s="523"/>
      <c r="W17" s="255"/>
    </row>
    <row r="18" spans="1:23" s="121" customFormat="1" ht="22.5" customHeight="1">
      <c r="A18" s="121" t="s">
        <v>305</v>
      </c>
      <c r="B18" s="255">
        <v>59689.106959999997</v>
      </c>
      <c r="C18" s="351">
        <v>4.9607422118747859E-4</v>
      </c>
      <c r="D18" s="255">
        <v>45</v>
      </c>
      <c r="E18" s="255">
        <v>75046.875100000034</v>
      </c>
      <c r="F18" s="351">
        <v>5.2369328342521471E-4</v>
      </c>
      <c r="G18" s="255">
        <v>44</v>
      </c>
      <c r="H18" s="255">
        <v>64068.78168</v>
      </c>
      <c r="I18" s="351">
        <v>4.3437236290867678E-4</v>
      </c>
      <c r="J18" s="255">
        <v>46</v>
      </c>
      <c r="K18" s="255">
        <v>77325.31872999997</v>
      </c>
      <c r="L18" s="351">
        <v>5.252229459787967E-4</v>
      </c>
      <c r="M18" s="255">
        <v>45</v>
      </c>
      <c r="N18" s="349">
        <v>3.0360273188775766E-2</v>
      </c>
      <c r="O18" s="349" t="e">
        <v>#DIV/0!</v>
      </c>
      <c r="P18" s="478"/>
      <c r="U18" s="523"/>
      <c r="W18" s="255"/>
    </row>
    <row r="19" spans="1:23" s="121" customFormat="1" ht="22.5" customHeight="1">
      <c r="A19" s="121" t="s">
        <v>306</v>
      </c>
      <c r="B19" s="255">
        <v>161440.45466999998</v>
      </c>
      <c r="C19" s="351">
        <v>1.3417263533904392E-3</v>
      </c>
      <c r="D19" s="255">
        <v>26</v>
      </c>
      <c r="E19" s="255">
        <v>219819.23561999999</v>
      </c>
      <c r="F19" s="351">
        <v>1.5339460451679573E-3</v>
      </c>
      <c r="G19" s="255">
        <v>23</v>
      </c>
      <c r="H19" s="255">
        <v>124543.81117</v>
      </c>
      <c r="I19" s="351">
        <v>8.4437986996173126E-4</v>
      </c>
      <c r="J19" s="255">
        <v>34</v>
      </c>
      <c r="K19" s="255">
        <v>115640.08644</v>
      </c>
      <c r="L19" s="351">
        <v>7.8547140665965825E-4</v>
      </c>
      <c r="M19" s="255">
        <v>35</v>
      </c>
      <c r="N19" s="349">
        <v>-0.47393099555715756</v>
      </c>
      <c r="O19" s="349" t="e">
        <v>#DIV/0!</v>
      </c>
      <c r="P19" s="478"/>
      <c r="U19" s="523"/>
      <c r="W19" s="255"/>
    </row>
    <row r="20" spans="1:23" s="121" customFormat="1" ht="22.5" customHeight="1">
      <c r="A20" s="121" t="s">
        <v>307</v>
      </c>
      <c r="B20" s="352">
        <v>5754628.4649400003</v>
      </c>
      <c r="C20" s="351">
        <v>4.7826529485211891E-2</v>
      </c>
      <c r="D20" s="352">
        <v>8</v>
      </c>
      <c r="E20" s="352">
        <v>7255324.8087099995</v>
      </c>
      <c r="F20" s="351">
        <v>5.0629221620844753E-2</v>
      </c>
      <c r="G20" s="352">
        <v>7</v>
      </c>
      <c r="H20" s="352">
        <v>8190860.4363599997</v>
      </c>
      <c r="I20" s="351">
        <v>5.5532246886903634E-2</v>
      </c>
      <c r="J20" s="352">
        <v>7</v>
      </c>
      <c r="K20" s="255">
        <v>7587928.5765200015</v>
      </c>
      <c r="L20" s="351">
        <v>5.1540094063528649E-2</v>
      </c>
      <c r="M20" s="255">
        <v>8</v>
      </c>
      <c r="N20" s="349">
        <v>4.5842712294660082E-2</v>
      </c>
      <c r="O20" s="349" t="e">
        <v>#DIV/0!</v>
      </c>
      <c r="P20" s="478"/>
      <c r="U20" s="523"/>
      <c r="W20" s="255"/>
    </row>
    <row r="21" spans="1:23" s="121" customFormat="1" ht="15.75" customHeight="1">
      <c r="A21" s="121" t="s">
        <v>308</v>
      </c>
      <c r="B21" s="255">
        <v>1553861.6411299999</v>
      </c>
      <c r="C21" s="351">
        <v>1.2914093420315801E-2</v>
      </c>
      <c r="D21" s="121">
        <v>14</v>
      </c>
      <c r="E21" s="255">
        <v>1944224.4228800002</v>
      </c>
      <c r="F21" s="351">
        <v>1.3567217427465144E-2</v>
      </c>
      <c r="G21" s="121">
        <v>14</v>
      </c>
      <c r="H21" s="255">
        <v>2127895.4636499998</v>
      </c>
      <c r="I21" s="351">
        <v>1.4426667033951701E-2</v>
      </c>
      <c r="J21" s="121">
        <v>14</v>
      </c>
      <c r="K21" s="255">
        <v>2246663.26682</v>
      </c>
      <c r="L21" s="351">
        <v>1.5260190568910549E-2</v>
      </c>
      <c r="M21" s="255">
        <v>13</v>
      </c>
      <c r="N21" s="349">
        <v>0.1555575788375263</v>
      </c>
      <c r="O21" s="349" t="e">
        <v>#DIV/0!</v>
      </c>
      <c r="P21" s="478"/>
      <c r="U21" s="523"/>
      <c r="W21" s="255"/>
    </row>
    <row r="22" spans="1:23" s="121" customFormat="1" ht="23.25" customHeight="1">
      <c r="A22" s="121" t="s">
        <v>1092</v>
      </c>
      <c r="B22" s="255">
        <v>3720357.6930299997</v>
      </c>
      <c r="C22" s="351">
        <v>3.0919771447502013E-2</v>
      </c>
      <c r="D22" s="350">
        <v>12</v>
      </c>
      <c r="E22" s="255">
        <v>7684755.7446600003</v>
      </c>
      <c r="F22" s="351">
        <v>5.3625883327975833E-2</v>
      </c>
      <c r="G22" s="350">
        <v>6</v>
      </c>
      <c r="H22" s="255">
        <v>10323670.546439998</v>
      </c>
      <c r="I22" s="351">
        <v>6.9992234151499355E-2</v>
      </c>
      <c r="J22" s="350">
        <v>6</v>
      </c>
      <c r="K22" s="255">
        <v>10903052.660079999</v>
      </c>
      <c r="L22" s="351">
        <v>7.4057676480904625E-2</v>
      </c>
      <c r="M22" s="255">
        <v>6</v>
      </c>
      <c r="N22" s="349">
        <v>0.41878974717658868</v>
      </c>
      <c r="O22" s="349" t="e">
        <v>#DIV/0!</v>
      </c>
      <c r="P22" s="478"/>
      <c r="U22" s="523"/>
      <c r="W22" s="255"/>
    </row>
    <row r="23" spans="1:23" s="121" customFormat="1" ht="23.25" customHeight="1">
      <c r="A23" s="121" t="s">
        <v>1093</v>
      </c>
      <c r="B23" s="255">
        <v>4857690.1536800005</v>
      </c>
      <c r="C23" s="351">
        <v>4.0372104433925839E-2</v>
      </c>
      <c r="D23" s="350">
        <v>10</v>
      </c>
      <c r="E23" s="255">
        <v>5559281.1989799999</v>
      </c>
      <c r="F23" s="351">
        <v>3.8793863444660591E-2</v>
      </c>
      <c r="G23" s="350">
        <v>11</v>
      </c>
      <c r="H23" s="255">
        <v>6124336.7705499995</v>
      </c>
      <c r="I23" s="351">
        <v>4.1521667253784089E-2</v>
      </c>
      <c r="J23" s="350">
        <v>11</v>
      </c>
      <c r="K23" s="255">
        <v>6036261.216500001</v>
      </c>
      <c r="L23" s="351">
        <v>4.1000579769969563E-2</v>
      </c>
      <c r="M23" s="255">
        <v>11</v>
      </c>
      <c r="N23" s="349">
        <v>8.5798865077649999E-2</v>
      </c>
      <c r="O23" s="349" t="e">
        <v>#DIV/0!</v>
      </c>
      <c r="P23" s="478"/>
      <c r="U23" s="523"/>
      <c r="W23" s="255"/>
    </row>
    <row r="24" spans="1:23" s="121" customFormat="1" ht="23.25" customHeight="1">
      <c r="A24" s="124" t="s">
        <v>983</v>
      </c>
      <c r="B24" s="255">
        <v>105870147.53929999</v>
      </c>
      <c r="C24" s="351">
        <v>0.87988334324983342</v>
      </c>
      <c r="D24" s="350"/>
      <c r="E24" s="255">
        <v>128178116.49371</v>
      </c>
      <c r="F24" s="351">
        <v>0.89445454724670637</v>
      </c>
      <c r="G24" s="350"/>
      <c r="H24" s="255">
        <v>132228667.75872998</v>
      </c>
      <c r="I24" s="351">
        <v>0.89648152114863044</v>
      </c>
      <c r="J24" s="350"/>
      <c r="K24" s="255">
        <v>135518688.76227999</v>
      </c>
      <c r="L24" s="351">
        <v>0.92049442686996052</v>
      </c>
      <c r="M24" s="350"/>
      <c r="N24" s="349">
        <v>5.7268529678622615E-2</v>
      </c>
      <c r="O24" s="349" t="e">
        <v>#DIV/0!</v>
      </c>
      <c r="P24" s="478"/>
      <c r="U24" s="523"/>
      <c r="W24" s="255"/>
    </row>
    <row r="25" spans="1:23" s="121" customFormat="1" ht="9" customHeight="1">
      <c r="B25" s="255"/>
      <c r="C25" s="351"/>
      <c r="E25" s="255"/>
      <c r="F25" s="351"/>
      <c r="H25" s="255"/>
      <c r="I25" s="351"/>
      <c r="K25" s="255"/>
      <c r="L25" s="351"/>
      <c r="N25" s="349"/>
      <c r="O25" s="349"/>
      <c r="P25" s="478"/>
      <c r="U25" s="523"/>
      <c r="W25" s="255"/>
    </row>
    <row r="26" spans="1:23" s="121" customFormat="1" ht="19.5" customHeight="1">
      <c r="A26" s="341" t="s">
        <v>1091</v>
      </c>
      <c r="B26" s="340"/>
      <c r="C26" s="253"/>
      <c r="D26" s="340"/>
      <c r="E26" s="340"/>
      <c r="F26" s="253"/>
      <c r="G26" s="340"/>
      <c r="H26" s="340"/>
      <c r="I26" s="253"/>
      <c r="J26" s="340"/>
      <c r="K26" s="340"/>
      <c r="L26" s="253"/>
      <c r="M26" s="340"/>
      <c r="N26" s="353"/>
      <c r="O26" s="479"/>
      <c r="P26" s="477"/>
      <c r="U26" s="523"/>
      <c r="W26" s="255"/>
    </row>
    <row r="27" spans="1:23" s="121" customFormat="1" ht="22.5" customHeight="1">
      <c r="A27" s="121" t="s">
        <v>1509</v>
      </c>
      <c r="B27" s="255">
        <v>3862652.8516600002</v>
      </c>
      <c r="C27" s="351">
        <v>3.2102381869926838E-2</v>
      </c>
      <c r="D27" s="255">
        <v>11</v>
      </c>
      <c r="E27" s="255">
        <v>3757268.5628800001</v>
      </c>
      <c r="F27" s="351">
        <v>2.6219030543018093E-2</v>
      </c>
      <c r="G27" s="255">
        <v>12</v>
      </c>
      <c r="H27" s="255">
        <v>3669332.5883599999</v>
      </c>
      <c r="I27" s="351">
        <v>2.4877274468312383E-2</v>
      </c>
      <c r="J27" s="255">
        <v>12</v>
      </c>
      <c r="K27" s="521" t="s">
        <v>982</v>
      </c>
      <c r="L27" s="521" t="s">
        <v>982</v>
      </c>
      <c r="M27" s="521" t="s">
        <v>982</v>
      </c>
      <c r="N27" s="349" t="e">
        <v>#VALUE!</v>
      </c>
      <c r="O27" s="349" t="e">
        <v>#VALUE!</v>
      </c>
      <c r="P27" s="478"/>
      <c r="U27" s="523"/>
      <c r="W27" s="255"/>
    </row>
    <row r="28" spans="1:23" s="121" customFormat="1" ht="23.25" customHeight="1">
      <c r="A28" s="121" t="s">
        <v>1095</v>
      </c>
      <c r="B28" s="255">
        <v>1984776.17943</v>
      </c>
      <c r="C28" s="351">
        <v>1.649541009387212E-2</v>
      </c>
      <c r="D28" s="350">
        <v>13</v>
      </c>
      <c r="E28" s="255">
        <v>2224702.9675099999</v>
      </c>
      <c r="F28" s="351">
        <v>1.5524457216222318E-2</v>
      </c>
      <c r="G28" s="350">
        <v>13</v>
      </c>
      <c r="H28" s="255">
        <v>2544755.2760900003</v>
      </c>
      <c r="I28" s="351">
        <v>1.7252885622524538E-2</v>
      </c>
      <c r="J28" s="350">
        <v>13</v>
      </c>
      <c r="K28" s="255">
        <v>2415378.9579699999</v>
      </c>
      <c r="L28" s="351">
        <v>1.6406171649804204E-2</v>
      </c>
      <c r="M28" s="255">
        <v>12</v>
      </c>
      <c r="N28" s="349">
        <v>8.5708516257976708E-2</v>
      </c>
      <c r="O28" s="349" t="e">
        <v>#DIV/0!</v>
      </c>
      <c r="P28" s="478"/>
      <c r="U28" s="523"/>
      <c r="W28" s="255"/>
    </row>
    <row r="29" spans="1:23" s="121" customFormat="1" ht="23.25" customHeight="1">
      <c r="A29" s="121" t="s">
        <v>1096</v>
      </c>
      <c r="B29" s="255">
        <v>603411.15293999994</v>
      </c>
      <c r="C29" s="351">
        <v>5.0149304118613505E-3</v>
      </c>
      <c r="D29" s="350">
        <v>19</v>
      </c>
      <c r="E29" s="255">
        <v>692337.68090000004</v>
      </c>
      <c r="F29" s="351">
        <v>4.8312816871640719E-3</v>
      </c>
      <c r="G29" s="350">
        <v>19</v>
      </c>
      <c r="H29" s="255">
        <v>807967.51011999999</v>
      </c>
      <c r="I29" s="351">
        <v>5.4778434570080404E-3</v>
      </c>
      <c r="J29" s="350">
        <v>17</v>
      </c>
      <c r="K29" s="255">
        <v>824977.61708999996</v>
      </c>
      <c r="L29" s="351">
        <v>5.6035614405617806E-3</v>
      </c>
      <c r="M29" s="255">
        <v>16</v>
      </c>
      <c r="N29" s="349">
        <v>0.19158272018009392</v>
      </c>
      <c r="O29" s="349" t="e">
        <v>#DIV/0!</v>
      </c>
      <c r="P29" s="478"/>
      <c r="U29" s="523"/>
      <c r="W29" s="255"/>
    </row>
    <row r="30" spans="1:23" s="121" customFormat="1" ht="23.25" customHeight="1">
      <c r="A30" s="124" t="s">
        <v>983</v>
      </c>
      <c r="B30" s="255">
        <v>6450840.1840300001</v>
      </c>
      <c r="C30" s="351">
        <v>5.361272237566031E-2</v>
      </c>
      <c r="D30" s="350"/>
      <c r="E30" s="255">
        <v>6674309.21129</v>
      </c>
      <c r="F30" s="351">
        <v>4.6574769446404485E-2</v>
      </c>
      <c r="G30" s="350"/>
      <c r="H30" s="255">
        <v>7022055.37457</v>
      </c>
      <c r="I30" s="351">
        <v>4.760800354784496E-2</v>
      </c>
      <c r="J30" s="350"/>
      <c r="K30" s="255">
        <v>3240356.5750599997</v>
      </c>
      <c r="L30" s="351">
        <v>2.2009733090365986E-2</v>
      </c>
      <c r="M30" s="350"/>
      <c r="N30" s="349">
        <v>-0.51450307852403077</v>
      </c>
      <c r="O30" s="349" t="e">
        <v>#DIV/0!</v>
      </c>
      <c r="P30" s="478"/>
      <c r="U30" s="523"/>
      <c r="W30" s="255"/>
    </row>
    <row r="31" spans="1:23" s="121" customFormat="1" ht="9" customHeight="1">
      <c r="B31" s="255"/>
      <c r="C31" s="351"/>
      <c r="E31" s="255"/>
      <c r="F31" s="351"/>
      <c r="H31" s="255"/>
      <c r="I31" s="351"/>
      <c r="K31" s="255"/>
      <c r="L31" s="351"/>
      <c r="N31" s="349"/>
      <c r="O31" s="349"/>
      <c r="P31" s="478"/>
      <c r="U31" s="523"/>
      <c r="W31" s="255"/>
    </row>
    <row r="32" spans="1:23" s="121" customFormat="1" ht="19.5" customHeight="1">
      <c r="A32" s="341" t="s">
        <v>1510</v>
      </c>
      <c r="B32" s="340"/>
      <c r="C32" s="253"/>
      <c r="D32" s="340"/>
      <c r="E32" s="340"/>
      <c r="F32" s="253"/>
      <c r="G32" s="340"/>
      <c r="H32" s="340"/>
      <c r="I32" s="253"/>
      <c r="J32" s="340"/>
      <c r="K32" s="340"/>
      <c r="L32" s="253"/>
      <c r="M32" s="340"/>
      <c r="N32" s="353"/>
      <c r="O32" s="479"/>
      <c r="P32" s="477"/>
      <c r="U32" s="523"/>
      <c r="W32" s="255"/>
    </row>
    <row r="33" spans="1:23" s="121" customFormat="1" ht="23.25" customHeight="1">
      <c r="A33" s="121" t="s">
        <v>1344</v>
      </c>
      <c r="B33" s="521" t="s">
        <v>988</v>
      </c>
      <c r="C33" s="521" t="s">
        <v>988</v>
      </c>
      <c r="D33" s="521" t="s">
        <v>988</v>
      </c>
      <c r="E33" s="255">
        <v>1540326.5398400007</v>
      </c>
      <c r="F33" s="351">
        <v>1.0748730871484473E-2</v>
      </c>
      <c r="G33" s="350">
        <v>15</v>
      </c>
      <c r="H33" s="255">
        <v>1567505.7094699997</v>
      </c>
      <c r="I33" s="351">
        <v>1.0627346752059006E-2</v>
      </c>
      <c r="J33" s="350">
        <v>15</v>
      </c>
      <c r="K33" s="255">
        <v>1678087.88332</v>
      </c>
      <c r="L33" s="351">
        <v>1.1398210523595393E-2</v>
      </c>
      <c r="M33" s="255">
        <v>14</v>
      </c>
      <c r="N33" s="349">
        <v>8.9436453840695984E-2</v>
      </c>
      <c r="O33" s="349" t="e">
        <v>#DIV/0!</v>
      </c>
      <c r="P33" s="478"/>
      <c r="U33" s="523"/>
      <c r="W33" s="255"/>
    </row>
    <row r="34" spans="1:23" s="121" customFormat="1" ht="23.25" customHeight="1">
      <c r="A34" s="121" t="s">
        <v>1511</v>
      </c>
      <c r="B34" s="521" t="s">
        <v>988</v>
      </c>
      <c r="C34" s="521" t="s">
        <v>988</v>
      </c>
      <c r="D34" s="521" t="s">
        <v>988</v>
      </c>
      <c r="E34" s="255">
        <v>787565.71600000001</v>
      </c>
      <c r="F34" s="351">
        <v>5.4958034585129573E-3</v>
      </c>
      <c r="G34" s="350">
        <v>17</v>
      </c>
      <c r="H34" s="521" t="s">
        <v>982</v>
      </c>
      <c r="I34" s="521" t="s">
        <v>982</v>
      </c>
      <c r="J34" s="521" t="s">
        <v>982</v>
      </c>
      <c r="K34" s="521" t="s">
        <v>982</v>
      </c>
      <c r="L34" s="521" t="s">
        <v>982</v>
      </c>
      <c r="M34" s="521" t="s">
        <v>982</v>
      </c>
      <c r="N34" s="349" t="e">
        <v>#VALUE!</v>
      </c>
      <c r="O34" s="349" t="e">
        <v>#VALUE!</v>
      </c>
      <c r="P34" s="478"/>
      <c r="U34" s="523"/>
      <c r="W34" s="255"/>
    </row>
    <row r="35" spans="1:23" s="121" customFormat="1" ht="23.25" customHeight="1">
      <c r="A35" s="121" t="s">
        <v>1348</v>
      </c>
      <c r="B35" s="521" t="s">
        <v>988</v>
      </c>
      <c r="C35" s="521" t="s">
        <v>988</v>
      </c>
      <c r="D35" s="521" t="s">
        <v>988</v>
      </c>
      <c r="E35" s="255">
        <v>540921.01957000012</v>
      </c>
      <c r="F35" s="351">
        <v>3.7746635610724855E-3</v>
      </c>
      <c r="G35" s="350">
        <v>20</v>
      </c>
      <c r="H35" s="255">
        <v>576522.20542999997</v>
      </c>
      <c r="I35" s="351">
        <v>3.9086947820037065E-3</v>
      </c>
      <c r="J35" s="350">
        <v>19</v>
      </c>
      <c r="K35" s="255">
        <v>577686.23358</v>
      </c>
      <c r="L35" s="351">
        <v>3.9238644008921112E-3</v>
      </c>
      <c r="M35" s="255">
        <v>18</v>
      </c>
      <c r="N35" s="349">
        <v>6.7967804318689762E-2</v>
      </c>
      <c r="O35" s="349" t="e">
        <v>#DIV/0!</v>
      </c>
      <c r="P35" s="478"/>
      <c r="U35" s="523"/>
      <c r="W35" s="255"/>
    </row>
    <row r="36" spans="1:23" s="121" customFormat="1" ht="23.25" customHeight="1">
      <c r="A36" s="121" t="s">
        <v>1347</v>
      </c>
      <c r="B36" s="521" t="s">
        <v>988</v>
      </c>
      <c r="C36" s="521" t="s">
        <v>988</v>
      </c>
      <c r="D36" s="521" t="s">
        <v>988</v>
      </c>
      <c r="E36" s="255">
        <v>184865.24906000003</v>
      </c>
      <c r="F36" s="351">
        <v>1.2900295867409334E-3</v>
      </c>
      <c r="G36" s="350">
        <v>26</v>
      </c>
      <c r="H36" s="255">
        <v>190690.234</v>
      </c>
      <c r="I36" s="351">
        <v>1.2928381866210085E-3</v>
      </c>
      <c r="J36" s="350">
        <v>25</v>
      </c>
      <c r="K36" s="255">
        <v>192631.85779000001</v>
      </c>
      <c r="L36" s="351">
        <v>1.3084287720960869E-3</v>
      </c>
      <c r="M36" s="255">
        <v>24</v>
      </c>
      <c r="N36" s="349">
        <v>4.2012269853266115E-2</v>
      </c>
      <c r="O36" s="349" t="e">
        <v>#DIV/0!</v>
      </c>
      <c r="P36" s="478"/>
      <c r="U36" s="523"/>
      <c r="W36" s="255"/>
    </row>
    <row r="37" spans="1:23" s="121" customFormat="1" ht="23.25" customHeight="1">
      <c r="A37" s="121" t="s">
        <v>1512</v>
      </c>
      <c r="B37" s="521" t="s">
        <v>988</v>
      </c>
      <c r="C37" s="521" t="s">
        <v>988</v>
      </c>
      <c r="D37" s="521" t="s">
        <v>988</v>
      </c>
      <c r="E37" s="255">
        <v>91410.401110000006</v>
      </c>
      <c r="F37" s="351">
        <v>6.3788149783350237E-4</v>
      </c>
      <c r="G37" s="350">
        <v>38</v>
      </c>
      <c r="H37" s="255">
        <v>94851.632230000003</v>
      </c>
      <c r="I37" s="351">
        <v>6.4307337422574043E-4</v>
      </c>
      <c r="J37" s="350">
        <v>39</v>
      </c>
      <c r="K37" s="521" t="s">
        <v>982</v>
      </c>
      <c r="L37" s="521" t="s">
        <v>982</v>
      </c>
      <c r="M37" s="521" t="s">
        <v>982</v>
      </c>
      <c r="N37" s="349" t="e">
        <v>#VALUE!</v>
      </c>
      <c r="O37" s="349" t="e">
        <v>#VALUE!</v>
      </c>
      <c r="P37" s="478"/>
      <c r="U37" s="523"/>
      <c r="W37" s="255"/>
    </row>
    <row r="38" spans="1:23" s="121" customFormat="1" ht="23.25" customHeight="1">
      <c r="A38" s="121" t="s">
        <v>1349</v>
      </c>
      <c r="B38" s="521" t="s">
        <v>988</v>
      </c>
      <c r="C38" s="521" t="s">
        <v>988</v>
      </c>
      <c r="D38" s="521" t="s">
        <v>988</v>
      </c>
      <c r="E38" s="255">
        <v>79414.155979999996</v>
      </c>
      <c r="F38" s="351">
        <v>5.5416911150785978E-4</v>
      </c>
      <c r="G38" s="350">
        <v>42</v>
      </c>
      <c r="H38" s="255">
        <v>78787.521559999994</v>
      </c>
      <c r="I38" s="351">
        <v>5.3416220833833587E-4</v>
      </c>
      <c r="J38" s="350">
        <v>45</v>
      </c>
      <c r="K38" s="255">
        <v>78737.647659999988</v>
      </c>
      <c r="L38" s="351">
        <v>5.3481602071148312E-4</v>
      </c>
      <c r="M38" s="255">
        <v>44</v>
      </c>
      <c r="N38" s="349">
        <v>-8.5187371401439504E-3</v>
      </c>
      <c r="O38" s="349" t="e">
        <v>#DIV/0!</v>
      </c>
      <c r="P38" s="478"/>
      <c r="U38" s="523"/>
      <c r="W38" s="255"/>
    </row>
    <row r="39" spans="1:23" s="121" customFormat="1" ht="23.25" customHeight="1">
      <c r="A39" s="121" t="s">
        <v>1350</v>
      </c>
      <c r="B39" s="521" t="s">
        <v>988</v>
      </c>
      <c r="C39" s="521" t="s">
        <v>988</v>
      </c>
      <c r="D39" s="521" t="s">
        <v>988</v>
      </c>
      <c r="E39" s="255">
        <v>49519.867310000001</v>
      </c>
      <c r="F39" s="351">
        <v>3.4556031642621777E-4</v>
      </c>
      <c r="G39" s="350">
        <v>49</v>
      </c>
      <c r="H39" s="255">
        <v>49178.593770000007</v>
      </c>
      <c r="I39" s="351">
        <v>3.3342013723774674E-4</v>
      </c>
      <c r="J39" s="350">
        <v>49</v>
      </c>
      <c r="K39" s="255">
        <v>47998.491350000011</v>
      </c>
      <c r="L39" s="351">
        <v>3.2602399115109093E-4</v>
      </c>
      <c r="M39" s="255">
        <v>48</v>
      </c>
      <c r="N39" s="349">
        <v>-3.0722537087508828E-2</v>
      </c>
      <c r="O39" s="349" t="e">
        <v>#DIV/0!</v>
      </c>
      <c r="P39" s="478"/>
      <c r="U39" s="523"/>
      <c r="W39" s="255"/>
    </row>
    <row r="40" spans="1:23" s="121" customFormat="1" ht="23.25" customHeight="1">
      <c r="A40" s="121" t="s">
        <v>1346</v>
      </c>
      <c r="B40" s="521" t="s">
        <v>988</v>
      </c>
      <c r="C40" s="521" t="s">
        <v>988</v>
      </c>
      <c r="D40" s="521" t="s">
        <v>988</v>
      </c>
      <c r="E40" s="255">
        <v>37441.376229999994</v>
      </c>
      <c r="F40" s="351">
        <v>2.6127400011952628E-4</v>
      </c>
      <c r="G40" s="350">
        <v>51</v>
      </c>
      <c r="H40" s="255">
        <v>37825.399609999993</v>
      </c>
      <c r="I40" s="351">
        <v>2.5644795758133788E-4</v>
      </c>
      <c r="J40" s="350">
        <v>52</v>
      </c>
      <c r="K40" s="255">
        <v>38214.03282</v>
      </c>
      <c r="L40" s="351">
        <v>2.5956423103192335E-4</v>
      </c>
      <c r="M40" s="255">
        <v>51</v>
      </c>
      <c r="N40" s="349">
        <v>2.06364366858105E-2</v>
      </c>
      <c r="O40" s="349" t="e">
        <v>#DIV/0!</v>
      </c>
      <c r="P40" s="478"/>
      <c r="U40" s="523"/>
      <c r="W40" s="255"/>
    </row>
    <row r="41" spans="1:23" s="121" customFormat="1" ht="23.25" customHeight="1">
      <c r="A41" s="124" t="s">
        <v>983</v>
      </c>
      <c r="B41" s="255"/>
      <c r="C41" s="351"/>
      <c r="D41" s="350"/>
      <c r="E41" s="255">
        <v>3311464.3251000005</v>
      </c>
      <c r="F41" s="351">
        <v>2.310811240369795E-2</v>
      </c>
      <c r="G41" s="350"/>
      <c r="H41" s="255">
        <v>2595361.2960700002</v>
      </c>
      <c r="I41" s="351">
        <v>1.7595983398066884E-2</v>
      </c>
      <c r="J41" s="350"/>
      <c r="K41" s="255">
        <v>2613356.146519999</v>
      </c>
      <c r="L41" s="351">
        <v>1.7750907939478085E-2</v>
      </c>
      <c r="M41" s="350"/>
      <c r="N41" s="349">
        <v>-0.21081555168465227</v>
      </c>
      <c r="O41" s="349" t="e">
        <v>#DIV/0!</v>
      </c>
      <c r="P41" s="478"/>
      <c r="U41" s="523"/>
      <c r="W41" s="255"/>
    </row>
    <row r="42" spans="1:23" s="121" customFormat="1" ht="9" customHeight="1">
      <c r="B42" s="255"/>
      <c r="C42" s="351"/>
      <c r="E42" s="255"/>
      <c r="F42" s="351"/>
      <c r="H42" s="255"/>
      <c r="I42" s="351"/>
      <c r="K42" s="255"/>
      <c r="L42" s="351"/>
      <c r="N42" s="349"/>
      <c r="O42" s="349"/>
      <c r="P42" s="478"/>
      <c r="U42" s="523"/>
      <c r="W42" s="255"/>
    </row>
    <row r="43" spans="1:23" s="38" customFormat="1" ht="15.75">
      <c r="A43" s="341" t="s">
        <v>886</v>
      </c>
      <c r="B43" s="359"/>
      <c r="C43" s="362"/>
      <c r="D43" s="359"/>
      <c r="E43" s="359"/>
      <c r="F43" s="362"/>
      <c r="G43" s="359"/>
      <c r="H43" s="359"/>
      <c r="I43" s="362"/>
      <c r="J43" s="359"/>
      <c r="K43" s="359"/>
      <c r="L43" s="362"/>
      <c r="M43" s="359"/>
      <c r="N43" s="361"/>
      <c r="O43" s="361"/>
      <c r="P43" s="285"/>
      <c r="U43" s="524"/>
      <c r="W43" s="248"/>
    </row>
    <row r="44" spans="1:23" s="121" customFormat="1" ht="23.25" customHeight="1">
      <c r="A44" s="121" t="s">
        <v>860</v>
      </c>
      <c r="B44" s="255">
        <v>1190058.3507900001</v>
      </c>
      <c r="C44" s="351">
        <v>9.8905361397252263E-3</v>
      </c>
      <c r="D44" s="255">
        <v>16</v>
      </c>
      <c r="E44" s="255">
        <v>1311739.5883600002</v>
      </c>
      <c r="F44" s="351">
        <v>9.1536018136894777E-3</v>
      </c>
      <c r="G44" s="255">
        <v>16</v>
      </c>
      <c r="H44" s="255">
        <v>1300932.45909</v>
      </c>
      <c r="I44" s="351">
        <v>8.8200382685897014E-3</v>
      </c>
      <c r="J44" s="255">
        <v>16</v>
      </c>
      <c r="K44" s="255">
        <v>1230862.5634099999</v>
      </c>
      <c r="L44" s="351">
        <v>8.360486219352618E-3</v>
      </c>
      <c r="M44" s="255">
        <v>15</v>
      </c>
      <c r="N44" s="349">
        <v>-6.1656311715892143E-2</v>
      </c>
      <c r="O44" s="349" t="e">
        <v>#DIV/0!</v>
      </c>
      <c r="P44" s="478"/>
      <c r="U44" s="523"/>
      <c r="W44" s="255"/>
    </row>
    <row r="45" spans="1:23" s="121" customFormat="1" ht="23.25" customHeight="1">
      <c r="A45" s="121" t="s">
        <v>861</v>
      </c>
      <c r="B45" s="255">
        <v>691424.55438999995</v>
      </c>
      <c r="C45" s="351">
        <v>5.7464069207598459E-3</v>
      </c>
      <c r="D45" s="255">
        <v>18</v>
      </c>
      <c r="E45" s="255">
        <v>715844.84750000003</v>
      </c>
      <c r="F45" s="351">
        <v>4.9953197666227269E-3</v>
      </c>
      <c r="G45" s="255">
        <v>18</v>
      </c>
      <c r="H45" s="255">
        <v>705424.37806999998</v>
      </c>
      <c r="I45" s="351">
        <v>4.78262339193664E-3</v>
      </c>
      <c r="J45" s="255">
        <v>18</v>
      </c>
      <c r="K45" s="255">
        <v>713609.68671000004</v>
      </c>
      <c r="L45" s="351">
        <v>4.8471081411452267E-3</v>
      </c>
      <c r="M45" s="255">
        <v>17</v>
      </c>
      <c r="N45" s="349">
        <v>-3.1224095525811402E-3</v>
      </c>
      <c r="O45" s="349" t="e">
        <v>#DIV/0!</v>
      </c>
      <c r="P45" s="478"/>
      <c r="U45" s="523"/>
      <c r="W45" s="255"/>
    </row>
    <row r="46" spans="1:23" s="121" customFormat="1" ht="23.25" customHeight="1">
      <c r="A46" s="121" t="s">
        <v>862</v>
      </c>
      <c r="B46" s="255">
        <v>410814.80985000002</v>
      </c>
      <c r="C46" s="351">
        <v>3.4142684859599527E-3</v>
      </c>
      <c r="D46" s="255">
        <v>21</v>
      </c>
      <c r="E46" s="255">
        <v>424107.54074999999</v>
      </c>
      <c r="F46" s="351">
        <v>2.9595139070722003E-3</v>
      </c>
      <c r="G46" s="255">
        <v>21</v>
      </c>
      <c r="H46" s="255">
        <v>423927.70278999995</v>
      </c>
      <c r="I46" s="351">
        <v>2.8741373432549953E-3</v>
      </c>
      <c r="J46" s="255">
        <v>20</v>
      </c>
      <c r="K46" s="255">
        <v>425082.82931</v>
      </c>
      <c r="L46" s="351">
        <v>2.8873240946445727E-3</v>
      </c>
      <c r="M46" s="255">
        <v>19</v>
      </c>
      <c r="N46" s="349">
        <v>2.2996256050418218E-3</v>
      </c>
      <c r="O46" s="349" t="e">
        <v>#DIV/0!</v>
      </c>
      <c r="P46" s="478"/>
      <c r="U46" s="523"/>
      <c r="W46" s="255"/>
    </row>
    <row r="47" spans="1:23" s="121" customFormat="1" ht="23.25" customHeight="1">
      <c r="A47" s="121" t="s">
        <v>863</v>
      </c>
      <c r="B47" s="255">
        <v>103613.67339</v>
      </c>
      <c r="C47" s="351">
        <v>8.6112986018978667E-4</v>
      </c>
      <c r="D47" s="255">
        <v>35</v>
      </c>
      <c r="E47" s="255">
        <v>109647.11571999999</v>
      </c>
      <c r="F47" s="351">
        <v>7.6514122637347812E-4</v>
      </c>
      <c r="G47" s="255">
        <v>34</v>
      </c>
      <c r="H47" s="255">
        <v>109238.31356</v>
      </c>
      <c r="I47" s="351">
        <v>7.406119351264078E-4</v>
      </c>
      <c r="J47" s="255">
        <v>38</v>
      </c>
      <c r="K47" s="255">
        <v>105639.40608999999</v>
      </c>
      <c r="L47" s="351">
        <v>7.1754298578162803E-4</v>
      </c>
      <c r="M47" s="255">
        <v>38</v>
      </c>
      <c r="N47" s="349">
        <v>-3.6550980877912642E-2</v>
      </c>
      <c r="O47" s="349" t="e">
        <v>#DIV/0!</v>
      </c>
      <c r="P47" s="478"/>
      <c r="U47" s="523"/>
      <c r="W47" s="255"/>
    </row>
    <row r="48" spans="1:23" s="121" customFormat="1" ht="23.25" customHeight="1">
      <c r="A48" s="121" t="s">
        <v>864</v>
      </c>
      <c r="B48" s="255">
        <v>109276.45960000002</v>
      </c>
      <c r="C48" s="351">
        <v>9.0819309168962276E-4</v>
      </c>
      <c r="D48" s="255">
        <v>33</v>
      </c>
      <c r="E48" s="255">
        <v>134227.35470999999</v>
      </c>
      <c r="F48" s="351">
        <v>9.3666743645080591E-4</v>
      </c>
      <c r="G48" s="255">
        <v>32</v>
      </c>
      <c r="H48" s="255">
        <v>150268.88065000004</v>
      </c>
      <c r="I48" s="351">
        <v>1.0187902290010027E-3</v>
      </c>
      <c r="J48" s="255">
        <v>29</v>
      </c>
      <c r="K48" s="255">
        <v>170299.89752</v>
      </c>
      <c r="L48" s="351">
        <v>1.1567416125067888E-3</v>
      </c>
      <c r="M48" s="255">
        <v>28</v>
      </c>
      <c r="N48" s="349">
        <v>0.26874211212710875</v>
      </c>
      <c r="O48" s="349" t="e">
        <v>#DIV/0!</v>
      </c>
      <c r="P48" s="478"/>
      <c r="U48" s="523"/>
      <c r="W48" s="255"/>
    </row>
    <row r="49" spans="1:23" s="121" customFormat="1" ht="23.25" customHeight="1">
      <c r="A49" s="121" t="s">
        <v>881</v>
      </c>
      <c r="B49" s="255">
        <v>100528.32988</v>
      </c>
      <c r="C49" s="351">
        <v>8.35487670906493E-4</v>
      </c>
      <c r="D49" s="255">
        <v>36</v>
      </c>
      <c r="E49" s="255">
        <v>107892.41607000001</v>
      </c>
      <c r="F49" s="351">
        <v>7.5289655369511414E-4</v>
      </c>
      <c r="G49" s="255">
        <v>36</v>
      </c>
      <c r="H49" s="255">
        <v>109935.7264</v>
      </c>
      <c r="I49" s="351">
        <v>7.453402420379815E-4</v>
      </c>
      <c r="J49" s="255">
        <v>37</v>
      </c>
      <c r="K49" s="255">
        <v>109231.04797</v>
      </c>
      <c r="L49" s="351">
        <v>7.4193878214040283E-4</v>
      </c>
      <c r="M49" s="255">
        <v>37</v>
      </c>
      <c r="N49" s="349">
        <v>1.2407099115580911E-2</v>
      </c>
      <c r="O49" s="349" t="e">
        <v>#DIV/0!</v>
      </c>
      <c r="P49" s="478"/>
    </row>
    <row r="50" spans="1:23" s="121" customFormat="1" ht="23.25" customHeight="1">
      <c r="A50" s="121" t="s">
        <v>865</v>
      </c>
      <c r="B50" s="255">
        <v>183731.05327</v>
      </c>
      <c r="C50" s="351">
        <v>1.5269827913483396E-3</v>
      </c>
      <c r="D50" s="255">
        <v>24</v>
      </c>
      <c r="E50" s="255">
        <v>196782.22601999997</v>
      </c>
      <c r="F50" s="351">
        <v>1.373188822676728E-3</v>
      </c>
      <c r="G50" s="255">
        <v>25</v>
      </c>
      <c r="H50" s="255">
        <v>202921.03591999999</v>
      </c>
      <c r="I50" s="351">
        <v>1.3757603554362902E-3</v>
      </c>
      <c r="J50" s="255">
        <v>23</v>
      </c>
      <c r="K50" s="255">
        <v>216698.61255000002</v>
      </c>
      <c r="L50" s="351">
        <v>1.47189931502826E-3</v>
      </c>
      <c r="M50" s="255">
        <v>21</v>
      </c>
      <c r="N50" s="349">
        <v>0.10121029186841213</v>
      </c>
      <c r="O50" s="349" t="e">
        <v>#DIV/0!</v>
      </c>
      <c r="P50" s="478"/>
      <c r="U50" s="523"/>
      <c r="W50" s="255"/>
    </row>
    <row r="51" spans="1:23" s="121" customFormat="1" ht="23.25" customHeight="1">
      <c r="A51" s="121" t="s">
        <v>866</v>
      </c>
      <c r="B51" s="255">
        <v>122360.64350000001</v>
      </c>
      <c r="C51" s="351">
        <v>1.0169353173425536E-3</v>
      </c>
      <c r="D51" s="255">
        <v>32</v>
      </c>
      <c r="E51" s="255">
        <v>136010.34458</v>
      </c>
      <c r="F51" s="351">
        <v>9.4910952438704568E-4</v>
      </c>
      <c r="G51" s="255">
        <v>31</v>
      </c>
      <c r="H51" s="255">
        <v>148034.71395999999</v>
      </c>
      <c r="I51" s="351">
        <v>1.0036430662359252E-3</v>
      </c>
      <c r="J51" s="255">
        <v>32</v>
      </c>
      <c r="K51" s="255">
        <v>147773.90240999998</v>
      </c>
      <c r="L51" s="351">
        <v>1.0037364945571356E-3</v>
      </c>
      <c r="M51" s="255">
        <v>32</v>
      </c>
      <c r="N51" s="349">
        <v>8.6490170040564474E-2</v>
      </c>
      <c r="O51" s="349" t="e">
        <v>#DIV/0!</v>
      </c>
      <c r="P51" s="478"/>
      <c r="U51" s="523"/>
      <c r="W51" s="255"/>
    </row>
    <row r="52" spans="1:23" s="121" customFormat="1" ht="23.25" customHeight="1">
      <c r="A52" s="121" t="s">
        <v>867</v>
      </c>
      <c r="B52" s="255">
        <v>132363.71653999999</v>
      </c>
      <c r="C52" s="351">
        <v>1.1000705311282929E-3</v>
      </c>
      <c r="D52" s="255">
        <v>28</v>
      </c>
      <c r="E52" s="255">
        <v>140644.05296</v>
      </c>
      <c r="F52" s="351">
        <v>9.8144454103795396E-4</v>
      </c>
      <c r="G52" s="255">
        <v>29</v>
      </c>
      <c r="H52" s="255">
        <v>148357.4792</v>
      </c>
      <c r="I52" s="351">
        <v>1.0058313441504928E-3</v>
      </c>
      <c r="J52" s="255">
        <v>31</v>
      </c>
      <c r="K52" s="255">
        <v>154248.60778999998</v>
      </c>
      <c r="L52" s="351">
        <v>1.0477151536804508E-3</v>
      </c>
      <c r="M52" s="255">
        <v>31</v>
      </c>
      <c r="N52" s="349">
        <v>9.6730395233058264E-2</v>
      </c>
      <c r="O52" s="349" t="e">
        <v>#DIV/0!</v>
      </c>
      <c r="P52" s="478"/>
      <c r="U52" s="523"/>
      <c r="W52" s="255"/>
    </row>
    <row r="53" spans="1:23" s="121" customFormat="1" ht="23.25" customHeight="1">
      <c r="A53" s="121" t="s">
        <v>868</v>
      </c>
      <c r="B53" s="255">
        <v>125533.84645000001</v>
      </c>
      <c r="C53" s="351">
        <v>1.0433077035661563E-3</v>
      </c>
      <c r="D53" s="255">
        <v>30</v>
      </c>
      <c r="E53" s="255">
        <v>127163.33265</v>
      </c>
      <c r="F53" s="351">
        <v>8.8737316667794575E-4</v>
      </c>
      <c r="G53" s="255">
        <v>33</v>
      </c>
      <c r="H53" s="255">
        <v>131717.59169999999</v>
      </c>
      <c r="I53" s="351">
        <v>8.9301653696389289E-4</v>
      </c>
      <c r="J53" s="255">
        <v>33</v>
      </c>
      <c r="K53" s="255">
        <v>138843.67500000002</v>
      </c>
      <c r="L53" s="351">
        <v>9.430789967856966E-4</v>
      </c>
      <c r="M53" s="255">
        <v>33</v>
      </c>
      <c r="N53" s="349">
        <v>9.1853068857109976E-2</v>
      </c>
      <c r="O53" s="349" t="e">
        <v>#DIV/0!</v>
      </c>
      <c r="P53" s="478"/>
      <c r="U53" s="523"/>
      <c r="W53" s="255"/>
    </row>
    <row r="54" spans="1:23" s="121" customFormat="1" ht="23.25" customHeight="1">
      <c r="A54" s="121" t="s">
        <v>869</v>
      </c>
      <c r="B54" s="255">
        <v>77971.95633999999</v>
      </c>
      <c r="C54" s="351">
        <v>6.4802238609048841E-4</v>
      </c>
      <c r="D54" s="255">
        <v>40</v>
      </c>
      <c r="E54" s="255">
        <v>87175.274780000007</v>
      </c>
      <c r="F54" s="351">
        <v>6.083278727088997E-4</v>
      </c>
      <c r="G54" s="255">
        <v>39</v>
      </c>
      <c r="H54" s="255">
        <v>89296.857060000009</v>
      </c>
      <c r="I54" s="351">
        <v>6.0541321037135972E-4</v>
      </c>
      <c r="J54" s="255">
        <v>40</v>
      </c>
      <c r="K54" s="255">
        <v>93310.008190000008</v>
      </c>
      <c r="L54" s="351">
        <v>6.3379703046530808E-4</v>
      </c>
      <c r="M54" s="255">
        <v>39</v>
      </c>
      <c r="N54" s="349">
        <v>7.0372401182352773E-2</v>
      </c>
      <c r="O54" s="349" t="e">
        <v>#DIV/0!</v>
      </c>
      <c r="P54" s="478"/>
    </row>
    <row r="55" spans="1:23" s="121" customFormat="1" ht="23.25" customHeight="1">
      <c r="A55" s="121" t="s">
        <v>875</v>
      </c>
      <c r="B55" s="255">
        <v>44460.62657</v>
      </c>
      <c r="C55" s="351">
        <v>3.6951081734227489E-4</v>
      </c>
      <c r="D55" s="255">
        <v>50</v>
      </c>
      <c r="E55" s="255">
        <v>47111.869740000009</v>
      </c>
      <c r="F55" s="351">
        <v>3.2875678993383707E-4</v>
      </c>
      <c r="G55" s="255">
        <v>50</v>
      </c>
      <c r="H55" s="255">
        <v>45893.331019999998</v>
      </c>
      <c r="I55" s="351">
        <v>3.1114677248701933E-4</v>
      </c>
      <c r="J55" s="255">
        <v>51</v>
      </c>
      <c r="K55" s="255">
        <v>46570.643689999997</v>
      </c>
      <c r="L55" s="351">
        <v>3.1632550730762007E-4</v>
      </c>
      <c r="M55" s="255">
        <v>50</v>
      </c>
      <c r="N55" s="349">
        <v>-1.1488103804559668E-2</v>
      </c>
      <c r="O55" s="349" t="e">
        <v>#DIV/0!</v>
      </c>
      <c r="P55" s="478"/>
    </row>
    <row r="56" spans="1:23" s="121" customFormat="1" ht="23.25" customHeight="1">
      <c r="A56" s="121" t="s">
        <v>873</v>
      </c>
      <c r="B56" s="255">
        <v>107648.56129</v>
      </c>
      <c r="C56" s="351">
        <v>8.9466368192903025E-4</v>
      </c>
      <c r="D56" s="255">
        <v>34</v>
      </c>
      <c r="E56" s="255">
        <v>108183.31954</v>
      </c>
      <c r="F56" s="351">
        <v>7.5492654086194936E-4</v>
      </c>
      <c r="G56" s="255">
        <v>35</v>
      </c>
      <c r="H56" s="255">
        <v>117819.16780999998</v>
      </c>
      <c r="I56" s="351">
        <v>7.9878825499095395E-4</v>
      </c>
      <c r="J56" s="255">
        <v>35</v>
      </c>
      <c r="K56" s="255">
        <v>111386.60355</v>
      </c>
      <c r="L56" s="351">
        <v>7.5658013468240528E-4</v>
      </c>
      <c r="M56" s="255">
        <v>36</v>
      </c>
      <c r="N56" s="349">
        <v>2.9609777400254611E-2</v>
      </c>
      <c r="O56" s="349" t="e">
        <v>#DIV/0!</v>
      </c>
      <c r="P56" s="478"/>
    </row>
    <row r="57" spans="1:23" s="121" customFormat="1" ht="23.25" customHeight="1">
      <c r="A57" s="121" t="s">
        <v>882</v>
      </c>
      <c r="B57" s="255">
        <v>123440.3815</v>
      </c>
      <c r="C57" s="351">
        <v>1.0259089846449555E-3</v>
      </c>
      <c r="D57" s="255">
        <v>31</v>
      </c>
      <c r="E57" s="255">
        <v>139078.87169</v>
      </c>
      <c r="F57" s="351">
        <v>9.7052236849779513E-4</v>
      </c>
      <c r="G57" s="255">
        <v>30</v>
      </c>
      <c r="H57" s="255">
        <v>149256.06891</v>
      </c>
      <c r="I57" s="351">
        <v>1.0119235863530625E-3</v>
      </c>
      <c r="J57" s="255">
        <v>30</v>
      </c>
      <c r="K57" s="255">
        <v>157451.74028999999</v>
      </c>
      <c r="L57" s="351">
        <v>1.0694720467090432E-3</v>
      </c>
      <c r="M57" s="255">
        <v>30</v>
      </c>
      <c r="N57" s="349">
        <v>0.13210395207226155</v>
      </c>
      <c r="O57" s="349" t="e">
        <v>#DIV/0!</v>
      </c>
      <c r="P57" s="478"/>
    </row>
    <row r="58" spans="1:23" s="121" customFormat="1" ht="23.25" customHeight="1">
      <c r="A58" s="121" t="s">
        <v>874</v>
      </c>
      <c r="B58" s="255">
        <v>70814.981719999982</v>
      </c>
      <c r="C58" s="351">
        <v>5.8854100344801882E-4</v>
      </c>
      <c r="D58" s="255">
        <v>44</v>
      </c>
      <c r="E58" s="255">
        <v>71324.819539999997</v>
      </c>
      <c r="F58" s="351">
        <v>4.977199768123789E-4</v>
      </c>
      <c r="G58" s="255">
        <v>45</v>
      </c>
      <c r="H58" s="255">
        <v>78912.850290000002</v>
      </c>
      <c r="I58" s="351">
        <v>5.3501190978673158E-4</v>
      </c>
      <c r="J58" s="255">
        <v>44</v>
      </c>
      <c r="K58" s="255">
        <v>79957.420080000011</v>
      </c>
      <c r="L58" s="351">
        <v>5.4310117846289305E-4</v>
      </c>
      <c r="M58" s="255">
        <v>43</v>
      </c>
      <c r="N58" s="349">
        <v>0.12103221004518239</v>
      </c>
      <c r="O58" s="349" t="e">
        <v>#DIV/0!</v>
      </c>
      <c r="P58" s="478"/>
    </row>
    <row r="59" spans="1:23" s="121" customFormat="1" ht="23.25" customHeight="1">
      <c r="A59" s="121" t="s">
        <v>872</v>
      </c>
      <c r="B59" s="255">
        <v>130123.57054</v>
      </c>
      <c r="C59" s="351">
        <v>1.0814527507845366E-3</v>
      </c>
      <c r="D59" s="255">
        <v>29</v>
      </c>
      <c r="E59" s="255">
        <v>141789.12491000001</v>
      </c>
      <c r="F59" s="351">
        <v>9.8943510011792316E-4</v>
      </c>
      <c r="G59" s="255">
        <v>28</v>
      </c>
      <c r="H59" s="255">
        <v>156574.2432</v>
      </c>
      <c r="I59" s="351">
        <v>1.0615392115479012E-3</v>
      </c>
      <c r="J59" s="255">
        <v>28</v>
      </c>
      <c r="K59" s="255">
        <v>160161.5049</v>
      </c>
      <c r="L59" s="351">
        <v>1.087877797564631E-3</v>
      </c>
      <c r="M59" s="255">
        <v>29</v>
      </c>
      <c r="N59" s="349">
        <v>0.12957538176261241</v>
      </c>
      <c r="O59" s="349" t="e">
        <v>#DIV/0!</v>
      </c>
      <c r="P59" s="478"/>
    </row>
    <row r="60" spans="1:23" s="121" customFormat="1" ht="23.25" customHeight="1">
      <c r="A60" s="121" t="s">
        <v>870</v>
      </c>
      <c r="B60" s="255">
        <v>55478.206530000003</v>
      </c>
      <c r="C60" s="351">
        <v>4.6107756505204449E-4</v>
      </c>
      <c r="D60" s="255">
        <v>47</v>
      </c>
      <c r="E60" s="255">
        <v>59368.947470000006</v>
      </c>
      <c r="F60" s="351">
        <v>4.1428932240862061E-4</v>
      </c>
      <c r="G60" s="255">
        <v>46</v>
      </c>
      <c r="H60" s="255">
        <v>62995.90563999999</v>
      </c>
      <c r="I60" s="351">
        <v>4.2709849741002338E-4</v>
      </c>
      <c r="J60" s="255">
        <v>47</v>
      </c>
      <c r="K60" s="255">
        <v>63065.511049999994</v>
      </c>
      <c r="L60" s="351">
        <v>4.2836491394232583E-4</v>
      </c>
      <c r="M60" s="255">
        <v>46</v>
      </c>
      <c r="N60" s="349">
        <v>6.2264259979813774E-2</v>
      </c>
      <c r="O60" s="349" t="e">
        <v>#DIV/0!</v>
      </c>
      <c r="P60" s="478"/>
    </row>
    <row r="61" spans="1:23" s="121" customFormat="1" ht="23.25" customHeight="1">
      <c r="A61" s="121" t="s">
        <v>871</v>
      </c>
      <c r="B61" s="255">
        <v>50683.953539999995</v>
      </c>
      <c r="C61" s="351">
        <v>4.2123268481646331E-4</v>
      </c>
      <c r="D61" s="255">
        <v>49</v>
      </c>
      <c r="E61" s="255">
        <v>51697.373890000003</v>
      </c>
      <c r="F61" s="351">
        <v>3.6075542706927516E-4</v>
      </c>
      <c r="G61" s="255">
        <v>48</v>
      </c>
      <c r="H61" s="255">
        <v>48119.749849999993</v>
      </c>
      <c r="I61" s="351">
        <v>3.2624140645152566E-4</v>
      </c>
      <c r="J61" s="255">
        <v>50</v>
      </c>
      <c r="K61" s="255">
        <v>46804.506519999995</v>
      </c>
      <c r="L61" s="351">
        <v>3.1791399250942606E-4</v>
      </c>
      <c r="M61" s="255">
        <v>49</v>
      </c>
      <c r="N61" s="349">
        <v>-9.4644408445405559E-2</v>
      </c>
      <c r="O61" s="349" t="e">
        <v>#DIV/0!</v>
      </c>
      <c r="P61" s="478"/>
    </row>
    <row r="62" spans="1:23" s="121" customFormat="1" ht="23.25" customHeight="1">
      <c r="A62" s="121" t="s">
        <v>879</v>
      </c>
      <c r="B62" s="255">
        <v>149946.96174</v>
      </c>
      <c r="C62" s="351">
        <v>1.2462043085088763E-3</v>
      </c>
      <c r="D62" s="255">
        <v>27</v>
      </c>
      <c r="E62" s="255">
        <v>155244.63245</v>
      </c>
      <c r="F62" s="351">
        <v>1.0833305343300177E-3</v>
      </c>
      <c r="G62" s="255">
        <v>27</v>
      </c>
      <c r="H62" s="255">
        <v>166969.82425999999</v>
      </c>
      <c r="I62" s="351">
        <v>1.1320189832937479E-3</v>
      </c>
      <c r="J62" s="255">
        <v>27</v>
      </c>
      <c r="K62" s="255">
        <v>171211.85457</v>
      </c>
      <c r="L62" s="351">
        <v>1.1629359713050966E-3</v>
      </c>
      <c r="M62" s="255">
        <v>27</v>
      </c>
      <c r="N62" s="349">
        <v>0.1028520076218582</v>
      </c>
      <c r="O62" s="349" t="e">
        <v>#DIV/0!</v>
      </c>
      <c r="P62" s="478"/>
    </row>
    <row r="63" spans="1:23" s="121" customFormat="1" ht="23.25" customHeight="1">
      <c r="A63" s="121" t="s">
        <v>880</v>
      </c>
      <c r="B63" s="255">
        <v>186726.66164999999</v>
      </c>
      <c r="C63" s="351">
        <v>1.5518791948929097E-3</v>
      </c>
      <c r="D63" s="255">
        <v>23</v>
      </c>
      <c r="E63" s="255">
        <v>198479.49361000003</v>
      </c>
      <c r="F63" s="351">
        <v>1.3850327220512714E-3</v>
      </c>
      <c r="G63" s="255">
        <v>24</v>
      </c>
      <c r="H63" s="255">
        <v>216077.93917999996</v>
      </c>
      <c r="I63" s="351">
        <v>1.4649612893037601E-3</v>
      </c>
      <c r="J63" s="255">
        <v>22</v>
      </c>
      <c r="K63" s="255">
        <v>213401.24851</v>
      </c>
      <c r="L63" s="351">
        <v>1.4495023655749959E-3</v>
      </c>
      <c r="M63" s="255">
        <v>22</v>
      </c>
      <c r="N63" s="349">
        <v>7.5180335401904497E-2</v>
      </c>
      <c r="O63" s="349" t="e">
        <v>#DIV/0!</v>
      </c>
      <c r="P63" s="478"/>
    </row>
    <row r="64" spans="1:23" s="121" customFormat="1" ht="23.25" customHeight="1">
      <c r="A64" s="121" t="s">
        <v>878</v>
      </c>
      <c r="B64" s="255">
        <v>56865.760580000002</v>
      </c>
      <c r="C64" s="351">
        <v>4.7260948150659217E-4</v>
      </c>
      <c r="D64" s="255">
        <v>46</v>
      </c>
      <c r="E64" s="255">
        <v>57203.536900000014</v>
      </c>
      <c r="F64" s="351">
        <v>3.9917862033267285E-4</v>
      </c>
      <c r="G64" s="255">
        <v>47</v>
      </c>
      <c r="H64" s="255">
        <v>58789.721849999994</v>
      </c>
      <c r="I64" s="351">
        <v>3.9858148891100251E-4</v>
      </c>
      <c r="J64" s="255">
        <v>48</v>
      </c>
      <c r="K64" s="255">
        <v>55488.187010000001</v>
      </c>
      <c r="L64" s="351">
        <v>3.7689684992022805E-4</v>
      </c>
      <c r="M64" s="255">
        <v>47</v>
      </c>
      <c r="N64" s="349">
        <v>-2.9986780240506605E-2</v>
      </c>
      <c r="O64" s="349" t="e">
        <v>#DIV/0!</v>
      </c>
      <c r="P64" s="478"/>
    </row>
    <row r="65" spans="1:23" s="121" customFormat="1" ht="23.25" customHeight="1">
      <c r="A65" s="121" t="s">
        <v>877</v>
      </c>
      <c r="B65" s="255">
        <v>99393.228009999977</v>
      </c>
      <c r="C65" s="351">
        <v>8.2605387628621046E-4</v>
      </c>
      <c r="D65" s="255">
        <v>37</v>
      </c>
      <c r="E65" s="255">
        <v>107171.39929999999</v>
      </c>
      <c r="F65" s="351">
        <v>7.4786514313760844E-4</v>
      </c>
      <c r="G65" s="255">
        <v>37</v>
      </c>
      <c r="H65" s="255">
        <v>117002.03373</v>
      </c>
      <c r="I65" s="351">
        <v>7.9324826418988653E-4</v>
      </c>
      <c r="J65" s="255">
        <v>36</v>
      </c>
      <c r="K65" s="255">
        <v>115953.25241</v>
      </c>
      <c r="L65" s="351">
        <v>7.8759854892101815E-4</v>
      </c>
      <c r="M65" s="255">
        <v>34</v>
      </c>
      <c r="N65" s="349">
        <v>8.1942133510988002E-2</v>
      </c>
      <c r="O65" s="349" t="e">
        <v>#DIV/0!</v>
      </c>
      <c r="P65" s="478"/>
    </row>
    <row r="66" spans="1:23" s="121" customFormat="1" ht="23.25" customHeight="1">
      <c r="A66" s="121" t="s">
        <v>876</v>
      </c>
      <c r="B66" s="255">
        <v>72423.304040000003</v>
      </c>
      <c r="C66" s="351">
        <v>6.0190771779419121E-4</v>
      </c>
      <c r="D66" s="255">
        <v>43</v>
      </c>
      <c r="E66" s="255">
        <v>80759.531239999982</v>
      </c>
      <c r="F66" s="351">
        <v>5.6355743029407989E-4</v>
      </c>
      <c r="G66" s="255">
        <v>41</v>
      </c>
      <c r="H66" s="255">
        <v>84807.552919999987</v>
      </c>
      <c r="I66" s="351">
        <v>5.7497670766326712E-4</v>
      </c>
      <c r="J66" s="255">
        <v>43</v>
      </c>
      <c r="K66" s="255">
        <v>88658.831059999982</v>
      </c>
      <c r="L66" s="351">
        <v>6.0220446809879774E-4</v>
      </c>
      <c r="M66" s="255">
        <v>40</v>
      </c>
      <c r="N66" s="349">
        <v>9.7812601171804348E-2</v>
      </c>
      <c r="O66" s="349" t="e">
        <v>#DIV/0!</v>
      </c>
      <c r="P66" s="478"/>
    </row>
    <row r="67" spans="1:23" s="121" customFormat="1" ht="23.25" customHeight="1">
      <c r="A67" s="121" t="s">
        <v>883</v>
      </c>
      <c r="B67" s="352">
        <v>78382.001430000018</v>
      </c>
      <c r="C67" s="351">
        <v>6.5143025745987963E-4</v>
      </c>
      <c r="D67" s="352">
        <v>39</v>
      </c>
      <c r="E67" s="352">
        <v>83718.808799999999</v>
      </c>
      <c r="F67" s="351">
        <v>5.842079074778123E-4</v>
      </c>
      <c r="G67" s="352">
        <v>40</v>
      </c>
      <c r="H67" s="352">
        <v>85845.930650000009</v>
      </c>
      <c r="I67" s="351">
        <v>5.8201668214607604E-4</v>
      </c>
      <c r="J67" s="352">
        <v>42</v>
      </c>
      <c r="K67" s="255">
        <v>86956.016850000015</v>
      </c>
      <c r="L67" s="351">
        <v>5.9063830696917338E-4</v>
      </c>
      <c r="M67" s="255">
        <v>42</v>
      </c>
      <c r="N67" s="349">
        <v>3.8667631520337808E-2</v>
      </c>
      <c r="O67" s="349" t="e">
        <v>#DIV/0!</v>
      </c>
      <c r="P67" s="478"/>
    </row>
    <row r="68" spans="1:23" s="121" customFormat="1" ht="23.25" customHeight="1">
      <c r="A68" s="121" t="s">
        <v>884</v>
      </c>
      <c r="B68" s="352">
        <v>260807.72078999999</v>
      </c>
      <c r="C68" s="351">
        <v>2.1675644612556056E-3</v>
      </c>
      <c r="D68" s="352">
        <v>22</v>
      </c>
      <c r="E68" s="352">
        <v>271046.87673000002</v>
      </c>
      <c r="F68" s="351">
        <v>1.8914235755684791E-3</v>
      </c>
      <c r="G68" s="352">
        <v>22</v>
      </c>
      <c r="H68" s="352">
        <v>278744.54549000005</v>
      </c>
      <c r="I68" s="351">
        <v>1.8898272090944568E-3</v>
      </c>
      <c r="J68" s="352">
        <v>21</v>
      </c>
      <c r="K68" s="255">
        <v>273931.30240000004</v>
      </c>
      <c r="L68" s="351">
        <v>1.860645491093428E-3</v>
      </c>
      <c r="M68" s="255">
        <v>20</v>
      </c>
      <c r="N68" s="349">
        <v>1.0641796374113222E-2</v>
      </c>
      <c r="O68" s="349" t="e">
        <v>#DIV/0!</v>
      </c>
      <c r="P68" s="478"/>
    </row>
    <row r="69" spans="1:23" s="121" customFormat="1" ht="23.25" customHeight="1">
      <c r="A69" s="121" t="s">
        <v>885</v>
      </c>
      <c r="B69" s="352">
        <v>74251.251709999997</v>
      </c>
      <c r="C69" s="351">
        <v>6.1709973126114416E-4</v>
      </c>
      <c r="D69" s="352">
        <v>42</v>
      </c>
      <c r="E69" s="352">
        <v>75805.167719999998</v>
      </c>
      <c r="F69" s="351">
        <v>5.289848129050996E-4</v>
      </c>
      <c r="G69" s="352">
        <v>43</v>
      </c>
      <c r="H69" s="352">
        <v>87875.894390000001</v>
      </c>
      <c r="I69" s="351">
        <v>5.9577939345790965E-4</v>
      </c>
      <c r="J69" s="352">
        <v>41</v>
      </c>
      <c r="K69" s="255">
        <v>88063.900999999998</v>
      </c>
      <c r="L69" s="351">
        <v>5.9816347707675481E-4</v>
      </c>
      <c r="M69" s="255">
        <v>41</v>
      </c>
      <c r="N69" s="349">
        <v>0.16171368850841183</v>
      </c>
      <c r="O69" s="349" t="e">
        <v>#DIV/0!</v>
      </c>
      <c r="P69" s="478"/>
    </row>
    <row r="70" spans="1:23" s="121" customFormat="1" ht="23.25" customHeight="1">
      <c r="A70" s="121" t="s">
        <v>1388</v>
      </c>
      <c r="B70" s="249" t="s">
        <v>982</v>
      </c>
      <c r="C70" s="249" t="s">
        <v>982</v>
      </c>
      <c r="D70" s="249" t="s">
        <v>982</v>
      </c>
      <c r="E70" s="249" t="s">
        <v>982</v>
      </c>
      <c r="F70" s="249" t="s">
        <v>982</v>
      </c>
      <c r="G70" s="249" t="s">
        <v>982</v>
      </c>
      <c r="H70" s="352">
        <v>174541.56512000001</v>
      </c>
      <c r="I70" s="351">
        <v>1.1833537345165431E-3</v>
      </c>
      <c r="J70" s="352">
        <v>26</v>
      </c>
      <c r="K70" s="255">
        <v>181157.02558999998</v>
      </c>
      <c r="L70" s="351">
        <v>1.2304873517219846E-3</v>
      </c>
      <c r="M70" s="255">
        <v>26</v>
      </c>
      <c r="N70" s="349" t="e">
        <v>#VALUE!</v>
      </c>
      <c r="O70" s="349" t="e">
        <v>#DIV/0!</v>
      </c>
      <c r="P70" s="478"/>
    </row>
    <row r="71" spans="1:23" s="121" customFormat="1" ht="23.25" customHeight="1">
      <c r="A71" s="121" t="s">
        <v>1410</v>
      </c>
      <c r="B71" s="249" t="s">
        <v>982</v>
      </c>
      <c r="C71" s="249" t="s">
        <v>982</v>
      </c>
      <c r="D71" s="249" t="s">
        <v>982</v>
      </c>
      <c r="E71" s="249" t="s">
        <v>982</v>
      </c>
      <c r="F71" s="249" t="s">
        <v>982</v>
      </c>
      <c r="G71" s="249" t="s">
        <v>982</v>
      </c>
      <c r="H71" s="352">
        <v>201005.37476999999</v>
      </c>
      <c r="I71" s="351">
        <v>1.3627725907490523E-3</v>
      </c>
      <c r="J71" s="352">
        <v>24</v>
      </c>
      <c r="K71" s="255">
        <v>196991.28068999999</v>
      </c>
      <c r="L71" s="351">
        <v>1.3380396288750981E-3</v>
      </c>
      <c r="M71" s="255">
        <v>23</v>
      </c>
      <c r="N71" s="349" t="e">
        <v>#VALUE!</v>
      </c>
      <c r="O71" s="349" t="e">
        <v>#DIV/0!</v>
      </c>
      <c r="P71" s="478"/>
    </row>
    <row r="72" spans="1:23" s="121" customFormat="1" ht="23.25" customHeight="1">
      <c r="A72" s="121" t="s">
        <v>1454</v>
      </c>
      <c r="B72" s="249" t="s">
        <v>982</v>
      </c>
      <c r="C72" s="249" t="s">
        <v>982</v>
      </c>
      <c r="D72" s="249" t="s">
        <v>982</v>
      </c>
      <c r="E72" s="249" t="s">
        <v>982</v>
      </c>
      <c r="F72" s="249" t="s">
        <v>982</v>
      </c>
      <c r="G72" s="249" t="s">
        <v>982</v>
      </c>
      <c r="H72" s="249" t="s">
        <v>982</v>
      </c>
      <c r="I72" s="249" t="s">
        <v>982</v>
      </c>
      <c r="J72" s="249" t="s">
        <v>982</v>
      </c>
      <c r="K72" s="255">
        <v>24175.373489999998</v>
      </c>
      <c r="L72" s="351">
        <v>1.6420832261799986E-4</v>
      </c>
      <c r="M72" s="255">
        <v>52</v>
      </c>
      <c r="N72" s="349" t="e">
        <v>#VALUE!</v>
      </c>
      <c r="O72" s="349" t="e">
        <v>#DIV/0!</v>
      </c>
      <c r="P72" s="478"/>
    </row>
    <row r="73" spans="1:23" s="121" customFormat="1" ht="23.25" customHeight="1">
      <c r="A73" s="121" t="s">
        <v>1455</v>
      </c>
      <c r="B73" s="249" t="s">
        <v>982</v>
      </c>
      <c r="C73" s="249" t="s">
        <v>982</v>
      </c>
      <c r="D73" s="249" t="s">
        <v>982</v>
      </c>
      <c r="E73" s="249" t="s">
        <v>982</v>
      </c>
      <c r="F73" s="249" t="s">
        <v>982</v>
      </c>
      <c r="G73" s="249" t="s">
        <v>982</v>
      </c>
      <c r="H73" s="249" t="s">
        <v>982</v>
      </c>
      <c r="I73" s="249" t="s">
        <v>982</v>
      </c>
      <c r="J73" s="249" t="s">
        <v>982</v>
      </c>
      <c r="K73" s="255">
        <v>184413.55263000005</v>
      </c>
      <c r="L73" s="351">
        <v>1.2526069207544866E-3</v>
      </c>
      <c r="M73" s="255">
        <v>25</v>
      </c>
      <c r="N73" s="349" t="e">
        <v>#VALUE!</v>
      </c>
      <c r="O73" s="349" t="e">
        <v>#DIV/0!</v>
      </c>
      <c r="P73" s="478"/>
    </row>
    <row r="74" spans="1:23" s="38" customFormat="1" ht="23.25" customHeight="1">
      <c r="A74" s="127" t="s">
        <v>983</v>
      </c>
      <c r="B74" s="249">
        <v>4809124.5656400016</v>
      </c>
      <c r="C74" s="250">
        <v>3.9968477415689492E-2</v>
      </c>
      <c r="D74" s="248"/>
      <c r="E74" s="249">
        <v>5139217.8676299993</v>
      </c>
      <c r="F74" s="250">
        <v>3.5862570903191199E-2</v>
      </c>
      <c r="G74" s="248"/>
      <c r="H74" s="249">
        <v>5651286.8374800002</v>
      </c>
      <c r="I74" s="250">
        <v>3.8314491905457604E-2</v>
      </c>
      <c r="J74" s="248"/>
      <c r="K74" s="255">
        <v>5851399.9932400016</v>
      </c>
      <c r="L74" s="351">
        <v>3.9744932100195501E-2</v>
      </c>
      <c r="M74" s="255"/>
      <c r="N74" s="354">
        <v>0.13857792060067542</v>
      </c>
      <c r="O74" s="354" t="e">
        <v>#DIV/0!</v>
      </c>
      <c r="P74" s="285"/>
      <c r="U74" s="524"/>
      <c r="W74" s="248"/>
    </row>
    <row r="75" spans="1:23" s="38" customFormat="1" ht="12" customHeight="1">
      <c r="A75" s="127"/>
      <c r="B75" s="249"/>
      <c r="C75" s="250"/>
      <c r="D75" s="248"/>
      <c r="E75" s="249"/>
      <c r="F75" s="250"/>
      <c r="G75" s="248"/>
      <c r="H75" s="249"/>
      <c r="I75" s="250"/>
      <c r="J75" s="248"/>
      <c r="K75" s="249"/>
      <c r="L75" s="250"/>
      <c r="M75" s="255"/>
      <c r="N75" s="354"/>
      <c r="O75" s="354"/>
      <c r="P75" s="285"/>
      <c r="U75" s="524"/>
      <c r="W75" s="248"/>
    </row>
    <row r="76" spans="1:23" s="121" customFormat="1" ht="23.25" customHeight="1">
      <c r="A76" s="341" t="s">
        <v>1513</v>
      </c>
      <c r="B76" s="359"/>
      <c r="C76" s="362"/>
      <c r="D76" s="359"/>
      <c r="E76" s="359"/>
      <c r="F76" s="362"/>
      <c r="G76" s="359"/>
      <c r="H76" s="359"/>
      <c r="I76" s="362"/>
      <c r="J76" s="359"/>
      <c r="K76" s="359"/>
      <c r="L76" s="362"/>
      <c r="M76" s="362"/>
      <c r="N76" s="349"/>
      <c r="O76" s="349"/>
      <c r="P76" s="478"/>
    </row>
    <row r="77" spans="1:23" s="121" customFormat="1" ht="23.25" customHeight="1">
      <c r="A77" s="38" t="s">
        <v>842</v>
      </c>
      <c r="B77" s="255">
        <v>1465210.9896400003</v>
      </c>
      <c r="C77" s="351">
        <v>1.2177320747118746E-2</v>
      </c>
      <c r="D77" s="350">
        <v>15</v>
      </c>
      <c r="E77" s="249" t="s">
        <v>982</v>
      </c>
      <c r="F77" s="249" t="s">
        <v>982</v>
      </c>
      <c r="G77" s="249" t="s">
        <v>988</v>
      </c>
      <c r="H77" s="249" t="s">
        <v>982</v>
      </c>
      <c r="I77" s="249" t="s">
        <v>982</v>
      </c>
      <c r="J77" s="249" t="s">
        <v>988</v>
      </c>
      <c r="K77" s="249" t="s">
        <v>982</v>
      </c>
      <c r="L77" s="249" t="s">
        <v>988</v>
      </c>
      <c r="M77" s="249" t="s">
        <v>982</v>
      </c>
      <c r="N77" s="349"/>
      <c r="O77" s="349"/>
      <c r="P77" s="478"/>
    </row>
    <row r="78" spans="1:23" s="121" customFormat="1" ht="23.25" customHeight="1">
      <c r="A78" s="38" t="s">
        <v>843</v>
      </c>
      <c r="B78" s="255">
        <v>779134.80805999995</v>
      </c>
      <c r="C78" s="351">
        <v>6.4753639783459091E-3</v>
      </c>
      <c r="D78" s="350">
        <v>17</v>
      </c>
      <c r="E78" s="249" t="s">
        <v>982</v>
      </c>
      <c r="F78" s="249" t="s">
        <v>982</v>
      </c>
      <c r="G78" s="249" t="s">
        <v>988</v>
      </c>
      <c r="H78" s="249" t="s">
        <v>982</v>
      </c>
      <c r="I78" s="249" t="s">
        <v>982</v>
      </c>
      <c r="J78" s="249" t="s">
        <v>988</v>
      </c>
      <c r="K78" s="249" t="s">
        <v>982</v>
      </c>
      <c r="L78" s="249" t="s">
        <v>988</v>
      </c>
      <c r="M78" s="249" t="s">
        <v>982</v>
      </c>
      <c r="N78" s="349"/>
      <c r="O78" s="349"/>
      <c r="P78" s="478"/>
    </row>
    <row r="79" spans="1:23" s="121" customFormat="1" ht="23.25" customHeight="1">
      <c r="A79" s="38" t="s">
        <v>844</v>
      </c>
      <c r="B79" s="255">
        <v>511151.20104999992</v>
      </c>
      <c r="C79" s="351">
        <v>4.2481609607570347E-3</v>
      </c>
      <c r="D79" s="350">
        <v>20</v>
      </c>
      <c r="E79" s="249" t="s">
        <v>982</v>
      </c>
      <c r="F79" s="249" t="s">
        <v>982</v>
      </c>
      <c r="G79" s="249" t="s">
        <v>988</v>
      </c>
      <c r="H79" s="249" t="s">
        <v>982</v>
      </c>
      <c r="I79" s="249" t="s">
        <v>982</v>
      </c>
      <c r="J79" s="249" t="s">
        <v>988</v>
      </c>
      <c r="K79" s="249" t="s">
        <v>982</v>
      </c>
      <c r="L79" s="249" t="s">
        <v>988</v>
      </c>
      <c r="M79" s="249" t="s">
        <v>982</v>
      </c>
      <c r="N79" s="349"/>
      <c r="O79" s="349"/>
      <c r="P79" s="478"/>
    </row>
    <row r="80" spans="1:23" s="121" customFormat="1" ht="23.25" customHeight="1">
      <c r="A80" s="38" t="s">
        <v>845</v>
      </c>
      <c r="B80" s="255">
        <v>178436.12187999996</v>
      </c>
      <c r="C80" s="351">
        <v>1.4829767892599577E-3</v>
      </c>
      <c r="D80" s="350">
        <v>25</v>
      </c>
      <c r="E80" s="249" t="s">
        <v>982</v>
      </c>
      <c r="F80" s="249" t="s">
        <v>982</v>
      </c>
      <c r="G80" s="249" t="s">
        <v>988</v>
      </c>
      <c r="H80" s="249" t="s">
        <v>982</v>
      </c>
      <c r="I80" s="249" t="s">
        <v>982</v>
      </c>
      <c r="J80" s="249" t="s">
        <v>988</v>
      </c>
      <c r="K80" s="249" t="s">
        <v>982</v>
      </c>
      <c r="L80" s="249" t="s">
        <v>988</v>
      </c>
      <c r="M80" s="249" t="s">
        <v>982</v>
      </c>
      <c r="N80" s="349"/>
      <c r="O80" s="349"/>
      <c r="P80" s="478"/>
    </row>
    <row r="81" spans="1:23" s="121" customFormat="1" ht="23.25" customHeight="1">
      <c r="A81" s="38" t="s">
        <v>846</v>
      </c>
      <c r="B81" s="255">
        <v>91013.446750000003</v>
      </c>
      <c r="C81" s="351">
        <v>7.5640978754047531E-4</v>
      </c>
      <c r="D81" s="350">
        <v>38</v>
      </c>
      <c r="E81" s="249" t="s">
        <v>982</v>
      </c>
      <c r="F81" s="249" t="s">
        <v>982</v>
      </c>
      <c r="G81" s="249" t="s">
        <v>988</v>
      </c>
      <c r="H81" s="249" t="s">
        <v>982</v>
      </c>
      <c r="I81" s="249" t="s">
        <v>982</v>
      </c>
      <c r="J81" s="249" t="s">
        <v>988</v>
      </c>
      <c r="K81" s="249" t="s">
        <v>982</v>
      </c>
      <c r="L81" s="249" t="s">
        <v>988</v>
      </c>
      <c r="M81" s="249" t="s">
        <v>982</v>
      </c>
      <c r="N81" s="349"/>
      <c r="O81" s="349"/>
      <c r="P81" s="478"/>
    </row>
    <row r="82" spans="1:23" s="121" customFormat="1" ht="23.25" customHeight="1">
      <c r="A82" s="38" t="s">
        <v>847</v>
      </c>
      <c r="B82" s="255">
        <v>76344.57428999999</v>
      </c>
      <c r="C82" s="351">
        <v>6.3449726694991837E-4</v>
      </c>
      <c r="D82" s="350">
        <v>41</v>
      </c>
      <c r="E82" s="249" t="s">
        <v>982</v>
      </c>
      <c r="F82" s="249" t="s">
        <v>982</v>
      </c>
      <c r="G82" s="249" t="s">
        <v>988</v>
      </c>
      <c r="H82" s="249" t="s">
        <v>982</v>
      </c>
      <c r="I82" s="249" t="s">
        <v>982</v>
      </c>
      <c r="J82" s="249" t="s">
        <v>988</v>
      </c>
      <c r="K82" s="249" t="s">
        <v>982</v>
      </c>
      <c r="L82" s="249" t="s">
        <v>988</v>
      </c>
      <c r="M82" s="249" t="s">
        <v>982</v>
      </c>
      <c r="N82" s="349"/>
      <c r="O82" s="349"/>
      <c r="P82" s="478"/>
    </row>
    <row r="83" spans="1:23" s="121" customFormat="1" ht="23.25" customHeight="1">
      <c r="A83" s="38" t="s">
        <v>848</v>
      </c>
      <c r="B83" s="255">
        <v>53181.07836</v>
      </c>
      <c r="C83" s="351">
        <v>4.4198620775188883E-4</v>
      </c>
      <c r="D83" s="350">
        <v>48</v>
      </c>
      <c r="E83" s="249" t="s">
        <v>982</v>
      </c>
      <c r="F83" s="249" t="s">
        <v>982</v>
      </c>
      <c r="G83" s="249" t="s">
        <v>988</v>
      </c>
      <c r="H83" s="249" t="s">
        <v>982</v>
      </c>
      <c r="I83" s="249" t="s">
        <v>982</v>
      </c>
      <c r="J83" s="249" t="s">
        <v>988</v>
      </c>
      <c r="K83" s="249" t="s">
        <v>982</v>
      </c>
      <c r="L83" s="249" t="s">
        <v>988</v>
      </c>
      <c r="M83" s="249" t="s">
        <v>982</v>
      </c>
      <c r="N83" s="349"/>
      <c r="O83" s="349"/>
      <c r="P83" s="478"/>
    </row>
    <row r="84" spans="1:23" s="121" customFormat="1" ht="23.25" customHeight="1">
      <c r="A84" s="38" t="s">
        <v>849</v>
      </c>
      <c r="B84" s="255">
        <v>38351.879670000002</v>
      </c>
      <c r="C84" s="351">
        <v>3.1874122109283348E-4</v>
      </c>
      <c r="D84" s="350">
        <v>51</v>
      </c>
      <c r="E84" s="249" t="s">
        <v>982</v>
      </c>
      <c r="F84" s="249" t="s">
        <v>982</v>
      </c>
      <c r="G84" s="249" t="s">
        <v>988</v>
      </c>
      <c r="H84" s="249" t="s">
        <v>982</v>
      </c>
      <c r="I84" s="249" t="s">
        <v>982</v>
      </c>
      <c r="J84" s="249" t="s">
        <v>988</v>
      </c>
      <c r="K84" s="249" t="s">
        <v>982</v>
      </c>
      <c r="L84" s="249" t="s">
        <v>988</v>
      </c>
      <c r="M84" s="249" t="s">
        <v>982</v>
      </c>
      <c r="N84" s="349"/>
      <c r="O84" s="349"/>
      <c r="P84" s="478"/>
    </row>
    <row r="85" spans="1:23" s="121" customFormat="1" ht="23.25" customHeight="1">
      <c r="A85" s="127" t="s">
        <v>983</v>
      </c>
      <c r="B85" s="255">
        <v>3192824.0997000001</v>
      </c>
      <c r="C85" s="351">
        <v>2.6535456958816765E-2</v>
      </c>
      <c r="D85" s="350"/>
      <c r="E85" s="249"/>
      <c r="F85" s="250"/>
      <c r="G85" s="249"/>
      <c r="H85" s="249"/>
      <c r="I85" s="250"/>
      <c r="J85" s="249"/>
      <c r="K85" s="249"/>
      <c r="L85" s="351"/>
      <c r="M85" s="255"/>
      <c r="N85" s="349"/>
      <c r="O85" s="349"/>
      <c r="P85" s="478"/>
    </row>
    <row r="86" spans="1:23" s="38" customFormat="1" ht="10.5" customHeight="1">
      <c r="A86" s="127"/>
      <c r="B86" s="248"/>
      <c r="C86" s="250"/>
      <c r="D86" s="248"/>
      <c r="E86" s="248"/>
      <c r="F86" s="250"/>
      <c r="G86" s="248"/>
      <c r="H86" s="248"/>
      <c r="I86" s="250"/>
      <c r="J86" s="248"/>
      <c r="K86" s="248"/>
      <c r="L86" s="250"/>
      <c r="M86" s="248"/>
      <c r="N86" s="354"/>
      <c r="O86" s="354"/>
      <c r="P86" s="285"/>
      <c r="U86" s="524"/>
      <c r="W86" s="248"/>
    </row>
    <row r="87" spans="1:23" s="121" customFormat="1" ht="18.75" customHeight="1">
      <c r="A87" s="341" t="s">
        <v>6</v>
      </c>
      <c r="B87" s="252">
        <v>120322936.38867</v>
      </c>
      <c r="C87" s="253">
        <v>1</v>
      </c>
      <c r="D87" s="340"/>
      <c r="E87" s="252">
        <v>143303107.89772999</v>
      </c>
      <c r="F87" s="253">
        <v>1</v>
      </c>
      <c r="G87" s="340"/>
      <c r="H87" s="252">
        <v>147497371.26684999</v>
      </c>
      <c r="I87" s="253">
        <v>1</v>
      </c>
      <c r="J87" s="340"/>
      <c r="K87" s="252">
        <v>147223801.47709998</v>
      </c>
      <c r="L87" s="253">
        <v>1</v>
      </c>
      <c r="M87" s="340"/>
      <c r="N87" s="353"/>
      <c r="O87" s="353"/>
      <c r="P87" s="478"/>
    </row>
    <row r="88" spans="1:23" s="87" customFormat="1" ht="11.25" customHeight="1" thickBot="1">
      <c r="A88" s="399"/>
      <c r="B88" s="77"/>
      <c r="C88" s="401"/>
      <c r="D88" s="77"/>
      <c r="E88" s="77"/>
      <c r="F88" s="401"/>
      <c r="G88" s="77"/>
      <c r="H88" s="77"/>
      <c r="I88" s="401"/>
      <c r="J88" s="77"/>
      <c r="K88" s="77"/>
      <c r="L88" s="401"/>
      <c r="M88" s="77"/>
      <c r="N88" s="401"/>
      <c r="O88" s="401"/>
      <c r="P88" s="289"/>
    </row>
    <row r="89" spans="1:23" s="87" customFormat="1" ht="15.75" thickTop="1">
      <c r="A89" s="38" t="s">
        <v>1514</v>
      </c>
      <c r="B89" s="202"/>
      <c r="C89" s="259"/>
      <c r="D89" s="202"/>
      <c r="E89" s="202"/>
      <c r="F89" s="259"/>
      <c r="G89" s="202"/>
      <c r="H89" s="248"/>
      <c r="I89" s="354"/>
      <c r="J89" s="38"/>
      <c r="K89" s="202"/>
      <c r="L89" s="259"/>
      <c r="M89" s="202"/>
      <c r="N89" s="259"/>
      <c r="O89" s="259"/>
      <c r="P89" s="289"/>
    </row>
    <row r="90" spans="1:23" s="87" customFormat="1">
      <c r="A90" s="245" t="s">
        <v>1515</v>
      </c>
      <c r="B90" s="202"/>
      <c r="C90" s="259"/>
      <c r="D90" s="202"/>
      <c r="E90" s="248"/>
      <c r="F90" s="354"/>
      <c r="G90" s="38"/>
      <c r="H90" s="202"/>
      <c r="I90" s="259"/>
      <c r="J90" s="202"/>
      <c r="K90" s="202"/>
      <c r="L90" s="259"/>
      <c r="M90" s="202"/>
      <c r="N90" s="259"/>
      <c r="O90" s="259"/>
      <c r="P90" s="289"/>
    </row>
    <row r="91" spans="1:23" s="87" customFormat="1">
      <c r="A91" s="245" t="s">
        <v>1516</v>
      </c>
      <c r="B91" s="202"/>
      <c r="C91" s="259"/>
      <c r="D91" s="202"/>
      <c r="E91" s="202"/>
      <c r="F91" s="259"/>
      <c r="G91" s="202"/>
      <c r="H91" s="248"/>
      <c r="I91" s="354"/>
      <c r="J91" s="38"/>
      <c r="K91" s="202"/>
      <c r="L91" s="259"/>
      <c r="M91" s="202"/>
      <c r="N91" s="259"/>
      <c r="O91" s="259"/>
      <c r="P91" s="289"/>
    </row>
    <row r="92" spans="1:23" s="87" customFormat="1">
      <c r="A92" s="245" t="s">
        <v>1517</v>
      </c>
      <c r="B92" s="202"/>
      <c r="C92" s="259"/>
      <c r="D92" s="202"/>
      <c r="E92" s="248"/>
      <c r="F92" s="354"/>
      <c r="G92" s="38"/>
      <c r="H92" s="202"/>
      <c r="I92" s="259"/>
      <c r="J92" s="202"/>
      <c r="K92" s="202"/>
      <c r="L92" s="259"/>
      <c r="M92" s="202"/>
      <c r="N92" s="259"/>
      <c r="O92" s="259"/>
      <c r="P92" s="289"/>
    </row>
    <row r="93" spans="1:23" s="87" customFormat="1">
      <c r="A93" s="245" t="s">
        <v>1518</v>
      </c>
      <c r="B93" s="202"/>
      <c r="C93" s="259"/>
      <c r="D93" s="202"/>
      <c r="E93" s="248"/>
      <c r="F93" s="354"/>
      <c r="G93" s="38"/>
      <c r="H93" s="202"/>
      <c r="I93" s="259"/>
      <c r="J93" s="202"/>
      <c r="K93" s="202"/>
      <c r="L93" s="259"/>
      <c r="M93" s="202"/>
      <c r="N93" s="259"/>
      <c r="O93" s="259"/>
      <c r="P93" s="289"/>
    </row>
    <row r="94" spans="1:23" s="87" customFormat="1">
      <c r="A94" s="245" t="s">
        <v>1519</v>
      </c>
      <c r="B94" s="202"/>
      <c r="C94" s="259"/>
      <c r="D94" s="202"/>
      <c r="E94" s="248"/>
      <c r="F94" s="354"/>
      <c r="G94" s="38"/>
      <c r="H94" s="202"/>
      <c r="I94" s="259"/>
      <c r="J94" s="202"/>
      <c r="K94" s="202"/>
      <c r="L94" s="259"/>
      <c r="M94" s="202"/>
      <c r="N94" s="259"/>
      <c r="O94" s="259"/>
      <c r="P94" s="289"/>
    </row>
    <row r="95" spans="1:23" s="87" customFormat="1">
      <c r="B95" s="202"/>
      <c r="C95" s="259"/>
      <c r="D95" s="202"/>
      <c r="E95" s="248"/>
      <c r="F95" s="354"/>
      <c r="G95" s="38"/>
      <c r="H95" s="202"/>
      <c r="I95" s="259"/>
      <c r="J95" s="202"/>
      <c r="K95" s="202"/>
      <c r="L95" s="259"/>
      <c r="M95" s="202"/>
      <c r="N95" s="259"/>
      <c r="O95" s="259"/>
      <c r="P95" s="289"/>
    </row>
    <row r="96" spans="1:23" s="87" customFormat="1">
      <c r="B96" s="202"/>
      <c r="C96" s="259"/>
      <c r="D96" s="202"/>
      <c r="E96" s="248"/>
      <c r="F96" s="354"/>
      <c r="G96" s="38"/>
      <c r="H96" s="202"/>
      <c r="I96" s="259"/>
      <c r="J96" s="202"/>
      <c r="K96" s="202"/>
      <c r="L96" s="259"/>
      <c r="M96" s="202"/>
      <c r="N96" s="259"/>
      <c r="O96" s="259"/>
      <c r="P96" s="289"/>
    </row>
    <row r="97" spans="1:16" s="87" customFormat="1">
      <c r="B97" s="202"/>
      <c r="C97" s="259"/>
      <c r="D97" s="202"/>
      <c r="E97" s="248"/>
      <c r="F97" s="354"/>
      <c r="G97" s="38"/>
      <c r="H97" s="202"/>
      <c r="I97" s="259"/>
      <c r="J97" s="202"/>
      <c r="K97" s="202"/>
      <c r="L97" s="259"/>
      <c r="M97" s="202"/>
      <c r="N97" s="259"/>
      <c r="O97" s="259"/>
      <c r="P97" s="289"/>
    </row>
    <row r="98" spans="1:16" s="87" customFormat="1">
      <c r="A98" s="87" t="s">
        <v>499</v>
      </c>
      <c r="B98" s="202"/>
      <c r="C98" s="259"/>
      <c r="D98" s="202"/>
      <c r="E98" s="248"/>
      <c r="F98" s="354"/>
      <c r="G98" s="38"/>
      <c r="H98" s="202"/>
      <c r="I98" s="259"/>
      <c r="J98" s="202"/>
      <c r="K98" s="202"/>
      <c r="L98" s="259"/>
      <c r="M98" s="202"/>
      <c r="N98" s="259"/>
      <c r="O98" s="259"/>
      <c r="P98" s="289"/>
    </row>
    <row r="99" spans="1:16" s="87" customFormat="1">
      <c r="B99" s="202"/>
      <c r="C99" s="259"/>
      <c r="D99" s="202"/>
      <c r="E99" s="248"/>
      <c r="F99" s="354"/>
      <c r="G99" s="38"/>
      <c r="H99" s="202"/>
      <c r="I99" s="259"/>
      <c r="J99" s="202"/>
      <c r="K99" s="202"/>
      <c r="L99" s="259"/>
      <c r="M99" s="202"/>
      <c r="N99" s="259"/>
      <c r="O99" s="259"/>
      <c r="P99" s="289"/>
    </row>
    <row r="100" spans="1:16" s="87" customFormat="1">
      <c r="B100" s="202"/>
      <c r="C100" s="259"/>
      <c r="D100" s="202"/>
      <c r="E100" s="248"/>
      <c r="F100" s="354"/>
      <c r="G100" s="38"/>
      <c r="H100" s="202"/>
      <c r="I100" s="259"/>
      <c r="J100" s="202"/>
      <c r="K100" s="202"/>
      <c r="L100" s="259"/>
      <c r="M100" s="202"/>
      <c r="N100" s="259"/>
      <c r="O100" s="259"/>
      <c r="P100" s="289"/>
    </row>
    <row r="101" spans="1:16" s="87" customFormat="1">
      <c r="B101" s="202"/>
      <c r="C101" s="259"/>
      <c r="D101" s="202"/>
      <c r="E101" s="248"/>
      <c r="F101" s="354"/>
      <c r="G101" s="38"/>
      <c r="H101" s="202"/>
      <c r="I101" s="259"/>
      <c r="J101" s="202"/>
      <c r="K101" s="202"/>
      <c r="L101" s="259"/>
      <c r="M101" s="202"/>
      <c r="N101" s="259"/>
      <c r="O101" s="259"/>
      <c r="P101" s="289"/>
    </row>
    <row r="102" spans="1:16" s="87" customFormat="1">
      <c r="B102" s="202"/>
      <c r="C102" s="259"/>
      <c r="D102" s="202"/>
      <c r="E102" s="248"/>
      <c r="F102" s="354"/>
      <c r="G102" s="38"/>
      <c r="H102" s="202"/>
      <c r="I102" s="259"/>
      <c r="J102" s="202"/>
      <c r="K102" s="202"/>
      <c r="L102" s="259"/>
      <c r="M102" s="202"/>
      <c r="N102" s="259"/>
      <c r="O102" s="259"/>
      <c r="P102" s="289"/>
    </row>
    <row r="103" spans="1:16" s="87" customFormat="1">
      <c r="B103" s="202"/>
      <c r="C103" s="259"/>
      <c r="D103" s="202"/>
      <c r="E103" s="248"/>
      <c r="F103" s="354"/>
      <c r="G103" s="38"/>
      <c r="H103" s="202"/>
      <c r="I103" s="259"/>
      <c r="J103" s="202"/>
      <c r="K103" s="202"/>
      <c r="L103" s="259"/>
      <c r="M103" s="202"/>
      <c r="N103" s="259"/>
      <c r="O103" s="259"/>
      <c r="P103" s="289"/>
    </row>
    <row r="104" spans="1:16" s="87" customFormat="1">
      <c r="B104" s="202"/>
      <c r="C104" s="259"/>
      <c r="D104" s="202"/>
      <c r="E104" s="248"/>
      <c r="F104" s="354"/>
      <c r="G104" s="38"/>
      <c r="H104" s="202"/>
      <c r="I104" s="259"/>
      <c r="J104" s="202"/>
      <c r="K104" s="202"/>
      <c r="L104" s="259"/>
      <c r="M104" s="202"/>
      <c r="N104" s="259"/>
      <c r="O104" s="259"/>
      <c r="P104" s="289"/>
    </row>
    <row r="105" spans="1:16" s="87" customFormat="1">
      <c r="B105" s="202"/>
      <c r="C105" s="259"/>
      <c r="D105" s="202"/>
      <c r="E105" s="248"/>
      <c r="F105" s="354"/>
      <c r="G105" s="38"/>
      <c r="H105" s="202"/>
      <c r="I105" s="259"/>
      <c r="J105" s="202"/>
      <c r="K105" s="202"/>
      <c r="L105" s="259"/>
      <c r="M105" s="202"/>
      <c r="N105" s="259"/>
      <c r="O105" s="259"/>
      <c r="P105" s="289"/>
    </row>
    <row r="106" spans="1:16" s="87" customFormat="1">
      <c r="A106" s="355"/>
      <c r="B106" s="202"/>
      <c r="C106" s="259"/>
      <c r="D106" s="202"/>
      <c r="E106" s="248"/>
      <c r="F106" s="354"/>
      <c r="G106" s="38"/>
      <c r="H106" s="202"/>
      <c r="I106" s="259"/>
      <c r="J106" s="202"/>
      <c r="K106" s="202"/>
      <c r="L106" s="259"/>
      <c r="M106" s="202"/>
      <c r="N106" s="259"/>
      <c r="O106" s="259"/>
      <c r="P106" s="289"/>
    </row>
    <row r="107" spans="1:16" s="87" customFormat="1">
      <c r="A107" s="355"/>
      <c r="B107" s="202"/>
      <c r="C107" s="259"/>
      <c r="D107" s="202"/>
      <c r="E107" s="248"/>
      <c r="F107" s="354"/>
      <c r="G107" s="38"/>
      <c r="H107" s="202"/>
      <c r="I107" s="259"/>
      <c r="J107" s="202"/>
      <c r="K107" s="202"/>
      <c r="L107" s="259"/>
      <c r="M107" s="202"/>
      <c r="N107" s="259"/>
      <c r="O107" s="259"/>
      <c r="P107" s="289"/>
    </row>
    <row r="108" spans="1:16" s="87" customFormat="1">
      <c r="A108" s="355"/>
      <c r="B108" s="202"/>
      <c r="C108" s="259"/>
      <c r="D108" s="202"/>
      <c r="E108" s="248"/>
      <c r="F108" s="354"/>
      <c r="G108" s="38"/>
      <c r="H108" s="202"/>
      <c r="I108" s="259"/>
      <c r="J108" s="202"/>
      <c r="K108" s="202"/>
      <c r="L108" s="259"/>
      <c r="M108" s="202"/>
      <c r="N108" s="259"/>
      <c r="O108" s="259"/>
      <c r="P108" s="289"/>
    </row>
    <row r="109" spans="1:16" s="87" customFormat="1">
      <c r="A109" s="355"/>
      <c r="B109" s="202"/>
      <c r="C109" s="259"/>
      <c r="D109" s="202"/>
      <c r="E109" s="248"/>
      <c r="F109" s="354"/>
      <c r="G109" s="38"/>
      <c r="H109" s="202"/>
      <c r="I109" s="259"/>
      <c r="J109" s="202"/>
      <c r="K109" s="202"/>
      <c r="L109" s="259"/>
      <c r="M109" s="202"/>
      <c r="N109" s="259"/>
      <c r="O109" s="259"/>
      <c r="P109" s="289"/>
    </row>
    <row r="110" spans="1:16" s="87" customFormat="1">
      <c r="A110" s="355"/>
      <c r="B110" s="202"/>
      <c r="C110" s="259"/>
      <c r="D110" s="202"/>
      <c r="E110" s="248"/>
      <c r="F110" s="354"/>
      <c r="G110" s="38"/>
      <c r="H110" s="202"/>
      <c r="I110" s="259"/>
      <c r="J110" s="202"/>
      <c r="K110" s="202"/>
      <c r="L110" s="259"/>
      <c r="M110" s="202"/>
      <c r="N110" s="259"/>
      <c r="O110" s="259"/>
      <c r="P110" s="289"/>
    </row>
    <row r="111" spans="1:16" s="87" customFormat="1">
      <c r="A111" s="355"/>
      <c r="B111" s="202"/>
      <c r="C111" s="259"/>
      <c r="D111" s="202"/>
      <c r="E111" s="248"/>
      <c r="F111" s="354"/>
      <c r="G111" s="38"/>
      <c r="H111" s="202"/>
      <c r="I111" s="259"/>
      <c r="J111" s="202"/>
      <c r="K111" s="202"/>
      <c r="L111" s="259"/>
      <c r="M111" s="202"/>
      <c r="N111" s="259"/>
      <c r="O111" s="259"/>
      <c r="P111" s="289"/>
    </row>
    <row r="112" spans="1:16" s="87" customFormat="1">
      <c r="A112" s="355"/>
      <c r="B112" s="202"/>
      <c r="C112" s="259"/>
      <c r="D112" s="202"/>
      <c r="E112" s="248"/>
      <c r="F112" s="354"/>
      <c r="G112" s="38"/>
      <c r="H112" s="202"/>
      <c r="I112" s="259"/>
      <c r="J112" s="202"/>
      <c r="K112" s="202"/>
      <c r="L112" s="259"/>
      <c r="M112" s="202"/>
      <c r="N112" s="259"/>
      <c r="O112" s="259"/>
      <c r="P112" s="289"/>
    </row>
    <row r="113" spans="1:16" s="87" customFormat="1" ht="15.75">
      <c r="A113" s="79"/>
      <c r="B113" s="202"/>
      <c r="C113" s="259"/>
      <c r="D113" s="202"/>
      <c r="E113" s="248"/>
      <c r="F113" s="354"/>
      <c r="G113" s="38"/>
      <c r="H113" s="202"/>
      <c r="I113" s="259"/>
      <c r="J113" s="202"/>
      <c r="K113" s="202"/>
      <c r="L113" s="259"/>
      <c r="M113" s="202"/>
      <c r="N113" s="259"/>
      <c r="O113" s="259"/>
      <c r="P113" s="289"/>
    </row>
    <row r="114" spans="1:16" s="904" customFormat="1" ht="15.75">
      <c r="A114" s="79"/>
      <c r="B114" s="88"/>
      <c r="C114" s="187"/>
      <c r="D114" s="88"/>
      <c r="E114" s="248"/>
      <c r="F114" s="354"/>
      <c r="G114" s="38"/>
      <c r="H114" s="88"/>
      <c r="I114" s="187"/>
      <c r="J114" s="88"/>
      <c r="K114" s="88"/>
      <c r="L114" s="187"/>
      <c r="M114" s="88"/>
      <c r="N114" s="187"/>
      <c r="O114" s="187"/>
      <c r="P114" s="85"/>
    </row>
    <row r="115" spans="1:16" s="904" customFormat="1" ht="15.75">
      <c r="A115" s="79"/>
      <c r="B115" s="88"/>
      <c r="C115" s="187"/>
      <c r="D115" s="88"/>
      <c r="E115" s="248"/>
      <c r="F115" s="354"/>
      <c r="G115" s="38"/>
      <c r="H115" s="88"/>
      <c r="I115" s="187"/>
      <c r="J115" s="88"/>
      <c r="K115" s="88"/>
      <c r="L115" s="187"/>
      <c r="M115" s="88"/>
      <c r="N115" s="187"/>
      <c r="O115" s="187"/>
      <c r="P115" s="85"/>
    </row>
    <row r="116" spans="1:16" s="904" customFormat="1" ht="15.75">
      <c r="A116" s="79"/>
      <c r="B116" s="88"/>
      <c r="C116" s="187"/>
      <c r="D116" s="88"/>
      <c r="E116" s="248"/>
      <c r="F116" s="354"/>
      <c r="G116" s="38"/>
      <c r="H116" s="88"/>
      <c r="I116" s="187"/>
      <c r="J116" s="88"/>
      <c r="K116" s="88"/>
      <c r="L116" s="187"/>
      <c r="M116" s="88"/>
      <c r="N116" s="187"/>
      <c r="O116" s="187"/>
      <c r="P116" s="85"/>
    </row>
    <row r="117" spans="1:16" s="904" customFormat="1" ht="15.75">
      <c r="A117" s="79"/>
      <c r="B117" s="88"/>
      <c r="C117" s="187"/>
      <c r="D117" s="88"/>
      <c r="E117" s="248"/>
      <c r="F117" s="354"/>
      <c r="G117" s="38"/>
      <c r="H117" s="88"/>
      <c r="I117" s="187"/>
      <c r="J117" s="88"/>
      <c r="K117" s="88"/>
      <c r="L117" s="187"/>
      <c r="M117" s="88"/>
      <c r="N117" s="187"/>
      <c r="O117" s="187"/>
      <c r="P117" s="85"/>
    </row>
    <row r="118" spans="1:16" s="904" customFormat="1" ht="15.75">
      <c r="A118" s="79"/>
      <c r="B118" s="88"/>
      <c r="C118" s="187"/>
      <c r="D118" s="88"/>
      <c r="E118" s="248"/>
      <c r="F118" s="354"/>
      <c r="G118" s="38"/>
      <c r="H118" s="88"/>
      <c r="I118" s="187"/>
      <c r="J118" s="88"/>
      <c r="K118" s="88"/>
      <c r="L118" s="187"/>
      <c r="M118" s="88"/>
      <c r="N118" s="187"/>
      <c r="O118" s="187"/>
      <c r="P118" s="85"/>
    </row>
    <row r="119" spans="1:16" s="904" customFormat="1" ht="15.75">
      <c r="A119" s="79"/>
      <c r="B119" s="88"/>
      <c r="C119" s="187"/>
      <c r="D119" s="88"/>
      <c r="E119" s="248"/>
      <c r="F119" s="354"/>
      <c r="G119" s="38"/>
      <c r="H119" s="88"/>
      <c r="I119" s="187"/>
      <c r="J119" s="88"/>
      <c r="K119" s="88"/>
      <c r="L119" s="187"/>
      <c r="M119" s="88"/>
      <c r="N119" s="187"/>
      <c r="O119" s="187"/>
      <c r="P119" s="85"/>
    </row>
    <row r="120" spans="1:16" s="904" customFormat="1" ht="15.75">
      <c r="A120" s="79"/>
      <c r="B120" s="88"/>
      <c r="C120" s="187"/>
      <c r="D120" s="88"/>
      <c r="E120" s="248"/>
      <c r="F120" s="354"/>
      <c r="G120" s="38"/>
      <c r="H120" s="88"/>
      <c r="I120" s="187"/>
      <c r="J120" s="88"/>
      <c r="K120" s="88"/>
      <c r="L120" s="187"/>
      <c r="M120" s="88"/>
      <c r="N120" s="187"/>
      <c r="O120" s="187"/>
      <c r="P120" s="85"/>
    </row>
    <row r="121" spans="1:16" s="904" customFormat="1" ht="15.75">
      <c r="A121" s="79"/>
      <c r="B121" s="88"/>
      <c r="C121" s="187"/>
      <c r="D121" s="88"/>
      <c r="E121" s="248"/>
      <c r="F121" s="354"/>
      <c r="G121" s="38"/>
      <c r="H121" s="88"/>
      <c r="I121" s="187"/>
      <c r="J121" s="88"/>
      <c r="K121" s="88"/>
      <c r="L121" s="187"/>
      <c r="M121" s="88"/>
      <c r="N121" s="187"/>
      <c r="O121" s="187"/>
      <c r="P121" s="85"/>
    </row>
    <row r="122" spans="1:16" s="904" customFormat="1" ht="15.75">
      <c r="A122" s="79"/>
      <c r="B122" s="88"/>
      <c r="C122" s="187"/>
      <c r="D122" s="88"/>
      <c r="E122" s="248"/>
      <c r="F122" s="354"/>
      <c r="G122" s="38"/>
      <c r="H122" s="88"/>
      <c r="I122" s="187"/>
      <c r="J122" s="88"/>
      <c r="K122" s="88"/>
      <c r="L122" s="187"/>
      <c r="M122" s="88"/>
      <c r="N122" s="187"/>
      <c r="O122" s="187"/>
      <c r="P122" s="85"/>
    </row>
    <row r="123" spans="1:16" s="904" customFormat="1" ht="15.75">
      <c r="A123" s="79"/>
      <c r="B123" s="88"/>
      <c r="C123" s="187"/>
      <c r="D123" s="88"/>
      <c r="E123" s="248"/>
      <c r="F123" s="354"/>
      <c r="G123" s="38"/>
      <c r="H123" s="88"/>
      <c r="I123" s="187"/>
      <c r="J123" s="88"/>
      <c r="K123" s="88"/>
      <c r="L123" s="187"/>
      <c r="M123" s="88"/>
      <c r="N123" s="187"/>
      <c r="O123" s="187"/>
      <c r="P123" s="85"/>
    </row>
    <row r="124" spans="1:16" s="904" customFormat="1" ht="15.75">
      <c r="A124" s="79"/>
      <c r="B124" s="88"/>
      <c r="C124" s="187"/>
      <c r="D124" s="88"/>
      <c r="E124" s="248"/>
      <c r="F124" s="354"/>
      <c r="G124" s="38"/>
      <c r="H124" s="88"/>
      <c r="I124" s="187"/>
      <c r="J124" s="88"/>
      <c r="K124" s="88"/>
      <c r="L124" s="187"/>
      <c r="M124" s="88"/>
      <c r="N124" s="187"/>
      <c r="O124" s="187"/>
      <c r="P124" s="85"/>
    </row>
    <row r="125" spans="1:16" s="904" customFormat="1" ht="15.75">
      <c r="A125" s="79"/>
      <c r="B125" s="88"/>
      <c r="C125" s="187"/>
      <c r="D125" s="88"/>
      <c r="E125" s="248"/>
      <c r="F125" s="354"/>
      <c r="G125" s="38"/>
      <c r="H125" s="88"/>
      <c r="I125" s="187"/>
      <c r="J125" s="88"/>
      <c r="K125" s="88"/>
      <c r="L125" s="187"/>
      <c r="M125" s="88"/>
      <c r="N125" s="187"/>
      <c r="O125" s="187"/>
      <c r="P125" s="85"/>
    </row>
    <row r="126" spans="1:16" s="904" customFormat="1" ht="15.75">
      <c r="A126" s="79"/>
      <c r="B126" s="88"/>
      <c r="C126" s="187"/>
      <c r="D126" s="88"/>
      <c r="E126" s="248"/>
      <c r="F126" s="354"/>
      <c r="G126" s="38"/>
      <c r="H126" s="88"/>
      <c r="I126" s="187"/>
      <c r="J126" s="88"/>
      <c r="K126" s="88"/>
      <c r="L126" s="187"/>
      <c r="M126" s="88"/>
      <c r="N126" s="187"/>
      <c r="O126" s="187"/>
      <c r="P126" s="85"/>
    </row>
    <row r="127" spans="1:16" s="904" customFormat="1" ht="15.75">
      <c r="A127" s="79"/>
      <c r="B127" s="88"/>
      <c r="C127" s="187"/>
      <c r="D127" s="88"/>
      <c r="E127" s="248"/>
      <c r="F127" s="354"/>
      <c r="G127" s="38"/>
      <c r="H127" s="88"/>
      <c r="I127" s="187"/>
      <c r="J127" s="88"/>
      <c r="K127" s="88"/>
      <c r="L127" s="187"/>
      <c r="M127" s="88"/>
      <c r="N127" s="187"/>
      <c r="O127" s="187"/>
      <c r="P127" s="85"/>
    </row>
    <row r="128" spans="1:16" s="904" customFormat="1" ht="15.75">
      <c r="A128" s="79"/>
      <c r="B128" s="88"/>
      <c r="C128" s="187"/>
      <c r="D128" s="88"/>
      <c r="E128" s="248"/>
      <c r="F128" s="354"/>
      <c r="G128" s="38"/>
      <c r="H128" s="88"/>
      <c r="I128" s="187"/>
      <c r="J128" s="88"/>
      <c r="K128" s="88"/>
      <c r="L128" s="187"/>
      <c r="M128" s="88"/>
      <c r="N128" s="187"/>
      <c r="O128" s="187"/>
      <c r="P128" s="85"/>
    </row>
    <row r="129" spans="1:16" s="904" customFormat="1" ht="15.75">
      <c r="A129" s="79"/>
      <c r="B129" s="88"/>
      <c r="C129" s="187"/>
      <c r="D129" s="88"/>
      <c r="E129" s="248"/>
      <c r="F129" s="354"/>
      <c r="G129" s="38"/>
      <c r="H129" s="88"/>
      <c r="I129" s="187"/>
      <c r="J129" s="88"/>
      <c r="K129" s="88"/>
      <c r="L129" s="187"/>
      <c r="M129" s="88"/>
      <c r="N129" s="187"/>
      <c r="O129" s="187"/>
      <c r="P129" s="85"/>
    </row>
    <row r="130" spans="1:16" s="904" customFormat="1" ht="15.75">
      <c r="A130" s="79"/>
      <c r="B130" s="88"/>
      <c r="C130" s="187"/>
      <c r="D130" s="88"/>
      <c r="E130" s="248"/>
      <c r="F130" s="354"/>
      <c r="G130" s="38"/>
      <c r="H130" s="88"/>
      <c r="I130" s="187"/>
      <c r="J130" s="88"/>
      <c r="K130" s="88"/>
      <c r="L130" s="187"/>
      <c r="M130" s="88"/>
      <c r="N130" s="187"/>
      <c r="O130" s="187"/>
      <c r="P130" s="85"/>
    </row>
    <row r="131" spans="1:16" s="904" customFormat="1" ht="15.75">
      <c r="A131" s="79"/>
      <c r="B131" s="88"/>
      <c r="C131" s="187"/>
      <c r="D131" s="88"/>
      <c r="E131" s="248"/>
      <c r="F131" s="354"/>
      <c r="G131" s="38"/>
      <c r="H131" s="88"/>
      <c r="I131" s="187"/>
      <c r="J131" s="88"/>
      <c r="K131" s="88"/>
      <c r="L131" s="187"/>
      <c r="M131" s="88"/>
      <c r="N131" s="187"/>
      <c r="O131" s="187"/>
      <c r="P131" s="85"/>
    </row>
    <row r="132" spans="1:16" s="904" customFormat="1" ht="15.75">
      <c r="A132" s="79"/>
      <c r="B132" s="88"/>
      <c r="C132" s="187"/>
      <c r="D132" s="88"/>
      <c r="E132" s="248"/>
      <c r="F132" s="354"/>
      <c r="G132" s="38"/>
      <c r="H132" s="88"/>
      <c r="I132" s="187"/>
      <c r="J132" s="88"/>
      <c r="K132" s="88"/>
      <c r="L132" s="187"/>
      <c r="M132" s="88"/>
      <c r="N132" s="187"/>
      <c r="O132" s="187"/>
      <c r="P132" s="85"/>
    </row>
    <row r="133" spans="1:16" s="904" customFormat="1" ht="15.75">
      <c r="A133" s="79"/>
      <c r="B133" s="88"/>
      <c r="C133" s="187"/>
      <c r="D133" s="88"/>
      <c r="E133" s="248"/>
      <c r="F133" s="354"/>
      <c r="G133" s="38"/>
      <c r="H133" s="88"/>
      <c r="I133" s="187"/>
      <c r="J133" s="88"/>
      <c r="K133" s="88"/>
      <c r="L133" s="187"/>
      <c r="M133" s="88"/>
      <c r="N133" s="187"/>
      <c r="O133" s="187"/>
      <c r="P133" s="85"/>
    </row>
    <row r="134" spans="1:16" s="904" customFormat="1" ht="15.75">
      <c r="A134" s="79"/>
      <c r="B134" s="88"/>
      <c r="C134" s="187"/>
      <c r="D134" s="88"/>
      <c r="E134" s="248"/>
      <c r="F134" s="354"/>
      <c r="G134" s="38"/>
      <c r="H134" s="88"/>
      <c r="I134" s="187"/>
      <c r="J134" s="88"/>
      <c r="K134" s="88"/>
      <c r="L134" s="187"/>
      <c r="M134" s="88"/>
      <c r="N134" s="187"/>
      <c r="O134" s="187"/>
      <c r="P134" s="85"/>
    </row>
    <row r="135" spans="1:16" s="904" customFormat="1" ht="15.75">
      <c r="A135" s="79"/>
      <c r="B135" s="88"/>
      <c r="C135" s="187"/>
      <c r="D135" s="88"/>
      <c r="E135" s="248"/>
      <c r="F135" s="354"/>
      <c r="G135" s="38"/>
      <c r="H135" s="88"/>
      <c r="I135" s="187"/>
      <c r="J135" s="88"/>
      <c r="K135" s="88"/>
      <c r="L135" s="187"/>
      <c r="M135" s="88"/>
      <c r="N135" s="187"/>
      <c r="O135" s="187"/>
      <c r="P135" s="85"/>
    </row>
    <row r="136" spans="1:16" s="904" customFormat="1" ht="15.75">
      <c r="A136" s="79"/>
      <c r="B136" s="88"/>
      <c r="C136" s="187"/>
      <c r="D136" s="88"/>
      <c r="E136" s="248"/>
      <c r="F136" s="354"/>
      <c r="G136" s="38"/>
      <c r="H136" s="88"/>
      <c r="I136" s="187"/>
      <c r="J136" s="88"/>
      <c r="K136" s="88"/>
      <c r="L136" s="187"/>
      <c r="M136" s="88"/>
      <c r="N136" s="187"/>
      <c r="O136" s="187"/>
      <c r="P136" s="85"/>
    </row>
    <row r="137" spans="1:16" s="904" customFormat="1" ht="15.75">
      <c r="A137" s="79"/>
      <c r="B137" s="88"/>
      <c r="C137" s="187"/>
      <c r="D137" s="88"/>
      <c r="E137" s="248"/>
      <c r="F137" s="354"/>
      <c r="G137" s="38"/>
      <c r="H137" s="88"/>
      <c r="I137" s="187"/>
      <c r="J137" s="88"/>
      <c r="K137" s="88"/>
      <c r="L137" s="187"/>
      <c r="M137" s="88"/>
      <c r="N137" s="187"/>
      <c r="O137" s="187"/>
      <c r="P137" s="85"/>
    </row>
    <row r="138" spans="1:16" s="904" customFormat="1" ht="15.75">
      <c r="A138" s="79"/>
      <c r="B138" s="88"/>
      <c r="C138" s="187"/>
      <c r="D138" s="88"/>
      <c r="E138" s="248"/>
      <c r="F138" s="354"/>
      <c r="G138" s="38"/>
      <c r="H138" s="88"/>
      <c r="I138" s="187"/>
      <c r="J138" s="88"/>
      <c r="K138" s="88"/>
      <c r="L138" s="187"/>
      <c r="M138" s="88"/>
      <c r="N138" s="187"/>
      <c r="O138" s="187"/>
      <c r="P138" s="85"/>
    </row>
    <row r="139" spans="1:16" s="904" customFormat="1" ht="15.75">
      <c r="A139" s="79"/>
      <c r="B139" s="88"/>
      <c r="C139" s="187"/>
      <c r="D139" s="88"/>
      <c r="E139" s="248"/>
      <c r="F139" s="354"/>
      <c r="G139" s="38"/>
      <c r="H139" s="88"/>
      <c r="I139" s="187"/>
      <c r="J139" s="88"/>
      <c r="K139" s="88"/>
      <c r="L139" s="187"/>
      <c r="M139" s="88"/>
      <c r="N139" s="187"/>
      <c r="O139" s="187"/>
      <c r="P139" s="85"/>
    </row>
    <row r="140" spans="1:16" s="904" customFormat="1" ht="15.75">
      <c r="A140" s="79"/>
      <c r="B140" s="88"/>
      <c r="C140" s="187"/>
      <c r="D140" s="88"/>
      <c r="E140" s="248"/>
      <c r="F140" s="354"/>
      <c r="G140" s="38"/>
      <c r="H140" s="88"/>
      <c r="I140" s="187"/>
      <c r="J140" s="88"/>
      <c r="K140" s="88"/>
      <c r="L140" s="187"/>
      <c r="M140" s="88"/>
      <c r="N140" s="187"/>
      <c r="O140" s="187"/>
      <c r="P140" s="85"/>
    </row>
    <row r="141" spans="1:16" s="904" customFormat="1" ht="15.75">
      <c r="A141" s="79"/>
      <c r="B141" s="88"/>
      <c r="C141" s="187"/>
      <c r="D141" s="88"/>
      <c r="E141" s="248"/>
      <c r="F141" s="354"/>
      <c r="G141" s="38"/>
      <c r="H141" s="88"/>
      <c r="I141" s="187"/>
      <c r="J141" s="88"/>
      <c r="K141" s="88"/>
      <c r="L141" s="187"/>
      <c r="M141" s="88"/>
      <c r="N141" s="187"/>
      <c r="O141" s="187"/>
      <c r="P141" s="85"/>
    </row>
    <row r="142" spans="1:16" s="904" customFormat="1" ht="15.75">
      <c r="A142" s="79"/>
      <c r="B142" s="88"/>
      <c r="C142" s="187"/>
      <c r="D142" s="88"/>
      <c r="E142" s="248"/>
      <c r="F142" s="354"/>
      <c r="G142" s="38"/>
      <c r="H142" s="88"/>
      <c r="I142" s="187"/>
      <c r="J142" s="88"/>
      <c r="K142" s="88"/>
      <c r="L142" s="187"/>
      <c r="M142" s="88"/>
      <c r="N142" s="187"/>
      <c r="O142" s="187"/>
      <c r="P142" s="85"/>
    </row>
    <row r="143" spans="1:16" s="904" customFormat="1" ht="15.75">
      <c r="A143" s="79"/>
      <c r="B143" s="88"/>
      <c r="C143" s="187"/>
      <c r="D143" s="88"/>
      <c r="E143" s="248"/>
      <c r="F143" s="354"/>
      <c r="G143" s="38"/>
      <c r="H143" s="88"/>
      <c r="I143" s="187"/>
      <c r="J143" s="88"/>
      <c r="K143" s="88"/>
      <c r="L143" s="187"/>
      <c r="M143" s="88"/>
      <c r="N143" s="187"/>
      <c r="O143" s="187"/>
      <c r="P143" s="85"/>
    </row>
    <row r="144" spans="1:16" s="904" customFormat="1" ht="15.75">
      <c r="A144" s="79"/>
      <c r="B144" s="88"/>
      <c r="C144" s="187"/>
      <c r="D144" s="88"/>
      <c r="E144" s="248"/>
      <c r="F144" s="354"/>
      <c r="G144" s="38"/>
      <c r="H144" s="88"/>
      <c r="I144" s="187"/>
      <c r="J144" s="88"/>
      <c r="K144" s="88"/>
      <c r="L144" s="187"/>
      <c r="M144" s="88"/>
      <c r="N144" s="187"/>
      <c r="O144" s="187"/>
      <c r="P144" s="85"/>
    </row>
    <row r="145" spans="1:16" s="904" customFormat="1" ht="15.75">
      <c r="A145" s="79"/>
      <c r="B145" s="88"/>
      <c r="C145" s="187"/>
      <c r="D145" s="88"/>
      <c r="E145" s="248"/>
      <c r="F145" s="354"/>
      <c r="G145" s="38"/>
      <c r="H145" s="88"/>
      <c r="I145" s="187"/>
      <c r="J145" s="88"/>
      <c r="K145" s="88"/>
      <c r="L145" s="187"/>
      <c r="M145" s="88"/>
      <c r="N145" s="187"/>
      <c r="O145" s="187"/>
      <c r="P145" s="85"/>
    </row>
    <row r="146" spans="1:16" s="904" customFormat="1" ht="15.75">
      <c r="A146" s="79"/>
      <c r="B146" s="88"/>
      <c r="C146" s="187"/>
      <c r="D146" s="88"/>
      <c r="E146" s="248"/>
      <c r="F146" s="354"/>
      <c r="G146" s="38"/>
      <c r="H146" s="88"/>
      <c r="I146" s="187"/>
      <c r="J146" s="88"/>
      <c r="K146" s="88"/>
      <c r="L146" s="187"/>
      <c r="M146" s="88"/>
      <c r="N146" s="187"/>
      <c r="O146" s="187"/>
      <c r="P146" s="85"/>
    </row>
    <row r="147" spans="1:16" s="904" customFormat="1" ht="15.75">
      <c r="A147" s="79"/>
      <c r="B147" s="88"/>
      <c r="C147" s="187"/>
      <c r="D147" s="88"/>
      <c r="E147" s="248"/>
      <c r="F147" s="354"/>
      <c r="G147" s="38"/>
      <c r="H147" s="88"/>
      <c r="I147" s="187"/>
      <c r="J147" s="88"/>
      <c r="K147" s="88"/>
      <c r="L147" s="187"/>
      <c r="M147" s="88"/>
      <c r="N147" s="187"/>
      <c r="O147" s="187"/>
      <c r="P147" s="85"/>
    </row>
    <row r="148" spans="1:16" s="904" customFormat="1" ht="15.75">
      <c r="A148" s="79"/>
      <c r="B148" s="88"/>
      <c r="C148" s="187"/>
      <c r="D148" s="88"/>
      <c r="E148" s="248"/>
      <c r="F148" s="354"/>
      <c r="G148" s="38"/>
      <c r="H148" s="88"/>
      <c r="I148" s="187"/>
      <c r="J148" s="88"/>
      <c r="K148" s="88"/>
      <c r="L148" s="187"/>
      <c r="M148" s="88"/>
      <c r="N148" s="187"/>
      <c r="O148" s="187"/>
      <c r="P148" s="85"/>
    </row>
    <row r="149" spans="1:16" s="904" customFormat="1" ht="15.75">
      <c r="A149" s="79"/>
      <c r="B149" s="88"/>
      <c r="C149" s="187"/>
      <c r="D149" s="88"/>
      <c r="E149" s="248"/>
      <c r="F149" s="354"/>
      <c r="G149" s="38"/>
      <c r="H149" s="88"/>
      <c r="I149" s="187"/>
      <c r="J149" s="88"/>
      <c r="K149" s="88"/>
      <c r="L149" s="187"/>
      <c r="M149" s="88"/>
      <c r="N149" s="187"/>
      <c r="O149" s="187"/>
      <c r="P149" s="85"/>
    </row>
    <row r="150" spans="1:16" s="904" customFormat="1" ht="15.75">
      <c r="A150" s="79"/>
      <c r="B150" s="88"/>
      <c r="C150" s="187"/>
      <c r="D150" s="88"/>
      <c r="E150" s="248"/>
      <c r="F150" s="354"/>
      <c r="G150" s="38"/>
      <c r="H150" s="88"/>
      <c r="I150" s="187"/>
      <c r="J150" s="88"/>
      <c r="K150" s="88"/>
      <c r="L150" s="187"/>
      <c r="M150" s="88"/>
      <c r="N150" s="187"/>
      <c r="O150" s="187"/>
      <c r="P150" s="85"/>
    </row>
    <row r="151" spans="1:16" s="904" customFormat="1" ht="15.75">
      <c r="A151" s="79"/>
      <c r="B151" s="88"/>
      <c r="C151" s="187"/>
      <c r="D151" s="88"/>
      <c r="E151" s="248"/>
      <c r="F151" s="354"/>
      <c r="G151" s="38"/>
      <c r="H151" s="88"/>
      <c r="I151" s="187"/>
      <c r="J151" s="88"/>
      <c r="K151" s="88"/>
      <c r="L151" s="187"/>
      <c r="M151" s="88"/>
      <c r="N151" s="187"/>
      <c r="O151" s="187"/>
      <c r="P151" s="85"/>
    </row>
    <row r="152" spans="1:16" s="904" customFormat="1" ht="15.75">
      <c r="A152" s="79"/>
      <c r="B152" s="88"/>
      <c r="C152" s="187"/>
      <c r="D152" s="88"/>
      <c r="E152" s="248"/>
      <c r="F152" s="354"/>
      <c r="G152" s="38"/>
      <c r="H152" s="88"/>
      <c r="I152" s="187"/>
      <c r="J152" s="88"/>
      <c r="K152" s="88"/>
      <c r="L152" s="187"/>
      <c r="M152" s="88"/>
      <c r="N152" s="187"/>
      <c r="O152" s="187"/>
      <c r="P152" s="85"/>
    </row>
    <row r="153" spans="1:16" s="904" customFormat="1" ht="15.75">
      <c r="A153" s="79"/>
      <c r="B153" s="88"/>
      <c r="C153" s="187"/>
      <c r="D153" s="88"/>
      <c r="E153" s="248"/>
      <c r="F153" s="354"/>
      <c r="G153" s="38"/>
      <c r="H153" s="88"/>
      <c r="I153" s="187"/>
      <c r="J153" s="88"/>
      <c r="K153" s="88"/>
      <c r="L153" s="187"/>
      <c r="M153" s="88"/>
      <c r="N153" s="187"/>
      <c r="O153" s="187"/>
      <c r="P153" s="85"/>
    </row>
    <row r="154" spans="1:16" s="904" customFormat="1" ht="15.75">
      <c r="A154" s="79"/>
      <c r="B154" s="88"/>
      <c r="C154" s="187"/>
      <c r="D154" s="88"/>
      <c r="E154" s="248"/>
      <c r="F154" s="354"/>
      <c r="G154" s="38"/>
      <c r="H154" s="88"/>
      <c r="I154" s="187"/>
      <c r="J154" s="88"/>
      <c r="K154" s="88"/>
      <c r="L154" s="187"/>
      <c r="M154" s="88"/>
      <c r="N154" s="187"/>
      <c r="O154" s="187"/>
      <c r="P154" s="85"/>
    </row>
    <row r="155" spans="1:16" s="904" customFormat="1" ht="15.75">
      <c r="A155" s="79"/>
      <c r="B155" s="88"/>
      <c r="C155" s="187"/>
      <c r="D155" s="88"/>
      <c r="E155" s="248"/>
      <c r="F155" s="354"/>
      <c r="G155" s="38"/>
      <c r="H155" s="88"/>
      <c r="I155" s="187"/>
      <c r="J155" s="88"/>
      <c r="K155" s="88"/>
      <c r="L155" s="187"/>
      <c r="M155" s="88"/>
      <c r="N155" s="187"/>
      <c r="O155" s="187"/>
      <c r="P155" s="85"/>
    </row>
    <row r="156" spans="1:16" s="904" customFormat="1" ht="15.75">
      <c r="A156" s="79"/>
      <c r="B156" s="88"/>
      <c r="C156" s="187"/>
      <c r="D156" s="88"/>
      <c r="E156" s="248"/>
      <c r="F156" s="354"/>
      <c r="G156" s="38"/>
      <c r="H156" s="88"/>
      <c r="I156" s="187"/>
      <c r="J156" s="88"/>
      <c r="K156" s="88"/>
      <c r="L156" s="187"/>
      <c r="M156" s="88"/>
      <c r="N156" s="187"/>
      <c r="O156" s="187"/>
      <c r="P156" s="85"/>
    </row>
    <row r="157" spans="1:16" s="904" customFormat="1" ht="15.75">
      <c r="A157" s="79"/>
      <c r="B157" s="88"/>
      <c r="C157" s="187"/>
      <c r="D157" s="88"/>
      <c r="E157" s="248"/>
      <c r="F157" s="354"/>
      <c r="G157" s="38"/>
      <c r="H157" s="88"/>
      <c r="I157" s="187"/>
      <c r="J157" s="88"/>
      <c r="K157" s="88"/>
      <c r="L157" s="187"/>
      <c r="M157" s="88"/>
      <c r="N157" s="187"/>
      <c r="O157" s="187"/>
      <c r="P157" s="85"/>
    </row>
    <row r="158" spans="1:16" s="904" customFormat="1" ht="15.75">
      <c r="A158" s="79"/>
      <c r="B158" s="88"/>
      <c r="D158" s="88"/>
      <c r="E158" s="248"/>
      <c r="F158" s="354"/>
      <c r="G158" s="38"/>
      <c r="H158" s="88"/>
      <c r="I158" s="187"/>
      <c r="J158" s="88"/>
      <c r="K158" s="88"/>
      <c r="L158" s="187"/>
      <c r="M158" s="88"/>
      <c r="N158" s="187"/>
      <c r="O158" s="187"/>
      <c r="P158" s="85"/>
    </row>
    <row r="159" spans="1:16" s="904" customFormat="1" ht="15.75">
      <c r="A159" s="79"/>
      <c r="B159" s="88"/>
      <c r="D159" s="88"/>
      <c r="E159" s="248"/>
      <c r="F159" s="354"/>
      <c r="G159" s="38"/>
      <c r="H159" s="88"/>
      <c r="I159" s="187"/>
      <c r="J159" s="88"/>
      <c r="K159" s="88"/>
      <c r="L159" s="187"/>
      <c r="M159" s="88"/>
      <c r="N159" s="187"/>
      <c r="O159" s="187"/>
      <c r="P159" s="85"/>
    </row>
    <row r="160" spans="1:16" s="904" customFormat="1" ht="15.75">
      <c r="A160" s="79"/>
      <c r="B160" s="88"/>
      <c r="D160" s="88"/>
      <c r="E160" s="248"/>
      <c r="F160" s="354"/>
      <c r="G160" s="38"/>
      <c r="H160" s="88"/>
      <c r="I160" s="187"/>
      <c r="J160" s="88"/>
      <c r="K160" s="88"/>
      <c r="L160" s="187"/>
      <c r="M160" s="88"/>
      <c r="N160" s="187"/>
      <c r="O160" s="187"/>
      <c r="P160" s="85"/>
    </row>
    <row r="161" spans="1:16" s="904" customFormat="1" ht="15.75">
      <c r="A161" s="79"/>
      <c r="B161" s="88"/>
      <c r="D161" s="88"/>
      <c r="E161" s="248"/>
      <c r="F161" s="354"/>
      <c r="G161" s="38"/>
      <c r="H161" s="88"/>
      <c r="I161" s="187"/>
      <c r="J161" s="88"/>
      <c r="K161" s="88"/>
      <c r="L161" s="187"/>
      <c r="M161" s="88"/>
      <c r="N161" s="187"/>
      <c r="O161" s="187"/>
      <c r="P161" s="85"/>
    </row>
    <row r="162" spans="1:16" s="904" customFormat="1" ht="15.75">
      <c r="A162" s="79"/>
      <c r="B162" s="88"/>
      <c r="D162" s="88"/>
      <c r="E162" s="248"/>
      <c r="F162" s="354"/>
      <c r="G162" s="38"/>
      <c r="H162" s="88"/>
      <c r="J162" s="88"/>
      <c r="K162" s="88"/>
      <c r="M162" s="88"/>
      <c r="N162" s="187"/>
      <c r="O162" s="187"/>
      <c r="P162" s="85"/>
    </row>
    <row r="163" spans="1:16" s="904" customFormat="1" ht="15.75">
      <c r="A163" s="79"/>
      <c r="B163" s="88"/>
      <c r="D163" s="88"/>
      <c r="E163" s="248"/>
      <c r="F163" s="354"/>
      <c r="G163" s="38"/>
      <c r="H163" s="88"/>
      <c r="J163" s="88"/>
      <c r="K163" s="88"/>
      <c r="M163" s="88"/>
      <c r="N163" s="187"/>
      <c r="O163" s="187"/>
      <c r="P163" s="85"/>
    </row>
    <row r="164" spans="1:16" s="904" customFormat="1" ht="15.75">
      <c r="A164" s="79"/>
      <c r="B164" s="88"/>
      <c r="D164" s="88"/>
      <c r="E164" s="248"/>
      <c r="F164" s="354"/>
      <c r="G164" s="38"/>
      <c r="H164" s="88"/>
      <c r="J164" s="88"/>
      <c r="K164" s="88"/>
      <c r="M164" s="88"/>
      <c r="N164" s="187"/>
      <c r="O164" s="187"/>
      <c r="P164" s="85"/>
    </row>
    <row r="165" spans="1:16" s="904" customFormat="1" ht="15.75">
      <c r="A165" s="79"/>
      <c r="B165" s="88"/>
      <c r="D165" s="88"/>
      <c r="E165" s="248"/>
      <c r="F165" s="354"/>
      <c r="G165" s="38"/>
      <c r="H165" s="88"/>
      <c r="J165" s="88"/>
      <c r="K165" s="88"/>
      <c r="M165" s="88"/>
      <c r="N165" s="187"/>
      <c r="O165" s="187"/>
      <c r="P165" s="85"/>
    </row>
    <row r="166" spans="1:16" s="904" customFormat="1" ht="15.75">
      <c r="A166" s="79"/>
      <c r="B166" s="88"/>
      <c r="D166" s="88"/>
      <c r="E166" s="248"/>
      <c r="F166" s="354"/>
      <c r="G166" s="38"/>
      <c r="H166" s="88"/>
      <c r="J166" s="88"/>
      <c r="K166" s="88"/>
      <c r="M166" s="88"/>
      <c r="N166" s="187"/>
      <c r="O166" s="187"/>
      <c r="P166" s="85"/>
    </row>
    <row r="167" spans="1:16" s="904" customFormat="1" ht="15.75">
      <c r="A167" s="79"/>
      <c r="B167" s="88"/>
      <c r="D167" s="88"/>
      <c r="E167" s="248"/>
      <c r="F167" s="354"/>
      <c r="G167" s="38"/>
      <c r="H167" s="88"/>
      <c r="J167" s="88"/>
      <c r="K167" s="88"/>
      <c r="M167" s="88"/>
      <c r="N167" s="187"/>
      <c r="O167" s="187"/>
      <c r="P167" s="85"/>
    </row>
    <row r="168" spans="1:16" s="904" customFormat="1" ht="15.75">
      <c r="A168" s="79"/>
      <c r="B168" s="88"/>
      <c r="D168" s="88"/>
      <c r="E168" s="248"/>
      <c r="F168" s="354"/>
      <c r="G168" s="38"/>
      <c r="H168" s="88"/>
      <c r="J168" s="88"/>
      <c r="K168" s="88"/>
      <c r="M168" s="88"/>
      <c r="N168" s="187"/>
      <c r="O168" s="187"/>
      <c r="P168" s="85"/>
    </row>
    <row r="169" spans="1:16" s="904" customFormat="1" ht="15.75">
      <c r="A169" s="79"/>
      <c r="B169" s="88"/>
      <c r="D169" s="88"/>
      <c r="E169" s="248"/>
      <c r="F169" s="354"/>
      <c r="G169" s="38"/>
      <c r="H169" s="88"/>
      <c r="J169" s="88"/>
      <c r="K169" s="88"/>
      <c r="M169" s="88"/>
      <c r="N169" s="187"/>
      <c r="O169" s="187"/>
      <c r="P169" s="85"/>
    </row>
    <row r="170" spans="1:16" s="904" customFormat="1" ht="15.75">
      <c r="A170" s="79"/>
      <c r="D170" s="88"/>
      <c r="E170" s="248"/>
      <c r="F170" s="354"/>
      <c r="G170" s="38"/>
      <c r="H170" s="88"/>
      <c r="J170" s="88"/>
      <c r="K170" s="88"/>
      <c r="M170" s="88"/>
      <c r="N170" s="187"/>
      <c r="O170" s="187"/>
      <c r="P170" s="85"/>
    </row>
    <row r="171" spans="1:16" s="904" customFormat="1" ht="15.75">
      <c r="A171" s="79"/>
      <c r="D171" s="88"/>
      <c r="E171" s="248"/>
      <c r="F171" s="354"/>
      <c r="G171" s="38"/>
      <c r="H171" s="88"/>
      <c r="J171" s="88"/>
      <c r="K171" s="88"/>
      <c r="M171" s="88"/>
      <c r="N171" s="187"/>
      <c r="O171" s="187"/>
      <c r="P171" s="85"/>
    </row>
    <row r="172" spans="1:16" s="904" customFormat="1" ht="15.75">
      <c r="A172" s="79"/>
      <c r="D172" s="88"/>
      <c r="E172" s="248"/>
      <c r="F172" s="354"/>
      <c r="G172" s="38"/>
      <c r="H172" s="88"/>
      <c r="J172" s="88"/>
      <c r="K172" s="88"/>
      <c r="M172" s="88"/>
      <c r="N172" s="187"/>
      <c r="O172" s="187"/>
      <c r="P172" s="85"/>
    </row>
    <row r="173" spans="1:16" s="904" customFormat="1" ht="15.75">
      <c r="A173" s="79"/>
      <c r="E173" s="248"/>
      <c r="F173" s="354"/>
      <c r="G173" s="38"/>
      <c r="H173" s="88"/>
      <c r="J173" s="88"/>
      <c r="K173" s="88"/>
      <c r="M173" s="88"/>
      <c r="N173" s="187"/>
      <c r="O173" s="187"/>
      <c r="P173" s="85"/>
    </row>
    <row r="174" spans="1:16" s="904" customFormat="1" ht="15.75">
      <c r="A174" s="79"/>
      <c r="E174" s="248"/>
      <c r="F174" s="354"/>
      <c r="G174" s="38"/>
      <c r="H174" s="88"/>
      <c r="J174" s="88"/>
      <c r="K174" s="88"/>
      <c r="M174" s="88"/>
      <c r="N174" s="187"/>
      <c r="O174" s="187"/>
      <c r="P174" s="85"/>
    </row>
    <row r="175" spans="1:16" s="904" customFormat="1" ht="15.75">
      <c r="A175" s="79"/>
      <c r="E175" s="248"/>
      <c r="F175" s="354"/>
      <c r="G175" s="38"/>
      <c r="H175" s="88"/>
      <c r="J175" s="88"/>
      <c r="K175" s="88"/>
      <c r="M175" s="88"/>
      <c r="N175" s="187"/>
      <c r="O175" s="187"/>
      <c r="P175" s="85"/>
    </row>
    <row r="176" spans="1:16" s="904" customFormat="1" ht="15.75">
      <c r="A176" s="79"/>
      <c r="E176" s="248"/>
      <c r="F176" s="354"/>
      <c r="G176" s="38"/>
      <c r="H176" s="88"/>
      <c r="J176" s="88"/>
      <c r="K176" s="88"/>
      <c r="M176" s="88"/>
      <c r="N176" s="187"/>
      <c r="O176" s="187"/>
      <c r="P176" s="85"/>
    </row>
    <row r="177" spans="1:16" s="904" customFormat="1" ht="15.75">
      <c r="A177" s="79"/>
      <c r="E177" s="248"/>
      <c r="F177" s="354"/>
      <c r="G177" s="38"/>
      <c r="H177" s="88"/>
      <c r="J177" s="88"/>
      <c r="K177" s="88"/>
      <c r="M177" s="88"/>
      <c r="N177" s="187"/>
      <c r="O177" s="187"/>
      <c r="P177" s="85"/>
    </row>
    <row r="178" spans="1:16" s="904" customFormat="1" ht="15.75">
      <c r="A178" s="79"/>
      <c r="E178" s="248"/>
      <c r="F178" s="354"/>
      <c r="G178" s="38"/>
      <c r="H178" s="88"/>
      <c r="J178" s="88"/>
      <c r="K178" s="88"/>
      <c r="M178" s="88"/>
      <c r="N178" s="187"/>
      <c r="O178" s="187"/>
      <c r="P178" s="85"/>
    </row>
    <row r="179" spans="1:16" s="904" customFormat="1" ht="15.75">
      <c r="A179" s="79"/>
      <c r="E179" s="248"/>
      <c r="F179" s="354"/>
      <c r="G179" s="38"/>
      <c r="H179" s="88"/>
      <c r="J179" s="88"/>
      <c r="K179" s="88"/>
      <c r="M179" s="88"/>
      <c r="N179" s="187"/>
      <c r="O179" s="187"/>
      <c r="P179" s="85"/>
    </row>
    <row r="180" spans="1:16" s="904" customFormat="1" ht="15.75">
      <c r="A180" s="79"/>
      <c r="E180" s="248"/>
      <c r="F180" s="354"/>
      <c r="G180" s="38"/>
      <c r="H180" s="88"/>
      <c r="J180" s="88"/>
      <c r="K180" s="88"/>
      <c r="M180" s="88"/>
      <c r="N180" s="187"/>
      <c r="O180" s="187"/>
      <c r="P180" s="85"/>
    </row>
    <row r="181" spans="1:16" s="904" customFormat="1" ht="15.75">
      <c r="A181" s="79"/>
      <c r="E181" s="248"/>
      <c r="F181" s="354"/>
      <c r="G181" s="38"/>
      <c r="H181" s="88"/>
      <c r="J181" s="88"/>
      <c r="K181" s="88"/>
      <c r="M181" s="88"/>
      <c r="N181" s="187"/>
      <c r="O181" s="187"/>
      <c r="P181" s="85"/>
    </row>
    <row r="182" spans="1:16" s="904" customFormat="1" ht="15.75">
      <c r="A182" s="79"/>
      <c r="E182" s="248"/>
      <c r="F182" s="354"/>
      <c r="G182" s="38"/>
      <c r="H182" s="88"/>
      <c r="J182" s="88"/>
      <c r="K182" s="88"/>
      <c r="M182" s="88"/>
      <c r="N182" s="187"/>
      <c r="O182" s="187"/>
      <c r="P182" s="85"/>
    </row>
    <row r="183" spans="1:16" s="904" customFormat="1" ht="15.75">
      <c r="A183" s="79"/>
      <c r="E183" s="248"/>
      <c r="F183" s="354"/>
      <c r="G183" s="38"/>
      <c r="H183" s="88"/>
      <c r="J183" s="88"/>
      <c r="K183" s="88"/>
      <c r="M183" s="88"/>
      <c r="N183" s="187"/>
      <c r="O183" s="187"/>
      <c r="P183" s="85"/>
    </row>
    <row r="184" spans="1:16" s="904" customFormat="1" ht="15.75">
      <c r="A184" s="79"/>
      <c r="E184" s="248"/>
      <c r="F184" s="354"/>
      <c r="G184" s="38"/>
      <c r="H184" s="88"/>
      <c r="J184" s="187"/>
      <c r="K184" s="88"/>
      <c r="M184" s="187"/>
      <c r="N184" s="187"/>
      <c r="O184" s="187"/>
      <c r="P184" s="85"/>
    </row>
    <row r="185" spans="1:16" s="904" customFormat="1" ht="15.75">
      <c r="A185" s="79"/>
      <c r="E185" s="248"/>
      <c r="F185" s="354"/>
      <c r="G185" s="38"/>
      <c r="H185" s="88"/>
      <c r="J185" s="187"/>
      <c r="K185" s="88"/>
      <c r="M185" s="187"/>
      <c r="N185" s="187"/>
      <c r="O185" s="187"/>
      <c r="P185" s="85"/>
    </row>
    <row r="186" spans="1:16" s="904" customFormat="1" ht="15.75">
      <c r="A186" s="79"/>
      <c r="E186" s="248"/>
      <c r="F186" s="354"/>
      <c r="G186" s="38"/>
      <c r="H186" s="88"/>
      <c r="J186" s="187"/>
      <c r="K186" s="88"/>
      <c r="M186" s="187"/>
      <c r="N186" s="187"/>
      <c r="O186" s="187"/>
      <c r="P186" s="85"/>
    </row>
    <row r="187" spans="1:16" s="904" customFormat="1" ht="15.75">
      <c r="A187" s="79"/>
      <c r="E187" s="248"/>
      <c r="F187" s="354"/>
      <c r="G187" s="38"/>
      <c r="H187" s="88"/>
      <c r="J187" s="187"/>
      <c r="K187" s="88"/>
      <c r="M187" s="187"/>
      <c r="N187" s="187"/>
      <c r="O187" s="187"/>
      <c r="P187" s="85"/>
    </row>
    <row r="188" spans="1:16" s="904" customFormat="1" ht="15.75">
      <c r="A188" s="79"/>
      <c r="E188" s="248"/>
      <c r="F188" s="354"/>
      <c r="G188" s="38"/>
      <c r="H188" s="88"/>
      <c r="J188" s="187"/>
      <c r="K188" s="88"/>
      <c r="M188" s="187"/>
      <c r="N188" s="187"/>
      <c r="O188" s="187"/>
      <c r="P188" s="85"/>
    </row>
    <row r="189" spans="1:16" s="904" customFormat="1" ht="15.75">
      <c r="A189" s="79"/>
      <c r="E189" s="248"/>
      <c r="F189" s="354"/>
      <c r="G189" s="38"/>
      <c r="H189" s="88"/>
      <c r="J189" s="187"/>
      <c r="K189" s="88"/>
      <c r="M189" s="187"/>
      <c r="N189" s="187"/>
      <c r="O189" s="187"/>
      <c r="P189" s="85"/>
    </row>
    <row r="190" spans="1:16" s="904" customFormat="1" ht="15.75">
      <c r="A190" s="79"/>
      <c r="E190" s="248"/>
      <c r="F190" s="354"/>
      <c r="G190" s="38"/>
      <c r="H190" s="88"/>
      <c r="J190" s="187"/>
      <c r="K190" s="88"/>
      <c r="M190" s="187"/>
      <c r="N190" s="187"/>
      <c r="O190" s="187"/>
      <c r="P190" s="85"/>
    </row>
    <row r="191" spans="1:16" s="904" customFormat="1" ht="15.75">
      <c r="A191" s="79"/>
      <c r="E191" s="248"/>
      <c r="F191" s="354"/>
      <c r="G191" s="38"/>
      <c r="H191" s="88"/>
      <c r="J191" s="187"/>
      <c r="K191" s="88"/>
      <c r="M191" s="187"/>
      <c r="N191" s="187"/>
      <c r="O191" s="187"/>
      <c r="P191" s="85"/>
    </row>
    <row r="192" spans="1:16" s="904" customFormat="1" ht="15.75">
      <c r="A192" s="79"/>
      <c r="E192" s="248"/>
      <c r="F192" s="354"/>
      <c r="G192" s="38"/>
      <c r="H192" s="88"/>
      <c r="J192" s="187"/>
      <c r="K192" s="88"/>
      <c r="M192" s="187"/>
      <c r="N192" s="187"/>
      <c r="O192" s="187"/>
      <c r="P192" s="85"/>
    </row>
    <row r="193" spans="1:16" s="904" customFormat="1" ht="15.75">
      <c r="A193" s="79"/>
      <c r="E193" s="248"/>
      <c r="F193" s="354"/>
      <c r="G193" s="38"/>
      <c r="H193" s="88"/>
      <c r="J193" s="187"/>
      <c r="K193" s="88"/>
      <c r="M193" s="187"/>
      <c r="N193" s="187"/>
      <c r="O193" s="187"/>
      <c r="P193" s="85"/>
    </row>
    <row r="194" spans="1:16" s="904" customFormat="1" ht="15.75">
      <c r="A194" s="79"/>
      <c r="E194" s="248"/>
      <c r="F194" s="354"/>
      <c r="G194" s="38"/>
      <c r="H194" s="88"/>
      <c r="J194" s="187"/>
      <c r="K194" s="88"/>
      <c r="M194" s="187"/>
      <c r="N194" s="187"/>
      <c r="O194" s="187"/>
      <c r="P194" s="85"/>
    </row>
    <row r="195" spans="1:16" s="904" customFormat="1" ht="15.75">
      <c r="A195" s="79"/>
      <c r="E195" s="248"/>
      <c r="F195" s="354"/>
      <c r="G195" s="38"/>
      <c r="H195" s="88"/>
      <c r="J195" s="187"/>
      <c r="K195" s="88"/>
      <c r="M195" s="187"/>
      <c r="N195" s="187"/>
      <c r="O195" s="187"/>
      <c r="P195" s="85"/>
    </row>
    <row r="196" spans="1:16" s="904" customFormat="1" ht="15.75">
      <c r="A196" s="79"/>
      <c r="E196" s="248"/>
      <c r="F196" s="354"/>
      <c r="G196" s="38"/>
      <c r="H196" s="88"/>
      <c r="J196" s="187"/>
      <c r="K196" s="88"/>
      <c r="M196" s="187"/>
      <c r="N196" s="187"/>
      <c r="O196" s="187"/>
      <c r="P196" s="85"/>
    </row>
    <row r="197" spans="1:16" s="904" customFormat="1" ht="15.75">
      <c r="A197" s="79"/>
      <c r="E197" s="248"/>
      <c r="F197" s="354"/>
      <c r="G197" s="38"/>
      <c r="H197" s="88"/>
      <c r="J197" s="187"/>
      <c r="K197" s="88"/>
      <c r="M197" s="187"/>
      <c r="N197" s="187"/>
      <c r="O197" s="187"/>
      <c r="P197" s="85"/>
    </row>
    <row r="198" spans="1:16" s="904" customFormat="1" ht="15.75">
      <c r="A198" s="79"/>
      <c r="E198" s="248"/>
      <c r="F198" s="354"/>
      <c r="G198" s="38"/>
      <c r="H198" s="88"/>
      <c r="J198" s="187"/>
      <c r="K198" s="88"/>
      <c r="M198" s="187"/>
      <c r="N198" s="187"/>
      <c r="O198" s="187"/>
      <c r="P198" s="85"/>
    </row>
    <row r="199" spans="1:16" s="904" customFormat="1" ht="15.75">
      <c r="A199" s="79"/>
      <c r="E199" s="248"/>
      <c r="F199" s="354"/>
      <c r="G199" s="38"/>
      <c r="H199" s="88"/>
      <c r="J199" s="187"/>
      <c r="K199" s="88"/>
      <c r="M199" s="187"/>
      <c r="N199" s="187"/>
      <c r="O199" s="187"/>
      <c r="P199" s="85"/>
    </row>
    <row r="200" spans="1:16" s="904" customFormat="1" ht="15.75">
      <c r="A200" s="79"/>
      <c r="E200" s="248"/>
      <c r="F200" s="354"/>
      <c r="G200" s="38"/>
      <c r="H200" s="88"/>
      <c r="J200" s="187"/>
      <c r="K200" s="88"/>
      <c r="M200" s="187"/>
      <c r="N200" s="187"/>
      <c r="O200" s="187"/>
      <c r="P200" s="85"/>
    </row>
    <row r="201" spans="1:16" s="904" customFormat="1" ht="15.75">
      <c r="A201" s="79"/>
      <c r="E201" s="248"/>
      <c r="F201" s="354"/>
      <c r="G201" s="38"/>
      <c r="H201" s="88"/>
      <c r="J201" s="187"/>
      <c r="K201" s="88"/>
      <c r="M201" s="187"/>
      <c r="N201" s="187"/>
      <c r="O201" s="187"/>
      <c r="P201" s="85"/>
    </row>
    <row r="202" spans="1:16" s="904" customFormat="1" ht="15.75">
      <c r="A202" s="79"/>
      <c r="E202" s="248"/>
      <c r="F202" s="354"/>
      <c r="G202" s="38"/>
      <c r="H202" s="88"/>
      <c r="J202" s="187"/>
      <c r="K202" s="88"/>
      <c r="M202" s="187"/>
      <c r="N202" s="187"/>
      <c r="O202" s="187"/>
      <c r="P202" s="85"/>
    </row>
    <row r="203" spans="1:16" s="904" customFormat="1" ht="15.75">
      <c r="A203" s="79"/>
      <c r="E203" s="248"/>
      <c r="F203" s="354"/>
      <c r="G203" s="38"/>
      <c r="H203" s="88"/>
      <c r="K203" s="88"/>
      <c r="P203" s="85"/>
    </row>
    <row r="204" spans="1:16" s="904" customFormat="1" ht="15.75">
      <c r="A204" s="79"/>
      <c r="E204" s="248"/>
      <c r="F204" s="354"/>
      <c r="G204" s="38"/>
      <c r="P204" s="85"/>
    </row>
    <row r="205" spans="1:16" s="904" customFormat="1" ht="15.75">
      <c r="A205" s="79"/>
      <c r="E205" s="248"/>
      <c r="F205" s="354"/>
      <c r="G205" s="38"/>
      <c r="P205" s="85"/>
    </row>
    <row r="206" spans="1:16" s="904" customFormat="1" ht="15.75">
      <c r="A206" s="79"/>
      <c r="E206" s="248"/>
      <c r="F206" s="354"/>
      <c r="G206" s="38"/>
      <c r="P206" s="85"/>
    </row>
    <row r="207" spans="1:16" s="904" customFormat="1" ht="15.75">
      <c r="A207" s="79"/>
      <c r="E207" s="248"/>
      <c r="F207" s="354"/>
      <c r="G207" s="38"/>
      <c r="P207" s="85"/>
    </row>
    <row r="208" spans="1:16" s="904" customFormat="1" ht="15.75">
      <c r="A208" s="79"/>
      <c r="P208" s="85"/>
    </row>
    <row r="209" spans="1:16" s="904" customFormat="1" ht="15.75">
      <c r="A209" s="79"/>
      <c r="P209" s="85"/>
    </row>
    <row r="210" spans="1:16" s="904" customFormat="1" ht="15.75">
      <c r="A210" s="79"/>
      <c r="P210" s="85"/>
    </row>
    <row r="211" spans="1:16" s="904" customFormat="1" ht="15.75">
      <c r="A211" s="79"/>
      <c r="P211" s="85"/>
    </row>
    <row r="212" spans="1:16" s="904" customFormat="1" ht="15.75">
      <c r="A212" s="79"/>
      <c r="P212" s="85"/>
    </row>
    <row r="213" spans="1:16" s="904" customFormat="1" ht="15.75">
      <c r="A213" s="79"/>
      <c r="P213" s="85"/>
    </row>
    <row r="214" spans="1:16" s="904" customFormat="1" ht="15.75">
      <c r="A214" s="79"/>
      <c r="P214" s="85"/>
    </row>
    <row r="215" spans="1:16" s="904" customFormat="1" ht="15.75">
      <c r="A215" s="79"/>
      <c r="P215" s="85"/>
    </row>
    <row r="216" spans="1:16" s="904" customFormat="1" ht="15.75">
      <c r="A216" s="79"/>
      <c r="P216" s="85"/>
    </row>
    <row r="217" spans="1:16" s="904" customFormat="1" ht="15.75">
      <c r="A217" s="79"/>
      <c r="P217" s="85"/>
    </row>
    <row r="218" spans="1:16" s="904" customFormat="1" ht="15.75">
      <c r="A218" s="79"/>
      <c r="P218" s="85"/>
    </row>
    <row r="219" spans="1:16" s="904" customFormat="1" ht="15.75">
      <c r="A219" s="79"/>
      <c r="P219" s="85"/>
    </row>
    <row r="220" spans="1:16" s="904" customFormat="1" ht="15.75">
      <c r="A220" s="79"/>
      <c r="P220" s="85"/>
    </row>
    <row r="221" spans="1:16" s="904" customFormat="1" ht="15.75">
      <c r="A221" s="79"/>
      <c r="P221" s="85"/>
    </row>
    <row r="222" spans="1:16" s="904" customFormat="1" ht="15.75">
      <c r="A222" s="79"/>
      <c r="P222" s="85"/>
    </row>
    <row r="223" spans="1:16" s="904" customFormat="1" ht="15.75">
      <c r="A223" s="79"/>
      <c r="P223" s="85"/>
    </row>
    <row r="224" spans="1:16" s="904" customFormat="1" ht="15.75">
      <c r="A224" s="79"/>
      <c r="P224" s="85"/>
    </row>
    <row r="225" spans="1:16" s="904" customFormat="1" ht="15.75">
      <c r="A225" s="79"/>
      <c r="P225" s="85"/>
    </row>
    <row r="226" spans="1:16" s="904" customFormat="1" ht="15.75">
      <c r="A226" s="79"/>
      <c r="P226" s="85"/>
    </row>
    <row r="227" spans="1:16" s="904" customFormat="1" ht="15.75">
      <c r="A227" s="79"/>
      <c r="P227" s="85"/>
    </row>
    <row r="228" spans="1:16" s="904" customFormat="1" ht="15.75">
      <c r="A228" s="79"/>
      <c r="P228" s="85"/>
    </row>
    <row r="229" spans="1:16" s="904" customFormat="1" ht="15.75">
      <c r="A229" s="79"/>
      <c r="P229" s="85"/>
    </row>
    <row r="230" spans="1:16" s="904" customFormat="1" ht="15.75">
      <c r="A230" s="79"/>
      <c r="P230" s="85"/>
    </row>
    <row r="231" spans="1:16" s="904" customFormat="1" ht="15.75">
      <c r="A231" s="79"/>
      <c r="P231" s="85"/>
    </row>
    <row r="232" spans="1:16" s="904" customFormat="1" ht="15.75">
      <c r="A232" s="79"/>
      <c r="P232" s="85"/>
    </row>
    <row r="233" spans="1:16" s="904" customFormat="1" ht="15.75">
      <c r="A233" s="79"/>
      <c r="P233" s="85"/>
    </row>
    <row r="234" spans="1:16" s="904" customFormat="1" ht="15.75">
      <c r="A234" s="79"/>
      <c r="P234" s="85"/>
    </row>
    <row r="235" spans="1:16" s="904" customFormat="1" ht="15.75">
      <c r="A235" s="79"/>
      <c r="P235" s="85"/>
    </row>
    <row r="236" spans="1:16" s="904" customFormat="1" ht="15.75">
      <c r="A236" s="79"/>
      <c r="P236" s="85"/>
    </row>
    <row r="237" spans="1:16" s="904" customFormat="1" ht="15.75">
      <c r="A237" s="79"/>
      <c r="P237" s="85"/>
    </row>
    <row r="238" spans="1:16" s="904" customFormat="1" ht="15.75">
      <c r="A238" s="79"/>
      <c r="P238" s="85"/>
    </row>
    <row r="239" spans="1:16" s="904" customFormat="1" ht="15.75">
      <c r="A239" s="79"/>
      <c r="P239" s="85"/>
    </row>
    <row r="240" spans="1:16" s="904" customFormat="1" ht="15.75">
      <c r="A240" s="79"/>
      <c r="P240" s="85"/>
    </row>
    <row r="241" spans="1:16" s="904" customFormat="1" ht="15.75">
      <c r="A241" s="79"/>
      <c r="P241" s="85"/>
    </row>
    <row r="242" spans="1:16" s="904" customFormat="1" ht="15.75">
      <c r="A242" s="79"/>
      <c r="P242" s="85"/>
    </row>
    <row r="243" spans="1:16" s="904" customFormat="1" ht="15.75">
      <c r="A243" s="79"/>
      <c r="P243" s="85"/>
    </row>
    <row r="244" spans="1:16" s="904" customFormat="1" ht="15.75">
      <c r="A244" s="79"/>
      <c r="P244" s="85"/>
    </row>
    <row r="245" spans="1:16" s="904" customFormat="1" ht="15.75">
      <c r="A245" s="79"/>
      <c r="P245" s="85"/>
    </row>
    <row r="246" spans="1:16" s="904" customFormat="1" ht="15.75">
      <c r="A246" s="79"/>
      <c r="P246" s="85"/>
    </row>
    <row r="247" spans="1:16" s="904" customFormat="1" ht="15.75">
      <c r="A247" s="79"/>
      <c r="P247" s="85"/>
    </row>
    <row r="248" spans="1:16" s="904" customFormat="1" ht="15.75">
      <c r="A248" s="79"/>
      <c r="P248" s="85"/>
    </row>
    <row r="249" spans="1:16" s="904" customFormat="1" ht="15.75">
      <c r="A249" s="79"/>
      <c r="P249" s="85"/>
    </row>
    <row r="250" spans="1:16" s="904" customFormat="1" ht="15.75">
      <c r="A250" s="79"/>
      <c r="P250" s="85"/>
    </row>
    <row r="251" spans="1:16" s="904" customFormat="1" ht="15.75">
      <c r="A251" s="79"/>
      <c r="P251" s="85"/>
    </row>
    <row r="252" spans="1:16" s="904" customFormat="1" ht="15.75">
      <c r="A252" s="79"/>
      <c r="P252" s="85"/>
    </row>
    <row r="253" spans="1:16" s="904" customFormat="1" ht="15.75">
      <c r="A253" s="79"/>
      <c r="P253" s="85"/>
    </row>
    <row r="254" spans="1:16" s="904" customFormat="1" ht="15.75">
      <c r="A254" s="79"/>
      <c r="P254" s="85"/>
    </row>
    <row r="255" spans="1:16" s="904" customFormat="1" ht="15.75">
      <c r="A255" s="79"/>
      <c r="P255" s="85"/>
    </row>
    <row r="256" spans="1:16" s="904" customFormat="1" ht="15.75">
      <c r="A256" s="79"/>
      <c r="P256" s="85"/>
    </row>
    <row r="257" spans="1:16" s="904" customFormat="1" ht="15.75">
      <c r="A257" s="79"/>
      <c r="P257" s="85"/>
    </row>
    <row r="258" spans="1:16" s="904" customFormat="1" ht="15.75">
      <c r="A258" s="79"/>
      <c r="P258" s="85"/>
    </row>
    <row r="259" spans="1:16" s="904" customFormat="1" ht="15.75">
      <c r="A259" s="79"/>
      <c r="P259" s="85"/>
    </row>
    <row r="260" spans="1:16" s="904" customFormat="1" ht="15.75">
      <c r="A260" s="79"/>
      <c r="P260" s="85"/>
    </row>
    <row r="261" spans="1:16" s="904" customFormat="1" ht="15.75">
      <c r="A261" s="79"/>
      <c r="P261" s="85"/>
    </row>
    <row r="262" spans="1:16" s="904" customFormat="1" ht="15.75">
      <c r="A262" s="79"/>
      <c r="P262" s="85"/>
    </row>
    <row r="263" spans="1:16" s="904" customFormat="1" ht="15.75">
      <c r="A263" s="79"/>
      <c r="P263" s="85"/>
    </row>
    <row r="264" spans="1:16" s="904" customFormat="1" ht="15.75">
      <c r="A264" s="79"/>
      <c r="P264" s="85"/>
    </row>
    <row r="265" spans="1:16" s="904" customFormat="1" ht="15.75">
      <c r="A265" s="79"/>
      <c r="P265" s="85"/>
    </row>
    <row r="266" spans="1:16" s="904" customFormat="1" ht="15.75">
      <c r="A266" s="79"/>
      <c r="P266" s="85"/>
    </row>
    <row r="267" spans="1:16" s="904" customFormat="1" ht="15.75">
      <c r="A267" s="79"/>
      <c r="P267" s="85"/>
    </row>
    <row r="268" spans="1:16" s="904" customFormat="1" ht="15.75">
      <c r="A268" s="79"/>
      <c r="P268" s="85"/>
    </row>
    <row r="269" spans="1:16" s="904" customFormat="1" ht="15.75">
      <c r="A269" s="79"/>
      <c r="P269" s="85"/>
    </row>
    <row r="270" spans="1:16" s="904" customFormat="1" ht="15.75">
      <c r="A270" s="79"/>
      <c r="P270" s="85"/>
    </row>
    <row r="271" spans="1:16" s="904" customFormat="1" ht="15.75">
      <c r="A271" s="79"/>
      <c r="P271" s="85"/>
    </row>
    <row r="272" spans="1:16" s="904" customFormat="1" ht="15.75">
      <c r="A272" s="79"/>
      <c r="P272" s="85"/>
    </row>
    <row r="273" spans="1:16" s="904" customFormat="1" ht="15.75">
      <c r="A273" s="79"/>
      <c r="P273" s="85"/>
    </row>
    <row r="274" spans="1:16" s="904" customFormat="1" ht="15.75">
      <c r="A274" s="79"/>
      <c r="P274" s="85"/>
    </row>
    <row r="275" spans="1:16" s="904" customFormat="1" ht="15.75">
      <c r="A275" s="79"/>
      <c r="P275" s="85"/>
    </row>
    <row r="276" spans="1:16" s="904" customFormat="1" ht="15.75">
      <c r="A276" s="79"/>
      <c r="P276" s="85"/>
    </row>
    <row r="277" spans="1:16" s="904" customFormat="1" ht="15.75">
      <c r="A277" s="79"/>
      <c r="P277" s="85"/>
    </row>
    <row r="278" spans="1:16" s="904" customFormat="1" ht="15.75">
      <c r="A278" s="79"/>
      <c r="P278" s="85"/>
    </row>
    <row r="279" spans="1:16" s="904" customFormat="1" ht="15.75">
      <c r="A279" s="79"/>
      <c r="P279" s="85"/>
    </row>
    <row r="280" spans="1:16" s="904" customFormat="1" ht="15.75">
      <c r="A280" s="79"/>
      <c r="P280" s="85"/>
    </row>
    <row r="281" spans="1:16" s="904" customFormat="1" ht="15.75">
      <c r="A281" s="79"/>
      <c r="P281" s="85"/>
    </row>
    <row r="282" spans="1:16" s="904" customFormat="1" ht="15.75">
      <c r="A282" s="79"/>
      <c r="P282" s="85"/>
    </row>
    <row r="283" spans="1:16" s="904" customFormat="1" ht="15.75">
      <c r="A283" s="79"/>
      <c r="P283" s="85"/>
    </row>
    <row r="284" spans="1:16" s="904" customFormat="1" ht="15.75">
      <c r="A284" s="79"/>
      <c r="P284" s="85"/>
    </row>
    <row r="285" spans="1:16" s="904" customFormat="1" ht="15.75">
      <c r="A285" s="79"/>
      <c r="P285" s="85"/>
    </row>
    <row r="286" spans="1:16" s="904" customFormat="1" ht="15.75">
      <c r="A286" s="79"/>
      <c r="P286" s="85"/>
    </row>
    <row r="287" spans="1:16" s="904" customFormat="1" ht="15.75">
      <c r="A287" s="79"/>
      <c r="P287" s="85"/>
    </row>
    <row r="288" spans="1:16" s="904" customFormat="1" ht="15.75">
      <c r="A288" s="79"/>
      <c r="P288" s="85"/>
    </row>
    <row r="289" spans="1:16" s="904" customFormat="1" ht="15.75">
      <c r="A289" s="79"/>
      <c r="P289" s="85"/>
    </row>
    <row r="290" spans="1:16" s="904" customFormat="1" ht="15.75">
      <c r="A290" s="79"/>
      <c r="P290" s="85"/>
    </row>
    <row r="291" spans="1:16" s="904" customFormat="1" ht="15.75">
      <c r="A291" s="79"/>
      <c r="P291" s="85"/>
    </row>
    <row r="292" spans="1:16" s="904" customFormat="1" ht="15.75">
      <c r="A292" s="79"/>
      <c r="P292" s="85"/>
    </row>
    <row r="293" spans="1:16" s="904" customFormat="1" ht="15.75">
      <c r="A293" s="79"/>
      <c r="P293" s="85"/>
    </row>
    <row r="294" spans="1:16" s="904" customFormat="1" ht="15.75">
      <c r="A294" s="79"/>
      <c r="P294" s="85"/>
    </row>
    <row r="295" spans="1:16" s="904" customFormat="1" ht="15.75">
      <c r="A295" s="79"/>
      <c r="P295" s="85"/>
    </row>
    <row r="296" spans="1:16" s="904" customFormat="1" ht="15.75">
      <c r="A296" s="79"/>
      <c r="P296" s="85"/>
    </row>
    <row r="297" spans="1:16" s="904" customFormat="1" ht="15.75">
      <c r="A297" s="79"/>
      <c r="P297" s="85"/>
    </row>
    <row r="298" spans="1:16" s="904" customFormat="1" ht="15.75">
      <c r="A298" s="79"/>
      <c r="P298" s="85"/>
    </row>
    <row r="299" spans="1:16" s="904" customFormat="1" ht="15.75">
      <c r="A299" s="79"/>
      <c r="P299" s="85"/>
    </row>
    <row r="300" spans="1:16" s="904" customFormat="1" ht="15.75">
      <c r="A300" s="79"/>
      <c r="P300" s="85"/>
    </row>
    <row r="301" spans="1:16" s="904" customFormat="1" ht="15.75">
      <c r="A301" s="79"/>
      <c r="P301" s="85"/>
    </row>
    <row r="302" spans="1:16" s="904" customFormat="1" ht="15.75">
      <c r="A302" s="79"/>
      <c r="P302" s="85"/>
    </row>
    <row r="303" spans="1:16" s="904" customFormat="1" ht="15.75">
      <c r="A303" s="79"/>
      <c r="P303" s="85"/>
    </row>
    <row r="304" spans="1:16" s="904" customFormat="1" ht="15.75">
      <c r="A304" s="79"/>
      <c r="P304" s="85"/>
    </row>
    <row r="305" spans="1:16" s="904" customFormat="1" ht="15.75">
      <c r="A305" s="79"/>
      <c r="P305" s="85"/>
    </row>
    <row r="306" spans="1:16" s="904" customFormat="1" ht="15.75">
      <c r="A306" s="79"/>
      <c r="P306" s="85"/>
    </row>
    <row r="307" spans="1:16" s="904" customFormat="1" ht="15.75">
      <c r="A307" s="79"/>
      <c r="P307" s="85"/>
    </row>
    <row r="308" spans="1:16" s="904" customFormat="1" ht="15.75">
      <c r="A308" s="79"/>
      <c r="P308" s="85"/>
    </row>
    <row r="309" spans="1:16" s="904" customFormat="1" ht="15.75">
      <c r="A309" s="79"/>
      <c r="P309" s="85"/>
    </row>
    <row r="310" spans="1:16" s="904" customFormat="1" ht="15.75">
      <c r="A310" s="79"/>
      <c r="P310" s="85"/>
    </row>
    <row r="311" spans="1:16" s="904" customFormat="1" ht="15.75">
      <c r="A311" s="79"/>
      <c r="P311" s="85"/>
    </row>
    <row r="312" spans="1:16" s="904" customFormat="1" ht="15.75">
      <c r="A312" s="79"/>
      <c r="P312" s="85"/>
    </row>
    <row r="313" spans="1:16" s="904" customFormat="1" ht="15.75">
      <c r="A313" s="79"/>
      <c r="P313" s="85"/>
    </row>
    <row r="314" spans="1:16" s="904" customFormat="1" ht="15.75">
      <c r="A314" s="79"/>
      <c r="P314" s="85"/>
    </row>
    <row r="315" spans="1:16" s="904" customFormat="1" ht="15.75">
      <c r="A315" s="79"/>
      <c r="P315" s="85"/>
    </row>
    <row r="316" spans="1:16" s="904" customFormat="1" ht="15.75">
      <c r="A316" s="79"/>
      <c r="P316" s="85"/>
    </row>
    <row r="317" spans="1:16" s="904" customFormat="1" ht="15.75">
      <c r="A317" s="79"/>
      <c r="P317" s="85"/>
    </row>
    <row r="318" spans="1:16" s="904" customFormat="1" ht="15.75">
      <c r="A318" s="79"/>
      <c r="P318" s="85"/>
    </row>
    <row r="319" spans="1:16" s="904" customFormat="1" ht="15.75">
      <c r="A319" s="79"/>
      <c r="P319" s="85"/>
    </row>
    <row r="320" spans="1:16" s="904" customFormat="1" ht="15.75">
      <c r="A320" s="79"/>
      <c r="P320" s="85"/>
    </row>
    <row r="321" spans="1:16" s="904" customFormat="1" ht="15.75">
      <c r="A321" s="79"/>
      <c r="P321" s="85"/>
    </row>
    <row r="322" spans="1:16" s="904" customFormat="1" ht="15.75">
      <c r="A322" s="79"/>
      <c r="P322" s="85"/>
    </row>
    <row r="323" spans="1:16" s="904" customFormat="1" ht="15.75">
      <c r="A323" s="79"/>
      <c r="P323" s="85"/>
    </row>
    <row r="324" spans="1:16" s="904" customFormat="1" ht="15.75">
      <c r="A324" s="79"/>
      <c r="P324" s="85"/>
    </row>
    <row r="325" spans="1:16" s="904" customFormat="1" ht="15.75">
      <c r="A325" s="79"/>
      <c r="P325" s="85"/>
    </row>
    <row r="326" spans="1:16" s="904" customFormat="1" ht="15.75">
      <c r="A326" s="79"/>
      <c r="P326" s="85"/>
    </row>
    <row r="327" spans="1:16" s="904" customFormat="1" ht="15.75">
      <c r="A327" s="79"/>
      <c r="P327" s="85"/>
    </row>
    <row r="328" spans="1:16" s="904" customFormat="1" ht="15.75">
      <c r="A328" s="79"/>
      <c r="P328" s="85"/>
    </row>
    <row r="329" spans="1:16" s="904" customFormat="1" ht="15.75">
      <c r="A329" s="79"/>
      <c r="P329" s="85"/>
    </row>
    <row r="330" spans="1:16" s="904" customFormat="1" ht="15.75">
      <c r="A330" s="79"/>
      <c r="P330" s="85"/>
    </row>
    <row r="331" spans="1:16" s="904" customFormat="1" ht="15.75">
      <c r="A331" s="79"/>
      <c r="P331" s="85"/>
    </row>
    <row r="332" spans="1:16" s="904" customFormat="1" ht="15.75">
      <c r="A332" s="79"/>
      <c r="P332" s="85"/>
    </row>
    <row r="333" spans="1:16" s="904" customFormat="1" ht="15.75">
      <c r="A333" s="79"/>
      <c r="P333" s="85"/>
    </row>
    <row r="334" spans="1:16" s="904" customFormat="1" ht="15.75">
      <c r="A334" s="79"/>
      <c r="P334" s="85"/>
    </row>
    <row r="335" spans="1:16" s="904" customFormat="1" ht="15.75">
      <c r="A335" s="79"/>
      <c r="P335" s="85"/>
    </row>
    <row r="336" spans="1:16" s="904" customFormat="1" ht="15.75">
      <c r="A336" s="79"/>
      <c r="P336" s="85"/>
    </row>
    <row r="337" spans="1:16" s="904" customFormat="1" ht="15.75">
      <c r="A337" s="79"/>
      <c r="P337" s="85"/>
    </row>
    <row r="338" spans="1:16" s="904" customFormat="1" ht="15.75">
      <c r="A338" s="79"/>
      <c r="P338" s="85"/>
    </row>
    <row r="339" spans="1:16" s="904" customFormat="1" ht="15.75">
      <c r="A339" s="79"/>
      <c r="P339" s="85"/>
    </row>
    <row r="340" spans="1:16" s="904" customFormat="1" ht="15.75">
      <c r="A340" s="79"/>
      <c r="P340" s="85"/>
    </row>
    <row r="341" spans="1:16" s="904" customFormat="1" ht="15.75">
      <c r="A341" s="79"/>
      <c r="P341" s="85"/>
    </row>
    <row r="342" spans="1:16" s="904" customFormat="1" ht="15.75">
      <c r="A342" s="79"/>
      <c r="P342" s="85"/>
    </row>
    <row r="343" spans="1:16" s="904" customFormat="1" ht="15.75">
      <c r="A343" s="79"/>
      <c r="P343" s="85"/>
    </row>
    <row r="344" spans="1:16" s="904" customFormat="1" ht="15.75">
      <c r="A344" s="79"/>
      <c r="P344" s="85"/>
    </row>
    <row r="345" spans="1:16" s="904" customFormat="1" ht="15.75">
      <c r="A345" s="79"/>
      <c r="P345" s="85"/>
    </row>
    <row r="346" spans="1:16" s="904" customFormat="1" ht="15.75">
      <c r="A346" s="79"/>
      <c r="P346" s="85"/>
    </row>
    <row r="347" spans="1:16" s="904" customFormat="1" ht="15.75">
      <c r="A347" s="79"/>
      <c r="P347" s="85"/>
    </row>
    <row r="348" spans="1:16" s="904" customFormat="1" ht="15.75">
      <c r="A348" s="79"/>
      <c r="P348" s="85"/>
    </row>
    <row r="349" spans="1:16" s="904" customFormat="1" ht="15.75">
      <c r="A349" s="79"/>
      <c r="P349" s="85"/>
    </row>
    <row r="350" spans="1:16" s="904" customFormat="1" ht="15.75">
      <c r="A350" s="79"/>
      <c r="P350" s="85"/>
    </row>
    <row r="351" spans="1:16" s="904" customFormat="1" ht="15.75">
      <c r="A351" s="79"/>
      <c r="P351" s="85"/>
    </row>
    <row r="352" spans="1:16" s="904" customFormat="1" ht="15.75">
      <c r="A352" s="79"/>
      <c r="P352" s="85"/>
    </row>
    <row r="353" spans="1:16" s="904" customFormat="1" ht="15.75">
      <c r="A353" s="79"/>
      <c r="P353" s="85"/>
    </row>
    <row r="354" spans="1:16" s="904" customFormat="1" ht="15.75">
      <c r="A354" s="79"/>
      <c r="P354" s="85"/>
    </row>
    <row r="355" spans="1:16" s="904" customFormat="1" ht="15.75">
      <c r="A355" s="79"/>
      <c r="P355" s="85"/>
    </row>
    <row r="356" spans="1:16" s="904" customFormat="1" ht="15.75">
      <c r="A356" s="79"/>
      <c r="P356" s="85"/>
    </row>
    <row r="357" spans="1:16" s="904" customFormat="1" ht="15.75">
      <c r="A357" s="79"/>
      <c r="P357" s="85"/>
    </row>
    <row r="358" spans="1:16" s="904" customFormat="1" ht="15.75">
      <c r="A358" s="79"/>
      <c r="P358" s="85"/>
    </row>
    <row r="359" spans="1:16" s="904" customFormat="1" ht="15.75">
      <c r="A359" s="79"/>
      <c r="P359" s="85"/>
    </row>
    <row r="360" spans="1:16" s="904" customFormat="1" ht="15.75">
      <c r="A360" s="79"/>
      <c r="P360" s="85"/>
    </row>
    <row r="361" spans="1:16" s="904" customFormat="1" ht="15.75">
      <c r="A361" s="79"/>
      <c r="P361" s="85"/>
    </row>
    <row r="362" spans="1:16" s="904" customFormat="1" ht="15.75">
      <c r="A362" s="79"/>
      <c r="P362" s="85"/>
    </row>
    <row r="363" spans="1:16" s="904" customFormat="1" ht="15.75">
      <c r="A363" s="79"/>
      <c r="P363" s="85"/>
    </row>
    <row r="364" spans="1:16" s="904" customFormat="1" ht="15.75">
      <c r="A364" s="79"/>
      <c r="P364" s="85"/>
    </row>
    <row r="365" spans="1:16" s="904" customFormat="1" ht="15.75">
      <c r="A365" s="79"/>
      <c r="P365" s="85"/>
    </row>
    <row r="366" spans="1:16" s="904" customFormat="1" ht="15.75">
      <c r="A366" s="79"/>
      <c r="P366" s="85"/>
    </row>
    <row r="367" spans="1:16" s="904" customFormat="1" ht="15.75">
      <c r="A367" s="79"/>
      <c r="P367" s="85"/>
    </row>
    <row r="368" spans="1:16" s="904" customFormat="1" ht="15.75">
      <c r="A368" s="79"/>
      <c r="P368" s="85"/>
    </row>
    <row r="369" spans="1:16" s="904" customFormat="1" ht="15.75">
      <c r="A369" s="79"/>
      <c r="P369" s="85"/>
    </row>
    <row r="370" spans="1:16" s="904" customFormat="1" ht="15.75">
      <c r="A370" s="79"/>
      <c r="P370" s="85"/>
    </row>
    <row r="371" spans="1:16" s="904" customFormat="1" ht="15.75">
      <c r="A371" s="79"/>
      <c r="P371" s="85"/>
    </row>
    <row r="372" spans="1:16" s="904" customFormat="1" ht="15.75">
      <c r="A372" s="79"/>
      <c r="P372" s="85"/>
    </row>
    <row r="373" spans="1:16" s="904" customFormat="1" ht="15.75">
      <c r="A373" s="79"/>
      <c r="P373" s="85"/>
    </row>
    <row r="374" spans="1:16" s="904" customFormat="1" ht="15.75">
      <c r="A374" s="79"/>
      <c r="P374" s="85"/>
    </row>
    <row r="375" spans="1:16" s="904" customFormat="1" ht="15.75">
      <c r="A375" s="79"/>
      <c r="P375" s="85"/>
    </row>
    <row r="376" spans="1:16" s="904" customFormat="1" ht="15.75">
      <c r="A376" s="79"/>
      <c r="P376" s="85"/>
    </row>
    <row r="377" spans="1:16" s="904" customFormat="1" ht="15.75">
      <c r="A377" s="79"/>
      <c r="P377" s="85"/>
    </row>
    <row r="378" spans="1:16" s="904" customFormat="1" ht="15.75">
      <c r="A378" s="79"/>
      <c r="P378" s="85"/>
    </row>
    <row r="379" spans="1:16" s="904" customFormat="1" ht="15.75">
      <c r="A379" s="79"/>
      <c r="P379" s="85"/>
    </row>
    <row r="380" spans="1:16" s="904" customFormat="1" ht="15.75">
      <c r="A380" s="79"/>
      <c r="P380" s="85"/>
    </row>
    <row r="381" spans="1:16" s="904" customFormat="1" ht="15.75">
      <c r="A381" s="79"/>
      <c r="P381" s="85"/>
    </row>
    <row r="382" spans="1:16" s="904" customFormat="1" ht="15.75">
      <c r="A382" s="79"/>
      <c r="P382" s="85"/>
    </row>
    <row r="383" spans="1:16" s="904" customFormat="1" ht="15.75">
      <c r="A383" s="79"/>
      <c r="P383" s="85"/>
    </row>
    <row r="384" spans="1:16" s="904" customFormat="1" ht="15.75">
      <c r="A384" s="79"/>
      <c r="P384" s="85"/>
    </row>
    <row r="385" spans="1:16" s="904" customFormat="1" ht="15.75">
      <c r="A385" s="79"/>
      <c r="P385" s="85"/>
    </row>
    <row r="386" spans="1:16" s="904" customFormat="1" ht="15.75">
      <c r="A386" s="79"/>
      <c r="P386" s="85"/>
    </row>
    <row r="387" spans="1:16" s="904" customFormat="1" ht="15.75">
      <c r="A387" s="79"/>
      <c r="P387" s="85"/>
    </row>
    <row r="388" spans="1:16" s="904" customFormat="1" ht="15.75">
      <c r="A388" s="79"/>
      <c r="P388" s="85"/>
    </row>
    <row r="389" spans="1:16" s="904" customFormat="1" ht="15.75">
      <c r="A389" s="79"/>
      <c r="P389" s="85"/>
    </row>
    <row r="390" spans="1:16" s="904" customFormat="1" ht="15.75">
      <c r="A390" s="79"/>
      <c r="P390" s="85"/>
    </row>
    <row r="391" spans="1:16" s="904" customFormat="1" ht="15.75">
      <c r="A391" s="79"/>
      <c r="P391" s="85"/>
    </row>
    <row r="392" spans="1:16" s="904" customFormat="1" ht="15.75">
      <c r="A392" s="79"/>
      <c r="P392" s="85"/>
    </row>
    <row r="393" spans="1:16" s="904" customFormat="1" ht="15.75">
      <c r="A393" s="79"/>
      <c r="P393" s="85"/>
    </row>
    <row r="394" spans="1:16" s="904" customFormat="1" ht="15.75">
      <c r="A394" s="79"/>
      <c r="P394" s="85"/>
    </row>
    <row r="395" spans="1:16" s="904" customFormat="1" ht="15.75">
      <c r="A395" s="79"/>
      <c r="P395" s="85"/>
    </row>
    <row r="396" spans="1:16" s="904" customFormat="1" ht="15.75">
      <c r="A396" s="79"/>
      <c r="P396" s="85"/>
    </row>
    <row r="397" spans="1:16" s="904" customFormat="1" ht="15.75">
      <c r="A397" s="79"/>
      <c r="P397" s="85"/>
    </row>
    <row r="398" spans="1:16" s="904" customFormat="1" ht="15.75">
      <c r="A398" s="79"/>
      <c r="P398" s="85"/>
    </row>
    <row r="399" spans="1:16" s="904" customFormat="1" ht="15.75">
      <c r="A399" s="79"/>
      <c r="P399" s="85"/>
    </row>
    <row r="400" spans="1:16" s="904" customFormat="1" ht="15.75">
      <c r="A400" s="79"/>
      <c r="P400" s="85"/>
    </row>
    <row r="401" spans="1:16" s="904" customFormat="1" ht="15.75">
      <c r="A401" s="79"/>
      <c r="P401" s="85"/>
    </row>
    <row r="402" spans="1:16" s="904" customFormat="1" ht="15.75">
      <c r="A402" s="79"/>
      <c r="P402" s="85"/>
    </row>
    <row r="403" spans="1:16" s="904" customFormat="1" ht="15.75">
      <c r="A403" s="79"/>
      <c r="P403" s="85"/>
    </row>
    <row r="404" spans="1:16" s="904" customFormat="1" ht="15.75">
      <c r="A404" s="79"/>
      <c r="P404" s="85"/>
    </row>
    <row r="405" spans="1:16" s="904" customFormat="1" ht="15.75">
      <c r="A405" s="79"/>
      <c r="P405" s="85"/>
    </row>
    <row r="406" spans="1:16" s="904" customFormat="1" ht="15.75">
      <c r="A406" s="79"/>
      <c r="P406" s="85"/>
    </row>
    <row r="407" spans="1:16" s="904" customFormat="1" ht="15.75">
      <c r="A407" s="79"/>
      <c r="P407" s="85"/>
    </row>
    <row r="408" spans="1:16" s="904" customFormat="1" ht="15.75">
      <c r="A408" s="79"/>
      <c r="P408" s="85"/>
    </row>
    <row r="409" spans="1:16" s="904" customFormat="1" ht="15.75">
      <c r="A409" s="79"/>
      <c r="P409" s="85"/>
    </row>
    <row r="410" spans="1:16" s="904" customFormat="1" ht="15.75">
      <c r="A410" s="79"/>
      <c r="P410" s="85"/>
    </row>
    <row r="411" spans="1:16" s="904" customFormat="1" ht="15.75">
      <c r="A411" s="79"/>
      <c r="P411" s="85"/>
    </row>
    <row r="412" spans="1:16" s="904" customFormat="1" ht="15.75">
      <c r="A412" s="79"/>
      <c r="P412" s="85"/>
    </row>
    <row r="413" spans="1:16" s="904" customFormat="1" ht="15.75">
      <c r="A413" s="79"/>
      <c r="P413" s="85"/>
    </row>
    <row r="414" spans="1:16" s="904" customFormat="1" ht="15.75">
      <c r="A414" s="79"/>
      <c r="P414" s="85"/>
    </row>
    <row r="415" spans="1:16" s="904" customFormat="1" ht="15.75">
      <c r="A415" s="79"/>
      <c r="P415" s="85"/>
    </row>
    <row r="416" spans="1:16" s="904" customFormat="1" ht="15.75">
      <c r="A416" s="79"/>
      <c r="P416" s="85"/>
    </row>
    <row r="417" spans="1:16" s="904" customFormat="1" ht="15.75">
      <c r="A417" s="79"/>
      <c r="P417" s="85"/>
    </row>
    <row r="418" spans="1:16" s="904" customFormat="1" ht="15.75">
      <c r="A418" s="79"/>
      <c r="P418" s="85"/>
    </row>
    <row r="419" spans="1:16" s="904" customFormat="1" ht="15.75">
      <c r="A419" s="79"/>
      <c r="P419" s="85"/>
    </row>
    <row r="420" spans="1:16" s="904" customFormat="1" ht="15.75">
      <c r="A420" s="79"/>
      <c r="P420" s="85"/>
    </row>
    <row r="421" spans="1:16" s="904" customFormat="1" ht="15.75">
      <c r="A421" s="79"/>
      <c r="P421" s="85"/>
    </row>
    <row r="422" spans="1:16" s="904" customFormat="1" ht="15.75">
      <c r="A422" s="79"/>
      <c r="P422" s="85"/>
    </row>
    <row r="423" spans="1:16" s="904" customFormat="1" ht="15.75">
      <c r="A423" s="79"/>
      <c r="P423" s="85"/>
    </row>
    <row r="424" spans="1:16" s="904" customFormat="1" ht="15.75">
      <c r="A424" s="79"/>
      <c r="P424" s="85"/>
    </row>
    <row r="425" spans="1:16" s="904" customFormat="1" ht="15.75">
      <c r="A425" s="79"/>
      <c r="P425" s="85"/>
    </row>
    <row r="426" spans="1:16" s="904" customFormat="1" ht="15.75">
      <c r="A426" s="79"/>
      <c r="P426" s="85"/>
    </row>
    <row r="427" spans="1:16" s="904" customFormat="1" ht="15.75">
      <c r="A427" s="79"/>
      <c r="P427" s="85"/>
    </row>
    <row r="428" spans="1:16" s="904" customFormat="1" ht="15.75">
      <c r="A428" s="79"/>
      <c r="P428" s="85"/>
    </row>
    <row r="429" spans="1:16" s="904" customFormat="1" ht="15.75">
      <c r="A429" s="79"/>
      <c r="P429" s="85"/>
    </row>
    <row r="430" spans="1:16" s="904" customFormat="1" ht="15.75">
      <c r="A430" s="79"/>
      <c r="P430" s="85"/>
    </row>
    <row r="431" spans="1:16" s="904" customFormat="1" ht="15.75">
      <c r="A431" s="79"/>
      <c r="P431" s="85"/>
    </row>
    <row r="432" spans="1:16" s="904" customFormat="1" ht="15.75">
      <c r="A432" s="79"/>
      <c r="P432" s="85"/>
    </row>
    <row r="433" spans="1:16" s="904" customFormat="1" ht="15.75">
      <c r="A433" s="79"/>
      <c r="P433" s="85"/>
    </row>
    <row r="434" spans="1:16" s="904" customFormat="1" ht="15.75">
      <c r="A434" s="79"/>
      <c r="P434" s="85"/>
    </row>
    <row r="435" spans="1:16" s="904" customFormat="1" ht="15.75">
      <c r="A435" s="79"/>
      <c r="P435" s="85"/>
    </row>
    <row r="436" spans="1:16" s="904" customFormat="1" ht="15.75">
      <c r="A436" s="79"/>
      <c r="P436" s="85"/>
    </row>
    <row r="437" spans="1:16" s="904" customFormat="1" ht="15.75">
      <c r="A437" s="79"/>
      <c r="P437" s="85"/>
    </row>
    <row r="438" spans="1:16" s="904" customFormat="1" ht="15.75">
      <c r="A438" s="79"/>
      <c r="P438" s="85"/>
    </row>
    <row r="439" spans="1:16" s="904" customFormat="1" ht="15.75">
      <c r="A439" s="79"/>
      <c r="P439" s="85"/>
    </row>
    <row r="440" spans="1:16" s="904" customFormat="1" ht="15.75">
      <c r="A440" s="79"/>
      <c r="P440" s="85"/>
    </row>
    <row r="441" spans="1:16" s="904" customFormat="1" ht="15.75">
      <c r="A441" s="79"/>
      <c r="P441" s="85"/>
    </row>
    <row r="442" spans="1:16" s="904" customFormat="1" ht="15.75">
      <c r="A442" s="79"/>
      <c r="P442" s="85"/>
    </row>
    <row r="443" spans="1:16" s="904" customFormat="1" ht="15.75">
      <c r="A443" s="79"/>
      <c r="P443" s="85"/>
    </row>
    <row r="444" spans="1:16" s="904" customFormat="1" ht="15.75">
      <c r="A444" s="79"/>
      <c r="P444" s="85"/>
    </row>
    <row r="445" spans="1:16" s="904" customFormat="1" ht="15.75">
      <c r="A445" s="79"/>
      <c r="P445" s="85"/>
    </row>
    <row r="446" spans="1:16" s="904" customFormat="1" ht="15.75">
      <c r="A446" s="79"/>
      <c r="P446" s="85"/>
    </row>
    <row r="447" spans="1:16" s="904" customFormat="1" ht="15.75">
      <c r="A447" s="79"/>
      <c r="P447" s="85"/>
    </row>
    <row r="448" spans="1:16" s="904" customFormat="1" ht="15.75">
      <c r="A448" s="79"/>
      <c r="P448" s="85"/>
    </row>
    <row r="449" spans="1:16" s="904" customFormat="1" ht="15.75">
      <c r="A449" s="79"/>
      <c r="P449" s="85"/>
    </row>
    <row r="450" spans="1:16" s="904" customFormat="1" ht="15.75">
      <c r="A450" s="79"/>
      <c r="P450" s="85"/>
    </row>
    <row r="451" spans="1:16" s="904" customFormat="1" ht="15.75">
      <c r="A451" s="79"/>
      <c r="P451" s="85"/>
    </row>
    <row r="452" spans="1:16" s="904" customFormat="1" ht="15.75">
      <c r="A452" s="79"/>
      <c r="P452" s="85"/>
    </row>
    <row r="453" spans="1:16" s="904" customFormat="1" ht="15.75">
      <c r="A453" s="79"/>
      <c r="P453" s="85"/>
    </row>
    <row r="454" spans="1:16" s="904" customFormat="1" ht="15.75">
      <c r="A454" s="79"/>
      <c r="P454" s="85"/>
    </row>
    <row r="455" spans="1:16" s="904" customFormat="1" ht="15.75">
      <c r="A455" s="79"/>
      <c r="P455" s="85"/>
    </row>
    <row r="456" spans="1:16" s="904" customFormat="1" ht="15.75">
      <c r="A456" s="79"/>
      <c r="P456" s="85"/>
    </row>
    <row r="457" spans="1:16" s="904" customFormat="1" ht="15.75">
      <c r="A457" s="79"/>
      <c r="P457" s="85"/>
    </row>
    <row r="458" spans="1:16" s="904" customFormat="1" ht="15.75">
      <c r="A458" s="79"/>
      <c r="P458" s="85"/>
    </row>
    <row r="459" spans="1:16" s="904" customFormat="1" ht="15.75">
      <c r="A459" s="79"/>
      <c r="P459" s="85"/>
    </row>
    <row r="460" spans="1:16" s="904" customFormat="1" ht="15.75">
      <c r="A460" s="79"/>
      <c r="P460" s="85"/>
    </row>
    <row r="461" spans="1:16" s="904" customFormat="1" ht="15.75">
      <c r="A461" s="79"/>
      <c r="P461" s="85"/>
    </row>
    <row r="462" spans="1:16" s="904" customFormat="1" ht="15.75">
      <c r="A462" s="79"/>
      <c r="P462" s="85"/>
    </row>
    <row r="463" spans="1:16" s="904" customFormat="1" ht="15.75">
      <c r="A463" s="79"/>
      <c r="P463" s="85"/>
    </row>
    <row r="464" spans="1:16" s="904" customFormat="1" ht="15.75">
      <c r="A464" s="79"/>
      <c r="P464" s="85"/>
    </row>
    <row r="465" spans="1:16" s="904" customFormat="1" ht="15.75">
      <c r="A465" s="79"/>
      <c r="P465" s="85"/>
    </row>
    <row r="466" spans="1:16" s="904" customFormat="1" ht="15.75">
      <c r="A466" s="79"/>
      <c r="P466" s="85"/>
    </row>
    <row r="467" spans="1:16" s="904" customFormat="1" ht="15.75">
      <c r="A467" s="79"/>
      <c r="P467" s="85"/>
    </row>
    <row r="468" spans="1:16" s="904" customFormat="1" ht="15.75">
      <c r="A468" s="79"/>
      <c r="P468" s="85"/>
    </row>
    <row r="469" spans="1:16" s="904" customFormat="1" ht="15.75">
      <c r="A469" s="79"/>
      <c r="P469" s="85"/>
    </row>
    <row r="470" spans="1:16" s="904" customFormat="1" ht="15.75">
      <c r="A470" s="79"/>
      <c r="P470" s="85"/>
    </row>
    <row r="471" spans="1:16" s="904" customFormat="1" ht="15.75">
      <c r="A471" s="79"/>
      <c r="P471" s="85"/>
    </row>
    <row r="472" spans="1:16" s="904" customFormat="1" ht="15.75">
      <c r="A472" s="79"/>
      <c r="P472" s="85"/>
    </row>
    <row r="473" spans="1:16" s="904" customFormat="1" ht="15.75">
      <c r="A473" s="79"/>
      <c r="P473" s="85"/>
    </row>
    <row r="474" spans="1:16" s="904" customFormat="1" ht="15.75">
      <c r="A474" s="79"/>
      <c r="P474" s="85"/>
    </row>
    <row r="475" spans="1:16" s="904" customFormat="1" ht="15.75">
      <c r="A475" s="79"/>
      <c r="P475" s="85"/>
    </row>
    <row r="476" spans="1:16" s="904" customFormat="1" ht="15.75">
      <c r="A476" s="79"/>
      <c r="P476" s="85"/>
    </row>
    <row r="477" spans="1:16" s="904" customFormat="1" ht="15.75">
      <c r="A477" s="79"/>
      <c r="P477" s="85"/>
    </row>
    <row r="478" spans="1:16" s="904" customFormat="1" ht="15.75">
      <c r="A478" s="79"/>
      <c r="P478" s="85"/>
    </row>
    <row r="479" spans="1:16" s="904" customFormat="1" ht="15.75">
      <c r="A479" s="79"/>
      <c r="P479" s="85"/>
    </row>
    <row r="480" spans="1:16" s="904" customFormat="1" ht="15.75">
      <c r="A480" s="79"/>
      <c r="P480" s="85"/>
    </row>
    <row r="481" spans="1:16" s="904" customFormat="1" ht="15.75">
      <c r="A481" s="79"/>
      <c r="P481" s="85"/>
    </row>
    <row r="482" spans="1:16" s="904" customFormat="1" ht="15.75">
      <c r="A482" s="79"/>
      <c r="P482" s="85"/>
    </row>
    <row r="483" spans="1:16" s="904" customFormat="1" ht="15.75">
      <c r="A483" s="79"/>
      <c r="P483" s="85"/>
    </row>
    <row r="484" spans="1:16" s="904" customFormat="1" ht="15.75">
      <c r="A484" s="79"/>
      <c r="P484" s="85"/>
    </row>
    <row r="485" spans="1:16" s="904" customFormat="1" ht="15.75">
      <c r="A485" s="79"/>
      <c r="P485" s="85"/>
    </row>
    <row r="486" spans="1:16" s="904" customFormat="1" ht="15.75">
      <c r="A486" s="79"/>
      <c r="P486" s="85"/>
    </row>
    <row r="487" spans="1:16" s="904" customFormat="1" ht="15.75">
      <c r="A487" s="79"/>
      <c r="P487" s="85"/>
    </row>
    <row r="488" spans="1:16" s="904" customFormat="1" ht="15.75">
      <c r="A488" s="79"/>
      <c r="P488" s="85"/>
    </row>
    <row r="489" spans="1:16" s="904" customFormat="1" ht="15.75">
      <c r="A489" s="79"/>
      <c r="P489" s="85"/>
    </row>
    <row r="490" spans="1:16" s="904" customFormat="1" ht="15.75">
      <c r="A490" s="79"/>
      <c r="P490" s="85"/>
    </row>
    <row r="491" spans="1:16" s="904" customFormat="1" ht="15.75">
      <c r="A491" s="79"/>
      <c r="P491" s="85"/>
    </row>
    <row r="492" spans="1:16" s="904" customFormat="1" ht="15.75">
      <c r="A492" s="79"/>
      <c r="P492" s="85"/>
    </row>
    <row r="493" spans="1:16" s="904" customFormat="1" ht="15.75">
      <c r="A493" s="79"/>
      <c r="P493" s="85"/>
    </row>
    <row r="494" spans="1:16" s="904" customFormat="1" ht="15.75">
      <c r="A494" s="79"/>
      <c r="P494" s="85"/>
    </row>
    <row r="495" spans="1:16" s="904" customFormat="1" ht="15.75">
      <c r="A495" s="79"/>
      <c r="P495" s="85"/>
    </row>
    <row r="496" spans="1:16" s="904" customFormat="1" ht="15.75">
      <c r="A496" s="79"/>
      <c r="P496" s="85"/>
    </row>
    <row r="497" spans="1:16" s="904" customFormat="1" ht="15.75">
      <c r="A497" s="79"/>
      <c r="P497" s="85"/>
    </row>
    <row r="498" spans="1:16" s="904" customFormat="1" ht="15.75">
      <c r="A498" s="79"/>
      <c r="P498" s="85"/>
    </row>
    <row r="499" spans="1:16" s="904" customFormat="1" ht="15.75">
      <c r="A499" s="79"/>
      <c r="P499" s="85"/>
    </row>
    <row r="500" spans="1:16" s="904" customFormat="1" ht="15.75">
      <c r="A500" s="79"/>
      <c r="P500" s="85"/>
    </row>
    <row r="501" spans="1:16" s="904" customFormat="1" ht="15.75">
      <c r="A501" s="79"/>
      <c r="P501" s="85"/>
    </row>
    <row r="502" spans="1:16" s="904" customFormat="1" ht="15.75">
      <c r="A502" s="79"/>
      <c r="P502" s="85"/>
    </row>
    <row r="503" spans="1:16" s="904" customFormat="1" ht="15.75">
      <c r="A503" s="79"/>
      <c r="P503" s="85"/>
    </row>
    <row r="504" spans="1:16" s="904" customFormat="1" ht="15.75">
      <c r="A504" s="79"/>
      <c r="P504" s="85"/>
    </row>
    <row r="505" spans="1:16" s="904" customFormat="1" ht="15.75">
      <c r="A505" s="79"/>
      <c r="P505" s="85"/>
    </row>
    <row r="506" spans="1:16" s="904" customFormat="1" ht="15.75">
      <c r="A506" s="79"/>
      <c r="P506" s="85"/>
    </row>
    <row r="507" spans="1:16" s="904" customFormat="1" ht="15.75">
      <c r="A507" s="79"/>
      <c r="P507" s="85"/>
    </row>
    <row r="508" spans="1:16" s="904" customFormat="1" ht="15.75">
      <c r="A508" s="79"/>
      <c r="P508" s="85"/>
    </row>
    <row r="509" spans="1:16" s="904" customFormat="1" ht="15.75">
      <c r="A509" s="79"/>
      <c r="P509" s="85"/>
    </row>
    <row r="510" spans="1:16" s="904" customFormat="1" ht="15.75">
      <c r="A510" s="79"/>
      <c r="P510" s="85"/>
    </row>
    <row r="511" spans="1:16" s="904" customFormat="1" ht="15.75">
      <c r="A511" s="79"/>
      <c r="P511" s="85"/>
    </row>
    <row r="512" spans="1:16" s="904" customFormat="1" ht="15.75">
      <c r="A512" s="79"/>
      <c r="P512" s="85"/>
    </row>
    <row r="513" spans="1:16" s="904" customFormat="1" ht="15.75">
      <c r="A513" s="79"/>
      <c r="P513" s="85"/>
    </row>
    <row r="514" spans="1:16" s="904" customFormat="1" ht="15.75">
      <c r="A514" s="79"/>
      <c r="P514" s="85"/>
    </row>
    <row r="515" spans="1:16" s="904" customFormat="1" ht="15.75">
      <c r="A515" s="79"/>
      <c r="P515" s="85"/>
    </row>
    <row r="516" spans="1:16" s="904" customFormat="1" ht="15.75">
      <c r="A516" s="79"/>
      <c r="P516" s="85"/>
    </row>
    <row r="517" spans="1:16" s="904" customFormat="1" ht="15.75">
      <c r="A517" s="79"/>
      <c r="P517" s="85"/>
    </row>
    <row r="518" spans="1:16" s="904" customFormat="1" ht="15.75">
      <c r="A518" s="79"/>
      <c r="P518" s="85"/>
    </row>
    <row r="519" spans="1:16" s="904" customFormat="1" ht="15.75">
      <c r="A519" s="79"/>
      <c r="P519" s="85"/>
    </row>
    <row r="520" spans="1:16" s="904" customFormat="1" ht="15.75">
      <c r="A520" s="79"/>
      <c r="P520" s="85"/>
    </row>
    <row r="521" spans="1:16" s="904" customFormat="1" ht="15.75">
      <c r="A521" s="79"/>
      <c r="P521" s="85"/>
    </row>
    <row r="522" spans="1:16" s="904" customFormat="1" ht="15.75">
      <c r="A522" s="79"/>
      <c r="P522" s="85"/>
    </row>
    <row r="523" spans="1:16" s="904" customFormat="1" ht="15.75">
      <c r="A523" s="79"/>
      <c r="P523" s="85"/>
    </row>
    <row r="524" spans="1:16" s="904" customFormat="1" ht="15.75">
      <c r="A524" s="79"/>
      <c r="P524" s="85"/>
    </row>
    <row r="525" spans="1:16" s="904" customFormat="1" ht="15.75">
      <c r="A525" s="79"/>
      <c r="P525" s="85"/>
    </row>
    <row r="526" spans="1:16" s="904" customFormat="1" ht="15.75">
      <c r="A526" s="79"/>
      <c r="P526" s="85"/>
    </row>
    <row r="527" spans="1:16" s="904" customFormat="1" ht="15.75">
      <c r="A527" s="79"/>
      <c r="P527" s="85"/>
    </row>
    <row r="528" spans="1:16" s="904" customFormat="1" ht="15.75">
      <c r="A528" s="79"/>
      <c r="P528" s="85"/>
    </row>
    <row r="529" spans="1:16" s="904" customFormat="1" ht="15.75">
      <c r="A529" s="79"/>
      <c r="P529" s="85"/>
    </row>
    <row r="530" spans="1:16" s="904" customFormat="1" ht="15.75">
      <c r="A530" s="79"/>
      <c r="P530" s="85"/>
    </row>
    <row r="531" spans="1:16" s="904" customFormat="1" ht="15.75">
      <c r="A531" s="79"/>
      <c r="P531" s="85"/>
    </row>
    <row r="532" spans="1:16" s="904" customFormat="1" ht="15.75">
      <c r="A532" s="79"/>
      <c r="P532" s="85"/>
    </row>
    <row r="533" spans="1:16" s="904" customFormat="1" ht="15.75">
      <c r="A533" s="79"/>
      <c r="P533" s="85"/>
    </row>
    <row r="534" spans="1:16" s="904" customFormat="1" ht="15.75">
      <c r="A534" s="79"/>
      <c r="P534" s="85"/>
    </row>
    <row r="535" spans="1:16" s="904" customFormat="1" ht="15.75">
      <c r="A535" s="79"/>
      <c r="P535" s="85"/>
    </row>
    <row r="536" spans="1:16" s="904" customFormat="1" ht="15.75">
      <c r="A536" s="79"/>
      <c r="P536" s="85"/>
    </row>
    <row r="537" spans="1:16" s="904" customFormat="1" ht="15.75">
      <c r="A537" s="79"/>
      <c r="P537" s="85"/>
    </row>
    <row r="538" spans="1:16" s="904" customFormat="1" ht="15.75">
      <c r="A538" s="79"/>
      <c r="P538" s="85"/>
    </row>
    <row r="539" spans="1:16" s="904" customFormat="1" ht="15.75">
      <c r="A539" s="79"/>
      <c r="P539" s="85"/>
    </row>
    <row r="540" spans="1:16" s="904" customFormat="1" ht="15.75">
      <c r="A540" s="79"/>
      <c r="P540" s="85"/>
    </row>
    <row r="541" spans="1:16" s="904" customFormat="1" ht="15.75">
      <c r="A541" s="79"/>
      <c r="P541" s="85"/>
    </row>
    <row r="542" spans="1:16" s="904" customFormat="1" ht="15.75">
      <c r="A542" s="79"/>
      <c r="P542" s="85"/>
    </row>
    <row r="543" spans="1:16" s="904" customFormat="1" ht="15.75">
      <c r="A543" s="79"/>
      <c r="P543" s="85"/>
    </row>
    <row r="544" spans="1:16" s="904" customFormat="1" ht="15.75">
      <c r="A544" s="79"/>
      <c r="P544" s="85"/>
    </row>
    <row r="545" spans="1:16" s="904" customFormat="1" ht="15.75">
      <c r="A545" s="79"/>
      <c r="P545" s="85"/>
    </row>
    <row r="546" spans="1:16" s="904" customFormat="1" ht="15.75">
      <c r="A546" s="79"/>
      <c r="P546" s="85"/>
    </row>
    <row r="547" spans="1:16" s="904" customFormat="1" ht="15.75">
      <c r="A547" s="79"/>
      <c r="P547" s="85"/>
    </row>
    <row r="548" spans="1:16" s="904" customFormat="1" ht="15.75">
      <c r="A548" s="79"/>
      <c r="P548" s="85"/>
    </row>
    <row r="549" spans="1:16" s="904" customFormat="1" ht="15.75">
      <c r="A549" s="79"/>
      <c r="P549" s="85"/>
    </row>
    <row r="550" spans="1:16" s="904" customFormat="1" ht="15.75">
      <c r="A550" s="79"/>
      <c r="P550" s="85"/>
    </row>
    <row r="551" spans="1:16" s="904" customFormat="1" ht="15.75">
      <c r="A551" s="79"/>
      <c r="P551" s="85"/>
    </row>
    <row r="552" spans="1:16" s="904" customFormat="1" ht="15.75">
      <c r="A552" s="79"/>
      <c r="P552" s="85"/>
    </row>
    <row r="553" spans="1:16" s="904" customFormat="1" ht="15.75">
      <c r="A553" s="79"/>
      <c r="P553" s="85"/>
    </row>
    <row r="554" spans="1:16" s="904" customFormat="1" ht="15.75">
      <c r="A554" s="79"/>
      <c r="P554" s="85"/>
    </row>
    <row r="555" spans="1:16" s="904" customFormat="1" ht="15.75">
      <c r="A555" s="79"/>
      <c r="P555" s="85"/>
    </row>
    <row r="556" spans="1:16" s="904" customFormat="1" ht="15.75">
      <c r="A556" s="79"/>
      <c r="P556" s="85"/>
    </row>
    <row r="557" spans="1:16" s="904" customFormat="1" ht="15.75">
      <c r="A557" s="79"/>
      <c r="P557" s="85"/>
    </row>
    <row r="558" spans="1:16" s="904" customFormat="1" ht="15.75">
      <c r="A558" s="79"/>
      <c r="P558" s="85"/>
    </row>
    <row r="559" spans="1:16" s="904" customFormat="1" ht="15.75">
      <c r="A559" s="79"/>
      <c r="P559" s="85"/>
    </row>
    <row r="560" spans="1:16" s="904" customFormat="1" ht="15.75">
      <c r="A560" s="79"/>
      <c r="P560" s="85"/>
    </row>
    <row r="561" spans="1:16" s="904" customFormat="1" ht="15.75">
      <c r="A561" s="79"/>
      <c r="P561" s="85"/>
    </row>
    <row r="562" spans="1:16" s="904" customFormat="1" ht="15.75">
      <c r="A562" s="79"/>
      <c r="P562" s="85"/>
    </row>
    <row r="563" spans="1:16" s="904" customFormat="1" ht="15.75">
      <c r="A563" s="79"/>
      <c r="P563" s="85"/>
    </row>
    <row r="564" spans="1:16" s="904" customFormat="1" ht="15.75">
      <c r="A564" s="79"/>
      <c r="P564" s="85"/>
    </row>
    <row r="565" spans="1:16" s="904" customFormat="1" ht="15.75">
      <c r="A565" s="79"/>
      <c r="P565" s="85"/>
    </row>
    <row r="566" spans="1:16" s="904" customFormat="1" ht="15.75">
      <c r="A566" s="79"/>
      <c r="P566" s="85"/>
    </row>
    <row r="567" spans="1:16" s="904" customFormat="1" ht="15.75">
      <c r="A567" s="79"/>
      <c r="P567" s="85"/>
    </row>
    <row r="568" spans="1:16" s="904" customFormat="1" ht="15.75">
      <c r="A568" s="79"/>
      <c r="P568" s="85"/>
    </row>
    <row r="569" spans="1:16" s="904" customFormat="1" ht="15.75">
      <c r="A569" s="79"/>
      <c r="P569" s="85"/>
    </row>
    <row r="570" spans="1:16" s="904" customFormat="1" ht="15.75">
      <c r="A570" s="79"/>
      <c r="P570" s="85"/>
    </row>
    <row r="571" spans="1:16" s="904" customFormat="1" ht="15.75">
      <c r="A571" s="79"/>
      <c r="P571" s="85"/>
    </row>
    <row r="572" spans="1:16" s="904" customFormat="1" ht="15.75">
      <c r="A572" s="79"/>
      <c r="P572" s="85"/>
    </row>
    <row r="573" spans="1:16" s="904" customFormat="1" ht="15.75">
      <c r="A573" s="79"/>
      <c r="P573" s="85"/>
    </row>
    <row r="574" spans="1:16" s="904" customFormat="1" ht="15.75">
      <c r="A574" s="79"/>
      <c r="P574" s="85"/>
    </row>
    <row r="575" spans="1:16" s="904" customFormat="1" ht="15.75">
      <c r="A575" s="79"/>
      <c r="P575" s="85"/>
    </row>
    <row r="576" spans="1:16" s="904" customFormat="1" ht="15.75">
      <c r="A576" s="79"/>
      <c r="P576" s="85"/>
    </row>
    <row r="577" spans="1:16" s="904" customFormat="1" ht="15.75">
      <c r="A577" s="79"/>
      <c r="P577" s="85"/>
    </row>
    <row r="578" spans="1:16" s="904" customFormat="1" ht="15.75">
      <c r="A578" s="79"/>
      <c r="P578" s="85"/>
    </row>
    <row r="579" spans="1:16" s="904" customFormat="1" ht="15.75">
      <c r="A579" s="79"/>
      <c r="P579" s="85"/>
    </row>
    <row r="580" spans="1:16" s="904" customFormat="1" ht="15.75">
      <c r="A580" s="79"/>
      <c r="P580" s="85"/>
    </row>
    <row r="581" spans="1:16" s="904" customFormat="1" ht="15.75">
      <c r="A581" s="79"/>
      <c r="P581" s="85"/>
    </row>
    <row r="582" spans="1:16" s="904" customFormat="1" ht="15.75">
      <c r="A582" s="79"/>
      <c r="P582" s="85"/>
    </row>
    <row r="583" spans="1:16" s="904" customFormat="1" ht="15.75">
      <c r="A583" s="79"/>
      <c r="P583" s="85"/>
    </row>
    <row r="584" spans="1:16" s="904" customFormat="1" ht="15.75">
      <c r="A584" s="79"/>
      <c r="P584" s="85"/>
    </row>
    <row r="585" spans="1:16" s="904" customFormat="1" ht="15.75">
      <c r="A585" s="79"/>
      <c r="P585" s="85"/>
    </row>
    <row r="586" spans="1:16" s="904" customFormat="1" ht="15.75">
      <c r="A586" s="79"/>
      <c r="P586" s="85"/>
    </row>
    <row r="587" spans="1:16" s="904" customFormat="1" ht="15.75">
      <c r="A587" s="79"/>
      <c r="P587" s="85"/>
    </row>
    <row r="588" spans="1:16" s="904" customFormat="1" ht="15.75">
      <c r="A588" s="79"/>
      <c r="P588" s="85"/>
    </row>
    <row r="589" spans="1:16" s="904" customFormat="1" ht="15.75">
      <c r="A589" s="79"/>
      <c r="P589" s="85"/>
    </row>
    <row r="590" spans="1:16" s="904" customFormat="1" ht="15.75">
      <c r="A590" s="79"/>
      <c r="P590" s="85"/>
    </row>
    <row r="591" spans="1:16" s="904" customFormat="1" ht="15.75">
      <c r="A591" s="79"/>
      <c r="P591" s="85"/>
    </row>
    <row r="592" spans="1:16" s="904" customFormat="1" ht="15.75">
      <c r="A592" s="79"/>
      <c r="P592" s="85"/>
    </row>
    <row r="593" spans="1:16" s="904" customFormat="1" ht="15.75">
      <c r="A593" s="79"/>
      <c r="P593" s="85"/>
    </row>
    <row r="594" spans="1:16" s="904" customFormat="1" ht="15.75">
      <c r="A594" s="79"/>
      <c r="P594" s="85"/>
    </row>
    <row r="595" spans="1:16" s="904" customFormat="1" ht="15.75">
      <c r="A595" s="79"/>
      <c r="P595" s="85"/>
    </row>
    <row r="596" spans="1:16" s="904" customFormat="1" ht="15.75">
      <c r="A596" s="79"/>
      <c r="P596" s="85"/>
    </row>
    <row r="597" spans="1:16" s="904" customFormat="1" ht="15.75">
      <c r="A597" s="79"/>
      <c r="P597" s="85"/>
    </row>
    <row r="598" spans="1:16" s="904" customFormat="1" ht="15.75">
      <c r="A598" s="79"/>
      <c r="P598" s="85"/>
    </row>
    <row r="599" spans="1:16" s="904" customFormat="1" ht="15.75">
      <c r="A599" s="79"/>
      <c r="P599" s="85"/>
    </row>
    <row r="600" spans="1:16" s="904" customFormat="1" ht="15.75">
      <c r="A600" s="79"/>
      <c r="P600" s="85"/>
    </row>
    <row r="601" spans="1:16" s="904" customFormat="1" ht="15.75">
      <c r="A601" s="79"/>
      <c r="P601" s="85"/>
    </row>
    <row r="602" spans="1:16" s="904" customFormat="1" ht="15.75">
      <c r="A602" s="79"/>
      <c r="P602" s="85"/>
    </row>
    <row r="603" spans="1:16" s="904" customFormat="1" ht="15.75">
      <c r="A603" s="79"/>
      <c r="P603" s="85"/>
    </row>
    <row r="604" spans="1:16" s="904" customFormat="1" ht="15.75">
      <c r="A604" s="79"/>
      <c r="P604" s="85"/>
    </row>
    <row r="605" spans="1:16" s="904" customFormat="1" ht="15.75">
      <c r="A605" s="79"/>
      <c r="P605" s="85"/>
    </row>
    <row r="606" spans="1:16" s="904" customFormat="1" ht="15.75">
      <c r="A606" s="79"/>
      <c r="P606" s="85"/>
    </row>
    <row r="607" spans="1:16" s="904" customFormat="1" ht="15.75">
      <c r="A607" s="79"/>
      <c r="P607" s="85"/>
    </row>
    <row r="608" spans="1:16" s="904" customFormat="1" ht="15.75">
      <c r="A608" s="79"/>
      <c r="P608" s="85"/>
    </row>
    <row r="609" spans="1:16" s="904" customFormat="1" ht="15.75">
      <c r="A609" s="79"/>
      <c r="P609" s="85"/>
    </row>
    <row r="610" spans="1:16" s="904" customFormat="1" ht="15.75">
      <c r="A610" s="79"/>
      <c r="P610" s="85"/>
    </row>
    <row r="611" spans="1:16" s="904" customFormat="1" ht="15.75">
      <c r="A611" s="79"/>
      <c r="P611" s="85"/>
    </row>
    <row r="612" spans="1:16" s="904" customFormat="1" ht="15.75">
      <c r="A612" s="79"/>
      <c r="P612" s="85"/>
    </row>
    <row r="613" spans="1:16" s="904" customFormat="1" ht="15.75">
      <c r="A613" s="79"/>
      <c r="P613" s="85"/>
    </row>
    <row r="614" spans="1:16" s="904" customFormat="1" ht="15.75">
      <c r="A614" s="79"/>
      <c r="P614" s="85"/>
    </row>
    <row r="615" spans="1:16" s="904" customFormat="1" ht="15.75">
      <c r="A615" s="79"/>
      <c r="P615" s="85"/>
    </row>
    <row r="616" spans="1:16" s="904" customFormat="1" ht="15.75">
      <c r="A616" s="79"/>
      <c r="P616" s="85"/>
    </row>
    <row r="617" spans="1:16" s="904" customFormat="1" ht="15.75">
      <c r="A617" s="79"/>
      <c r="P617" s="85"/>
    </row>
    <row r="618" spans="1:16" s="904" customFormat="1" ht="15.75">
      <c r="A618" s="79"/>
      <c r="P618" s="85"/>
    </row>
    <row r="619" spans="1:16" s="904" customFormat="1" ht="15.75">
      <c r="A619" s="79"/>
      <c r="P619" s="85"/>
    </row>
    <row r="620" spans="1:16" s="904" customFormat="1" ht="15.75">
      <c r="A620" s="79"/>
      <c r="P620" s="85"/>
    </row>
    <row r="621" spans="1:16" s="904" customFormat="1" ht="15.75">
      <c r="A621" s="79"/>
      <c r="P621" s="85"/>
    </row>
    <row r="622" spans="1:16" s="904" customFormat="1" ht="15.75">
      <c r="A622" s="79"/>
      <c r="P622" s="85"/>
    </row>
    <row r="623" spans="1:16" s="904" customFormat="1" ht="15.75">
      <c r="A623" s="79"/>
      <c r="P623" s="85"/>
    </row>
    <row r="624" spans="1:16" s="904" customFormat="1" ht="15.75">
      <c r="A624" s="79"/>
      <c r="P624" s="85"/>
    </row>
    <row r="625" spans="1:16" s="904" customFormat="1" ht="15.75">
      <c r="A625" s="79"/>
      <c r="P625" s="85"/>
    </row>
    <row r="626" spans="1:16" s="904" customFormat="1" ht="15.75">
      <c r="A626" s="79"/>
      <c r="P626" s="85"/>
    </row>
    <row r="627" spans="1:16" s="904" customFormat="1" ht="15.75">
      <c r="A627" s="79"/>
      <c r="P627" s="85"/>
    </row>
    <row r="628" spans="1:16" s="904" customFormat="1" ht="15.75">
      <c r="A628" s="79"/>
      <c r="P628" s="85"/>
    </row>
    <row r="629" spans="1:16" s="904" customFormat="1" ht="15.75">
      <c r="A629" s="79"/>
      <c r="P629" s="85"/>
    </row>
    <row r="630" spans="1:16" s="904" customFormat="1" ht="15.75">
      <c r="A630" s="79"/>
      <c r="P630" s="85"/>
    </row>
    <row r="631" spans="1:16" s="904" customFormat="1" ht="15.75">
      <c r="A631" s="79"/>
      <c r="P631" s="85"/>
    </row>
    <row r="632" spans="1:16" s="904" customFormat="1" ht="15.75">
      <c r="A632" s="79"/>
      <c r="P632" s="85"/>
    </row>
    <row r="633" spans="1:16" s="904" customFormat="1" ht="15.75">
      <c r="A633" s="79"/>
      <c r="P633" s="85"/>
    </row>
    <row r="634" spans="1:16" s="904" customFormat="1" ht="15.75">
      <c r="A634" s="79"/>
      <c r="P634" s="85"/>
    </row>
    <row r="635" spans="1:16" s="904" customFormat="1" ht="15.75">
      <c r="A635" s="79"/>
      <c r="P635" s="85"/>
    </row>
    <row r="636" spans="1:16" s="904" customFormat="1" ht="15.75">
      <c r="A636" s="79"/>
      <c r="P636" s="85"/>
    </row>
    <row r="637" spans="1:16" s="904" customFormat="1" ht="15.75">
      <c r="A637" s="79"/>
      <c r="P637" s="85"/>
    </row>
    <row r="638" spans="1:16" s="904" customFormat="1" ht="15.75">
      <c r="A638" s="79"/>
      <c r="P638" s="85"/>
    </row>
    <row r="639" spans="1:16" s="904" customFormat="1" ht="15.75">
      <c r="A639" s="79"/>
      <c r="P639" s="85"/>
    </row>
    <row r="640" spans="1:16" s="904" customFormat="1" ht="15.75">
      <c r="A640" s="79"/>
      <c r="P640" s="85"/>
    </row>
    <row r="641" spans="1:16" s="904" customFormat="1" ht="15.75">
      <c r="A641" s="79"/>
      <c r="P641" s="85"/>
    </row>
    <row r="642" spans="1:16" s="904" customFormat="1" ht="15.75">
      <c r="A642" s="79"/>
      <c r="P642" s="85"/>
    </row>
    <row r="643" spans="1:16" s="904" customFormat="1" ht="15.75">
      <c r="A643" s="79"/>
      <c r="P643" s="85"/>
    </row>
    <row r="644" spans="1:16" s="904" customFormat="1" ht="15.75">
      <c r="A644" s="79"/>
      <c r="P644" s="85"/>
    </row>
    <row r="645" spans="1:16" s="904" customFormat="1" ht="15.75">
      <c r="A645" s="79"/>
      <c r="P645" s="85"/>
    </row>
    <row r="646" spans="1:16" s="904" customFormat="1" ht="15.75">
      <c r="A646" s="79"/>
      <c r="P646" s="85"/>
    </row>
    <row r="647" spans="1:16" s="904" customFormat="1" ht="15.75">
      <c r="A647" s="79"/>
      <c r="P647" s="85"/>
    </row>
    <row r="648" spans="1:16" s="904" customFormat="1" ht="15.75">
      <c r="A648" s="79"/>
      <c r="P648" s="85"/>
    </row>
    <row r="649" spans="1:16" s="904" customFormat="1" ht="15.75">
      <c r="A649" s="79"/>
      <c r="P649" s="85"/>
    </row>
    <row r="650" spans="1:16" s="904" customFormat="1" ht="15.75">
      <c r="A650" s="79"/>
      <c r="P650" s="85"/>
    </row>
    <row r="651" spans="1:16" s="904" customFormat="1" ht="15.75">
      <c r="A651" s="79"/>
      <c r="P651" s="85"/>
    </row>
    <row r="652" spans="1:16" s="904" customFormat="1" ht="15.75">
      <c r="A652" s="79"/>
      <c r="P652" s="85"/>
    </row>
  </sheetData>
  <mergeCells count="8">
    <mergeCell ref="A2:O2"/>
    <mergeCell ref="A3:O3"/>
    <mergeCell ref="A4:O4"/>
    <mergeCell ref="A5:O5"/>
    <mergeCell ref="B7:D7"/>
    <mergeCell ref="E7:G7"/>
    <mergeCell ref="H7:J7"/>
    <mergeCell ref="K7:M7"/>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61"/>
  <sheetViews>
    <sheetView showGridLines="0" zoomScale="75" workbookViewId="0">
      <selection activeCell="T13" sqref="T13"/>
    </sheetView>
  </sheetViews>
  <sheetFormatPr defaultColWidth="11.42578125" defaultRowHeight="15"/>
  <cols>
    <col min="1" max="1" width="28.28515625" style="81" customWidth="1"/>
    <col min="2" max="2" width="14.5703125" style="904" bestFit="1" customWidth="1"/>
    <col min="3" max="4" width="12.85546875" style="904" customWidth="1"/>
    <col min="5" max="5" width="14.5703125" style="904" bestFit="1" customWidth="1"/>
    <col min="6" max="6" width="12.85546875" style="904" customWidth="1"/>
    <col min="7" max="7" width="12.85546875" style="80" customWidth="1"/>
    <col min="8" max="8" width="14.42578125" style="904" bestFit="1" customWidth="1"/>
    <col min="9" max="10" width="12.85546875" style="904" customWidth="1"/>
    <col min="11" max="11" width="14.42578125" style="904" bestFit="1" customWidth="1"/>
    <col min="12" max="13" width="12.85546875" style="904" customWidth="1"/>
    <col min="14" max="15" width="12.85546875" style="904" hidden="1" customWidth="1"/>
    <col min="16" max="16" width="2.85546875" style="85" customWidth="1"/>
    <col min="17" max="256" width="11.42578125" style="904"/>
    <col min="257" max="257" width="28.28515625" style="904" customWidth="1"/>
    <col min="258" max="258" width="14.5703125" style="904" bestFit="1" customWidth="1"/>
    <col min="259" max="260" width="12.85546875" style="904" customWidth="1"/>
    <col min="261" max="261" width="14.5703125" style="904" bestFit="1" customWidth="1"/>
    <col min="262" max="263" width="12.85546875" style="904" customWidth="1"/>
    <col min="264" max="264" width="14.42578125" style="904" bestFit="1" customWidth="1"/>
    <col min="265" max="266" width="12.85546875" style="904" customWidth="1"/>
    <col min="267" max="267" width="14.42578125" style="904" bestFit="1" customWidth="1"/>
    <col min="268" max="269" width="12.85546875" style="904" customWidth="1"/>
    <col min="270" max="271" width="0" style="904" hidden="1" customWidth="1"/>
    <col min="272" max="272" width="2.85546875" style="904" customWidth="1"/>
    <col min="273" max="512" width="11.42578125" style="904"/>
    <col min="513" max="513" width="28.28515625" style="904" customWidth="1"/>
    <col min="514" max="514" width="14.5703125" style="904" bestFit="1" customWidth="1"/>
    <col min="515" max="516" width="12.85546875" style="904" customWidth="1"/>
    <col min="517" max="517" width="14.5703125" style="904" bestFit="1" customWidth="1"/>
    <col min="518" max="519" width="12.85546875" style="904" customWidth="1"/>
    <col min="520" max="520" width="14.42578125" style="904" bestFit="1" customWidth="1"/>
    <col min="521" max="522" width="12.85546875" style="904" customWidth="1"/>
    <col min="523" max="523" width="14.42578125" style="904" bestFit="1" customWidth="1"/>
    <col min="524" max="525" width="12.85546875" style="904" customWidth="1"/>
    <col min="526" max="527" width="0" style="904" hidden="1" customWidth="1"/>
    <col min="528" max="528" width="2.85546875" style="904" customWidth="1"/>
    <col min="529" max="768" width="11.42578125" style="904"/>
    <col min="769" max="769" width="28.28515625" style="904" customWidth="1"/>
    <col min="770" max="770" width="14.5703125" style="904" bestFit="1" customWidth="1"/>
    <col min="771" max="772" width="12.85546875" style="904" customWidth="1"/>
    <col min="773" max="773" width="14.5703125" style="904" bestFit="1" customWidth="1"/>
    <col min="774" max="775" width="12.85546875" style="904" customWidth="1"/>
    <col min="776" max="776" width="14.42578125" style="904" bestFit="1" customWidth="1"/>
    <col min="777" max="778" width="12.85546875" style="904" customWidth="1"/>
    <col min="779" max="779" width="14.42578125" style="904" bestFit="1" customWidth="1"/>
    <col min="780" max="781" width="12.85546875" style="904" customWidth="1"/>
    <col min="782" max="783" width="0" style="904" hidden="1" customWidth="1"/>
    <col min="784" max="784" width="2.85546875" style="904" customWidth="1"/>
    <col min="785" max="1024" width="11.42578125" style="904"/>
    <col min="1025" max="1025" width="28.28515625" style="904" customWidth="1"/>
    <col min="1026" max="1026" width="14.5703125" style="904" bestFit="1" customWidth="1"/>
    <col min="1027" max="1028" width="12.85546875" style="904" customWidth="1"/>
    <col min="1029" max="1029" width="14.5703125" style="904" bestFit="1" customWidth="1"/>
    <col min="1030" max="1031" width="12.85546875" style="904" customWidth="1"/>
    <col min="1032" max="1032" width="14.42578125" style="904" bestFit="1" customWidth="1"/>
    <col min="1033" max="1034" width="12.85546875" style="904" customWidth="1"/>
    <col min="1035" max="1035" width="14.42578125" style="904" bestFit="1" customWidth="1"/>
    <col min="1036" max="1037" width="12.85546875" style="904" customWidth="1"/>
    <col min="1038" max="1039" width="0" style="904" hidden="1" customWidth="1"/>
    <col min="1040" max="1040" width="2.85546875" style="904" customWidth="1"/>
    <col min="1041" max="1280" width="11.42578125" style="904"/>
    <col min="1281" max="1281" width="28.28515625" style="904" customWidth="1"/>
    <col min="1282" max="1282" width="14.5703125" style="904" bestFit="1" customWidth="1"/>
    <col min="1283" max="1284" width="12.85546875" style="904" customWidth="1"/>
    <col min="1285" max="1285" width="14.5703125" style="904" bestFit="1" customWidth="1"/>
    <col min="1286" max="1287" width="12.85546875" style="904" customWidth="1"/>
    <col min="1288" max="1288" width="14.42578125" style="904" bestFit="1" customWidth="1"/>
    <col min="1289" max="1290" width="12.85546875" style="904" customWidth="1"/>
    <col min="1291" max="1291" width="14.42578125" style="904" bestFit="1" customWidth="1"/>
    <col min="1292" max="1293" width="12.85546875" style="904" customWidth="1"/>
    <col min="1294" max="1295" width="0" style="904" hidden="1" customWidth="1"/>
    <col min="1296" max="1296" width="2.85546875" style="904" customWidth="1"/>
    <col min="1297" max="1536" width="11.42578125" style="904"/>
    <col min="1537" max="1537" width="28.28515625" style="904" customWidth="1"/>
    <col min="1538" max="1538" width="14.5703125" style="904" bestFit="1" customWidth="1"/>
    <col min="1539" max="1540" width="12.85546875" style="904" customWidth="1"/>
    <col min="1541" max="1541" width="14.5703125" style="904" bestFit="1" customWidth="1"/>
    <col min="1542" max="1543" width="12.85546875" style="904" customWidth="1"/>
    <col min="1544" max="1544" width="14.42578125" style="904" bestFit="1" customWidth="1"/>
    <col min="1545" max="1546" width="12.85546875" style="904" customWidth="1"/>
    <col min="1547" max="1547" width="14.42578125" style="904" bestFit="1" customWidth="1"/>
    <col min="1548" max="1549" width="12.85546875" style="904" customWidth="1"/>
    <col min="1550" max="1551" width="0" style="904" hidden="1" customWidth="1"/>
    <col min="1552" max="1552" width="2.85546875" style="904" customWidth="1"/>
    <col min="1553" max="1792" width="11.42578125" style="904"/>
    <col min="1793" max="1793" width="28.28515625" style="904" customWidth="1"/>
    <col min="1794" max="1794" width="14.5703125" style="904" bestFit="1" customWidth="1"/>
    <col min="1795" max="1796" width="12.85546875" style="904" customWidth="1"/>
    <col min="1797" max="1797" width="14.5703125" style="904" bestFit="1" customWidth="1"/>
    <col min="1798" max="1799" width="12.85546875" style="904" customWidth="1"/>
    <col min="1800" max="1800" width="14.42578125" style="904" bestFit="1" customWidth="1"/>
    <col min="1801" max="1802" width="12.85546875" style="904" customWidth="1"/>
    <col min="1803" max="1803" width="14.42578125" style="904" bestFit="1" customWidth="1"/>
    <col min="1804" max="1805" width="12.85546875" style="904" customWidth="1"/>
    <col min="1806" max="1807" width="0" style="904" hidden="1" customWidth="1"/>
    <col min="1808" max="1808" width="2.85546875" style="904" customWidth="1"/>
    <col min="1809" max="2048" width="11.42578125" style="904"/>
    <col min="2049" max="2049" width="28.28515625" style="904" customWidth="1"/>
    <col min="2050" max="2050" width="14.5703125" style="904" bestFit="1" customWidth="1"/>
    <col min="2051" max="2052" width="12.85546875" style="904" customWidth="1"/>
    <col min="2053" max="2053" width="14.5703125" style="904" bestFit="1" customWidth="1"/>
    <col min="2054" max="2055" width="12.85546875" style="904" customWidth="1"/>
    <col min="2056" max="2056" width="14.42578125" style="904" bestFit="1" customWidth="1"/>
    <col min="2057" max="2058" width="12.85546875" style="904" customWidth="1"/>
    <col min="2059" max="2059" width="14.42578125" style="904" bestFit="1" customWidth="1"/>
    <col min="2060" max="2061" width="12.85546875" style="904" customWidth="1"/>
    <col min="2062" max="2063" width="0" style="904" hidden="1" customWidth="1"/>
    <col min="2064" max="2064" width="2.85546875" style="904" customWidth="1"/>
    <col min="2065" max="2304" width="11.42578125" style="904"/>
    <col min="2305" max="2305" width="28.28515625" style="904" customWidth="1"/>
    <col min="2306" max="2306" width="14.5703125" style="904" bestFit="1" customWidth="1"/>
    <col min="2307" max="2308" width="12.85546875" style="904" customWidth="1"/>
    <col min="2309" max="2309" width="14.5703125" style="904" bestFit="1" customWidth="1"/>
    <col min="2310" max="2311" width="12.85546875" style="904" customWidth="1"/>
    <col min="2312" max="2312" width="14.42578125" style="904" bestFit="1" customWidth="1"/>
    <col min="2313" max="2314" width="12.85546875" style="904" customWidth="1"/>
    <col min="2315" max="2315" width="14.42578125" style="904" bestFit="1" customWidth="1"/>
    <col min="2316" max="2317" width="12.85546875" style="904" customWidth="1"/>
    <col min="2318" max="2319" width="0" style="904" hidden="1" customWidth="1"/>
    <col min="2320" max="2320" width="2.85546875" style="904" customWidth="1"/>
    <col min="2321" max="2560" width="11.42578125" style="904"/>
    <col min="2561" max="2561" width="28.28515625" style="904" customWidth="1"/>
    <col min="2562" max="2562" width="14.5703125" style="904" bestFit="1" customWidth="1"/>
    <col min="2563" max="2564" width="12.85546875" style="904" customWidth="1"/>
    <col min="2565" max="2565" width="14.5703125" style="904" bestFit="1" customWidth="1"/>
    <col min="2566" max="2567" width="12.85546875" style="904" customWidth="1"/>
    <col min="2568" max="2568" width="14.42578125" style="904" bestFit="1" customWidth="1"/>
    <col min="2569" max="2570" width="12.85546875" style="904" customWidth="1"/>
    <col min="2571" max="2571" width="14.42578125" style="904" bestFit="1" customWidth="1"/>
    <col min="2572" max="2573" width="12.85546875" style="904" customWidth="1"/>
    <col min="2574" max="2575" width="0" style="904" hidden="1" customWidth="1"/>
    <col min="2576" max="2576" width="2.85546875" style="904" customWidth="1"/>
    <col min="2577" max="2816" width="11.42578125" style="904"/>
    <col min="2817" max="2817" width="28.28515625" style="904" customWidth="1"/>
    <col min="2818" max="2818" width="14.5703125" style="904" bestFit="1" customWidth="1"/>
    <col min="2819" max="2820" width="12.85546875" style="904" customWidth="1"/>
    <col min="2821" max="2821" width="14.5703125" style="904" bestFit="1" customWidth="1"/>
    <col min="2822" max="2823" width="12.85546875" style="904" customWidth="1"/>
    <col min="2824" max="2824" width="14.42578125" style="904" bestFit="1" customWidth="1"/>
    <col min="2825" max="2826" width="12.85546875" style="904" customWidth="1"/>
    <col min="2827" max="2827" width="14.42578125" style="904" bestFit="1" customWidth="1"/>
    <col min="2828" max="2829" width="12.85546875" style="904" customWidth="1"/>
    <col min="2830" max="2831" width="0" style="904" hidden="1" customWidth="1"/>
    <col min="2832" max="2832" width="2.85546875" style="904" customWidth="1"/>
    <col min="2833" max="3072" width="11.42578125" style="904"/>
    <col min="3073" max="3073" width="28.28515625" style="904" customWidth="1"/>
    <col min="3074" max="3074" width="14.5703125" style="904" bestFit="1" customWidth="1"/>
    <col min="3075" max="3076" width="12.85546875" style="904" customWidth="1"/>
    <col min="3077" max="3077" width="14.5703125" style="904" bestFit="1" customWidth="1"/>
    <col min="3078" max="3079" width="12.85546875" style="904" customWidth="1"/>
    <col min="3080" max="3080" width="14.42578125" style="904" bestFit="1" customWidth="1"/>
    <col min="3081" max="3082" width="12.85546875" style="904" customWidth="1"/>
    <col min="3083" max="3083" width="14.42578125" style="904" bestFit="1" customWidth="1"/>
    <col min="3084" max="3085" width="12.85546875" style="904" customWidth="1"/>
    <col min="3086" max="3087" width="0" style="904" hidden="1" customWidth="1"/>
    <col min="3088" max="3088" width="2.85546875" style="904" customWidth="1"/>
    <col min="3089" max="3328" width="11.42578125" style="904"/>
    <col min="3329" max="3329" width="28.28515625" style="904" customWidth="1"/>
    <col min="3330" max="3330" width="14.5703125" style="904" bestFit="1" customWidth="1"/>
    <col min="3331" max="3332" width="12.85546875" style="904" customWidth="1"/>
    <col min="3333" max="3333" width="14.5703125" style="904" bestFit="1" customWidth="1"/>
    <col min="3334" max="3335" width="12.85546875" style="904" customWidth="1"/>
    <col min="3336" max="3336" width="14.42578125" style="904" bestFit="1" customWidth="1"/>
    <col min="3337" max="3338" width="12.85546875" style="904" customWidth="1"/>
    <col min="3339" max="3339" width="14.42578125" style="904" bestFit="1" customWidth="1"/>
    <col min="3340" max="3341" width="12.85546875" style="904" customWidth="1"/>
    <col min="3342" max="3343" width="0" style="904" hidden="1" customWidth="1"/>
    <col min="3344" max="3344" width="2.85546875" style="904" customWidth="1"/>
    <col min="3345" max="3584" width="11.42578125" style="904"/>
    <col min="3585" max="3585" width="28.28515625" style="904" customWidth="1"/>
    <col min="3586" max="3586" width="14.5703125" style="904" bestFit="1" customWidth="1"/>
    <col min="3587" max="3588" width="12.85546875" style="904" customWidth="1"/>
    <col min="3589" max="3589" width="14.5703125" style="904" bestFit="1" customWidth="1"/>
    <col min="3590" max="3591" width="12.85546875" style="904" customWidth="1"/>
    <col min="3592" max="3592" width="14.42578125" style="904" bestFit="1" customWidth="1"/>
    <col min="3593" max="3594" width="12.85546875" style="904" customWidth="1"/>
    <col min="3595" max="3595" width="14.42578125" style="904" bestFit="1" customWidth="1"/>
    <col min="3596" max="3597" width="12.85546875" style="904" customWidth="1"/>
    <col min="3598" max="3599" width="0" style="904" hidden="1" customWidth="1"/>
    <col min="3600" max="3600" width="2.85546875" style="904" customWidth="1"/>
    <col min="3601" max="3840" width="11.42578125" style="904"/>
    <col min="3841" max="3841" width="28.28515625" style="904" customWidth="1"/>
    <col min="3842" max="3842" width="14.5703125" style="904" bestFit="1" customWidth="1"/>
    <col min="3843" max="3844" width="12.85546875" style="904" customWidth="1"/>
    <col min="3845" max="3845" width="14.5703125" style="904" bestFit="1" customWidth="1"/>
    <col min="3846" max="3847" width="12.85546875" style="904" customWidth="1"/>
    <col min="3848" max="3848" width="14.42578125" style="904" bestFit="1" customWidth="1"/>
    <col min="3849" max="3850" width="12.85546875" style="904" customWidth="1"/>
    <col min="3851" max="3851" width="14.42578125" style="904" bestFit="1" customWidth="1"/>
    <col min="3852" max="3853" width="12.85546875" style="904" customWidth="1"/>
    <col min="3854" max="3855" width="0" style="904" hidden="1" customWidth="1"/>
    <col min="3856" max="3856" width="2.85546875" style="904" customWidth="1"/>
    <col min="3857" max="4096" width="11.42578125" style="904"/>
    <col min="4097" max="4097" width="28.28515625" style="904" customWidth="1"/>
    <col min="4098" max="4098" width="14.5703125" style="904" bestFit="1" customWidth="1"/>
    <col min="4099" max="4100" width="12.85546875" style="904" customWidth="1"/>
    <col min="4101" max="4101" width="14.5703125" style="904" bestFit="1" customWidth="1"/>
    <col min="4102" max="4103" width="12.85546875" style="904" customWidth="1"/>
    <col min="4104" max="4104" width="14.42578125" style="904" bestFit="1" customWidth="1"/>
    <col min="4105" max="4106" width="12.85546875" style="904" customWidth="1"/>
    <col min="4107" max="4107" width="14.42578125" style="904" bestFit="1" customWidth="1"/>
    <col min="4108" max="4109" width="12.85546875" style="904" customWidth="1"/>
    <col min="4110" max="4111" width="0" style="904" hidden="1" customWidth="1"/>
    <col min="4112" max="4112" width="2.85546875" style="904" customWidth="1"/>
    <col min="4113" max="4352" width="11.42578125" style="904"/>
    <col min="4353" max="4353" width="28.28515625" style="904" customWidth="1"/>
    <col min="4354" max="4354" width="14.5703125" style="904" bestFit="1" customWidth="1"/>
    <col min="4355" max="4356" width="12.85546875" style="904" customWidth="1"/>
    <col min="4357" max="4357" width="14.5703125" style="904" bestFit="1" customWidth="1"/>
    <col min="4358" max="4359" width="12.85546875" style="904" customWidth="1"/>
    <col min="4360" max="4360" width="14.42578125" style="904" bestFit="1" customWidth="1"/>
    <col min="4361" max="4362" width="12.85546875" style="904" customWidth="1"/>
    <col min="4363" max="4363" width="14.42578125" style="904" bestFit="1" customWidth="1"/>
    <col min="4364" max="4365" width="12.85546875" style="904" customWidth="1"/>
    <col min="4366" max="4367" width="0" style="904" hidden="1" customWidth="1"/>
    <col min="4368" max="4368" width="2.85546875" style="904" customWidth="1"/>
    <col min="4369" max="4608" width="11.42578125" style="904"/>
    <col min="4609" max="4609" width="28.28515625" style="904" customWidth="1"/>
    <col min="4610" max="4610" width="14.5703125" style="904" bestFit="1" customWidth="1"/>
    <col min="4611" max="4612" width="12.85546875" style="904" customWidth="1"/>
    <col min="4613" max="4613" width="14.5703125" style="904" bestFit="1" customWidth="1"/>
    <col min="4614" max="4615" width="12.85546875" style="904" customWidth="1"/>
    <col min="4616" max="4616" width="14.42578125" style="904" bestFit="1" customWidth="1"/>
    <col min="4617" max="4618" width="12.85546875" style="904" customWidth="1"/>
    <col min="4619" max="4619" width="14.42578125" style="904" bestFit="1" customWidth="1"/>
    <col min="4620" max="4621" width="12.85546875" style="904" customWidth="1"/>
    <col min="4622" max="4623" width="0" style="904" hidden="1" customWidth="1"/>
    <col min="4624" max="4624" width="2.85546875" style="904" customWidth="1"/>
    <col min="4625" max="4864" width="11.42578125" style="904"/>
    <col min="4865" max="4865" width="28.28515625" style="904" customWidth="1"/>
    <col min="4866" max="4866" width="14.5703125" style="904" bestFit="1" customWidth="1"/>
    <col min="4867" max="4868" width="12.85546875" style="904" customWidth="1"/>
    <col min="4869" max="4869" width="14.5703125" style="904" bestFit="1" customWidth="1"/>
    <col min="4870" max="4871" width="12.85546875" style="904" customWidth="1"/>
    <col min="4872" max="4872" width="14.42578125" style="904" bestFit="1" customWidth="1"/>
    <col min="4873" max="4874" width="12.85546875" style="904" customWidth="1"/>
    <col min="4875" max="4875" width="14.42578125" style="904" bestFit="1" customWidth="1"/>
    <col min="4876" max="4877" width="12.85546875" style="904" customWidth="1"/>
    <col min="4878" max="4879" width="0" style="904" hidden="1" customWidth="1"/>
    <col min="4880" max="4880" width="2.85546875" style="904" customWidth="1"/>
    <col min="4881" max="5120" width="11.42578125" style="904"/>
    <col min="5121" max="5121" width="28.28515625" style="904" customWidth="1"/>
    <col min="5122" max="5122" width="14.5703125" style="904" bestFit="1" customWidth="1"/>
    <col min="5123" max="5124" width="12.85546875" style="904" customWidth="1"/>
    <col min="5125" max="5125" width="14.5703125" style="904" bestFit="1" customWidth="1"/>
    <col min="5126" max="5127" width="12.85546875" style="904" customWidth="1"/>
    <col min="5128" max="5128" width="14.42578125" style="904" bestFit="1" customWidth="1"/>
    <col min="5129" max="5130" width="12.85546875" style="904" customWidth="1"/>
    <col min="5131" max="5131" width="14.42578125" style="904" bestFit="1" customWidth="1"/>
    <col min="5132" max="5133" width="12.85546875" style="904" customWidth="1"/>
    <col min="5134" max="5135" width="0" style="904" hidden="1" customWidth="1"/>
    <col min="5136" max="5136" width="2.85546875" style="904" customWidth="1"/>
    <col min="5137" max="5376" width="11.42578125" style="904"/>
    <col min="5377" max="5377" width="28.28515625" style="904" customWidth="1"/>
    <col min="5378" max="5378" width="14.5703125" style="904" bestFit="1" customWidth="1"/>
    <col min="5379" max="5380" width="12.85546875" style="904" customWidth="1"/>
    <col min="5381" max="5381" width="14.5703125" style="904" bestFit="1" customWidth="1"/>
    <col min="5382" max="5383" width="12.85546875" style="904" customWidth="1"/>
    <col min="5384" max="5384" width="14.42578125" style="904" bestFit="1" customWidth="1"/>
    <col min="5385" max="5386" width="12.85546875" style="904" customWidth="1"/>
    <col min="5387" max="5387" width="14.42578125" style="904" bestFit="1" customWidth="1"/>
    <col min="5388" max="5389" width="12.85546875" style="904" customWidth="1"/>
    <col min="5390" max="5391" width="0" style="904" hidden="1" customWidth="1"/>
    <col min="5392" max="5392" width="2.85546875" style="904" customWidth="1"/>
    <col min="5393" max="5632" width="11.42578125" style="904"/>
    <col min="5633" max="5633" width="28.28515625" style="904" customWidth="1"/>
    <col min="5634" max="5634" width="14.5703125" style="904" bestFit="1" customWidth="1"/>
    <col min="5635" max="5636" width="12.85546875" style="904" customWidth="1"/>
    <col min="5637" max="5637" width="14.5703125" style="904" bestFit="1" customWidth="1"/>
    <col min="5638" max="5639" width="12.85546875" style="904" customWidth="1"/>
    <col min="5640" max="5640" width="14.42578125" style="904" bestFit="1" customWidth="1"/>
    <col min="5641" max="5642" width="12.85546875" style="904" customWidth="1"/>
    <col min="5643" max="5643" width="14.42578125" style="904" bestFit="1" customWidth="1"/>
    <col min="5644" max="5645" width="12.85546875" style="904" customWidth="1"/>
    <col min="5646" max="5647" width="0" style="904" hidden="1" customWidth="1"/>
    <col min="5648" max="5648" width="2.85546875" style="904" customWidth="1"/>
    <col min="5649" max="5888" width="11.42578125" style="904"/>
    <col min="5889" max="5889" width="28.28515625" style="904" customWidth="1"/>
    <col min="5890" max="5890" width="14.5703125" style="904" bestFit="1" customWidth="1"/>
    <col min="5891" max="5892" width="12.85546875" style="904" customWidth="1"/>
    <col min="5893" max="5893" width="14.5703125" style="904" bestFit="1" customWidth="1"/>
    <col min="5894" max="5895" width="12.85546875" style="904" customWidth="1"/>
    <col min="5896" max="5896" width="14.42578125" style="904" bestFit="1" customWidth="1"/>
    <col min="5897" max="5898" width="12.85546875" style="904" customWidth="1"/>
    <col min="5899" max="5899" width="14.42578125" style="904" bestFit="1" customWidth="1"/>
    <col min="5900" max="5901" width="12.85546875" style="904" customWidth="1"/>
    <col min="5902" max="5903" width="0" style="904" hidden="1" customWidth="1"/>
    <col min="5904" max="5904" width="2.85546875" style="904" customWidth="1"/>
    <col min="5905" max="6144" width="11.42578125" style="904"/>
    <col min="6145" max="6145" width="28.28515625" style="904" customWidth="1"/>
    <col min="6146" max="6146" width="14.5703125" style="904" bestFit="1" customWidth="1"/>
    <col min="6147" max="6148" width="12.85546875" style="904" customWidth="1"/>
    <col min="6149" max="6149" width="14.5703125" style="904" bestFit="1" customWidth="1"/>
    <col min="6150" max="6151" width="12.85546875" style="904" customWidth="1"/>
    <col min="6152" max="6152" width="14.42578125" style="904" bestFit="1" customWidth="1"/>
    <col min="6153" max="6154" width="12.85546875" style="904" customWidth="1"/>
    <col min="6155" max="6155" width="14.42578125" style="904" bestFit="1" customWidth="1"/>
    <col min="6156" max="6157" width="12.85546875" style="904" customWidth="1"/>
    <col min="6158" max="6159" width="0" style="904" hidden="1" customWidth="1"/>
    <col min="6160" max="6160" width="2.85546875" style="904" customWidth="1"/>
    <col min="6161" max="6400" width="11.42578125" style="904"/>
    <col min="6401" max="6401" width="28.28515625" style="904" customWidth="1"/>
    <col min="6402" max="6402" width="14.5703125" style="904" bestFit="1" customWidth="1"/>
    <col min="6403" max="6404" width="12.85546875" style="904" customWidth="1"/>
    <col min="6405" max="6405" width="14.5703125" style="904" bestFit="1" customWidth="1"/>
    <col min="6406" max="6407" width="12.85546875" style="904" customWidth="1"/>
    <col min="6408" max="6408" width="14.42578125" style="904" bestFit="1" customWidth="1"/>
    <col min="6409" max="6410" width="12.85546875" style="904" customWidth="1"/>
    <col min="6411" max="6411" width="14.42578125" style="904" bestFit="1" customWidth="1"/>
    <col min="6412" max="6413" width="12.85546875" style="904" customWidth="1"/>
    <col min="6414" max="6415" width="0" style="904" hidden="1" customWidth="1"/>
    <col min="6416" max="6416" width="2.85546875" style="904" customWidth="1"/>
    <col min="6417" max="6656" width="11.42578125" style="904"/>
    <col min="6657" max="6657" width="28.28515625" style="904" customWidth="1"/>
    <col min="6658" max="6658" width="14.5703125" style="904" bestFit="1" customWidth="1"/>
    <col min="6659" max="6660" width="12.85546875" style="904" customWidth="1"/>
    <col min="6661" max="6661" width="14.5703125" style="904" bestFit="1" customWidth="1"/>
    <col min="6662" max="6663" width="12.85546875" style="904" customWidth="1"/>
    <col min="6664" max="6664" width="14.42578125" style="904" bestFit="1" customWidth="1"/>
    <col min="6665" max="6666" width="12.85546875" style="904" customWidth="1"/>
    <col min="6667" max="6667" width="14.42578125" style="904" bestFit="1" customWidth="1"/>
    <col min="6668" max="6669" width="12.85546875" style="904" customWidth="1"/>
    <col min="6670" max="6671" width="0" style="904" hidden="1" customWidth="1"/>
    <col min="6672" max="6672" width="2.85546875" style="904" customWidth="1"/>
    <col min="6673" max="6912" width="11.42578125" style="904"/>
    <col min="6913" max="6913" width="28.28515625" style="904" customWidth="1"/>
    <col min="6914" max="6914" width="14.5703125" style="904" bestFit="1" customWidth="1"/>
    <col min="6915" max="6916" width="12.85546875" style="904" customWidth="1"/>
    <col min="6917" max="6917" width="14.5703125" style="904" bestFit="1" customWidth="1"/>
    <col min="6918" max="6919" width="12.85546875" style="904" customWidth="1"/>
    <col min="6920" max="6920" width="14.42578125" style="904" bestFit="1" customWidth="1"/>
    <col min="6921" max="6922" width="12.85546875" style="904" customWidth="1"/>
    <col min="6923" max="6923" width="14.42578125" style="904" bestFit="1" customWidth="1"/>
    <col min="6924" max="6925" width="12.85546875" style="904" customWidth="1"/>
    <col min="6926" max="6927" width="0" style="904" hidden="1" customWidth="1"/>
    <col min="6928" max="6928" width="2.85546875" style="904" customWidth="1"/>
    <col min="6929" max="7168" width="11.42578125" style="904"/>
    <col min="7169" max="7169" width="28.28515625" style="904" customWidth="1"/>
    <col min="7170" max="7170" width="14.5703125" style="904" bestFit="1" customWidth="1"/>
    <col min="7171" max="7172" width="12.85546875" style="904" customWidth="1"/>
    <col min="7173" max="7173" width="14.5703125" style="904" bestFit="1" customWidth="1"/>
    <col min="7174" max="7175" width="12.85546875" style="904" customWidth="1"/>
    <col min="7176" max="7176" width="14.42578125" style="904" bestFit="1" customWidth="1"/>
    <col min="7177" max="7178" width="12.85546875" style="904" customWidth="1"/>
    <col min="7179" max="7179" width="14.42578125" style="904" bestFit="1" customWidth="1"/>
    <col min="7180" max="7181" width="12.85546875" style="904" customWidth="1"/>
    <col min="7182" max="7183" width="0" style="904" hidden="1" customWidth="1"/>
    <col min="7184" max="7184" width="2.85546875" style="904" customWidth="1"/>
    <col min="7185" max="7424" width="11.42578125" style="904"/>
    <col min="7425" max="7425" width="28.28515625" style="904" customWidth="1"/>
    <col min="7426" max="7426" width="14.5703125" style="904" bestFit="1" customWidth="1"/>
    <col min="7427" max="7428" width="12.85546875" style="904" customWidth="1"/>
    <col min="7429" max="7429" width="14.5703125" style="904" bestFit="1" customWidth="1"/>
    <col min="7430" max="7431" width="12.85546875" style="904" customWidth="1"/>
    <col min="7432" max="7432" width="14.42578125" style="904" bestFit="1" customWidth="1"/>
    <col min="7433" max="7434" width="12.85546875" style="904" customWidth="1"/>
    <col min="7435" max="7435" width="14.42578125" style="904" bestFit="1" customWidth="1"/>
    <col min="7436" max="7437" width="12.85546875" style="904" customWidth="1"/>
    <col min="7438" max="7439" width="0" style="904" hidden="1" customWidth="1"/>
    <col min="7440" max="7440" width="2.85546875" style="904" customWidth="1"/>
    <col min="7441" max="7680" width="11.42578125" style="904"/>
    <col min="7681" max="7681" width="28.28515625" style="904" customWidth="1"/>
    <col min="7682" max="7682" width="14.5703125" style="904" bestFit="1" customWidth="1"/>
    <col min="7683" max="7684" width="12.85546875" style="904" customWidth="1"/>
    <col min="7685" max="7685" width="14.5703125" style="904" bestFit="1" customWidth="1"/>
    <col min="7686" max="7687" width="12.85546875" style="904" customWidth="1"/>
    <col min="7688" max="7688" width="14.42578125" style="904" bestFit="1" customWidth="1"/>
    <col min="7689" max="7690" width="12.85546875" style="904" customWidth="1"/>
    <col min="7691" max="7691" width="14.42578125" style="904" bestFit="1" customWidth="1"/>
    <col min="7692" max="7693" width="12.85546875" style="904" customWidth="1"/>
    <col min="7694" max="7695" width="0" style="904" hidden="1" customWidth="1"/>
    <col min="7696" max="7696" width="2.85546875" style="904" customWidth="1"/>
    <col min="7697" max="7936" width="11.42578125" style="904"/>
    <col min="7937" max="7937" width="28.28515625" style="904" customWidth="1"/>
    <col min="7938" max="7938" width="14.5703125" style="904" bestFit="1" customWidth="1"/>
    <col min="7939" max="7940" width="12.85546875" style="904" customWidth="1"/>
    <col min="7941" max="7941" width="14.5703125" style="904" bestFit="1" customWidth="1"/>
    <col min="7942" max="7943" width="12.85546875" style="904" customWidth="1"/>
    <col min="7944" max="7944" width="14.42578125" style="904" bestFit="1" customWidth="1"/>
    <col min="7945" max="7946" width="12.85546875" style="904" customWidth="1"/>
    <col min="7947" max="7947" width="14.42578125" style="904" bestFit="1" customWidth="1"/>
    <col min="7948" max="7949" width="12.85546875" style="904" customWidth="1"/>
    <col min="7950" max="7951" width="0" style="904" hidden="1" customWidth="1"/>
    <col min="7952" max="7952" width="2.85546875" style="904" customWidth="1"/>
    <col min="7953" max="8192" width="11.42578125" style="904"/>
    <col min="8193" max="8193" width="28.28515625" style="904" customWidth="1"/>
    <col min="8194" max="8194" width="14.5703125" style="904" bestFit="1" customWidth="1"/>
    <col min="8195" max="8196" width="12.85546875" style="904" customWidth="1"/>
    <col min="8197" max="8197" width="14.5703125" style="904" bestFit="1" customWidth="1"/>
    <col min="8198" max="8199" width="12.85546875" style="904" customWidth="1"/>
    <col min="8200" max="8200" width="14.42578125" style="904" bestFit="1" customWidth="1"/>
    <col min="8201" max="8202" width="12.85546875" style="904" customWidth="1"/>
    <col min="8203" max="8203" width="14.42578125" style="904" bestFit="1" customWidth="1"/>
    <col min="8204" max="8205" width="12.85546875" style="904" customWidth="1"/>
    <col min="8206" max="8207" width="0" style="904" hidden="1" customWidth="1"/>
    <col min="8208" max="8208" width="2.85546875" style="904" customWidth="1"/>
    <col min="8209" max="8448" width="11.42578125" style="904"/>
    <col min="8449" max="8449" width="28.28515625" style="904" customWidth="1"/>
    <col min="8450" max="8450" width="14.5703125" style="904" bestFit="1" customWidth="1"/>
    <col min="8451" max="8452" width="12.85546875" style="904" customWidth="1"/>
    <col min="8453" max="8453" width="14.5703125" style="904" bestFit="1" customWidth="1"/>
    <col min="8454" max="8455" width="12.85546875" style="904" customWidth="1"/>
    <col min="8456" max="8456" width="14.42578125" style="904" bestFit="1" customWidth="1"/>
    <col min="8457" max="8458" width="12.85546875" style="904" customWidth="1"/>
    <col min="8459" max="8459" width="14.42578125" style="904" bestFit="1" customWidth="1"/>
    <col min="8460" max="8461" width="12.85546875" style="904" customWidth="1"/>
    <col min="8462" max="8463" width="0" style="904" hidden="1" customWidth="1"/>
    <col min="8464" max="8464" width="2.85546875" style="904" customWidth="1"/>
    <col min="8465" max="8704" width="11.42578125" style="904"/>
    <col min="8705" max="8705" width="28.28515625" style="904" customWidth="1"/>
    <col min="8706" max="8706" width="14.5703125" style="904" bestFit="1" customWidth="1"/>
    <col min="8707" max="8708" width="12.85546875" style="904" customWidth="1"/>
    <col min="8709" max="8709" width="14.5703125" style="904" bestFit="1" customWidth="1"/>
    <col min="8710" max="8711" width="12.85546875" style="904" customWidth="1"/>
    <col min="8712" max="8712" width="14.42578125" style="904" bestFit="1" customWidth="1"/>
    <col min="8713" max="8714" width="12.85546875" style="904" customWidth="1"/>
    <col min="8715" max="8715" width="14.42578125" style="904" bestFit="1" customWidth="1"/>
    <col min="8716" max="8717" width="12.85546875" style="904" customWidth="1"/>
    <col min="8718" max="8719" width="0" style="904" hidden="1" customWidth="1"/>
    <col min="8720" max="8720" width="2.85546875" style="904" customWidth="1"/>
    <col min="8721" max="8960" width="11.42578125" style="904"/>
    <col min="8961" max="8961" width="28.28515625" style="904" customWidth="1"/>
    <col min="8962" max="8962" width="14.5703125" style="904" bestFit="1" customWidth="1"/>
    <col min="8963" max="8964" width="12.85546875" style="904" customWidth="1"/>
    <col min="8965" max="8965" width="14.5703125" style="904" bestFit="1" customWidth="1"/>
    <col min="8966" max="8967" width="12.85546875" style="904" customWidth="1"/>
    <col min="8968" max="8968" width="14.42578125" style="904" bestFit="1" customWidth="1"/>
    <col min="8969" max="8970" width="12.85546875" style="904" customWidth="1"/>
    <col min="8971" max="8971" width="14.42578125" style="904" bestFit="1" customWidth="1"/>
    <col min="8972" max="8973" width="12.85546875" style="904" customWidth="1"/>
    <col min="8974" max="8975" width="0" style="904" hidden="1" customWidth="1"/>
    <col min="8976" max="8976" width="2.85546875" style="904" customWidth="1"/>
    <col min="8977" max="9216" width="11.42578125" style="904"/>
    <col min="9217" max="9217" width="28.28515625" style="904" customWidth="1"/>
    <col min="9218" max="9218" width="14.5703125" style="904" bestFit="1" customWidth="1"/>
    <col min="9219" max="9220" width="12.85546875" style="904" customWidth="1"/>
    <col min="9221" max="9221" width="14.5703125" style="904" bestFit="1" customWidth="1"/>
    <col min="9222" max="9223" width="12.85546875" style="904" customWidth="1"/>
    <col min="9224" max="9224" width="14.42578125" style="904" bestFit="1" customWidth="1"/>
    <col min="9225" max="9226" width="12.85546875" style="904" customWidth="1"/>
    <col min="9227" max="9227" width="14.42578125" style="904" bestFit="1" customWidth="1"/>
    <col min="9228" max="9229" width="12.85546875" style="904" customWidth="1"/>
    <col min="9230" max="9231" width="0" style="904" hidden="1" customWidth="1"/>
    <col min="9232" max="9232" width="2.85546875" style="904" customWidth="1"/>
    <col min="9233" max="9472" width="11.42578125" style="904"/>
    <col min="9473" max="9473" width="28.28515625" style="904" customWidth="1"/>
    <col min="9474" max="9474" width="14.5703125" style="904" bestFit="1" customWidth="1"/>
    <col min="9475" max="9476" width="12.85546875" style="904" customWidth="1"/>
    <col min="9477" max="9477" width="14.5703125" style="904" bestFit="1" customWidth="1"/>
    <col min="9478" max="9479" width="12.85546875" style="904" customWidth="1"/>
    <col min="9480" max="9480" width="14.42578125" style="904" bestFit="1" customWidth="1"/>
    <col min="9481" max="9482" width="12.85546875" style="904" customWidth="1"/>
    <col min="9483" max="9483" width="14.42578125" style="904" bestFit="1" customWidth="1"/>
    <col min="9484" max="9485" width="12.85546875" style="904" customWidth="1"/>
    <col min="9486" max="9487" width="0" style="904" hidden="1" customWidth="1"/>
    <col min="9488" max="9488" width="2.85546875" style="904" customWidth="1"/>
    <col min="9489" max="9728" width="11.42578125" style="904"/>
    <col min="9729" max="9729" width="28.28515625" style="904" customWidth="1"/>
    <col min="9730" max="9730" width="14.5703125" style="904" bestFit="1" customWidth="1"/>
    <col min="9731" max="9732" width="12.85546875" style="904" customWidth="1"/>
    <col min="9733" max="9733" width="14.5703125" style="904" bestFit="1" customWidth="1"/>
    <col min="9734" max="9735" width="12.85546875" style="904" customWidth="1"/>
    <col min="9736" max="9736" width="14.42578125" style="904" bestFit="1" customWidth="1"/>
    <col min="9737" max="9738" width="12.85546875" style="904" customWidth="1"/>
    <col min="9739" max="9739" width="14.42578125" style="904" bestFit="1" customWidth="1"/>
    <col min="9740" max="9741" width="12.85546875" style="904" customWidth="1"/>
    <col min="9742" max="9743" width="0" style="904" hidden="1" customWidth="1"/>
    <col min="9744" max="9744" width="2.85546875" style="904" customWidth="1"/>
    <col min="9745" max="9984" width="11.42578125" style="904"/>
    <col min="9985" max="9985" width="28.28515625" style="904" customWidth="1"/>
    <col min="9986" max="9986" width="14.5703125" style="904" bestFit="1" customWidth="1"/>
    <col min="9987" max="9988" width="12.85546875" style="904" customWidth="1"/>
    <col min="9989" max="9989" width="14.5703125" style="904" bestFit="1" customWidth="1"/>
    <col min="9990" max="9991" width="12.85546875" style="904" customWidth="1"/>
    <col min="9992" max="9992" width="14.42578125" style="904" bestFit="1" customWidth="1"/>
    <col min="9993" max="9994" width="12.85546875" style="904" customWidth="1"/>
    <col min="9995" max="9995" width="14.42578125" style="904" bestFit="1" customWidth="1"/>
    <col min="9996" max="9997" width="12.85546875" style="904" customWidth="1"/>
    <col min="9998" max="9999" width="0" style="904" hidden="1" customWidth="1"/>
    <col min="10000" max="10000" width="2.85546875" style="904" customWidth="1"/>
    <col min="10001" max="10240" width="11.42578125" style="904"/>
    <col min="10241" max="10241" width="28.28515625" style="904" customWidth="1"/>
    <col min="10242" max="10242" width="14.5703125" style="904" bestFit="1" customWidth="1"/>
    <col min="10243" max="10244" width="12.85546875" style="904" customWidth="1"/>
    <col min="10245" max="10245" width="14.5703125" style="904" bestFit="1" customWidth="1"/>
    <col min="10246" max="10247" width="12.85546875" style="904" customWidth="1"/>
    <col min="10248" max="10248" width="14.42578125" style="904" bestFit="1" customWidth="1"/>
    <col min="10249" max="10250" width="12.85546875" style="904" customWidth="1"/>
    <col min="10251" max="10251" width="14.42578125" style="904" bestFit="1" customWidth="1"/>
    <col min="10252" max="10253" width="12.85546875" style="904" customWidth="1"/>
    <col min="10254" max="10255" width="0" style="904" hidden="1" customWidth="1"/>
    <col min="10256" max="10256" width="2.85546875" style="904" customWidth="1"/>
    <col min="10257" max="10496" width="11.42578125" style="904"/>
    <col min="10497" max="10497" width="28.28515625" style="904" customWidth="1"/>
    <col min="10498" max="10498" width="14.5703125" style="904" bestFit="1" customWidth="1"/>
    <col min="10499" max="10500" width="12.85546875" style="904" customWidth="1"/>
    <col min="10501" max="10501" width="14.5703125" style="904" bestFit="1" customWidth="1"/>
    <col min="10502" max="10503" width="12.85546875" style="904" customWidth="1"/>
    <col min="10504" max="10504" width="14.42578125" style="904" bestFit="1" customWidth="1"/>
    <col min="10505" max="10506" width="12.85546875" style="904" customWidth="1"/>
    <col min="10507" max="10507" width="14.42578125" style="904" bestFit="1" customWidth="1"/>
    <col min="10508" max="10509" width="12.85546875" style="904" customWidth="1"/>
    <col min="10510" max="10511" width="0" style="904" hidden="1" customWidth="1"/>
    <col min="10512" max="10512" width="2.85546875" style="904" customWidth="1"/>
    <col min="10513" max="10752" width="11.42578125" style="904"/>
    <col min="10753" max="10753" width="28.28515625" style="904" customWidth="1"/>
    <col min="10754" max="10754" width="14.5703125" style="904" bestFit="1" customWidth="1"/>
    <col min="10755" max="10756" width="12.85546875" style="904" customWidth="1"/>
    <col min="10757" max="10757" width="14.5703125" style="904" bestFit="1" customWidth="1"/>
    <col min="10758" max="10759" width="12.85546875" style="904" customWidth="1"/>
    <col min="10760" max="10760" width="14.42578125" style="904" bestFit="1" customWidth="1"/>
    <col min="10761" max="10762" width="12.85546875" style="904" customWidth="1"/>
    <col min="10763" max="10763" width="14.42578125" style="904" bestFit="1" customWidth="1"/>
    <col min="10764" max="10765" width="12.85546875" style="904" customWidth="1"/>
    <col min="10766" max="10767" width="0" style="904" hidden="1" customWidth="1"/>
    <col min="10768" max="10768" width="2.85546875" style="904" customWidth="1"/>
    <col min="10769" max="11008" width="11.42578125" style="904"/>
    <col min="11009" max="11009" width="28.28515625" style="904" customWidth="1"/>
    <col min="11010" max="11010" width="14.5703125" style="904" bestFit="1" customWidth="1"/>
    <col min="11011" max="11012" width="12.85546875" style="904" customWidth="1"/>
    <col min="11013" max="11013" width="14.5703125" style="904" bestFit="1" customWidth="1"/>
    <col min="11014" max="11015" width="12.85546875" style="904" customWidth="1"/>
    <col min="11016" max="11016" width="14.42578125" style="904" bestFit="1" customWidth="1"/>
    <col min="11017" max="11018" width="12.85546875" style="904" customWidth="1"/>
    <col min="11019" max="11019" width="14.42578125" style="904" bestFit="1" customWidth="1"/>
    <col min="11020" max="11021" width="12.85546875" style="904" customWidth="1"/>
    <col min="11022" max="11023" width="0" style="904" hidden="1" customWidth="1"/>
    <col min="11024" max="11024" width="2.85546875" style="904" customWidth="1"/>
    <col min="11025" max="11264" width="11.42578125" style="904"/>
    <col min="11265" max="11265" width="28.28515625" style="904" customWidth="1"/>
    <col min="11266" max="11266" width="14.5703125" style="904" bestFit="1" customWidth="1"/>
    <col min="11267" max="11268" width="12.85546875" style="904" customWidth="1"/>
    <col min="11269" max="11269" width="14.5703125" style="904" bestFit="1" customWidth="1"/>
    <col min="11270" max="11271" width="12.85546875" style="904" customWidth="1"/>
    <col min="11272" max="11272" width="14.42578125" style="904" bestFit="1" customWidth="1"/>
    <col min="11273" max="11274" width="12.85546875" style="904" customWidth="1"/>
    <col min="11275" max="11275" width="14.42578125" style="904" bestFit="1" customWidth="1"/>
    <col min="11276" max="11277" width="12.85546875" style="904" customWidth="1"/>
    <col min="11278" max="11279" width="0" style="904" hidden="1" customWidth="1"/>
    <col min="11280" max="11280" width="2.85546875" style="904" customWidth="1"/>
    <col min="11281" max="11520" width="11.42578125" style="904"/>
    <col min="11521" max="11521" width="28.28515625" style="904" customWidth="1"/>
    <col min="11522" max="11522" width="14.5703125" style="904" bestFit="1" customWidth="1"/>
    <col min="11523" max="11524" width="12.85546875" style="904" customWidth="1"/>
    <col min="11525" max="11525" width="14.5703125" style="904" bestFit="1" customWidth="1"/>
    <col min="11526" max="11527" width="12.85546875" style="904" customWidth="1"/>
    <col min="11528" max="11528" width="14.42578125" style="904" bestFit="1" customWidth="1"/>
    <col min="11529" max="11530" width="12.85546875" style="904" customWidth="1"/>
    <col min="11531" max="11531" width="14.42578125" style="904" bestFit="1" customWidth="1"/>
    <col min="11532" max="11533" width="12.85546875" style="904" customWidth="1"/>
    <col min="11534" max="11535" width="0" style="904" hidden="1" customWidth="1"/>
    <col min="11536" max="11536" width="2.85546875" style="904" customWidth="1"/>
    <col min="11537" max="11776" width="11.42578125" style="904"/>
    <col min="11777" max="11777" width="28.28515625" style="904" customWidth="1"/>
    <col min="11778" max="11778" width="14.5703125" style="904" bestFit="1" customWidth="1"/>
    <col min="11779" max="11780" width="12.85546875" style="904" customWidth="1"/>
    <col min="11781" max="11781" width="14.5703125" style="904" bestFit="1" customWidth="1"/>
    <col min="11782" max="11783" width="12.85546875" style="904" customWidth="1"/>
    <col min="11784" max="11784" width="14.42578125" style="904" bestFit="1" customWidth="1"/>
    <col min="11785" max="11786" width="12.85546875" style="904" customWidth="1"/>
    <col min="11787" max="11787" width="14.42578125" style="904" bestFit="1" customWidth="1"/>
    <col min="11788" max="11789" width="12.85546875" style="904" customWidth="1"/>
    <col min="11790" max="11791" width="0" style="904" hidden="1" customWidth="1"/>
    <col min="11792" max="11792" width="2.85546875" style="904" customWidth="1"/>
    <col min="11793" max="12032" width="11.42578125" style="904"/>
    <col min="12033" max="12033" width="28.28515625" style="904" customWidth="1"/>
    <col min="12034" max="12034" width="14.5703125" style="904" bestFit="1" customWidth="1"/>
    <col min="12035" max="12036" width="12.85546875" style="904" customWidth="1"/>
    <col min="12037" max="12037" width="14.5703125" style="904" bestFit="1" customWidth="1"/>
    <col min="12038" max="12039" width="12.85546875" style="904" customWidth="1"/>
    <col min="12040" max="12040" width="14.42578125" style="904" bestFit="1" customWidth="1"/>
    <col min="12041" max="12042" width="12.85546875" style="904" customWidth="1"/>
    <col min="12043" max="12043" width="14.42578125" style="904" bestFit="1" customWidth="1"/>
    <col min="12044" max="12045" width="12.85546875" style="904" customWidth="1"/>
    <col min="12046" max="12047" width="0" style="904" hidden="1" customWidth="1"/>
    <col min="12048" max="12048" width="2.85546875" style="904" customWidth="1"/>
    <col min="12049" max="12288" width="11.42578125" style="904"/>
    <col min="12289" max="12289" width="28.28515625" style="904" customWidth="1"/>
    <col min="12290" max="12290" width="14.5703125" style="904" bestFit="1" customWidth="1"/>
    <col min="12291" max="12292" width="12.85546875" style="904" customWidth="1"/>
    <col min="12293" max="12293" width="14.5703125" style="904" bestFit="1" customWidth="1"/>
    <col min="12294" max="12295" width="12.85546875" style="904" customWidth="1"/>
    <col min="12296" max="12296" width="14.42578125" style="904" bestFit="1" customWidth="1"/>
    <col min="12297" max="12298" width="12.85546875" style="904" customWidth="1"/>
    <col min="12299" max="12299" width="14.42578125" style="904" bestFit="1" customWidth="1"/>
    <col min="12300" max="12301" width="12.85546875" style="904" customWidth="1"/>
    <col min="12302" max="12303" width="0" style="904" hidden="1" customWidth="1"/>
    <col min="12304" max="12304" width="2.85546875" style="904" customWidth="1"/>
    <col min="12305" max="12544" width="11.42578125" style="904"/>
    <col min="12545" max="12545" width="28.28515625" style="904" customWidth="1"/>
    <col min="12546" max="12546" width="14.5703125" style="904" bestFit="1" customWidth="1"/>
    <col min="12547" max="12548" width="12.85546875" style="904" customWidth="1"/>
    <col min="12549" max="12549" width="14.5703125" style="904" bestFit="1" customWidth="1"/>
    <col min="12550" max="12551" width="12.85546875" style="904" customWidth="1"/>
    <col min="12552" max="12552" width="14.42578125" style="904" bestFit="1" customWidth="1"/>
    <col min="12553" max="12554" width="12.85546875" style="904" customWidth="1"/>
    <col min="12555" max="12555" width="14.42578125" style="904" bestFit="1" customWidth="1"/>
    <col min="12556" max="12557" width="12.85546875" style="904" customWidth="1"/>
    <col min="12558" max="12559" width="0" style="904" hidden="1" customWidth="1"/>
    <col min="12560" max="12560" width="2.85546875" style="904" customWidth="1"/>
    <col min="12561" max="12800" width="11.42578125" style="904"/>
    <col min="12801" max="12801" width="28.28515625" style="904" customWidth="1"/>
    <col min="12802" max="12802" width="14.5703125" style="904" bestFit="1" customWidth="1"/>
    <col min="12803" max="12804" width="12.85546875" style="904" customWidth="1"/>
    <col min="12805" max="12805" width="14.5703125" style="904" bestFit="1" customWidth="1"/>
    <col min="12806" max="12807" width="12.85546875" style="904" customWidth="1"/>
    <col min="12808" max="12808" width="14.42578125" style="904" bestFit="1" customWidth="1"/>
    <col min="12809" max="12810" width="12.85546875" style="904" customWidth="1"/>
    <col min="12811" max="12811" width="14.42578125" style="904" bestFit="1" customWidth="1"/>
    <col min="12812" max="12813" width="12.85546875" style="904" customWidth="1"/>
    <col min="12814" max="12815" width="0" style="904" hidden="1" customWidth="1"/>
    <col min="12816" max="12816" width="2.85546875" style="904" customWidth="1"/>
    <col min="12817" max="13056" width="11.42578125" style="904"/>
    <col min="13057" max="13057" width="28.28515625" style="904" customWidth="1"/>
    <col min="13058" max="13058" width="14.5703125" style="904" bestFit="1" customWidth="1"/>
    <col min="13059" max="13060" width="12.85546875" style="904" customWidth="1"/>
    <col min="13061" max="13061" width="14.5703125" style="904" bestFit="1" customWidth="1"/>
    <col min="13062" max="13063" width="12.85546875" style="904" customWidth="1"/>
    <col min="13064" max="13064" width="14.42578125" style="904" bestFit="1" customWidth="1"/>
    <col min="13065" max="13066" width="12.85546875" style="904" customWidth="1"/>
    <col min="13067" max="13067" width="14.42578125" style="904" bestFit="1" customWidth="1"/>
    <col min="13068" max="13069" width="12.85546875" style="904" customWidth="1"/>
    <col min="13070" max="13071" width="0" style="904" hidden="1" customWidth="1"/>
    <col min="13072" max="13072" width="2.85546875" style="904" customWidth="1"/>
    <col min="13073" max="13312" width="11.42578125" style="904"/>
    <col min="13313" max="13313" width="28.28515625" style="904" customWidth="1"/>
    <col min="13314" max="13314" width="14.5703125" style="904" bestFit="1" customWidth="1"/>
    <col min="13315" max="13316" width="12.85546875" style="904" customWidth="1"/>
    <col min="13317" max="13317" width="14.5703125" style="904" bestFit="1" customWidth="1"/>
    <col min="13318" max="13319" width="12.85546875" style="904" customWidth="1"/>
    <col min="13320" max="13320" width="14.42578125" style="904" bestFit="1" customWidth="1"/>
    <col min="13321" max="13322" width="12.85546875" style="904" customWidth="1"/>
    <col min="13323" max="13323" width="14.42578125" style="904" bestFit="1" customWidth="1"/>
    <col min="13324" max="13325" width="12.85546875" style="904" customWidth="1"/>
    <col min="13326" max="13327" width="0" style="904" hidden="1" customWidth="1"/>
    <col min="13328" max="13328" width="2.85546875" style="904" customWidth="1"/>
    <col min="13329" max="13568" width="11.42578125" style="904"/>
    <col min="13569" max="13569" width="28.28515625" style="904" customWidth="1"/>
    <col min="13570" max="13570" width="14.5703125" style="904" bestFit="1" customWidth="1"/>
    <col min="13571" max="13572" width="12.85546875" style="904" customWidth="1"/>
    <col min="13573" max="13573" width="14.5703125" style="904" bestFit="1" customWidth="1"/>
    <col min="13574" max="13575" width="12.85546875" style="904" customWidth="1"/>
    <col min="13576" max="13576" width="14.42578125" style="904" bestFit="1" customWidth="1"/>
    <col min="13577" max="13578" width="12.85546875" style="904" customWidth="1"/>
    <col min="13579" max="13579" width="14.42578125" style="904" bestFit="1" customWidth="1"/>
    <col min="13580" max="13581" width="12.85546875" style="904" customWidth="1"/>
    <col min="13582" max="13583" width="0" style="904" hidden="1" customWidth="1"/>
    <col min="13584" max="13584" width="2.85546875" style="904" customWidth="1"/>
    <col min="13585" max="13824" width="11.42578125" style="904"/>
    <col min="13825" max="13825" width="28.28515625" style="904" customWidth="1"/>
    <col min="13826" max="13826" width="14.5703125" style="904" bestFit="1" customWidth="1"/>
    <col min="13827" max="13828" width="12.85546875" style="904" customWidth="1"/>
    <col min="13829" max="13829" width="14.5703125" style="904" bestFit="1" customWidth="1"/>
    <col min="13830" max="13831" width="12.85546875" style="904" customWidth="1"/>
    <col min="13832" max="13832" width="14.42578125" style="904" bestFit="1" customWidth="1"/>
    <col min="13833" max="13834" width="12.85546875" style="904" customWidth="1"/>
    <col min="13835" max="13835" width="14.42578125" style="904" bestFit="1" customWidth="1"/>
    <col min="13836" max="13837" width="12.85546875" style="904" customWidth="1"/>
    <col min="13838" max="13839" width="0" style="904" hidden="1" customWidth="1"/>
    <col min="13840" max="13840" width="2.85546875" style="904" customWidth="1"/>
    <col min="13841" max="14080" width="11.42578125" style="904"/>
    <col min="14081" max="14081" width="28.28515625" style="904" customWidth="1"/>
    <col min="14082" max="14082" width="14.5703125" style="904" bestFit="1" customWidth="1"/>
    <col min="14083" max="14084" width="12.85546875" style="904" customWidth="1"/>
    <col min="14085" max="14085" width="14.5703125" style="904" bestFit="1" customWidth="1"/>
    <col min="14086" max="14087" width="12.85546875" style="904" customWidth="1"/>
    <col min="14088" max="14088" width="14.42578125" style="904" bestFit="1" customWidth="1"/>
    <col min="14089" max="14090" width="12.85546875" style="904" customWidth="1"/>
    <col min="14091" max="14091" width="14.42578125" style="904" bestFit="1" customWidth="1"/>
    <col min="14092" max="14093" width="12.85546875" style="904" customWidth="1"/>
    <col min="14094" max="14095" width="0" style="904" hidden="1" customWidth="1"/>
    <col min="14096" max="14096" width="2.85546875" style="904" customWidth="1"/>
    <col min="14097" max="14336" width="11.42578125" style="904"/>
    <col min="14337" max="14337" width="28.28515625" style="904" customWidth="1"/>
    <col min="14338" max="14338" width="14.5703125" style="904" bestFit="1" customWidth="1"/>
    <col min="14339" max="14340" width="12.85546875" style="904" customWidth="1"/>
    <col min="14341" max="14341" width="14.5703125" style="904" bestFit="1" customWidth="1"/>
    <col min="14342" max="14343" width="12.85546875" style="904" customWidth="1"/>
    <col min="14344" max="14344" width="14.42578125" style="904" bestFit="1" customWidth="1"/>
    <col min="14345" max="14346" width="12.85546875" style="904" customWidth="1"/>
    <col min="14347" max="14347" width="14.42578125" style="904" bestFit="1" customWidth="1"/>
    <col min="14348" max="14349" width="12.85546875" style="904" customWidth="1"/>
    <col min="14350" max="14351" width="0" style="904" hidden="1" customWidth="1"/>
    <col min="14352" max="14352" width="2.85546875" style="904" customWidth="1"/>
    <col min="14353" max="14592" width="11.42578125" style="904"/>
    <col min="14593" max="14593" width="28.28515625" style="904" customWidth="1"/>
    <col min="14594" max="14594" width="14.5703125" style="904" bestFit="1" customWidth="1"/>
    <col min="14595" max="14596" width="12.85546875" style="904" customWidth="1"/>
    <col min="14597" max="14597" width="14.5703125" style="904" bestFit="1" customWidth="1"/>
    <col min="14598" max="14599" width="12.85546875" style="904" customWidth="1"/>
    <col min="14600" max="14600" width="14.42578125" style="904" bestFit="1" customWidth="1"/>
    <col min="14601" max="14602" width="12.85546875" style="904" customWidth="1"/>
    <col min="14603" max="14603" width="14.42578125" style="904" bestFit="1" customWidth="1"/>
    <col min="14604" max="14605" width="12.85546875" style="904" customWidth="1"/>
    <col min="14606" max="14607" width="0" style="904" hidden="1" customWidth="1"/>
    <col min="14608" max="14608" width="2.85546875" style="904" customWidth="1"/>
    <col min="14609" max="14848" width="11.42578125" style="904"/>
    <col min="14849" max="14849" width="28.28515625" style="904" customWidth="1"/>
    <col min="14850" max="14850" width="14.5703125" style="904" bestFit="1" customWidth="1"/>
    <col min="14851" max="14852" width="12.85546875" style="904" customWidth="1"/>
    <col min="14853" max="14853" width="14.5703125" style="904" bestFit="1" customWidth="1"/>
    <col min="14854" max="14855" width="12.85546875" style="904" customWidth="1"/>
    <col min="14856" max="14856" width="14.42578125" style="904" bestFit="1" customWidth="1"/>
    <col min="14857" max="14858" width="12.85546875" style="904" customWidth="1"/>
    <col min="14859" max="14859" width="14.42578125" style="904" bestFit="1" customWidth="1"/>
    <col min="14860" max="14861" width="12.85546875" style="904" customWidth="1"/>
    <col min="14862" max="14863" width="0" style="904" hidden="1" customWidth="1"/>
    <col min="14864" max="14864" width="2.85546875" style="904" customWidth="1"/>
    <col min="14865" max="15104" width="11.42578125" style="904"/>
    <col min="15105" max="15105" width="28.28515625" style="904" customWidth="1"/>
    <col min="15106" max="15106" width="14.5703125" style="904" bestFit="1" customWidth="1"/>
    <col min="15107" max="15108" width="12.85546875" style="904" customWidth="1"/>
    <col min="15109" max="15109" width="14.5703125" style="904" bestFit="1" customWidth="1"/>
    <col min="15110" max="15111" width="12.85546875" style="904" customWidth="1"/>
    <col min="15112" max="15112" width="14.42578125" style="904" bestFit="1" customWidth="1"/>
    <col min="15113" max="15114" width="12.85546875" style="904" customWidth="1"/>
    <col min="15115" max="15115" width="14.42578125" style="904" bestFit="1" customWidth="1"/>
    <col min="15116" max="15117" width="12.85546875" style="904" customWidth="1"/>
    <col min="15118" max="15119" width="0" style="904" hidden="1" customWidth="1"/>
    <col min="15120" max="15120" width="2.85546875" style="904" customWidth="1"/>
    <col min="15121" max="15360" width="11.42578125" style="904"/>
    <col min="15361" max="15361" width="28.28515625" style="904" customWidth="1"/>
    <col min="15362" max="15362" width="14.5703125" style="904" bestFit="1" customWidth="1"/>
    <col min="15363" max="15364" width="12.85546875" style="904" customWidth="1"/>
    <col min="15365" max="15365" width="14.5703125" style="904" bestFit="1" customWidth="1"/>
    <col min="15366" max="15367" width="12.85546875" style="904" customWidth="1"/>
    <col min="15368" max="15368" width="14.42578125" style="904" bestFit="1" customWidth="1"/>
    <col min="15369" max="15370" width="12.85546875" style="904" customWidth="1"/>
    <col min="15371" max="15371" width="14.42578125" style="904" bestFit="1" customWidth="1"/>
    <col min="15372" max="15373" width="12.85546875" style="904" customWidth="1"/>
    <col min="15374" max="15375" width="0" style="904" hidden="1" customWidth="1"/>
    <col min="15376" max="15376" width="2.85546875" style="904" customWidth="1"/>
    <col min="15377" max="15616" width="11.42578125" style="904"/>
    <col min="15617" max="15617" width="28.28515625" style="904" customWidth="1"/>
    <col min="15618" max="15618" width="14.5703125" style="904" bestFit="1" customWidth="1"/>
    <col min="15619" max="15620" width="12.85546875" style="904" customWidth="1"/>
    <col min="15621" max="15621" width="14.5703125" style="904" bestFit="1" customWidth="1"/>
    <col min="15622" max="15623" width="12.85546875" style="904" customWidth="1"/>
    <col min="15624" max="15624" width="14.42578125" style="904" bestFit="1" customWidth="1"/>
    <col min="15625" max="15626" width="12.85546875" style="904" customWidth="1"/>
    <col min="15627" max="15627" width="14.42578125" style="904" bestFit="1" customWidth="1"/>
    <col min="15628" max="15629" width="12.85546875" style="904" customWidth="1"/>
    <col min="15630" max="15631" width="0" style="904" hidden="1" customWidth="1"/>
    <col min="15632" max="15632" width="2.85546875" style="904" customWidth="1"/>
    <col min="15633" max="15872" width="11.42578125" style="904"/>
    <col min="15873" max="15873" width="28.28515625" style="904" customWidth="1"/>
    <col min="15874" max="15874" width="14.5703125" style="904" bestFit="1" customWidth="1"/>
    <col min="15875" max="15876" width="12.85546875" style="904" customWidth="1"/>
    <col min="15877" max="15877" width="14.5703125" style="904" bestFit="1" customWidth="1"/>
    <col min="15878" max="15879" width="12.85546875" style="904" customWidth="1"/>
    <col min="15880" max="15880" width="14.42578125" style="904" bestFit="1" customWidth="1"/>
    <col min="15881" max="15882" width="12.85546875" style="904" customWidth="1"/>
    <col min="15883" max="15883" width="14.42578125" style="904" bestFit="1" customWidth="1"/>
    <col min="15884" max="15885" width="12.85546875" style="904" customWidth="1"/>
    <col min="15886" max="15887" width="0" style="904" hidden="1" customWidth="1"/>
    <col min="15888" max="15888" width="2.85546875" style="904" customWidth="1"/>
    <col min="15889" max="16128" width="11.42578125" style="904"/>
    <col min="16129" max="16129" width="28.28515625" style="904" customWidth="1"/>
    <col min="16130" max="16130" width="14.5703125" style="904" bestFit="1" customWidth="1"/>
    <col min="16131" max="16132" width="12.85546875" style="904" customWidth="1"/>
    <col min="16133" max="16133" width="14.5703125" style="904" bestFit="1" customWidth="1"/>
    <col min="16134" max="16135" width="12.85546875" style="904" customWidth="1"/>
    <col min="16136" max="16136" width="14.42578125" style="904" bestFit="1" customWidth="1"/>
    <col min="16137" max="16138" width="12.85546875" style="904" customWidth="1"/>
    <col min="16139" max="16139" width="14.42578125" style="904" bestFit="1" customWidth="1"/>
    <col min="16140" max="16141" width="12.85546875" style="904" customWidth="1"/>
    <col min="16142" max="16143" width="0" style="904" hidden="1" customWidth="1"/>
    <col min="16144" max="16144" width="2.85546875" style="904" customWidth="1"/>
    <col min="16145" max="16384" width="11.42578125" style="904"/>
  </cols>
  <sheetData>
    <row r="1" spans="1:26" s="84" customFormat="1" ht="2.25" customHeight="1">
      <c r="A1" s="343"/>
      <c r="B1" s="344"/>
      <c r="C1" s="344"/>
      <c r="D1" s="344"/>
      <c r="E1" s="344"/>
      <c r="F1" s="344"/>
      <c r="G1" s="356"/>
      <c r="H1" s="344"/>
      <c r="I1" s="344"/>
      <c r="J1" s="344"/>
      <c r="K1" s="344"/>
      <c r="L1" s="344"/>
      <c r="M1" s="344"/>
      <c r="N1" s="344"/>
      <c r="O1" s="344"/>
      <c r="P1" s="281"/>
    </row>
    <row r="2" spans="1:26" s="84" customFormat="1" ht="41.25" customHeight="1">
      <c r="A2" s="940" t="s">
        <v>990</v>
      </c>
      <c r="B2" s="940"/>
      <c r="C2" s="940"/>
      <c r="D2" s="940"/>
      <c r="E2" s="940"/>
      <c r="F2" s="940"/>
      <c r="G2" s="940"/>
      <c r="H2" s="940"/>
      <c r="I2" s="940"/>
      <c r="J2" s="940"/>
      <c r="K2" s="940"/>
      <c r="L2" s="940"/>
      <c r="M2" s="940"/>
      <c r="N2" s="940"/>
      <c r="O2" s="940"/>
      <c r="P2" s="281"/>
    </row>
    <row r="3" spans="1:26" s="84" customFormat="1" ht="35.25" customHeight="1">
      <c r="A3" s="940" t="s">
        <v>984</v>
      </c>
      <c r="B3" s="940"/>
      <c r="C3" s="940"/>
      <c r="D3" s="940"/>
      <c r="E3" s="940"/>
      <c r="F3" s="940"/>
      <c r="G3" s="940"/>
      <c r="H3" s="940"/>
      <c r="I3" s="940"/>
      <c r="J3" s="940"/>
      <c r="K3" s="940"/>
      <c r="L3" s="940"/>
      <c r="M3" s="940"/>
      <c r="N3" s="940"/>
      <c r="O3" s="940"/>
      <c r="P3" s="281"/>
    </row>
    <row r="4" spans="1:26" s="84" customFormat="1" ht="26.25" hidden="1">
      <c r="A4" s="940"/>
      <c r="B4" s="940"/>
      <c r="C4" s="940"/>
      <c r="D4" s="940"/>
      <c r="E4" s="940"/>
      <c r="F4" s="940"/>
      <c r="G4" s="940"/>
      <c r="H4" s="940"/>
      <c r="I4" s="940"/>
      <c r="J4" s="940"/>
      <c r="K4" s="940"/>
      <c r="L4" s="940"/>
      <c r="M4" s="940"/>
      <c r="N4" s="940"/>
      <c r="O4" s="940"/>
      <c r="P4" s="281"/>
    </row>
    <row r="5" spans="1:26" s="345" customFormat="1" ht="44.25" customHeight="1">
      <c r="A5" s="991" t="s">
        <v>1265</v>
      </c>
      <c r="B5" s="991"/>
      <c r="C5" s="991"/>
      <c r="D5" s="991"/>
      <c r="E5" s="991"/>
      <c r="F5" s="991"/>
      <c r="G5" s="991"/>
      <c r="H5" s="991"/>
      <c r="I5" s="991"/>
      <c r="J5" s="991"/>
      <c r="K5" s="991"/>
      <c r="L5" s="991"/>
      <c r="M5" s="991"/>
      <c r="N5" s="991"/>
      <c r="O5" s="991"/>
      <c r="P5" s="473"/>
    </row>
    <row r="6" spans="1:26" s="87" customFormat="1" ht="9">
      <c r="B6" s="346"/>
      <c r="C6" s="346"/>
      <c r="D6" s="346"/>
      <c r="E6" s="346"/>
      <c r="G6" s="357"/>
      <c r="P6" s="289"/>
    </row>
    <row r="7" spans="1:26" s="87" customFormat="1" ht="15.75">
      <c r="A7" s="358"/>
      <c r="B7" s="993" t="s">
        <v>1378</v>
      </c>
      <c r="C7" s="993"/>
      <c r="D7" s="993"/>
      <c r="E7" s="993" t="s">
        <v>1379</v>
      </c>
      <c r="F7" s="993"/>
      <c r="G7" s="993"/>
      <c r="H7" s="993" t="s">
        <v>1453</v>
      </c>
      <c r="I7" s="993"/>
      <c r="J7" s="993"/>
      <c r="K7" s="993" t="s">
        <v>1545</v>
      </c>
      <c r="L7" s="993"/>
      <c r="M7" s="993"/>
      <c r="N7" s="1147" t="s">
        <v>1254</v>
      </c>
      <c r="O7" s="1147"/>
      <c r="P7" s="1148"/>
    </row>
    <row r="8" spans="1:26" s="87" customFormat="1" ht="33" customHeight="1" thickBot="1">
      <c r="A8" s="707" t="s">
        <v>978</v>
      </c>
      <c r="B8" s="347" t="s">
        <v>985</v>
      </c>
      <c r="C8" s="348" t="s">
        <v>980</v>
      </c>
      <c r="D8" s="347" t="s">
        <v>981</v>
      </c>
      <c r="E8" s="347" t="s">
        <v>985</v>
      </c>
      <c r="F8" s="348" t="s">
        <v>980</v>
      </c>
      <c r="G8" s="347" t="s">
        <v>981</v>
      </c>
      <c r="H8" s="347" t="s">
        <v>985</v>
      </c>
      <c r="I8" s="348" t="s">
        <v>980</v>
      </c>
      <c r="J8" s="347" t="s">
        <v>981</v>
      </c>
      <c r="K8" s="347" t="s">
        <v>985</v>
      </c>
      <c r="L8" s="348" t="s">
        <v>980</v>
      </c>
      <c r="M8" s="347" t="s">
        <v>981</v>
      </c>
      <c r="N8" s="347" t="s">
        <v>1255</v>
      </c>
      <c r="O8" s="347" t="s">
        <v>1256</v>
      </c>
      <c r="P8" s="1148"/>
    </row>
    <row r="9" spans="1:26" s="38" customFormat="1" ht="18.75" customHeight="1" thickTop="1">
      <c r="A9" s="225" t="s">
        <v>1090</v>
      </c>
      <c r="B9" s="359"/>
      <c r="C9" s="359"/>
      <c r="D9" s="359"/>
      <c r="E9" s="359"/>
      <c r="F9" s="359"/>
      <c r="G9" s="359"/>
      <c r="H9" s="359"/>
      <c r="I9" s="359"/>
      <c r="J9" s="359"/>
      <c r="K9" s="359"/>
      <c r="L9" s="359"/>
      <c r="M9" s="359"/>
      <c r="N9" s="359"/>
      <c r="O9" s="359"/>
      <c r="P9" s="285"/>
      <c r="U9" s="524"/>
      <c r="W9" s="248"/>
      <c r="Y9" s="121"/>
      <c r="Z9" s="121"/>
    </row>
    <row r="10" spans="1:26" s="38" customFormat="1" ht="22.5" customHeight="1">
      <c r="A10" s="38" t="s">
        <v>297</v>
      </c>
      <c r="B10" s="248">
        <v>9904590.8020500019</v>
      </c>
      <c r="C10" s="250">
        <v>0.10177298333186757</v>
      </c>
      <c r="D10" s="248">
        <v>2</v>
      </c>
      <c r="E10" s="248">
        <v>11705261.2837</v>
      </c>
      <c r="F10" s="250">
        <v>0.1024325558745957</v>
      </c>
      <c r="G10" s="248">
        <v>2</v>
      </c>
      <c r="H10" s="248">
        <v>13283256.780620001</v>
      </c>
      <c r="I10" s="250">
        <v>0.10137164690506691</v>
      </c>
      <c r="J10" s="248">
        <v>2</v>
      </c>
      <c r="K10" s="248">
        <v>14237947.809210002</v>
      </c>
      <c r="L10" s="250">
        <v>0.10062850685650065</v>
      </c>
      <c r="M10" s="248">
        <v>2</v>
      </c>
      <c r="N10" s="354">
        <v>0.13481078795886559</v>
      </c>
      <c r="O10" s="354">
        <v>0.13809058792406481</v>
      </c>
      <c r="P10" s="285"/>
      <c r="U10" s="524"/>
      <c r="W10" s="248"/>
    </row>
    <row r="11" spans="1:26" s="38" customFormat="1" ht="22.5" customHeight="1">
      <c r="A11" s="38" t="s">
        <v>298</v>
      </c>
      <c r="B11" s="248">
        <v>9380147.666079998</v>
      </c>
      <c r="C11" s="250">
        <v>9.6384154696509877E-2</v>
      </c>
      <c r="D11" s="248">
        <v>3</v>
      </c>
      <c r="E11" s="248">
        <v>10700680.70479</v>
      </c>
      <c r="F11" s="250">
        <v>9.3641487158938164E-2</v>
      </c>
      <c r="G11" s="248">
        <v>3</v>
      </c>
      <c r="H11" s="248">
        <v>12731691.252039999</v>
      </c>
      <c r="I11" s="250">
        <v>9.7162354942135445E-2</v>
      </c>
      <c r="J11" s="248">
        <v>3</v>
      </c>
      <c r="K11" s="248">
        <v>13475944.17498</v>
      </c>
      <c r="L11" s="250">
        <v>9.5242949263559404E-2</v>
      </c>
      <c r="M11" s="248">
        <v>3</v>
      </c>
      <c r="N11" s="354">
        <v>0.18980199515165874</v>
      </c>
      <c r="O11" s="354">
        <v>0.19324072924169244</v>
      </c>
      <c r="P11" s="285"/>
      <c r="U11" s="524"/>
      <c r="W11" s="248"/>
    </row>
    <row r="12" spans="1:26" s="38" customFormat="1" ht="22.5" customHeight="1">
      <c r="A12" s="38" t="s">
        <v>299</v>
      </c>
      <c r="B12" s="248">
        <v>12063839.905579999</v>
      </c>
      <c r="C12" s="250">
        <v>0.12395999008609158</v>
      </c>
      <c r="D12" s="248">
        <v>1</v>
      </c>
      <c r="E12" s="248">
        <v>13865197.84402</v>
      </c>
      <c r="F12" s="250">
        <v>0.12133412646223016</v>
      </c>
      <c r="G12" s="248">
        <v>1</v>
      </c>
      <c r="H12" s="248">
        <v>16451470.49375</v>
      </c>
      <c r="I12" s="250">
        <v>0.12554998262133352</v>
      </c>
      <c r="J12" s="248">
        <v>1</v>
      </c>
      <c r="K12" s="248">
        <v>21432701.108419999</v>
      </c>
      <c r="L12" s="250">
        <v>0.15147834079338704</v>
      </c>
      <c r="M12" s="248">
        <v>1</v>
      </c>
      <c r="N12" s="354">
        <v>0.18652980497104465</v>
      </c>
      <c r="O12" s="354">
        <v>0.18995908186402466</v>
      </c>
      <c r="P12" s="285"/>
      <c r="U12" s="524"/>
      <c r="W12" s="248"/>
    </row>
    <row r="13" spans="1:26" s="38" customFormat="1" ht="22.5" customHeight="1">
      <c r="A13" s="38" t="s">
        <v>300</v>
      </c>
      <c r="B13" s="248">
        <v>7873783.6074899994</v>
      </c>
      <c r="C13" s="250">
        <v>8.0905760152954004E-2</v>
      </c>
      <c r="D13" s="248">
        <v>5</v>
      </c>
      <c r="E13" s="248">
        <v>9447518.4549500011</v>
      </c>
      <c r="F13" s="250">
        <v>8.2675084182917274E-2</v>
      </c>
      <c r="G13" s="248">
        <v>4</v>
      </c>
      <c r="H13" s="248">
        <v>11069005.085080002</v>
      </c>
      <c r="I13" s="250">
        <v>8.4473506279891877E-2</v>
      </c>
      <c r="J13" s="248">
        <v>5</v>
      </c>
      <c r="K13" s="248">
        <v>11830112.195220001</v>
      </c>
      <c r="L13" s="250">
        <v>8.3610822437473198E-2</v>
      </c>
      <c r="M13" s="248">
        <v>5</v>
      </c>
      <c r="N13" s="354">
        <v>0.17163095662231043</v>
      </c>
      <c r="O13" s="354">
        <v>0.17501717325994726</v>
      </c>
      <c r="P13" s="285"/>
      <c r="U13" s="524"/>
      <c r="W13" s="248"/>
    </row>
    <row r="14" spans="1:26" s="38" customFormat="1" ht="22.5" customHeight="1">
      <c r="A14" s="38" t="s">
        <v>301</v>
      </c>
      <c r="B14" s="248">
        <v>8046255.79024</v>
      </c>
      <c r="C14" s="250">
        <v>8.2677969518392264E-2</v>
      </c>
      <c r="D14" s="248">
        <v>4</v>
      </c>
      <c r="E14" s="248">
        <v>9438348.5377299991</v>
      </c>
      <c r="F14" s="250">
        <v>8.2594838382739261E-2</v>
      </c>
      <c r="G14" s="248">
        <v>5</v>
      </c>
      <c r="H14" s="248">
        <v>11155536.7697</v>
      </c>
      <c r="I14" s="250">
        <v>8.513387591094479E-2</v>
      </c>
      <c r="J14" s="248">
        <v>4</v>
      </c>
      <c r="K14" s="248">
        <v>12268504.293129999</v>
      </c>
      <c r="L14" s="250">
        <v>8.6709214342087129E-2</v>
      </c>
      <c r="M14" s="248">
        <v>4</v>
      </c>
      <c r="N14" s="354">
        <v>0.18193736172228703</v>
      </c>
      <c r="O14" s="354">
        <v>0.18535336565790073</v>
      </c>
      <c r="P14" s="285"/>
      <c r="U14" s="524"/>
      <c r="W14" s="248"/>
    </row>
    <row r="15" spans="1:26" s="38" customFormat="1" ht="22.5" customHeight="1">
      <c r="A15" s="38" t="s">
        <v>302</v>
      </c>
      <c r="B15" s="248">
        <v>4849492.0694600008</v>
      </c>
      <c r="C15" s="250">
        <v>4.983015304893007E-2</v>
      </c>
      <c r="D15" s="248">
        <v>10</v>
      </c>
      <c r="E15" s="248">
        <v>6051073.7213699985</v>
      </c>
      <c r="F15" s="250">
        <v>5.2952850179317355E-2</v>
      </c>
      <c r="G15" s="248">
        <v>9</v>
      </c>
      <c r="H15" s="248">
        <v>6886660.3398199994</v>
      </c>
      <c r="I15" s="250">
        <v>5.2555793496508497E-2</v>
      </c>
      <c r="J15" s="248">
        <v>9</v>
      </c>
      <c r="K15" s="248">
        <v>7231065.6710099997</v>
      </c>
      <c r="L15" s="250">
        <v>5.1106476242618722E-2</v>
      </c>
      <c r="M15" s="248">
        <v>9</v>
      </c>
      <c r="N15" s="354">
        <v>0.13808898336489261</v>
      </c>
      <c r="O15" s="354">
        <v>0.14137825788328828</v>
      </c>
      <c r="P15" s="285"/>
      <c r="U15" s="524"/>
      <c r="W15" s="248"/>
    </row>
    <row r="16" spans="1:26" s="38" customFormat="1" ht="22.5" customHeight="1">
      <c r="A16" s="38" t="s">
        <v>303</v>
      </c>
      <c r="B16" s="248">
        <v>4915509.4954199996</v>
      </c>
      <c r="C16" s="250">
        <v>5.050850418186624E-2</v>
      </c>
      <c r="D16" s="248">
        <v>9</v>
      </c>
      <c r="E16" s="248">
        <v>5699792.4337999998</v>
      </c>
      <c r="F16" s="250">
        <v>4.987879320232181E-2</v>
      </c>
      <c r="G16" s="248">
        <v>11</v>
      </c>
      <c r="H16" s="248">
        <v>6653114.5884199999</v>
      </c>
      <c r="I16" s="250">
        <v>5.0773480782231942E-2</v>
      </c>
      <c r="J16" s="248">
        <v>10</v>
      </c>
      <c r="K16" s="248">
        <v>6922744.9988499992</v>
      </c>
      <c r="L16" s="250">
        <v>4.8927380681362063E-2</v>
      </c>
      <c r="M16" s="248">
        <v>10</v>
      </c>
      <c r="N16" s="354">
        <v>0.16725559144342883</v>
      </c>
      <c r="O16" s="354">
        <v>0.17062916251696492</v>
      </c>
      <c r="P16" s="285"/>
      <c r="U16" s="524"/>
      <c r="W16" s="248"/>
    </row>
    <row r="17" spans="1:23" s="38" customFormat="1" ht="22.5" customHeight="1">
      <c r="A17" s="38" t="s">
        <v>304</v>
      </c>
      <c r="B17" s="248">
        <v>7271858.7937099999</v>
      </c>
      <c r="C17" s="250">
        <v>7.4720781362392547E-2</v>
      </c>
      <c r="D17" s="248">
        <v>6</v>
      </c>
      <c r="E17" s="248">
        <v>8043326.5166399982</v>
      </c>
      <c r="F17" s="250">
        <v>7.0387022798085869E-2</v>
      </c>
      <c r="G17" s="248">
        <v>7</v>
      </c>
      <c r="H17" s="248">
        <v>8950797.4621099997</v>
      </c>
      <c r="I17" s="250">
        <v>6.8308329412979443E-2</v>
      </c>
      <c r="J17" s="248">
        <v>8</v>
      </c>
      <c r="K17" s="248">
        <v>9324284.711790001</v>
      </c>
      <c r="L17" s="250">
        <v>6.5900568019035724E-2</v>
      </c>
      <c r="M17" s="248">
        <v>7</v>
      </c>
      <c r="N17" s="354">
        <v>0.11282284059867886</v>
      </c>
      <c r="O17" s="354">
        <v>0.11603909158306824</v>
      </c>
      <c r="P17" s="285"/>
      <c r="U17" s="524"/>
      <c r="W17" s="248"/>
    </row>
    <row r="18" spans="1:23" s="38" customFormat="1" ht="22.5" customHeight="1">
      <c r="A18" s="38" t="s">
        <v>305</v>
      </c>
      <c r="B18" s="248">
        <v>102847.98117</v>
      </c>
      <c r="C18" s="250">
        <v>1.0567974066292777E-3</v>
      </c>
      <c r="D18" s="248">
        <v>36</v>
      </c>
      <c r="E18" s="248">
        <v>113560.36322</v>
      </c>
      <c r="F18" s="250">
        <v>9.9376493772679797E-4</v>
      </c>
      <c r="G18" s="248">
        <v>36</v>
      </c>
      <c r="H18" s="248">
        <v>111631.132</v>
      </c>
      <c r="I18" s="250">
        <v>8.5191695708443013E-4</v>
      </c>
      <c r="J18" s="248">
        <v>43</v>
      </c>
      <c r="K18" s="248">
        <v>113316.40982999999</v>
      </c>
      <c r="L18" s="250">
        <v>8.0087813751895508E-4</v>
      </c>
      <c r="M18" s="248">
        <v>42</v>
      </c>
      <c r="N18" s="354">
        <v>-1.6988596771767228E-2</v>
      </c>
      <c r="O18" s="354">
        <v>-1.4147523352032287E-2</v>
      </c>
      <c r="P18" s="285"/>
      <c r="U18" s="524"/>
      <c r="W18" s="248"/>
    </row>
    <row r="19" spans="1:23" s="38" customFormat="1" ht="22.5" customHeight="1">
      <c r="A19" s="38" t="s">
        <v>306</v>
      </c>
      <c r="B19" s="248">
        <v>186577.44923</v>
      </c>
      <c r="C19" s="250">
        <v>1.9171456963832374E-3</v>
      </c>
      <c r="D19" s="248">
        <v>24</v>
      </c>
      <c r="E19" s="248">
        <v>207636.21399000002</v>
      </c>
      <c r="F19" s="250">
        <v>1.8170212159841002E-3</v>
      </c>
      <c r="G19" s="248">
        <v>24</v>
      </c>
      <c r="H19" s="248">
        <v>288107.51157999999</v>
      </c>
      <c r="I19" s="250">
        <v>2.198702729077412E-3</v>
      </c>
      <c r="J19" s="248">
        <v>25</v>
      </c>
      <c r="K19" s="248">
        <v>331064.39129</v>
      </c>
      <c r="L19" s="250">
        <v>2.3398396886466356E-3</v>
      </c>
      <c r="M19" s="248">
        <v>24</v>
      </c>
      <c r="N19" s="354">
        <v>0.38755906806254692</v>
      </c>
      <c r="O19" s="354">
        <v>0.39156935438642715</v>
      </c>
      <c r="P19" s="285"/>
      <c r="U19" s="524"/>
      <c r="W19" s="248"/>
    </row>
    <row r="20" spans="1:23" s="38" customFormat="1" ht="22.5" customHeight="1">
      <c r="A20" s="38" t="s">
        <v>307</v>
      </c>
      <c r="B20" s="248">
        <v>7147490.2359999996</v>
      </c>
      <c r="C20" s="250">
        <v>7.3442852833713851E-2</v>
      </c>
      <c r="D20" s="248">
        <v>7</v>
      </c>
      <c r="E20" s="248">
        <v>8156437.89855</v>
      </c>
      <c r="F20" s="250">
        <v>7.1376858707488694E-2</v>
      </c>
      <c r="G20" s="248">
        <v>6</v>
      </c>
      <c r="H20" s="248">
        <v>9139602.4229100011</v>
      </c>
      <c r="I20" s="250">
        <v>6.9749201191357385E-2</v>
      </c>
      <c r="J20" s="248">
        <v>7</v>
      </c>
      <c r="K20" s="248">
        <v>9205865.8686699998</v>
      </c>
      <c r="L20" s="250">
        <v>6.5063627785336337E-2</v>
      </c>
      <c r="M20" s="248">
        <v>8</v>
      </c>
      <c r="N20" s="354">
        <v>0.12053846747668873</v>
      </c>
      <c r="O20" s="354">
        <v>0.1237770179607256</v>
      </c>
      <c r="P20" s="285"/>
      <c r="U20" s="524"/>
      <c r="W20" s="248"/>
    </row>
    <row r="21" spans="1:23" s="38" customFormat="1" ht="22.5" customHeight="1">
      <c r="A21" s="38" t="s">
        <v>308</v>
      </c>
      <c r="B21" s="249">
        <v>1460256.1251400001</v>
      </c>
      <c r="C21" s="250">
        <v>1.5004620105393073E-2</v>
      </c>
      <c r="D21" s="249">
        <v>15</v>
      </c>
      <c r="E21" s="249">
        <v>1814510.2107600002</v>
      </c>
      <c r="F21" s="250">
        <v>1.5878750080318305E-2</v>
      </c>
      <c r="G21" s="249">
        <v>14</v>
      </c>
      <c r="H21" s="249">
        <v>2205524.8435399998</v>
      </c>
      <c r="I21" s="250">
        <v>1.6831541343526917E-2</v>
      </c>
      <c r="J21" s="249">
        <v>14</v>
      </c>
      <c r="K21" s="248">
        <v>2382316.0997800003</v>
      </c>
      <c r="L21" s="250">
        <v>1.6837322006897082E-2</v>
      </c>
      <c r="M21" s="248">
        <v>13</v>
      </c>
      <c r="N21" s="354">
        <v>0.21549321159026413</v>
      </c>
      <c r="O21" s="354">
        <v>0.21900619775092967</v>
      </c>
      <c r="P21" s="285"/>
      <c r="U21" s="524"/>
      <c r="W21" s="248"/>
    </row>
    <row r="22" spans="1:23" s="38" customFormat="1" ht="23.25" customHeight="1">
      <c r="A22" s="38" t="s">
        <v>1092</v>
      </c>
      <c r="B22" s="248">
        <v>3919876.0634199996</v>
      </c>
      <c r="C22" s="250">
        <v>4.0278037653293082E-2</v>
      </c>
      <c r="D22" s="248">
        <v>12</v>
      </c>
      <c r="E22" s="248">
        <v>7341332.0080699995</v>
      </c>
      <c r="F22" s="250">
        <v>6.4243879985640573E-2</v>
      </c>
      <c r="G22" s="248">
        <v>8</v>
      </c>
      <c r="H22" s="248">
        <v>9515076.2672499996</v>
      </c>
      <c r="I22" s="250">
        <v>7.2614643198475298E-2</v>
      </c>
      <c r="J22" s="248">
        <v>6</v>
      </c>
      <c r="K22" s="248">
        <v>10044664.421270002</v>
      </c>
      <c r="L22" s="250">
        <v>7.0991943230272317E-2</v>
      </c>
      <c r="M22" s="248">
        <v>6</v>
      </c>
      <c r="N22" s="354">
        <v>0.29609671062288156</v>
      </c>
      <c r="O22" s="354">
        <v>0.29984265487323691</v>
      </c>
      <c r="P22" s="285"/>
      <c r="U22" s="524"/>
      <c r="W22" s="248"/>
    </row>
    <row r="23" spans="1:23" s="38" customFormat="1" ht="23.25" customHeight="1">
      <c r="A23" s="38" t="s">
        <v>1093</v>
      </c>
      <c r="B23" s="248">
        <v>5113097.3564900002</v>
      </c>
      <c r="C23" s="250">
        <v>5.2538785542616089E-2</v>
      </c>
      <c r="D23" s="248">
        <v>8</v>
      </c>
      <c r="E23" s="248">
        <v>5789406.1226799991</v>
      </c>
      <c r="F23" s="250">
        <v>5.0663001172639548E-2</v>
      </c>
      <c r="G23" s="248">
        <v>10</v>
      </c>
      <c r="H23" s="248">
        <v>6465185.7603799999</v>
      </c>
      <c r="I23" s="250">
        <v>4.9339295242195678E-2</v>
      </c>
      <c r="J23" s="248">
        <v>11</v>
      </c>
      <c r="K23" s="248">
        <v>6717631.9057700001</v>
      </c>
      <c r="L23" s="250">
        <v>4.7477717810705429E-2</v>
      </c>
      <c r="M23" s="248">
        <v>11</v>
      </c>
      <c r="N23" s="354">
        <v>0.11672693595507733</v>
      </c>
      <c r="O23" s="354">
        <v>0.11995447045205743</v>
      </c>
      <c r="P23" s="285"/>
      <c r="U23" s="524"/>
      <c r="W23" s="248"/>
    </row>
    <row r="24" spans="1:23" s="38" customFormat="1" ht="23.25" customHeight="1">
      <c r="A24" s="127" t="s">
        <v>983</v>
      </c>
      <c r="B24" s="248">
        <v>82235623.341479987</v>
      </c>
      <c r="C24" s="250">
        <v>0.84499853561703264</v>
      </c>
      <c r="D24" s="248"/>
      <c r="E24" s="248">
        <v>98374082.314270005</v>
      </c>
      <c r="F24" s="250">
        <v>0.86087003434094378</v>
      </c>
      <c r="G24" s="248"/>
      <c r="H24" s="248">
        <v>114906660.70920001</v>
      </c>
      <c r="I24" s="250">
        <v>0.87691427101280972</v>
      </c>
      <c r="J24" s="248"/>
      <c r="K24" s="248">
        <v>125518164.05922</v>
      </c>
      <c r="L24" s="250">
        <v>0.88711558729540074</v>
      </c>
      <c r="M24" s="248"/>
      <c r="N24" s="354">
        <v>0.16805827313452681</v>
      </c>
      <c r="O24" s="354">
        <v>0.17143416409734336</v>
      </c>
      <c r="P24" s="285"/>
      <c r="U24" s="524"/>
      <c r="W24" s="248"/>
    </row>
    <row r="25" spans="1:23" s="38" customFormat="1" ht="10.5" customHeight="1">
      <c r="A25" s="127"/>
      <c r="B25" s="248"/>
      <c r="C25" s="250"/>
      <c r="D25" s="248"/>
      <c r="E25" s="248"/>
      <c r="F25" s="250"/>
      <c r="G25" s="248"/>
      <c r="H25" s="248"/>
      <c r="I25" s="250"/>
      <c r="J25" s="248"/>
      <c r="K25" s="248"/>
      <c r="L25" s="250"/>
      <c r="M25" s="248"/>
      <c r="N25" s="354"/>
      <c r="O25" s="354"/>
      <c r="P25" s="285"/>
      <c r="U25" s="524"/>
      <c r="W25" s="248"/>
    </row>
    <row r="26" spans="1:23" s="87" customFormat="1" ht="15.75">
      <c r="A26" s="225" t="s">
        <v>1091</v>
      </c>
      <c r="B26" s="522"/>
      <c r="C26" s="432"/>
      <c r="D26" s="858"/>
      <c r="E26" s="522"/>
      <c r="F26" s="432"/>
      <c r="G26" s="858"/>
      <c r="H26" s="522"/>
      <c r="I26" s="432"/>
      <c r="J26" s="858"/>
      <c r="K26" s="522"/>
      <c r="L26" s="432"/>
      <c r="M26" s="858"/>
      <c r="N26" s="1149"/>
      <c r="O26" s="1149"/>
      <c r="P26" s="85"/>
      <c r="U26" s="1150"/>
      <c r="W26" s="202"/>
    </row>
    <row r="27" spans="1:23" s="38" customFormat="1" ht="22.5" customHeight="1">
      <c r="A27" s="38" t="s">
        <v>1546</v>
      </c>
      <c r="B27" s="249">
        <v>4170691.7444399996</v>
      </c>
      <c r="C27" s="771">
        <v>4.2855252667419276E-2</v>
      </c>
      <c r="D27" s="249">
        <v>11</v>
      </c>
      <c r="E27" s="248">
        <v>4173865.8274199995</v>
      </c>
      <c r="F27" s="250">
        <v>3.6525433667647322E-2</v>
      </c>
      <c r="G27" s="248">
        <v>12</v>
      </c>
      <c r="H27" s="248">
        <v>4279361.6743100006</v>
      </c>
      <c r="I27" s="250">
        <v>3.2658100930499458E-2</v>
      </c>
      <c r="J27" s="248">
        <v>12</v>
      </c>
      <c r="K27" s="249" t="s">
        <v>982</v>
      </c>
      <c r="L27" s="249" t="s">
        <v>982</v>
      </c>
      <c r="M27" s="249" t="s">
        <v>982</v>
      </c>
      <c r="N27" s="354">
        <v>2.5275332569856923E-2</v>
      </c>
      <c r="O27" s="354">
        <v>2.823855607439385E-2</v>
      </c>
      <c r="P27" s="285"/>
      <c r="U27" s="524"/>
      <c r="W27" s="248"/>
    </row>
    <row r="28" spans="1:23" s="38" customFormat="1" ht="23.25" customHeight="1">
      <c r="A28" s="38" t="s">
        <v>1095</v>
      </c>
      <c r="B28" s="249">
        <v>2317609.5245799995</v>
      </c>
      <c r="C28" s="771">
        <v>2.3814213048159307E-2</v>
      </c>
      <c r="D28" s="249">
        <v>13</v>
      </c>
      <c r="E28" s="248">
        <v>2617336.6568700005</v>
      </c>
      <c r="F28" s="250">
        <v>2.2904271579208865E-2</v>
      </c>
      <c r="G28" s="248">
        <v>13</v>
      </c>
      <c r="H28" s="248">
        <v>2795265.0993900006</v>
      </c>
      <c r="I28" s="250">
        <v>2.1332165096351764E-2</v>
      </c>
      <c r="J28" s="248">
        <v>13</v>
      </c>
      <c r="K28" s="248">
        <v>2788501.5478600003</v>
      </c>
      <c r="L28" s="250">
        <v>1.9708089317947999E-2</v>
      </c>
      <c r="M28" s="248">
        <v>12</v>
      </c>
      <c r="N28" s="354">
        <v>6.7980724624389532E-2</v>
      </c>
      <c r="O28" s="354">
        <v>7.106737411752384E-2</v>
      </c>
      <c r="P28" s="285"/>
      <c r="U28" s="524"/>
      <c r="W28" s="248"/>
    </row>
    <row r="29" spans="1:23" s="38" customFormat="1" ht="23.25" customHeight="1">
      <c r="A29" s="38" t="s">
        <v>1096</v>
      </c>
      <c r="B29" s="249">
        <v>674237.07696000009</v>
      </c>
      <c r="C29" s="771">
        <v>6.9280114814006012E-3</v>
      </c>
      <c r="D29" s="249">
        <v>18</v>
      </c>
      <c r="E29" s="248">
        <v>781753.28934000002</v>
      </c>
      <c r="F29" s="250">
        <v>6.8411106381690619E-3</v>
      </c>
      <c r="G29" s="363">
        <v>18</v>
      </c>
      <c r="H29" s="248">
        <v>883835.38824</v>
      </c>
      <c r="I29" s="250">
        <v>6.7450212232279139E-3</v>
      </c>
      <c r="J29" s="363">
        <v>18</v>
      </c>
      <c r="K29" s="248">
        <v>945763.92695999984</v>
      </c>
      <c r="L29" s="250">
        <v>6.684306831576026E-3</v>
      </c>
      <c r="M29" s="248">
        <v>17</v>
      </c>
      <c r="N29" s="354">
        <v>0.13058096498216654</v>
      </c>
      <c r="O29" s="354">
        <v>0.13384854002546742</v>
      </c>
      <c r="P29" s="285"/>
      <c r="U29" s="524"/>
      <c r="W29" s="248"/>
    </row>
    <row r="30" spans="1:23" s="38" customFormat="1" ht="23.25" customHeight="1">
      <c r="A30" s="127" t="s">
        <v>983</v>
      </c>
      <c r="B30" s="248">
        <v>7162538.3459799988</v>
      </c>
      <c r="C30" s="250">
        <v>7.3597477196979177E-2</v>
      </c>
      <c r="D30" s="363"/>
      <c r="E30" s="248">
        <v>7572955.7736299997</v>
      </c>
      <c r="F30" s="250">
        <v>6.6270815885025244E-2</v>
      </c>
      <c r="G30" s="363"/>
      <c r="H30" s="248">
        <v>7958462.161940001</v>
      </c>
      <c r="I30" s="250">
        <v>6.0735287250079137E-2</v>
      </c>
      <c r="J30" s="363"/>
      <c r="K30" s="248">
        <v>3734265.4748200001</v>
      </c>
      <c r="L30" s="250">
        <v>2.6392396149524024E-2</v>
      </c>
      <c r="M30" s="363"/>
      <c r="N30" s="354">
        <v>5.0905670102073364E-2</v>
      </c>
      <c r="O30" s="354">
        <v>5.394296972664625E-2</v>
      </c>
      <c r="P30" s="285"/>
      <c r="U30" s="524"/>
      <c r="W30" s="248"/>
    </row>
    <row r="31" spans="1:23" s="38" customFormat="1" ht="10.5" customHeight="1">
      <c r="A31" s="127"/>
      <c r="B31" s="248"/>
      <c r="C31" s="250"/>
      <c r="D31" s="248"/>
      <c r="E31" s="248"/>
      <c r="F31" s="250"/>
      <c r="G31" s="248"/>
      <c r="H31" s="248"/>
      <c r="I31" s="250"/>
      <c r="J31" s="248"/>
      <c r="K31" s="248"/>
      <c r="L31" s="250"/>
      <c r="M31" s="248"/>
      <c r="N31" s="354"/>
      <c r="O31" s="354"/>
      <c r="P31" s="285"/>
      <c r="U31" s="524"/>
      <c r="W31" s="248"/>
    </row>
    <row r="32" spans="1:23" s="38" customFormat="1" ht="15.75">
      <c r="A32" s="225" t="s">
        <v>1520</v>
      </c>
      <c r="B32" s="359"/>
      <c r="C32" s="362"/>
      <c r="D32" s="359"/>
      <c r="E32" s="359"/>
      <c r="F32" s="362"/>
      <c r="G32" s="359"/>
      <c r="H32" s="359"/>
      <c r="I32" s="362"/>
      <c r="J32" s="359"/>
      <c r="K32" s="359"/>
      <c r="L32" s="362"/>
      <c r="M32" s="359"/>
      <c r="N32" s="361"/>
      <c r="O32" s="361"/>
      <c r="P32" s="285"/>
      <c r="U32" s="524"/>
      <c r="W32" s="248"/>
    </row>
    <row r="33" spans="1:23" s="38" customFormat="1" ht="24" customHeight="1">
      <c r="A33" s="38" t="s">
        <v>1344</v>
      </c>
      <c r="B33" s="249" t="s">
        <v>982</v>
      </c>
      <c r="C33" s="249" t="s">
        <v>982</v>
      </c>
      <c r="D33" s="249" t="s">
        <v>982</v>
      </c>
      <c r="E33" s="248">
        <v>1562375.7991500001</v>
      </c>
      <c r="F33" s="250">
        <v>1.3672325842602709E-2</v>
      </c>
      <c r="G33" s="248">
        <v>15</v>
      </c>
      <c r="H33" s="248">
        <v>1578970.0931899999</v>
      </c>
      <c r="I33" s="250">
        <v>1.204996646560696E-2</v>
      </c>
      <c r="J33" s="248">
        <v>15</v>
      </c>
      <c r="K33" s="248">
        <v>1715547.7746000004</v>
      </c>
      <c r="L33" s="250">
        <v>1.2124852072243212E-2</v>
      </c>
      <c r="M33" s="248">
        <v>14</v>
      </c>
      <c r="N33" s="354">
        <v>1.0621192448723171E-2</v>
      </c>
      <c r="O33" s="354">
        <v>1.3542062947129896E-2</v>
      </c>
      <c r="P33" s="285"/>
      <c r="U33" s="524"/>
      <c r="W33" s="248"/>
    </row>
    <row r="34" spans="1:23" s="38" customFormat="1" ht="24" customHeight="1">
      <c r="A34" s="38" t="s">
        <v>1511</v>
      </c>
      <c r="B34" s="249" t="s">
        <v>982</v>
      </c>
      <c r="C34" s="249" t="s">
        <v>982</v>
      </c>
      <c r="D34" s="249" t="s">
        <v>982</v>
      </c>
      <c r="E34" s="248">
        <v>814633.38396999985</v>
      </c>
      <c r="F34" s="250">
        <v>7.1288438248719938E-3</v>
      </c>
      <c r="G34" s="248">
        <v>17</v>
      </c>
      <c r="H34" s="249" t="s">
        <v>982</v>
      </c>
      <c r="I34" s="249" t="s">
        <v>982</v>
      </c>
      <c r="J34" s="249" t="s">
        <v>982</v>
      </c>
      <c r="K34" s="249" t="s">
        <v>982</v>
      </c>
      <c r="L34" s="249" t="s">
        <v>982</v>
      </c>
      <c r="M34" s="249" t="s">
        <v>982</v>
      </c>
      <c r="N34" s="354">
        <v>-1</v>
      </c>
      <c r="O34" s="354">
        <v>-1</v>
      </c>
      <c r="P34" s="285"/>
      <c r="U34" s="524"/>
      <c r="W34" s="248"/>
    </row>
    <row r="35" spans="1:23" s="38" customFormat="1" ht="24" customHeight="1">
      <c r="A35" s="38" t="s">
        <v>1348</v>
      </c>
      <c r="B35" s="249" t="s">
        <v>982</v>
      </c>
      <c r="C35" s="249" t="s">
        <v>982</v>
      </c>
      <c r="D35" s="249" t="s">
        <v>982</v>
      </c>
      <c r="E35" s="248">
        <v>536020.2355999999</v>
      </c>
      <c r="F35" s="250">
        <v>4.6907045816627279E-3</v>
      </c>
      <c r="G35" s="248">
        <v>20</v>
      </c>
      <c r="H35" s="248">
        <v>554414.03983000002</v>
      </c>
      <c r="I35" s="250">
        <v>4.2310304779213355E-3</v>
      </c>
      <c r="J35" s="248">
        <v>22</v>
      </c>
      <c r="K35" s="248">
        <v>570332.03544000001</v>
      </c>
      <c r="L35" s="250">
        <v>4.0308941926048836E-3</v>
      </c>
      <c r="M35" s="248">
        <v>21</v>
      </c>
      <c r="N35" s="354">
        <v>3.4315503423878901E-2</v>
      </c>
      <c r="O35" s="354">
        <v>3.7304854589844005E-2</v>
      </c>
      <c r="P35" s="285"/>
      <c r="U35" s="524"/>
      <c r="W35" s="248"/>
    </row>
    <row r="36" spans="1:23" s="38" customFormat="1" ht="24" customHeight="1">
      <c r="A36" s="38" t="s">
        <v>1347</v>
      </c>
      <c r="B36" s="249" t="s">
        <v>982</v>
      </c>
      <c r="C36" s="249" t="s">
        <v>982</v>
      </c>
      <c r="D36" s="249" t="s">
        <v>982</v>
      </c>
      <c r="E36" s="248">
        <v>190169.94112999996</v>
      </c>
      <c r="F36" s="250">
        <v>1.6641741391619624E-3</v>
      </c>
      <c r="G36" s="248">
        <v>25</v>
      </c>
      <c r="H36" s="248">
        <v>190879.33322999999</v>
      </c>
      <c r="I36" s="250">
        <v>1.4567024254094865E-3</v>
      </c>
      <c r="J36" s="248">
        <v>30</v>
      </c>
      <c r="K36" s="248">
        <v>194015.97832999995</v>
      </c>
      <c r="L36" s="250">
        <v>1.3712326008824128E-3</v>
      </c>
      <c r="M36" s="248">
        <v>31</v>
      </c>
      <c r="N36" s="354">
        <v>3.7303061450446595E-3</v>
      </c>
      <c r="O36" s="354">
        <v>6.6312607870824269E-3</v>
      </c>
      <c r="P36" s="285"/>
      <c r="U36" s="524"/>
      <c r="W36" s="248"/>
    </row>
    <row r="37" spans="1:23" s="38" customFormat="1" ht="24" customHeight="1">
      <c r="A37" s="38" t="s">
        <v>1512</v>
      </c>
      <c r="B37" s="249" t="s">
        <v>982</v>
      </c>
      <c r="C37" s="249" t="s">
        <v>982</v>
      </c>
      <c r="D37" s="249" t="s">
        <v>982</v>
      </c>
      <c r="E37" s="248">
        <v>125834.79667999998</v>
      </c>
      <c r="F37" s="250">
        <v>1.101178310290407E-3</v>
      </c>
      <c r="G37" s="248">
        <v>34</v>
      </c>
      <c r="H37" s="248">
        <v>127046.90186000001</v>
      </c>
      <c r="I37" s="250">
        <v>9.6956295345616882E-4</v>
      </c>
      <c r="J37" s="248">
        <v>42</v>
      </c>
      <c r="K37" s="249" t="s">
        <v>982</v>
      </c>
      <c r="L37" s="249" t="s">
        <v>982</v>
      </c>
      <c r="M37" s="249" t="s">
        <v>982</v>
      </c>
      <c r="N37" s="354">
        <v>9.6325119281785998E-3</v>
      </c>
      <c r="O37" s="354">
        <v>1.2550524968433452E-2</v>
      </c>
      <c r="P37" s="285"/>
      <c r="U37" s="524"/>
      <c r="W37" s="248"/>
    </row>
    <row r="38" spans="1:23" s="38" customFormat="1" ht="24" customHeight="1">
      <c r="A38" s="38" t="s">
        <v>1349</v>
      </c>
      <c r="B38" s="249" t="s">
        <v>982</v>
      </c>
      <c r="C38" s="249" t="s">
        <v>982</v>
      </c>
      <c r="D38" s="249" t="s">
        <v>982</v>
      </c>
      <c r="E38" s="248">
        <v>70627.803620000006</v>
      </c>
      <c r="F38" s="250">
        <v>6.1806278948083331E-4</v>
      </c>
      <c r="G38" s="248">
        <v>45</v>
      </c>
      <c r="H38" s="248">
        <v>68327.477250000011</v>
      </c>
      <c r="I38" s="250">
        <v>5.2144357457627178E-4</v>
      </c>
      <c r="J38" s="248">
        <v>53</v>
      </c>
      <c r="K38" s="248">
        <v>67036.853059999994</v>
      </c>
      <c r="L38" s="250">
        <v>4.7379148443168307E-4</v>
      </c>
      <c r="M38" s="248">
        <v>52</v>
      </c>
      <c r="N38" s="354">
        <v>-3.2569699921244588E-2</v>
      </c>
      <c r="O38" s="354">
        <v>-2.9773658591537133E-2</v>
      </c>
      <c r="P38" s="285"/>
      <c r="U38" s="524"/>
      <c r="W38" s="248"/>
    </row>
    <row r="39" spans="1:23" s="38" customFormat="1" ht="24" customHeight="1">
      <c r="A39" s="38" t="s">
        <v>1350</v>
      </c>
      <c r="B39" s="249" t="s">
        <v>982</v>
      </c>
      <c r="C39" s="249" t="s">
        <v>982</v>
      </c>
      <c r="D39" s="249" t="s">
        <v>982</v>
      </c>
      <c r="E39" s="248">
        <v>48542.243320000001</v>
      </c>
      <c r="F39" s="250">
        <v>4.2479240152274394E-4</v>
      </c>
      <c r="G39" s="248">
        <v>50</v>
      </c>
      <c r="H39" s="248">
        <v>45111.635399999999</v>
      </c>
      <c r="I39" s="250">
        <v>3.442710511891097E-4</v>
      </c>
      <c r="J39" s="248">
        <v>57</v>
      </c>
      <c r="K39" s="248">
        <v>45961.312499999993</v>
      </c>
      <c r="L39" s="250">
        <v>3.2483742123624485E-4</v>
      </c>
      <c r="M39" s="248">
        <v>57</v>
      </c>
      <c r="N39" s="354">
        <v>-7.0672628320548769E-2</v>
      </c>
      <c r="O39" s="354">
        <v>-6.7986711061359562E-2</v>
      </c>
      <c r="P39" s="285"/>
      <c r="U39" s="524"/>
      <c r="W39" s="248"/>
    </row>
    <row r="40" spans="1:23" s="38" customFormat="1" ht="24" customHeight="1">
      <c r="A40" s="38" t="s">
        <v>1346</v>
      </c>
      <c r="B40" s="249" t="s">
        <v>982</v>
      </c>
      <c r="C40" s="249" t="s">
        <v>982</v>
      </c>
      <c r="D40" s="249" t="s">
        <v>982</v>
      </c>
      <c r="E40" s="248">
        <v>45015.723720000002</v>
      </c>
      <c r="F40" s="250">
        <v>3.9393188442579685E-4</v>
      </c>
      <c r="G40" s="248">
        <v>51</v>
      </c>
      <c r="H40" s="248">
        <v>44682.681970000005</v>
      </c>
      <c r="I40" s="250">
        <v>3.4099747782055759E-4</v>
      </c>
      <c r="J40" s="248">
        <v>58</v>
      </c>
      <c r="K40" s="248">
        <v>44356.784970000001</v>
      </c>
      <c r="L40" s="250">
        <v>3.1349721886174219E-4</v>
      </c>
      <c r="M40" s="248">
        <v>58</v>
      </c>
      <c r="N40" s="354">
        <v>-7.3983426784723916E-3</v>
      </c>
      <c r="O40" s="354">
        <v>-4.5295517613580527E-3</v>
      </c>
      <c r="P40" s="285"/>
      <c r="U40" s="524"/>
      <c r="W40" s="248"/>
    </row>
    <row r="41" spans="1:23" s="38" customFormat="1" ht="23.25" customHeight="1">
      <c r="A41" s="127" t="s">
        <v>983</v>
      </c>
      <c r="B41" s="248"/>
      <c r="C41" s="250"/>
      <c r="D41" s="248"/>
      <c r="E41" s="248">
        <v>3393219.9271900002</v>
      </c>
      <c r="F41" s="250">
        <v>2.9694013774019173E-2</v>
      </c>
      <c r="G41" s="248"/>
      <c r="H41" s="248">
        <v>2609432.16273</v>
      </c>
      <c r="I41" s="250">
        <v>1.9913974425979888E-2</v>
      </c>
      <c r="J41" s="248"/>
      <c r="K41" s="248">
        <v>2637250.7389000002</v>
      </c>
      <c r="L41" s="250">
        <v>1.8639104990260176E-2</v>
      </c>
      <c r="M41" s="248"/>
      <c r="N41" s="354">
        <v>-0.23098643214354575</v>
      </c>
      <c r="O41" s="354">
        <v>-0.22876384957748652</v>
      </c>
      <c r="P41" s="285"/>
      <c r="U41" s="524"/>
      <c r="W41" s="248"/>
    </row>
    <row r="42" spans="1:23" s="38" customFormat="1" ht="10.5" customHeight="1">
      <c r="A42" s="127"/>
      <c r="B42" s="248"/>
      <c r="C42" s="250"/>
      <c r="D42" s="248"/>
      <c r="E42" s="248"/>
      <c r="F42" s="250"/>
      <c r="G42" s="248"/>
      <c r="H42" s="248"/>
      <c r="I42" s="250"/>
      <c r="J42" s="248"/>
      <c r="K42" s="248"/>
      <c r="L42" s="250"/>
      <c r="M42" s="248"/>
      <c r="N42" s="354"/>
      <c r="O42" s="354"/>
      <c r="P42" s="285"/>
      <c r="U42" s="524"/>
      <c r="W42" s="248"/>
    </row>
    <row r="43" spans="1:23" s="38" customFormat="1" ht="15.75">
      <c r="A43" s="225" t="s">
        <v>886</v>
      </c>
      <c r="B43" s="359"/>
      <c r="C43" s="362"/>
      <c r="D43" s="359"/>
      <c r="E43" s="359"/>
      <c r="F43" s="362"/>
      <c r="G43" s="359"/>
      <c r="H43" s="359"/>
      <c r="I43" s="362"/>
      <c r="J43" s="359"/>
      <c r="K43" s="359"/>
      <c r="L43" s="362"/>
      <c r="M43" s="359"/>
      <c r="N43" s="361"/>
      <c r="O43" s="361"/>
      <c r="P43" s="285"/>
      <c r="U43" s="524"/>
      <c r="W43" s="248"/>
    </row>
    <row r="44" spans="1:23" s="38" customFormat="1" ht="23.25" customHeight="1">
      <c r="A44" s="38" t="s">
        <v>860</v>
      </c>
      <c r="B44" s="248">
        <v>1088097.4952199999</v>
      </c>
      <c r="C44" s="250">
        <v>1.1180565705102298E-2</v>
      </c>
      <c r="D44" s="248">
        <v>16</v>
      </c>
      <c r="E44" s="248">
        <v>1156431.9252899999</v>
      </c>
      <c r="F44" s="250">
        <v>1.0119917439808784E-2</v>
      </c>
      <c r="G44" s="248">
        <v>16</v>
      </c>
      <c r="H44" s="248">
        <v>1185517.06862</v>
      </c>
      <c r="I44" s="250">
        <v>9.0473157046405666E-3</v>
      </c>
      <c r="J44" s="248">
        <v>17</v>
      </c>
      <c r="K44" s="248">
        <v>1186071.1817000001</v>
      </c>
      <c r="L44" s="250">
        <v>8.3827089155918619E-3</v>
      </c>
      <c r="M44" s="248">
        <v>16</v>
      </c>
      <c r="N44" s="354">
        <v>2.515076131498728E-2</v>
      </c>
      <c r="O44" s="354">
        <v>2.8113624786995972E-2</v>
      </c>
      <c r="P44" s="285"/>
      <c r="U44" s="524"/>
      <c r="W44" s="248"/>
    </row>
    <row r="45" spans="1:23" s="38" customFormat="1" ht="23.25" customHeight="1">
      <c r="A45" s="38" t="s">
        <v>861</v>
      </c>
      <c r="B45" s="248">
        <v>671261.27280999999</v>
      </c>
      <c r="C45" s="250">
        <v>6.8974340984264172E-3</v>
      </c>
      <c r="D45" s="248">
        <v>19</v>
      </c>
      <c r="E45" s="248">
        <v>699962.59284000006</v>
      </c>
      <c r="F45" s="250">
        <v>6.1253615501136718E-3</v>
      </c>
      <c r="G45" s="248">
        <v>19</v>
      </c>
      <c r="H45" s="248">
        <v>700244.5803400001</v>
      </c>
      <c r="I45" s="250">
        <v>5.343941438290859E-3</v>
      </c>
      <c r="J45" s="248">
        <v>20</v>
      </c>
      <c r="K45" s="248">
        <v>704830.59721999988</v>
      </c>
      <c r="L45" s="250">
        <v>4.981479882876433E-3</v>
      </c>
      <c r="M45" s="248">
        <v>19</v>
      </c>
      <c r="N45" s="354">
        <v>4.028608141128931E-4</v>
      </c>
      <c r="O45" s="354">
        <v>3.2941985621304237E-3</v>
      </c>
      <c r="P45" s="285"/>
      <c r="U45" s="524"/>
      <c r="W45" s="248"/>
    </row>
    <row r="46" spans="1:23" s="38" customFormat="1" ht="23.25" customHeight="1">
      <c r="A46" s="38" t="s">
        <v>862</v>
      </c>
      <c r="B46" s="248">
        <v>364120.99738000007</v>
      </c>
      <c r="C46" s="250">
        <v>3.7414650375528621E-3</v>
      </c>
      <c r="D46" s="248">
        <v>21</v>
      </c>
      <c r="E46" s="248">
        <v>367865.97888000007</v>
      </c>
      <c r="F46" s="250">
        <v>3.2191893476535404E-3</v>
      </c>
      <c r="G46" s="248">
        <v>21</v>
      </c>
      <c r="H46" s="248">
        <v>374324.83134999993</v>
      </c>
      <c r="I46" s="250">
        <v>2.8566732735885404E-3</v>
      </c>
      <c r="J46" s="248">
        <v>24</v>
      </c>
      <c r="K46" s="248">
        <v>362970.14913000003</v>
      </c>
      <c r="L46" s="250">
        <v>2.5653376898043204E-3</v>
      </c>
      <c r="M46" s="248">
        <v>22</v>
      </c>
      <c r="N46" s="354">
        <v>1.7557623810890099E-2</v>
      </c>
      <c r="O46" s="354">
        <v>2.0498541798782854E-2</v>
      </c>
      <c r="P46" s="285"/>
      <c r="U46" s="524"/>
      <c r="W46" s="248"/>
    </row>
    <row r="47" spans="1:23" s="38" customFormat="1" ht="23.25" customHeight="1">
      <c r="A47" s="38" t="s">
        <v>863</v>
      </c>
      <c r="B47" s="248">
        <v>95876.160659999994</v>
      </c>
      <c r="C47" s="250">
        <v>9.8515961898739497E-4</v>
      </c>
      <c r="D47" s="248">
        <v>37</v>
      </c>
      <c r="E47" s="248">
        <v>94968.759600000005</v>
      </c>
      <c r="F47" s="250">
        <v>8.310701092691103E-4</v>
      </c>
      <c r="G47" s="248">
        <v>40</v>
      </c>
      <c r="H47" s="248">
        <v>86792.387760000027</v>
      </c>
      <c r="I47" s="250">
        <v>6.6235919634489743E-4</v>
      </c>
      <c r="J47" s="248">
        <v>48</v>
      </c>
      <c r="K47" s="248">
        <v>82535.910279999996</v>
      </c>
      <c r="L47" s="250">
        <v>5.8333304243087642E-4</v>
      </c>
      <c r="M47" s="248">
        <v>49</v>
      </c>
      <c r="N47" s="354">
        <v>-8.6095384149883936E-2</v>
      </c>
      <c r="O47" s="354">
        <v>-8.3454041329507733E-2</v>
      </c>
      <c r="P47" s="285"/>
      <c r="U47" s="524"/>
      <c r="W47" s="248"/>
    </row>
    <row r="48" spans="1:23" s="38" customFormat="1" ht="23.25" customHeight="1">
      <c r="A48" s="38" t="s">
        <v>864</v>
      </c>
      <c r="B48" s="248">
        <v>133418.95465999999</v>
      </c>
      <c r="C48" s="250">
        <v>1.3709243844740135E-3</v>
      </c>
      <c r="D48" s="248">
        <v>32</v>
      </c>
      <c r="E48" s="248">
        <v>142247.47154</v>
      </c>
      <c r="F48" s="250">
        <v>1.2448053677222343E-3</v>
      </c>
      <c r="G48" s="248">
        <v>31</v>
      </c>
      <c r="H48" s="248">
        <v>162939.63941</v>
      </c>
      <c r="I48" s="250">
        <v>1.2434796575797645E-3</v>
      </c>
      <c r="J48" s="248">
        <v>35</v>
      </c>
      <c r="K48" s="248">
        <v>169863.06526999999</v>
      </c>
      <c r="L48" s="250">
        <v>1.200528816177535E-3</v>
      </c>
      <c r="M48" s="248">
        <v>35</v>
      </c>
      <c r="N48" s="354">
        <v>0.14546598013998002</v>
      </c>
      <c r="O48" s="354">
        <v>0.14877657545830369</v>
      </c>
      <c r="P48" s="285"/>
      <c r="U48" s="524"/>
      <c r="W48" s="248"/>
    </row>
    <row r="49" spans="1:23" s="38" customFormat="1" ht="23.25" customHeight="1">
      <c r="A49" s="38" t="s">
        <v>881</v>
      </c>
      <c r="B49" s="248">
        <v>94493.302839999989</v>
      </c>
      <c r="C49" s="250">
        <v>9.7095029235513537E-4</v>
      </c>
      <c r="D49" s="248">
        <v>38</v>
      </c>
      <c r="E49" s="248">
        <v>98537.110910000003</v>
      </c>
      <c r="F49" s="250">
        <v>8.6229669499691085E-4</v>
      </c>
      <c r="G49" s="248">
        <v>38</v>
      </c>
      <c r="H49" s="248">
        <v>105979.68848</v>
      </c>
      <c r="I49" s="250">
        <v>8.0878776471278132E-4</v>
      </c>
      <c r="J49" s="248">
        <v>45</v>
      </c>
      <c r="K49" s="248">
        <v>104710.88786</v>
      </c>
      <c r="L49" s="250">
        <v>7.4005751658636864E-4</v>
      </c>
      <c r="M49" s="248">
        <v>44</v>
      </c>
      <c r="N49" s="354">
        <v>7.5530706160014782E-2</v>
      </c>
      <c r="O49" s="354">
        <v>7.8639176409032174E-2</v>
      </c>
      <c r="P49" s="285"/>
    </row>
    <row r="50" spans="1:23" s="38" customFormat="1" ht="23.25" customHeight="1">
      <c r="A50" s="38" t="s">
        <v>865</v>
      </c>
      <c r="B50" s="248">
        <v>215252.84233000001</v>
      </c>
      <c r="C50" s="250">
        <v>2.2117949516959373E-3</v>
      </c>
      <c r="D50" s="248">
        <v>23</v>
      </c>
      <c r="E50" s="248">
        <v>227870.69743999996</v>
      </c>
      <c r="F50" s="250">
        <v>1.9940928597817461E-3</v>
      </c>
      <c r="G50" s="248">
        <v>23</v>
      </c>
      <c r="H50" s="248">
        <v>247604.09329000002</v>
      </c>
      <c r="I50" s="250">
        <v>1.8895994507810436E-3</v>
      </c>
      <c r="J50" s="248">
        <v>26</v>
      </c>
      <c r="K50" s="248">
        <v>257726.27009999997</v>
      </c>
      <c r="L50" s="250">
        <v>1.8215131903406786E-3</v>
      </c>
      <c r="M50" s="248">
        <v>25</v>
      </c>
      <c r="N50" s="354">
        <v>8.6599093572336194E-2</v>
      </c>
      <c r="O50" s="354">
        <v>8.9739553380348891E-2</v>
      </c>
      <c r="P50" s="285"/>
      <c r="U50" s="524"/>
      <c r="W50" s="248"/>
    </row>
    <row r="51" spans="1:23" s="38" customFormat="1" ht="23.25" customHeight="1">
      <c r="A51" s="38" t="s">
        <v>866</v>
      </c>
      <c r="B51" s="248">
        <v>151306.07670999999</v>
      </c>
      <c r="C51" s="250">
        <v>1.5547205463379594E-3</v>
      </c>
      <c r="D51" s="248">
        <v>27</v>
      </c>
      <c r="E51" s="248">
        <v>160896.53042</v>
      </c>
      <c r="F51" s="250">
        <v>1.4080029862490709E-3</v>
      </c>
      <c r="G51" s="248">
        <v>27</v>
      </c>
      <c r="H51" s="248">
        <v>172363.33953</v>
      </c>
      <c r="I51" s="250">
        <v>1.3153969604581997E-3</v>
      </c>
      <c r="J51" s="248">
        <v>33</v>
      </c>
      <c r="K51" s="248">
        <v>176782.77557999999</v>
      </c>
      <c r="L51" s="250">
        <v>1.2494347488095124E-3</v>
      </c>
      <c r="M51" s="248">
        <v>33</v>
      </c>
      <c r="N51" s="354">
        <v>7.1268218650006654E-2</v>
      </c>
      <c r="O51" s="354">
        <v>7.4364369570960598E-2</v>
      </c>
      <c r="P51" s="285"/>
      <c r="U51" s="524"/>
      <c r="W51" s="248"/>
    </row>
    <row r="52" spans="1:23" s="38" customFormat="1" ht="23.25" customHeight="1">
      <c r="A52" s="38" t="s">
        <v>867</v>
      </c>
      <c r="B52" s="248">
        <v>142078.62121000001</v>
      </c>
      <c r="C52" s="250">
        <v>1.4599053547196771E-3</v>
      </c>
      <c r="D52" s="248">
        <v>29</v>
      </c>
      <c r="E52" s="248">
        <v>148654.14556</v>
      </c>
      <c r="F52" s="250">
        <v>1.3008700704758435E-3</v>
      </c>
      <c r="G52" s="248">
        <v>29</v>
      </c>
      <c r="H52" s="248">
        <v>159458.22405000002</v>
      </c>
      <c r="I52" s="250">
        <v>1.2169111123477932E-3</v>
      </c>
      <c r="J52" s="248">
        <v>36</v>
      </c>
      <c r="K52" s="248">
        <v>159924.92202</v>
      </c>
      <c r="L52" s="250">
        <v>1.1302897248720726E-3</v>
      </c>
      <c r="M52" s="248">
        <v>37</v>
      </c>
      <c r="N52" s="354">
        <v>7.267929494532166E-2</v>
      </c>
      <c r="O52" s="354">
        <v>7.5779524121464048E-2</v>
      </c>
      <c r="P52" s="285"/>
      <c r="U52" s="524"/>
      <c r="W52" s="248"/>
    </row>
    <row r="53" spans="1:23" s="38" customFormat="1" ht="23.25" customHeight="1">
      <c r="A53" s="38" t="s">
        <v>868</v>
      </c>
      <c r="B53" s="248">
        <v>139357.17679999999</v>
      </c>
      <c r="C53" s="250">
        <v>1.4319416031510397E-3</v>
      </c>
      <c r="D53" s="248">
        <v>30</v>
      </c>
      <c r="E53" s="248">
        <v>138798.38164999997</v>
      </c>
      <c r="F53" s="250">
        <v>1.2146224367896362E-3</v>
      </c>
      <c r="G53" s="248">
        <v>32</v>
      </c>
      <c r="H53" s="248">
        <v>153987.07272999999</v>
      </c>
      <c r="I53" s="250">
        <v>1.1751578263174867E-3</v>
      </c>
      <c r="J53" s="248">
        <v>38</v>
      </c>
      <c r="K53" s="248">
        <v>157064.13741999998</v>
      </c>
      <c r="L53" s="250">
        <v>1.1100707658905082E-3</v>
      </c>
      <c r="M53" s="248">
        <v>38</v>
      </c>
      <c r="N53" s="354">
        <v>0.10942988599319903</v>
      </c>
      <c r="O53" s="354">
        <v>0.1126363307504048</v>
      </c>
      <c r="P53" s="285"/>
      <c r="U53" s="524"/>
      <c r="W53" s="248"/>
    </row>
    <row r="54" spans="1:23" s="38" customFormat="1" ht="23.25" customHeight="1">
      <c r="A54" s="38" t="s">
        <v>869</v>
      </c>
      <c r="B54" s="248">
        <v>93960.419420000006</v>
      </c>
      <c r="C54" s="250">
        <v>9.6547473697830317E-4</v>
      </c>
      <c r="D54" s="248">
        <v>39</v>
      </c>
      <c r="E54" s="248">
        <v>102861.35016999999</v>
      </c>
      <c r="F54" s="250">
        <v>9.0013804418848185E-4</v>
      </c>
      <c r="G54" s="248">
        <v>37</v>
      </c>
      <c r="H54" s="248">
        <v>106834.32735000001</v>
      </c>
      <c r="I54" s="250">
        <v>8.1530997166788489E-4</v>
      </c>
      <c r="J54" s="248">
        <v>44</v>
      </c>
      <c r="K54" s="248">
        <v>110581.39586999999</v>
      </c>
      <c r="L54" s="250">
        <v>7.8154807853050628E-4</v>
      </c>
      <c r="M54" s="248">
        <v>43</v>
      </c>
      <c r="N54" s="354">
        <v>3.8624587111036668E-2</v>
      </c>
      <c r="O54" s="354">
        <v>4.1626392276097546E-2</v>
      </c>
      <c r="P54" s="285"/>
    </row>
    <row r="55" spans="1:23" s="38" customFormat="1" ht="23.25" customHeight="1">
      <c r="A55" s="38" t="s">
        <v>875</v>
      </c>
      <c r="B55" s="248">
        <v>49260.567619999994</v>
      </c>
      <c r="C55" s="250">
        <v>5.0616880873775708E-4</v>
      </c>
      <c r="D55" s="248">
        <v>50</v>
      </c>
      <c r="E55" s="248">
        <v>51163.691169999991</v>
      </c>
      <c r="F55" s="250">
        <v>4.4773265008783909E-4</v>
      </c>
      <c r="G55" s="248">
        <v>49</v>
      </c>
      <c r="H55" s="248">
        <v>52597.270360000002</v>
      </c>
      <c r="I55" s="250">
        <v>4.0139794081850118E-4</v>
      </c>
      <c r="J55" s="248">
        <v>55</v>
      </c>
      <c r="K55" s="248">
        <v>53230.747740000006</v>
      </c>
      <c r="L55" s="250">
        <v>3.7621507928736091E-4</v>
      </c>
      <c r="M55" s="248">
        <v>55</v>
      </c>
      <c r="N55" s="354">
        <v>2.8019463748944595E-2</v>
      </c>
      <c r="O55" s="354">
        <v>3.0990618268450287E-2</v>
      </c>
      <c r="P55" s="285"/>
    </row>
    <row r="56" spans="1:23" s="38" customFormat="1" ht="23.25" customHeight="1">
      <c r="A56" s="38" t="s">
        <v>873</v>
      </c>
      <c r="B56" s="248">
        <v>85111.497289999999</v>
      </c>
      <c r="C56" s="250">
        <v>8.745491023468264E-4</v>
      </c>
      <c r="D56" s="248">
        <v>40</v>
      </c>
      <c r="E56" s="248">
        <v>97867.765299999985</v>
      </c>
      <c r="F56" s="250">
        <v>8.5643926217811349E-4</v>
      </c>
      <c r="G56" s="248">
        <v>39</v>
      </c>
      <c r="H56" s="248">
        <v>94940.770810000016</v>
      </c>
      <c r="I56" s="250">
        <v>7.2454387161195776E-4</v>
      </c>
      <c r="J56" s="248">
        <v>46</v>
      </c>
      <c r="K56" s="248">
        <v>97750.118900000001</v>
      </c>
      <c r="L56" s="250">
        <v>6.9086139672387128E-4</v>
      </c>
      <c r="M56" s="248">
        <v>45</v>
      </c>
      <c r="N56" s="354">
        <v>-2.9907646108273456E-2</v>
      </c>
      <c r="O56" s="354">
        <v>-2.7103910981418844E-2</v>
      </c>
      <c r="P56" s="285"/>
    </row>
    <row r="57" spans="1:23" s="38" customFormat="1" ht="23.25" customHeight="1">
      <c r="A57" s="38" t="s">
        <v>882</v>
      </c>
      <c r="B57" s="248">
        <v>117919.91407999999</v>
      </c>
      <c r="C57" s="250">
        <v>1.2116665584685413E-3</v>
      </c>
      <c r="D57" s="248">
        <v>34</v>
      </c>
      <c r="E57" s="248">
        <v>130625.09517999997</v>
      </c>
      <c r="F57" s="250">
        <v>1.1430981365005688E-3</v>
      </c>
      <c r="G57" s="248">
        <v>33</v>
      </c>
      <c r="H57" s="248">
        <v>142034.16965999999</v>
      </c>
      <c r="I57" s="250">
        <v>1.0839388211055755E-3</v>
      </c>
      <c r="J57" s="248">
        <v>39</v>
      </c>
      <c r="K57" s="248">
        <v>143881.94993000003</v>
      </c>
      <c r="L57" s="250">
        <v>1.016903979356632E-3</v>
      </c>
      <c r="M57" s="248">
        <v>39</v>
      </c>
      <c r="N57" s="354">
        <v>8.7342133334168404E-2</v>
      </c>
      <c r="O57" s="354">
        <v>9.0484740655943474E-2</v>
      </c>
      <c r="P57" s="285"/>
    </row>
    <row r="58" spans="1:23" s="38" customFormat="1" ht="23.25" customHeight="1">
      <c r="A58" s="38" t="s">
        <v>874</v>
      </c>
      <c r="B58" s="248">
        <v>65284.79206</v>
      </c>
      <c r="C58" s="250">
        <v>6.7082307456574905E-4</v>
      </c>
      <c r="D58" s="248">
        <v>46</v>
      </c>
      <c r="E58" s="248">
        <v>66987.649099999995</v>
      </c>
      <c r="F58" s="250">
        <v>5.8620785500095984E-4</v>
      </c>
      <c r="G58" s="248">
        <v>46</v>
      </c>
      <c r="H58" s="248">
        <v>73072.275450000001</v>
      </c>
      <c r="I58" s="250">
        <v>5.576536709186046E-4</v>
      </c>
      <c r="J58" s="248">
        <v>52</v>
      </c>
      <c r="K58" s="248">
        <v>73338.371669999993</v>
      </c>
      <c r="L58" s="250">
        <v>5.1832826860521172E-4</v>
      </c>
      <c r="M58" s="248">
        <v>51</v>
      </c>
      <c r="N58" s="354">
        <v>9.0832062801857738E-2</v>
      </c>
      <c r="O58" s="354">
        <v>9.3984756624984511E-2</v>
      </c>
      <c r="P58" s="285"/>
    </row>
    <row r="59" spans="1:23" s="38" customFormat="1" ht="23.25" customHeight="1">
      <c r="A59" s="38" t="s">
        <v>872</v>
      </c>
      <c r="B59" s="248">
        <v>146121.99083</v>
      </c>
      <c r="C59" s="250">
        <v>1.5014523299723716E-3</v>
      </c>
      <c r="D59" s="248">
        <v>28</v>
      </c>
      <c r="E59" s="248">
        <v>159140.57212999999</v>
      </c>
      <c r="F59" s="250">
        <v>1.3926366230988219E-3</v>
      </c>
      <c r="G59" s="248">
        <v>28</v>
      </c>
      <c r="H59" s="248">
        <v>171337.07311</v>
      </c>
      <c r="I59" s="250">
        <v>1.3075649717466248E-3</v>
      </c>
      <c r="J59" s="248">
        <v>34</v>
      </c>
      <c r="K59" s="248">
        <v>176200.24198999998</v>
      </c>
      <c r="L59" s="250">
        <v>1.2453176185783187E-3</v>
      </c>
      <c r="M59" s="248">
        <v>34</v>
      </c>
      <c r="N59" s="354">
        <v>7.6639795978845848E-2</v>
      </c>
      <c r="O59" s="354">
        <v>7.9751471689767595E-2</v>
      </c>
      <c r="P59" s="285"/>
    </row>
    <row r="60" spans="1:23" s="38" customFormat="1" ht="23.25" customHeight="1">
      <c r="A60" s="38" t="s">
        <v>870</v>
      </c>
      <c r="B60" s="248">
        <v>71132.650600000008</v>
      </c>
      <c r="C60" s="250">
        <v>7.3091177702838466E-4</v>
      </c>
      <c r="D60" s="248">
        <v>42</v>
      </c>
      <c r="E60" s="248">
        <v>76650.674779999987</v>
      </c>
      <c r="F60" s="250">
        <v>6.7076883949283069E-4</v>
      </c>
      <c r="G60" s="248">
        <v>43</v>
      </c>
      <c r="H60" s="248">
        <v>84030.966970000009</v>
      </c>
      <c r="I60" s="250">
        <v>6.4128531530025748E-4</v>
      </c>
      <c r="J60" s="248">
        <v>50</v>
      </c>
      <c r="K60" s="248">
        <v>86781.812719999987</v>
      </c>
      <c r="L60" s="250">
        <v>6.1334149789938112E-4</v>
      </c>
      <c r="M60" s="248">
        <v>47</v>
      </c>
      <c r="N60" s="354">
        <v>9.6284764761467079E-2</v>
      </c>
      <c r="O60" s="354">
        <v>9.9453217838812558E-2</v>
      </c>
      <c r="P60" s="285"/>
    </row>
    <row r="61" spans="1:23" s="38" customFormat="1" ht="23.25" customHeight="1">
      <c r="A61" s="38" t="s">
        <v>871</v>
      </c>
      <c r="B61" s="248">
        <v>55722.776850000002</v>
      </c>
      <c r="C61" s="250">
        <v>5.7257017002526308E-4</v>
      </c>
      <c r="D61" s="248">
        <v>47</v>
      </c>
      <c r="E61" s="248">
        <v>53576.742160000002</v>
      </c>
      <c r="F61" s="250">
        <v>4.688492210357789E-4</v>
      </c>
      <c r="G61" s="248">
        <v>48</v>
      </c>
      <c r="H61" s="248">
        <v>50510.18899000001</v>
      </c>
      <c r="I61" s="250">
        <v>3.8547030505898925E-4</v>
      </c>
      <c r="J61" s="248">
        <v>56</v>
      </c>
      <c r="K61" s="248">
        <v>50910.379220000003</v>
      </c>
      <c r="L61" s="250">
        <v>3.5981557967875935E-4</v>
      </c>
      <c r="M61" s="248">
        <v>56</v>
      </c>
      <c r="N61" s="354">
        <v>-5.7236648709287463E-2</v>
      </c>
      <c r="O61" s="354">
        <v>-5.4511899139083053E-2</v>
      </c>
      <c r="P61" s="285"/>
    </row>
    <row r="62" spans="1:23" s="38" customFormat="1" ht="23.25" customHeight="1">
      <c r="A62" s="38" t="s">
        <v>879</v>
      </c>
      <c r="B62" s="248">
        <v>138216.96876999998</v>
      </c>
      <c r="C62" s="250">
        <v>1.4202255842713869E-3</v>
      </c>
      <c r="D62" s="248">
        <v>31</v>
      </c>
      <c r="E62" s="248">
        <v>144981.24337000001</v>
      </c>
      <c r="F62" s="250">
        <v>1.2687285616551044E-3</v>
      </c>
      <c r="G62" s="248">
        <v>30</v>
      </c>
      <c r="H62" s="248">
        <v>155184.41085000001</v>
      </c>
      <c r="I62" s="250">
        <v>1.1842953547964742E-3</v>
      </c>
      <c r="J62" s="248">
        <v>37</v>
      </c>
      <c r="K62" s="248">
        <v>164658.22364999997</v>
      </c>
      <c r="L62" s="250">
        <v>1.1637429361010276E-3</v>
      </c>
      <c r="M62" s="248">
        <v>36</v>
      </c>
      <c r="N62" s="354">
        <v>7.0375775809571106E-2</v>
      </c>
      <c r="O62" s="354">
        <v>7.3469347415957342E-2</v>
      </c>
      <c r="P62" s="285"/>
    </row>
    <row r="63" spans="1:23" s="38" customFormat="1" ht="23.25" customHeight="1">
      <c r="A63" s="38" t="s">
        <v>880</v>
      </c>
      <c r="B63" s="248">
        <v>160724.00003000002</v>
      </c>
      <c r="C63" s="250">
        <v>1.6514928585135201E-3</v>
      </c>
      <c r="D63" s="248">
        <v>26</v>
      </c>
      <c r="E63" s="248">
        <v>176831.80356</v>
      </c>
      <c r="F63" s="250">
        <v>1.5474523087996934E-3</v>
      </c>
      <c r="G63" s="248">
        <v>26</v>
      </c>
      <c r="H63" s="248">
        <v>190413.29255000001</v>
      </c>
      <c r="I63" s="250">
        <v>1.4531458193725332E-3</v>
      </c>
      <c r="J63" s="248">
        <v>31</v>
      </c>
      <c r="K63" s="248">
        <v>194669.53876999998</v>
      </c>
      <c r="L63" s="250">
        <v>1.3758517224088408E-3</v>
      </c>
      <c r="M63" s="248">
        <v>29</v>
      </c>
      <c r="N63" s="354">
        <v>7.680456069878705E-2</v>
      </c>
      <c r="O63" s="354">
        <v>7.9916712608321339E-2</v>
      </c>
      <c r="P63" s="285"/>
    </row>
    <row r="64" spans="1:23" s="38" customFormat="1" ht="23.25" customHeight="1">
      <c r="A64" s="38" t="s">
        <v>878</v>
      </c>
      <c r="B64" s="248">
        <v>52282.135469999994</v>
      </c>
      <c r="C64" s="250">
        <v>5.3721642903626645E-4</v>
      </c>
      <c r="D64" s="248">
        <v>48</v>
      </c>
      <c r="E64" s="248">
        <v>56099.830660000007</v>
      </c>
      <c r="F64" s="250">
        <v>4.9092872848878184E-4</v>
      </c>
      <c r="G64" s="248">
        <v>47</v>
      </c>
      <c r="H64" s="248">
        <v>55390.432699999998</v>
      </c>
      <c r="I64" s="250">
        <v>4.2271405863172575E-4</v>
      </c>
      <c r="J64" s="248">
        <v>54</v>
      </c>
      <c r="K64" s="248">
        <v>55736.035900000003</v>
      </c>
      <c r="L64" s="250">
        <v>3.9392152196886823E-4</v>
      </c>
      <c r="M64" s="248">
        <v>54</v>
      </c>
      <c r="N64" s="354">
        <v>-1.2645278098955437E-2</v>
      </c>
      <c r="O64" s="354">
        <v>-9.7916517350795651E-3</v>
      </c>
      <c r="P64" s="285"/>
    </row>
    <row r="65" spans="1:23" s="38" customFormat="1" ht="23.25" customHeight="1">
      <c r="A65" s="38" t="s">
        <v>877</v>
      </c>
      <c r="B65" s="248">
        <v>102927.20864</v>
      </c>
      <c r="C65" s="250">
        <v>1.0576114953831581E-3</v>
      </c>
      <c r="D65" s="248">
        <v>35</v>
      </c>
      <c r="E65" s="248">
        <v>114588.37323</v>
      </c>
      <c r="F65" s="250">
        <v>1.0027610370223863E-3</v>
      </c>
      <c r="G65" s="248">
        <v>35</v>
      </c>
      <c r="H65" s="248">
        <v>134996.51210999998</v>
      </c>
      <c r="I65" s="250">
        <v>1.0302306870252163E-3</v>
      </c>
      <c r="J65" s="248">
        <v>41</v>
      </c>
      <c r="K65" s="248">
        <v>136372.96245000002</v>
      </c>
      <c r="L65" s="250">
        <v>9.6383325538419436E-4</v>
      </c>
      <c r="M65" s="248">
        <v>40</v>
      </c>
      <c r="N65" s="354">
        <v>0.17809956023232032</v>
      </c>
      <c r="O65" s="354">
        <v>0.18150447225611344</v>
      </c>
      <c r="P65" s="285"/>
    </row>
    <row r="66" spans="1:23" s="38" customFormat="1" ht="23.25" customHeight="1">
      <c r="A66" s="38" t="s">
        <v>876</v>
      </c>
      <c r="B66" s="248">
        <v>68435.541160000008</v>
      </c>
      <c r="C66" s="250">
        <v>7.031980754159436E-4</v>
      </c>
      <c r="D66" s="248">
        <v>44</v>
      </c>
      <c r="E66" s="248">
        <v>73437.478279999996</v>
      </c>
      <c r="F66" s="250">
        <v>6.4265020787538545E-4</v>
      </c>
      <c r="G66" s="248">
        <v>44</v>
      </c>
      <c r="H66" s="248">
        <v>78114.531410000011</v>
      </c>
      <c r="I66" s="250">
        <v>5.9613382674363058E-4</v>
      </c>
      <c r="J66" s="248">
        <v>51</v>
      </c>
      <c r="K66" s="248">
        <v>74129.137090000004</v>
      </c>
      <c r="L66" s="250">
        <v>5.239171037768705E-4</v>
      </c>
      <c r="M66" s="248">
        <v>50</v>
      </c>
      <c r="N66" s="354">
        <v>6.3687550819317318E-2</v>
      </c>
      <c r="O66" s="354">
        <v>6.6761792295673805E-2</v>
      </c>
      <c r="P66" s="285"/>
    </row>
    <row r="67" spans="1:23" s="38" customFormat="1" ht="23.25" customHeight="1">
      <c r="A67" s="38" t="s">
        <v>883</v>
      </c>
      <c r="B67" s="248">
        <v>74667.331269999995</v>
      </c>
      <c r="C67" s="250">
        <v>7.672318031759492E-4</v>
      </c>
      <c r="D67" s="248">
        <v>41</v>
      </c>
      <c r="E67" s="248">
        <v>79885.679769999988</v>
      </c>
      <c r="F67" s="250">
        <v>6.9907831686043254E-4</v>
      </c>
      <c r="G67" s="248">
        <v>42</v>
      </c>
      <c r="H67" s="248">
        <v>84672.68366000001</v>
      </c>
      <c r="I67" s="250">
        <v>6.4618259906026713E-4</v>
      </c>
      <c r="J67" s="248">
        <v>49</v>
      </c>
      <c r="K67" s="248">
        <v>84466.014890000006</v>
      </c>
      <c r="L67" s="250">
        <v>5.969743022236335E-4</v>
      </c>
      <c r="M67" s="248">
        <v>48</v>
      </c>
      <c r="N67" s="354">
        <v>5.9923179020099138E-2</v>
      </c>
      <c r="O67" s="354">
        <v>6.298654080917454E-2</v>
      </c>
      <c r="P67" s="285"/>
    </row>
    <row r="68" spans="1:23" s="38" customFormat="1" ht="23.25" customHeight="1">
      <c r="A68" s="38" t="s">
        <v>884</v>
      </c>
      <c r="B68" s="248">
        <v>227784.80164000005</v>
      </c>
      <c r="C68" s="250">
        <v>2.340565025236815E-3</v>
      </c>
      <c r="D68" s="248">
        <v>22</v>
      </c>
      <c r="E68" s="248">
        <v>230630.00679000001</v>
      </c>
      <c r="F68" s="250">
        <v>2.018239532147169E-3</v>
      </c>
      <c r="G68" s="248">
        <v>22</v>
      </c>
      <c r="H68" s="248">
        <v>241326.75918999998</v>
      </c>
      <c r="I68" s="250">
        <v>1.8416937521711402E-3</v>
      </c>
      <c r="J68" s="248">
        <v>28</v>
      </c>
      <c r="K68" s="248">
        <v>239690.182</v>
      </c>
      <c r="L68" s="250">
        <v>1.694040843949489E-3</v>
      </c>
      <c r="M68" s="248">
        <v>27</v>
      </c>
      <c r="N68" s="354">
        <v>4.6380575315769335E-2</v>
      </c>
      <c r="O68" s="354">
        <v>4.9404796631710823E-2</v>
      </c>
      <c r="P68" s="285"/>
    </row>
    <row r="69" spans="1:23" s="38" customFormat="1" ht="23.25" customHeight="1">
      <c r="A69" s="38" t="s">
        <v>885</v>
      </c>
      <c r="B69" s="248">
        <v>70655.20624</v>
      </c>
      <c r="C69" s="250">
        <v>7.2600587653604757E-4</v>
      </c>
      <c r="D69" s="248">
        <v>43</v>
      </c>
      <c r="E69" s="248">
        <v>81042.063519999996</v>
      </c>
      <c r="F69" s="250">
        <v>7.0919781271904252E-4</v>
      </c>
      <c r="G69" s="248">
        <v>41</v>
      </c>
      <c r="H69" s="248">
        <v>91440.577129999991</v>
      </c>
      <c r="I69" s="250">
        <v>6.9783201896253934E-4</v>
      </c>
      <c r="J69" s="248">
        <v>47</v>
      </c>
      <c r="K69" s="248">
        <v>93035.56014999999</v>
      </c>
      <c r="L69" s="250">
        <v>6.5754065318294694E-4</v>
      </c>
      <c r="M69" s="248">
        <v>46</v>
      </c>
      <c r="N69" s="354">
        <v>0.12831007946180684</v>
      </c>
      <c r="O69" s="354">
        <v>0.13157109125215882</v>
      </c>
      <c r="P69" s="285"/>
    </row>
    <row r="70" spans="1:23" s="38" customFormat="1" ht="23.25" customHeight="1">
      <c r="A70" s="38" t="s">
        <v>1388</v>
      </c>
      <c r="B70" s="250" t="s">
        <v>982</v>
      </c>
      <c r="C70" s="250" t="s">
        <v>982</v>
      </c>
      <c r="D70" s="250" t="s">
        <v>982</v>
      </c>
      <c r="E70" s="250" t="s">
        <v>982</v>
      </c>
      <c r="F70" s="250" t="s">
        <v>982</v>
      </c>
      <c r="G70" s="250" t="s">
        <v>982</v>
      </c>
      <c r="H70" s="248">
        <v>188653.31239999997</v>
      </c>
      <c r="I70" s="250">
        <v>1.4397144682157875E-3</v>
      </c>
      <c r="J70" s="248">
        <v>32</v>
      </c>
      <c r="K70" s="248">
        <v>194385.46712000002</v>
      </c>
      <c r="L70" s="250">
        <v>1.3738440098955763E-3</v>
      </c>
      <c r="M70" s="248">
        <v>30</v>
      </c>
      <c r="N70" s="354" t="e">
        <v>#VALUE!</v>
      </c>
      <c r="O70" s="354" t="e">
        <v>#VALUE!</v>
      </c>
      <c r="P70" s="285"/>
    </row>
    <row r="71" spans="1:23" s="38" customFormat="1" ht="23.25" customHeight="1">
      <c r="A71" s="38" t="s">
        <v>1410</v>
      </c>
      <c r="B71" s="250" t="s">
        <v>982</v>
      </c>
      <c r="C71" s="250" t="s">
        <v>982</v>
      </c>
      <c r="D71" s="250" t="s">
        <v>982</v>
      </c>
      <c r="E71" s="250" t="s">
        <v>982</v>
      </c>
      <c r="F71" s="250" t="s">
        <v>982</v>
      </c>
      <c r="G71" s="250" t="s">
        <v>982</v>
      </c>
      <c r="H71" s="248">
        <v>215911.65406999999</v>
      </c>
      <c r="I71" s="250">
        <v>1.6477374728617866E-3</v>
      </c>
      <c r="J71" s="248">
        <v>29</v>
      </c>
      <c r="K71" s="248">
        <v>215879.16123999996</v>
      </c>
      <c r="L71" s="250">
        <v>1.5257534265551076E-3</v>
      </c>
      <c r="M71" s="248">
        <v>28</v>
      </c>
      <c r="N71" s="354" t="e">
        <v>#VALUE!</v>
      </c>
      <c r="O71" s="354" t="e">
        <v>#VALUE!</v>
      </c>
      <c r="P71" s="285"/>
    </row>
    <row r="72" spans="1:23" s="38" customFormat="1" ht="23.25" customHeight="1">
      <c r="A72" s="38" t="s">
        <v>1454</v>
      </c>
      <c r="B72" s="250" t="s">
        <v>982</v>
      </c>
      <c r="C72" s="250" t="s">
        <v>982</v>
      </c>
      <c r="D72" s="250" t="s">
        <v>982</v>
      </c>
      <c r="E72" s="250" t="s">
        <v>982</v>
      </c>
      <c r="F72" s="250" t="s">
        <v>982</v>
      </c>
      <c r="G72" s="250" t="s">
        <v>982</v>
      </c>
      <c r="H72" s="250" t="s">
        <v>982</v>
      </c>
      <c r="I72" s="250" t="s">
        <v>982</v>
      </c>
      <c r="J72" s="250" t="s">
        <v>982</v>
      </c>
      <c r="K72" s="248">
        <v>55752.839189999992</v>
      </c>
      <c r="L72" s="250">
        <v>3.9404028135790617E-4</v>
      </c>
      <c r="M72" s="248">
        <v>53</v>
      </c>
      <c r="N72" s="354" t="e">
        <v>#VALUE!</v>
      </c>
      <c r="O72" s="354" t="e">
        <v>#VALUE!</v>
      </c>
      <c r="P72" s="285"/>
    </row>
    <row r="73" spans="1:23" s="38" customFormat="1" ht="23.25" customHeight="1">
      <c r="A73" s="38" t="s">
        <v>1455</v>
      </c>
      <c r="B73" s="250" t="s">
        <v>982</v>
      </c>
      <c r="C73" s="250" t="s">
        <v>982</v>
      </c>
      <c r="D73" s="250" t="s">
        <v>982</v>
      </c>
      <c r="E73" s="250" t="s">
        <v>982</v>
      </c>
      <c r="F73" s="250" t="s">
        <v>982</v>
      </c>
      <c r="G73" s="250" t="s">
        <v>982</v>
      </c>
      <c r="H73" s="250" t="s">
        <v>982</v>
      </c>
      <c r="I73" s="250" t="s">
        <v>982</v>
      </c>
      <c r="J73" s="250" t="s">
        <v>982</v>
      </c>
      <c r="K73" s="248">
        <v>177902.99661999999</v>
      </c>
      <c r="L73" s="250">
        <v>1.2573520534741296E-3</v>
      </c>
      <c r="M73" s="248">
        <v>32</v>
      </c>
      <c r="N73" s="354" t="e">
        <v>#VALUE!</v>
      </c>
      <c r="O73" s="354" t="e">
        <v>#VALUE!</v>
      </c>
      <c r="P73" s="285"/>
    </row>
    <row r="74" spans="1:23" s="38" customFormat="1" ht="23.25" customHeight="1">
      <c r="A74" s="127" t="s">
        <v>983</v>
      </c>
      <c r="B74" s="248">
        <v>4675470.7025899999</v>
      </c>
      <c r="C74" s="250">
        <v>4.8042025298495029E-2</v>
      </c>
      <c r="D74" s="248"/>
      <c r="E74" s="249">
        <v>4932603.6133000012</v>
      </c>
      <c r="F74" s="250">
        <v>4.3165136000011928E-2</v>
      </c>
      <c r="G74" s="248"/>
      <c r="H74" s="248">
        <v>5560672.1343299998</v>
      </c>
      <c r="I74" s="250">
        <v>4.2436467311131425E-2</v>
      </c>
      <c r="J74" s="248"/>
      <c r="K74" s="248">
        <v>5841833.0336900009</v>
      </c>
      <c r="L74" s="250">
        <v>4.1287897902318807E-2</v>
      </c>
      <c r="M74" s="248"/>
      <c r="N74" s="354">
        <v>0.12733002087102818</v>
      </c>
      <c r="O74" s="354">
        <v>0.1305882001221006</v>
      </c>
      <c r="P74" s="285"/>
      <c r="U74" s="524"/>
      <c r="W74" s="248"/>
    </row>
    <row r="75" spans="1:23" s="38" customFormat="1" ht="14.25" customHeight="1">
      <c r="A75" s="127"/>
      <c r="B75" s="248"/>
      <c r="C75" s="250"/>
      <c r="D75" s="248"/>
      <c r="E75" s="249"/>
      <c r="F75" s="250"/>
      <c r="G75" s="248"/>
      <c r="H75" s="249"/>
      <c r="I75" s="250"/>
      <c r="J75" s="248"/>
      <c r="K75" s="249"/>
      <c r="L75" s="250"/>
      <c r="M75" s="248"/>
      <c r="N75" s="354"/>
      <c r="O75" s="354"/>
      <c r="P75" s="285"/>
      <c r="U75" s="524"/>
      <c r="W75" s="248"/>
    </row>
    <row r="76" spans="1:23" s="38" customFormat="1" ht="23.25" customHeight="1">
      <c r="A76" s="225" t="s">
        <v>1432</v>
      </c>
      <c r="B76" s="359"/>
      <c r="C76" s="362"/>
      <c r="D76" s="359"/>
      <c r="E76" s="359"/>
      <c r="F76" s="362"/>
      <c r="G76" s="359"/>
      <c r="H76" s="359"/>
      <c r="I76" s="362"/>
      <c r="J76" s="359"/>
      <c r="K76" s="359"/>
      <c r="L76" s="362"/>
      <c r="M76" s="359"/>
      <c r="N76" s="354"/>
      <c r="O76" s="354"/>
      <c r="P76" s="285"/>
      <c r="U76" s="524"/>
      <c r="W76" s="248"/>
    </row>
    <row r="77" spans="1:23" s="38" customFormat="1" ht="23.25" customHeight="1">
      <c r="A77" s="38" t="s">
        <v>1433</v>
      </c>
      <c r="B77" s="250" t="s">
        <v>982</v>
      </c>
      <c r="C77" s="250" t="s">
        <v>982</v>
      </c>
      <c r="D77" s="250" t="s">
        <v>982</v>
      </c>
      <c r="E77" s="250" t="s">
        <v>982</v>
      </c>
      <c r="F77" s="250" t="s">
        <v>982</v>
      </c>
      <c r="G77" s="249" t="s">
        <v>988</v>
      </c>
      <c r="H77" s="248">
        <v>598873.30386999983</v>
      </c>
      <c r="I77" s="250">
        <v>4.4425636441161841E-3</v>
      </c>
      <c r="J77" s="249">
        <v>21</v>
      </c>
      <c r="K77" s="248">
        <v>620925.36792999995</v>
      </c>
      <c r="L77" s="250">
        <v>4.3884690041988625E-3</v>
      </c>
      <c r="M77" s="249">
        <v>20</v>
      </c>
      <c r="N77" s="354"/>
      <c r="O77" s="354"/>
      <c r="P77" s="285"/>
      <c r="U77" s="524"/>
      <c r="W77" s="248"/>
    </row>
    <row r="78" spans="1:23" s="38" customFormat="1" ht="23.25" customHeight="1">
      <c r="A78" s="38" t="s">
        <v>1434</v>
      </c>
      <c r="B78" s="250" t="s">
        <v>982</v>
      </c>
      <c r="C78" s="250" t="s">
        <v>982</v>
      </c>
      <c r="D78" s="250" t="s">
        <v>982</v>
      </c>
      <c r="E78" s="250" t="s">
        <v>982</v>
      </c>
      <c r="F78" s="250" t="s">
        <v>982</v>
      </c>
      <c r="G78" s="249" t="s">
        <v>988</v>
      </c>
      <c r="H78" s="248">
        <v>1521947.3182699997</v>
      </c>
      <c r="I78" s="250">
        <v>1.1290113920112458E-2</v>
      </c>
      <c r="J78" s="249">
        <v>16</v>
      </c>
      <c r="K78" s="248">
        <v>1451364.4199499998</v>
      </c>
      <c r="L78" s="250">
        <v>1.0257702615663909E-2</v>
      </c>
      <c r="M78" s="249">
        <v>15</v>
      </c>
      <c r="N78" s="354"/>
      <c r="O78" s="354"/>
      <c r="P78" s="285"/>
      <c r="U78" s="524"/>
      <c r="W78" s="248"/>
    </row>
    <row r="79" spans="1:23" s="38" customFormat="1" ht="23.25" customHeight="1">
      <c r="A79" s="38" t="s">
        <v>1435</v>
      </c>
      <c r="B79" s="250" t="s">
        <v>982</v>
      </c>
      <c r="C79" s="250" t="s">
        <v>982</v>
      </c>
      <c r="D79" s="250" t="s">
        <v>982</v>
      </c>
      <c r="E79" s="250" t="s">
        <v>982</v>
      </c>
      <c r="F79" s="250" t="s">
        <v>982</v>
      </c>
      <c r="G79" s="249" t="s">
        <v>988</v>
      </c>
      <c r="H79" s="248">
        <v>855752.07096000004</v>
      </c>
      <c r="I79" s="250">
        <v>6.3481424439137939E-3</v>
      </c>
      <c r="J79" s="249">
        <v>19</v>
      </c>
      <c r="K79" s="248">
        <v>926532.49719999987</v>
      </c>
      <c r="L79" s="250">
        <v>6.5483862559848841E-3</v>
      </c>
      <c r="M79" s="249">
        <v>18</v>
      </c>
      <c r="N79" s="354"/>
      <c r="O79" s="354"/>
      <c r="P79" s="285"/>
      <c r="U79" s="524"/>
      <c r="W79" s="248"/>
    </row>
    <row r="80" spans="1:23" s="38" customFormat="1" ht="23.25" customHeight="1">
      <c r="A80" s="38" t="s">
        <v>1436</v>
      </c>
      <c r="B80" s="250" t="s">
        <v>982</v>
      </c>
      <c r="C80" s="250" t="s">
        <v>982</v>
      </c>
      <c r="D80" s="250" t="s">
        <v>982</v>
      </c>
      <c r="E80" s="250" t="s">
        <v>982</v>
      </c>
      <c r="F80" s="250" t="s">
        <v>982</v>
      </c>
      <c r="G80" s="249" t="s">
        <v>988</v>
      </c>
      <c r="H80" s="248">
        <v>141311.56242</v>
      </c>
      <c r="I80" s="250">
        <v>1.0482778337980868E-3</v>
      </c>
      <c r="J80" s="249">
        <v>40</v>
      </c>
      <c r="K80" s="248">
        <v>120584.99442000003</v>
      </c>
      <c r="L80" s="250">
        <v>8.5224978349301463E-4</v>
      </c>
      <c r="M80" s="249">
        <v>41</v>
      </c>
      <c r="N80" s="354"/>
      <c r="O80" s="354"/>
      <c r="P80" s="285"/>
      <c r="U80" s="524"/>
      <c r="W80" s="248"/>
    </row>
    <row r="81" spans="1:23" s="38" customFormat="1" ht="23.25" customHeight="1">
      <c r="A81" s="38" t="s">
        <v>1437</v>
      </c>
      <c r="B81" s="250" t="s">
        <v>982</v>
      </c>
      <c r="C81" s="250" t="s">
        <v>982</v>
      </c>
      <c r="D81" s="250" t="s">
        <v>982</v>
      </c>
      <c r="E81" s="250" t="s">
        <v>982</v>
      </c>
      <c r="F81" s="250" t="s">
        <v>982</v>
      </c>
      <c r="G81" s="249" t="s">
        <v>988</v>
      </c>
      <c r="H81" s="248">
        <v>245548.79637</v>
      </c>
      <c r="I81" s="250">
        <v>1.8215307788150283E-3</v>
      </c>
      <c r="J81" s="249">
        <v>27</v>
      </c>
      <c r="K81" s="248">
        <v>252366.58803000001</v>
      </c>
      <c r="L81" s="250">
        <v>1.78363295569192E-3</v>
      </c>
      <c r="M81" s="249">
        <v>26</v>
      </c>
      <c r="N81" s="354"/>
      <c r="O81" s="354"/>
      <c r="P81" s="285"/>
      <c r="U81" s="524"/>
      <c r="W81" s="248"/>
    </row>
    <row r="82" spans="1:23" s="38" customFormat="1" ht="23.25" customHeight="1">
      <c r="A82" s="38" t="s">
        <v>1438</v>
      </c>
      <c r="B82" s="250" t="s">
        <v>982</v>
      </c>
      <c r="C82" s="250" t="s">
        <v>982</v>
      </c>
      <c r="D82" s="250" t="s">
        <v>982</v>
      </c>
      <c r="E82" s="250" t="s">
        <v>982</v>
      </c>
      <c r="F82" s="250" t="s">
        <v>982</v>
      </c>
      <c r="G82" s="249" t="s">
        <v>988</v>
      </c>
      <c r="H82" s="248">
        <v>377679.92336000007</v>
      </c>
      <c r="I82" s="250">
        <v>2.8017062804254591E-3</v>
      </c>
      <c r="J82" s="249">
        <v>23</v>
      </c>
      <c r="K82" s="248">
        <v>358879.43861000001</v>
      </c>
      <c r="L82" s="250">
        <v>2.5364260729669906E-3</v>
      </c>
      <c r="M82" s="249">
        <v>23</v>
      </c>
      <c r="N82" s="354"/>
      <c r="O82" s="354"/>
      <c r="P82" s="285"/>
      <c r="U82" s="524"/>
      <c r="W82" s="248"/>
    </row>
    <row r="83" spans="1:23" s="38" customFormat="1" ht="23.25" customHeight="1">
      <c r="A83" s="38" t="s">
        <v>1439</v>
      </c>
      <c r="B83" s="250" t="s">
        <v>982</v>
      </c>
      <c r="C83" s="250" t="s">
        <v>982</v>
      </c>
      <c r="D83" s="250" t="s">
        <v>982</v>
      </c>
      <c r="E83" s="250" t="s">
        <v>982</v>
      </c>
      <c r="F83" s="250" t="s">
        <v>982</v>
      </c>
      <c r="G83" s="249" t="s">
        <v>988</v>
      </c>
      <c r="H83" s="248">
        <v>27199.399119999998</v>
      </c>
      <c r="I83" s="250">
        <v>2.0177065982314671E-4</v>
      </c>
      <c r="J83" s="249">
        <v>60</v>
      </c>
      <c r="K83" s="248">
        <v>28035.855539999997</v>
      </c>
      <c r="L83" s="250">
        <v>1.9814697449655052E-4</v>
      </c>
      <c r="M83" s="249">
        <v>60</v>
      </c>
      <c r="N83" s="354"/>
      <c r="O83" s="354"/>
      <c r="P83" s="285"/>
      <c r="U83" s="524"/>
      <c r="W83" s="248"/>
    </row>
    <row r="84" spans="1:23" s="38" customFormat="1" ht="23.25" customHeight="1">
      <c r="A84" s="127" t="s">
        <v>983</v>
      </c>
      <c r="B84" s="248"/>
      <c r="C84" s="250"/>
      <c r="D84" s="248"/>
      <c r="E84" s="249"/>
      <c r="F84" s="250"/>
      <c r="G84" s="249"/>
      <c r="H84" s="248">
        <v>3768312.3743699999</v>
      </c>
      <c r="I84" s="250">
        <v>2.795410556100416E-2</v>
      </c>
      <c r="J84" s="249"/>
      <c r="K84" s="248">
        <v>3758689.1616799999</v>
      </c>
      <c r="L84" s="250">
        <v>2.6565013662496129E-2</v>
      </c>
      <c r="M84" s="249"/>
      <c r="N84" s="354"/>
      <c r="O84" s="354"/>
      <c r="P84" s="285"/>
      <c r="U84" s="524"/>
      <c r="W84" s="248"/>
    </row>
    <row r="85" spans="1:23" s="38" customFormat="1" ht="10.5" customHeight="1">
      <c r="A85" s="127"/>
      <c r="B85" s="248"/>
      <c r="C85" s="250"/>
      <c r="D85" s="248"/>
      <c r="E85" s="248"/>
      <c r="F85" s="250"/>
      <c r="G85" s="248"/>
      <c r="H85" s="248"/>
      <c r="I85" s="250"/>
      <c r="J85" s="248"/>
      <c r="K85" s="248"/>
      <c r="L85" s="250"/>
      <c r="M85" s="248"/>
      <c r="N85" s="354"/>
      <c r="O85" s="354"/>
      <c r="P85" s="285"/>
      <c r="U85" s="524"/>
      <c r="W85" s="248"/>
    </row>
    <row r="86" spans="1:23" s="38" customFormat="1" ht="23.25" customHeight="1">
      <c r="A86" s="225" t="s">
        <v>1513</v>
      </c>
      <c r="B86" s="359"/>
      <c r="C86" s="362"/>
      <c r="D86" s="359"/>
      <c r="E86" s="359"/>
      <c r="F86" s="362"/>
      <c r="G86" s="359"/>
      <c r="H86" s="359"/>
      <c r="I86" s="362"/>
      <c r="J86" s="359"/>
      <c r="K86" s="359"/>
      <c r="L86" s="362"/>
      <c r="M86" s="359"/>
      <c r="N86" s="354"/>
      <c r="O86" s="354"/>
      <c r="P86" s="285"/>
      <c r="U86" s="524"/>
      <c r="W86" s="248"/>
    </row>
    <row r="87" spans="1:23" s="38" customFormat="1" ht="23.25" customHeight="1">
      <c r="A87" s="38" t="s">
        <v>842</v>
      </c>
      <c r="B87" s="248">
        <v>1474955.0401100002</v>
      </c>
      <c r="C87" s="250">
        <v>1.5155656373133557E-2</v>
      </c>
      <c r="D87" s="248">
        <v>14</v>
      </c>
      <c r="E87" s="250" t="s">
        <v>982</v>
      </c>
      <c r="F87" s="250" t="s">
        <v>982</v>
      </c>
      <c r="G87" s="249" t="s">
        <v>988</v>
      </c>
      <c r="H87" s="250" t="s">
        <v>982</v>
      </c>
      <c r="I87" s="250" t="s">
        <v>982</v>
      </c>
      <c r="J87" s="249" t="s">
        <v>988</v>
      </c>
      <c r="K87" s="249" t="s">
        <v>982</v>
      </c>
      <c r="L87" s="249" t="s">
        <v>982</v>
      </c>
      <c r="M87" s="249" t="s">
        <v>988</v>
      </c>
      <c r="N87" s="354"/>
      <c r="O87" s="354"/>
      <c r="P87" s="285"/>
      <c r="U87" s="524"/>
      <c r="W87" s="248"/>
    </row>
    <row r="88" spans="1:23" s="38" customFormat="1" ht="23.25" customHeight="1">
      <c r="A88" s="38" t="s">
        <v>843</v>
      </c>
      <c r="B88" s="248">
        <v>799199.59563999996</v>
      </c>
      <c r="C88" s="250">
        <v>8.2120431577113028E-3</v>
      </c>
      <c r="D88" s="248">
        <v>17</v>
      </c>
      <c r="E88" s="250" t="s">
        <v>982</v>
      </c>
      <c r="F88" s="250" t="s">
        <v>982</v>
      </c>
      <c r="G88" s="249" t="s">
        <v>988</v>
      </c>
      <c r="H88" s="250" t="s">
        <v>982</v>
      </c>
      <c r="I88" s="250" t="s">
        <v>982</v>
      </c>
      <c r="J88" s="249" t="s">
        <v>988</v>
      </c>
      <c r="K88" s="249" t="s">
        <v>982</v>
      </c>
      <c r="L88" s="249" t="s">
        <v>982</v>
      </c>
      <c r="M88" s="249" t="s">
        <v>988</v>
      </c>
      <c r="N88" s="354"/>
      <c r="O88" s="354"/>
      <c r="P88" s="285"/>
      <c r="U88" s="524"/>
      <c r="W88" s="248"/>
    </row>
    <row r="89" spans="1:23" s="38" customFormat="1" ht="23.25" customHeight="1">
      <c r="A89" s="38" t="s">
        <v>844</v>
      </c>
      <c r="B89" s="248">
        <v>495375.39438000007</v>
      </c>
      <c r="C89" s="250">
        <v>5.0901478680793416E-3</v>
      </c>
      <c r="D89" s="248">
        <v>20</v>
      </c>
      <c r="E89" s="250" t="s">
        <v>982</v>
      </c>
      <c r="F89" s="250" t="s">
        <v>982</v>
      </c>
      <c r="G89" s="249" t="s">
        <v>988</v>
      </c>
      <c r="H89" s="250" t="s">
        <v>982</v>
      </c>
      <c r="I89" s="250" t="s">
        <v>982</v>
      </c>
      <c r="J89" s="249" t="s">
        <v>988</v>
      </c>
      <c r="K89" s="249" t="s">
        <v>982</v>
      </c>
      <c r="L89" s="249" t="s">
        <v>982</v>
      </c>
      <c r="M89" s="249" t="s">
        <v>988</v>
      </c>
      <c r="N89" s="354"/>
      <c r="O89" s="354"/>
      <c r="P89" s="285"/>
      <c r="U89" s="524"/>
      <c r="W89" s="248"/>
    </row>
    <row r="90" spans="1:23" s="38" customFormat="1" ht="23.25" customHeight="1">
      <c r="A90" s="38" t="s">
        <v>845</v>
      </c>
      <c r="B90" s="248">
        <v>181146.99332000004</v>
      </c>
      <c r="C90" s="250">
        <v>1.8613459455547147E-3</v>
      </c>
      <c r="D90" s="248">
        <v>25</v>
      </c>
      <c r="E90" s="250" t="s">
        <v>982</v>
      </c>
      <c r="F90" s="250" t="s">
        <v>982</v>
      </c>
      <c r="G90" s="249" t="s">
        <v>988</v>
      </c>
      <c r="H90" s="250" t="s">
        <v>982</v>
      </c>
      <c r="I90" s="250" t="s">
        <v>982</v>
      </c>
      <c r="J90" s="249" t="s">
        <v>988</v>
      </c>
      <c r="K90" s="249" t="s">
        <v>982</v>
      </c>
      <c r="L90" s="249" t="s">
        <v>982</v>
      </c>
      <c r="M90" s="249" t="s">
        <v>988</v>
      </c>
      <c r="N90" s="354"/>
      <c r="O90" s="354"/>
      <c r="P90" s="285"/>
      <c r="U90" s="524"/>
      <c r="W90" s="248"/>
    </row>
    <row r="91" spans="1:23" s="38" customFormat="1" ht="23.25" customHeight="1">
      <c r="A91" s="38" t="s">
        <v>846</v>
      </c>
      <c r="B91" s="248">
        <v>131672.75047999999</v>
      </c>
      <c r="C91" s="250">
        <v>1.3529815524623776E-3</v>
      </c>
      <c r="D91" s="248">
        <v>33</v>
      </c>
      <c r="E91" s="250" t="s">
        <v>982</v>
      </c>
      <c r="F91" s="250" t="s">
        <v>982</v>
      </c>
      <c r="G91" s="249" t="s">
        <v>988</v>
      </c>
      <c r="H91" s="250" t="s">
        <v>982</v>
      </c>
      <c r="I91" s="250" t="s">
        <v>982</v>
      </c>
      <c r="J91" s="249" t="s">
        <v>988</v>
      </c>
      <c r="K91" s="249" t="s">
        <v>982</v>
      </c>
      <c r="L91" s="249" t="s">
        <v>982</v>
      </c>
      <c r="M91" s="249" t="s">
        <v>988</v>
      </c>
      <c r="N91" s="354"/>
      <c r="O91" s="354"/>
      <c r="P91" s="285"/>
      <c r="U91" s="524"/>
      <c r="W91" s="248"/>
    </row>
    <row r="92" spans="1:23" s="38" customFormat="1" ht="23.25" customHeight="1">
      <c r="A92" s="38" t="s">
        <v>847</v>
      </c>
      <c r="B92" s="248">
        <v>68310.105309999984</v>
      </c>
      <c r="C92" s="250">
        <v>7.0190918010200202E-4</v>
      </c>
      <c r="D92" s="248">
        <v>45</v>
      </c>
      <c r="E92" s="250" t="s">
        <v>982</v>
      </c>
      <c r="F92" s="250" t="s">
        <v>982</v>
      </c>
      <c r="G92" s="249" t="s">
        <v>988</v>
      </c>
      <c r="H92" s="250" t="s">
        <v>982</v>
      </c>
      <c r="I92" s="250" t="s">
        <v>982</v>
      </c>
      <c r="J92" s="249" t="s">
        <v>988</v>
      </c>
      <c r="K92" s="249" t="s">
        <v>982</v>
      </c>
      <c r="L92" s="249" t="s">
        <v>982</v>
      </c>
      <c r="M92" s="249" t="s">
        <v>988</v>
      </c>
      <c r="N92" s="354"/>
      <c r="O92" s="354"/>
      <c r="P92" s="285"/>
      <c r="U92" s="524"/>
      <c r="W92" s="248"/>
    </row>
    <row r="93" spans="1:23" s="38" customFormat="1" ht="23.25" customHeight="1">
      <c r="A93" s="38" t="s">
        <v>848</v>
      </c>
      <c r="B93" s="248">
        <v>50603.040120000005</v>
      </c>
      <c r="C93" s="250">
        <v>5.1996316269912546E-4</v>
      </c>
      <c r="D93" s="248">
        <v>49</v>
      </c>
      <c r="E93" s="250" t="s">
        <v>982</v>
      </c>
      <c r="F93" s="250" t="s">
        <v>982</v>
      </c>
      <c r="G93" s="249" t="s">
        <v>988</v>
      </c>
      <c r="H93" s="250" t="s">
        <v>982</v>
      </c>
      <c r="I93" s="250" t="s">
        <v>982</v>
      </c>
      <c r="J93" s="249" t="s">
        <v>988</v>
      </c>
      <c r="K93" s="249" t="s">
        <v>982</v>
      </c>
      <c r="L93" s="249" t="s">
        <v>982</v>
      </c>
      <c r="M93" s="249" t="s">
        <v>988</v>
      </c>
      <c r="N93" s="354"/>
      <c r="O93" s="354"/>
      <c r="P93" s="285"/>
      <c r="U93" s="524"/>
      <c r="W93" s="248"/>
    </row>
    <row r="94" spans="1:23" s="38" customFormat="1" ht="23.25" customHeight="1">
      <c r="A94" s="38" t="s">
        <v>849</v>
      </c>
      <c r="B94" s="248">
        <v>45537.656109999996</v>
      </c>
      <c r="C94" s="250">
        <v>4.6791464775062906E-4</v>
      </c>
      <c r="D94" s="248">
        <v>51</v>
      </c>
      <c r="E94" s="250" t="s">
        <v>982</v>
      </c>
      <c r="F94" s="250" t="s">
        <v>982</v>
      </c>
      <c r="G94" s="249" t="s">
        <v>988</v>
      </c>
      <c r="H94" s="250" t="s">
        <v>982</v>
      </c>
      <c r="I94" s="250" t="s">
        <v>982</v>
      </c>
      <c r="J94" s="249" t="s">
        <v>988</v>
      </c>
      <c r="K94" s="249" t="s">
        <v>982</v>
      </c>
      <c r="L94" s="249" t="s">
        <v>982</v>
      </c>
      <c r="M94" s="249" t="s">
        <v>988</v>
      </c>
      <c r="N94" s="354"/>
      <c r="O94" s="354"/>
      <c r="P94" s="285"/>
      <c r="U94" s="524"/>
      <c r="W94" s="248"/>
    </row>
    <row r="95" spans="1:23" s="38" customFormat="1" ht="23.25" customHeight="1">
      <c r="A95" s="127" t="s">
        <v>983</v>
      </c>
      <c r="B95" s="248">
        <v>3246800.57547</v>
      </c>
      <c r="C95" s="250">
        <v>3.3361961887493054E-2</v>
      </c>
      <c r="D95" s="248"/>
      <c r="E95" s="249"/>
      <c r="F95" s="250"/>
      <c r="G95" s="249"/>
      <c r="H95" s="249"/>
      <c r="I95" s="250"/>
      <c r="J95" s="249"/>
      <c r="K95" s="249"/>
      <c r="L95" s="250"/>
      <c r="M95" s="249"/>
      <c r="N95" s="354"/>
      <c r="O95" s="354"/>
      <c r="P95" s="285"/>
      <c r="U95" s="524"/>
      <c r="W95" s="248"/>
    </row>
    <row r="96" spans="1:23" s="38" customFormat="1" ht="10.5" customHeight="1">
      <c r="A96" s="127"/>
      <c r="B96" s="248"/>
      <c r="C96" s="250"/>
      <c r="D96" s="248"/>
      <c r="E96" s="248"/>
      <c r="F96" s="250"/>
      <c r="G96" s="248"/>
      <c r="H96" s="248"/>
      <c r="I96" s="250"/>
      <c r="J96" s="248"/>
      <c r="K96" s="248"/>
      <c r="L96" s="250"/>
      <c r="M96" s="248"/>
      <c r="N96" s="354"/>
      <c r="O96" s="354"/>
      <c r="P96" s="285"/>
      <c r="U96" s="524"/>
      <c r="W96" s="248"/>
    </row>
    <row r="97" spans="1:16" s="121" customFormat="1" ht="18.75" customHeight="1">
      <c r="A97" s="341" t="s">
        <v>6</v>
      </c>
      <c r="B97" s="252">
        <v>97320432.965519994</v>
      </c>
      <c r="C97" s="253">
        <v>1</v>
      </c>
      <c r="D97" s="340"/>
      <c r="E97" s="252">
        <v>114272861.62839</v>
      </c>
      <c r="F97" s="253">
        <v>1</v>
      </c>
      <c r="G97" s="340"/>
      <c r="H97" s="252">
        <v>134803539.54256999</v>
      </c>
      <c r="I97" s="253">
        <v>1</v>
      </c>
      <c r="J97" s="340"/>
      <c r="K97" s="252">
        <v>141490202.46831003</v>
      </c>
      <c r="L97" s="253">
        <v>1</v>
      </c>
      <c r="M97" s="340"/>
      <c r="N97" s="353"/>
      <c r="O97" s="353"/>
      <c r="P97" s="478"/>
    </row>
    <row r="98" spans="1:16" s="87" customFormat="1" ht="13.5" thickBot="1">
      <c r="A98" s="364"/>
      <c r="B98" s="680"/>
      <c r="C98" s="680"/>
      <c r="D98" s="680"/>
      <c r="E98" s="680"/>
      <c r="F98" s="365"/>
      <c r="G98" s="366"/>
      <c r="H98" s="680"/>
      <c r="I98" s="365"/>
      <c r="J98" s="680"/>
      <c r="K98" s="680"/>
      <c r="L98" s="365"/>
      <c r="M98" s="680"/>
      <c r="N98" s="365"/>
      <c r="O98" s="365"/>
      <c r="P98" s="85"/>
    </row>
    <row r="99" spans="1:16" s="87" customFormat="1" ht="15.75" thickTop="1">
      <c r="A99" s="245" t="s">
        <v>1105</v>
      </c>
      <c r="B99" s="202"/>
      <c r="C99" s="259"/>
      <c r="D99" s="202"/>
      <c r="E99" s="248"/>
      <c r="F99" s="354"/>
      <c r="G99" s="360"/>
      <c r="H99" s="202"/>
      <c r="I99" s="259"/>
      <c r="J99" s="202"/>
      <c r="K99" s="202"/>
      <c r="L99" s="259"/>
      <c r="M99" s="202"/>
      <c r="N99" s="259"/>
      <c r="O99" s="259"/>
      <c r="P99" s="289"/>
    </row>
    <row r="100" spans="1:16" s="87" customFormat="1" ht="12.75" customHeight="1">
      <c r="A100" s="245" t="s">
        <v>1515</v>
      </c>
      <c r="B100" s="202"/>
      <c r="C100" s="259"/>
      <c r="D100" s="202"/>
      <c r="E100" s="248"/>
      <c r="F100" s="354"/>
      <c r="G100" s="360"/>
      <c r="H100" s="202"/>
      <c r="I100" s="259"/>
      <c r="J100" s="202"/>
      <c r="K100" s="202"/>
      <c r="L100" s="259"/>
      <c r="M100" s="202"/>
      <c r="N100" s="259"/>
      <c r="O100" s="259"/>
      <c r="P100" s="289"/>
    </row>
    <row r="101" spans="1:16" s="87" customFormat="1">
      <c r="A101" s="245" t="s">
        <v>1516</v>
      </c>
      <c r="B101" s="202"/>
      <c r="C101" s="259"/>
      <c r="D101" s="202"/>
      <c r="E101" s="202"/>
      <c r="F101" s="259"/>
      <c r="G101" s="202"/>
      <c r="H101" s="248"/>
      <c r="I101" s="354"/>
      <c r="J101" s="360"/>
      <c r="K101" s="202"/>
      <c r="L101" s="259"/>
      <c r="M101" s="202"/>
      <c r="N101" s="259"/>
      <c r="O101" s="259"/>
      <c r="P101" s="289"/>
    </row>
    <row r="102" spans="1:16" s="87" customFormat="1">
      <c r="A102" s="245" t="s">
        <v>1517</v>
      </c>
      <c r="B102" s="202"/>
      <c r="C102" s="259"/>
      <c r="D102" s="202"/>
      <c r="E102" s="248"/>
      <c r="F102" s="354"/>
      <c r="G102" s="360"/>
      <c r="H102" s="202"/>
      <c r="I102" s="259"/>
      <c r="J102" s="202"/>
      <c r="K102" s="202"/>
      <c r="L102" s="259"/>
      <c r="M102" s="202"/>
      <c r="N102" s="259"/>
      <c r="O102" s="259"/>
      <c r="P102" s="289"/>
    </row>
    <row r="103" spans="1:16" s="87" customFormat="1">
      <c r="A103" s="245" t="s">
        <v>1518</v>
      </c>
      <c r="B103" s="202"/>
      <c r="C103" s="259"/>
      <c r="D103" s="202"/>
      <c r="E103" s="248"/>
      <c r="F103" s="354"/>
      <c r="G103" s="360"/>
      <c r="H103" s="202"/>
      <c r="I103" s="259"/>
      <c r="J103" s="202"/>
      <c r="K103" s="202"/>
      <c r="L103" s="259"/>
      <c r="M103" s="202"/>
      <c r="N103" s="259"/>
      <c r="O103" s="259"/>
      <c r="P103" s="289"/>
    </row>
    <row r="104" spans="1:16" s="87" customFormat="1">
      <c r="A104" s="245" t="s">
        <v>1519</v>
      </c>
      <c r="B104" s="202"/>
      <c r="C104" s="259"/>
      <c r="D104" s="202"/>
      <c r="E104" s="248"/>
      <c r="F104" s="354"/>
      <c r="G104" s="360"/>
      <c r="H104" s="202"/>
      <c r="I104" s="259"/>
      <c r="J104" s="202"/>
      <c r="K104" s="202"/>
      <c r="L104" s="259"/>
      <c r="M104" s="202"/>
      <c r="N104" s="259"/>
      <c r="O104" s="259"/>
      <c r="P104" s="289"/>
    </row>
    <row r="105" spans="1:16" s="87" customFormat="1">
      <c r="B105" s="202"/>
      <c r="C105" s="259"/>
      <c r="D105" s="202"/>
      <c r="E105" s="248"/>
      <c r="F105" s="354"/>
      <c r="G105" s="360"/>
      <c r="H105" s="202"/>
      <c r="I105" s="259"/>
      <c r="J105" s="202"/>
      <c r="K105" s="202"/>
      <c r="L105" s="259"/>
      <c r="M105" s="202"/>
      <c r="N105" s="259"/>
      <c r="O105" s="259"/>
      <c r="P105" s="289"/>
    </row>
    <row r="106" spans="1:16" s="87" customFormat="1">
      <c r="B106" s="202"/>
      <c r="C106" s="259"/>
      <c r="D106" s="202"/>
      <c r="E106" s="248"/>
      <c r="F106" s="354"/>
      <c r="G106" s="360"/>
      <c r="H106" s="202"/>
      <c r="I106" s="259"/>
      <c r="J106" s="202"/>
      <c r="K106" s="202"/>
      <c r="L106" s="259"/>
      <c r="M106" s="202"/>
      <c r="N106" s="259"/>
      <c r="O106" s="259"/>
      <c r="P106" s="289"/>
    </row>
    <row r="107" spans="1:16" s="87" customFormat="1">
      <c r="B107" s="202"/>
      <c r="C107" s="259"/>
      <c r="D107" s="202"/>
      <c r="E107" s="248"/>
      <c r="F107" s="354"/>
      <c r="G107" s="360"/>
      <c r="H107" s="202"/>
      <c r="I107" s="259"/>
      <c r="J107" s="202"/>
      <c r="K107" s="202"/>
      <c r="L107" s="259"/>
      <c r="M107" s="202"/>
      <c r="N107" s="259"/>
      <c r="O107" s="259"/>
      <c r="P107" s="289"/>
    </row>
    <row r="108" spans="1:16" s="87" customFormat="1">
      <c r="B108" s="202"/>
      <c r="C108" s="259"/>
      <c r="D108" s="202"/>
      <c r="E108" s="248"/>
      <c r="F108" s="354"/>
      <c r="G108" s="360"/>
      <c r="H108" s="202"/>
      <c r="I108" s="259"/>
      <c r="J108" s="202"/>
      <c r="K108" s="202"/>
      <c r="L108" s="259"/>
      <c r="M108" s="202"/>
      <c r="N108" s="259"/>
      <c r="O108" s="259"/>
      <c r="P108" s="289"/>
    </row>
    <row r="109" spans="1:16" s="87" customFormat="1">
      <c r="B109" s="202"/>
      <c r="C109" s="259"/>
      <c r="D109" s="202"/>
      <c r="E109" s="248"/>
      <c r="F109" s="354"/>
      <c r="G109" s="360"/>
      <c r="H109" s="202"/>
      <c r="I109" s="259"/>
      <c r="J109" s="202"/>
      <c r="K109" s="202"/>
      <c r="L109" s="259"/>
      <c r="M109" s="202"/>
      <c r="N109" s="259"/>
      <c r="O109" s="259"/>
      <c r="P109" s="289"/>
    </row>
    <row r="110" spans="1:16" s="87" customFormat="1">
      <c r="B110" s="202"/>
      <c r="C110" s="259"/>
      <c r="D110" s="202"/>
      <c r="E110" s="248"/>
      <c r="F110" s="354"/>
      <c r="G110" s="360"/>
      <c r="H110" s="202"/>
      <c r="I110" s="259"/>
      <c r="J110" s="202"/>
      <c r="K110" s="202"/>
      <c r="L110" s="259"/>
      <c r="M110" s="202"/>
      <c r="N110" s="259"/>
      <c r="O110" s="259"/>
      <c r="P110" s="289"/>
    </row>
    <row r="111" spans="1:16" s="87" customFormat="1">
      <c r="B111" s="202"/>
      <c r="C111" s="259"/>
      <c r="D111" s="202"/>
      <c r="E111" s="248"/>
      <c r="F111" s="354"/>
      <c r="G111" s="360"/>
      <c r="H111" s="202"/>
      <c r="I111" s="259"/>
      <c r="J111" s="202"/>
      <c r="K111" s="202"/>
      <c r="L111" s="259"/>
      <c r="M111" s="202"/>
      <c r="N111" s="259"/>
      <c r="O111" s="259"/>
      <c r="P111" s="289"/>
    </row>
    <row r="112" spans="1:16" s="87" customFormat="1">
      <c r="B112" s="202"/>
      <c r="C112" s="259"/>
      <c r="D112" s="202"/>
      <c r="E112" s="248"/>
      <c r="F112" s="354"/>
      <c r="G112" s="360"/>
      <c r="H112" s="202"/>
      <c r="I112" s="259"/>
      <c r="J112" s="202"/>
      <c r="K112" s="202"/>
      <c r="L112" s="259"/>
      <c r="M112" s="202"/>
      <c r="N112" s="259"/>
      <c r="O112" s="259"/>
      <c r="P112" s="289"/>
    </row>
    <row r="113" spans="1:16" s="87" customFormat="1">
      <c r="B113" s="202"/>
      <c r="C113" s="259"/>
      <c r="D113" s="202"/>
      <c r="E113" s="248"/>
      <c r="F113" s="354"/>
      <c r="G113" s="360"/>
      <c r="H113" s="202"/>
      <c r="I113" s="259"/>
      <c r="J113" s="202"/>
      <c r="K113" s="202"/>
      <c r="L113" s="259"/>
      <c r="M113" s="202"/>
      <c r="N113" s="259"/>
      <c r="O113" s="259"/>
      <c r="P113" s="289"/>
    </row>
    <row r="114" spans="1:16" s="87" customFormat="1">
      <c r="B114" s="202"/>
      <c r="C114" s="259"/>
      <c r="D114" s="202"/>
      <c r="E114" s="248"/>
      <c r="F114" s="354"/>
      <c r="G114" s="360"/>
      <c r="H114" s="202"/>
      <c r="I114" s="259"/>
      <c r="J114" s="202"/>
      <c r="K114" s="202"/>
      <c r="L114" s="259"/>
      <c r="M114" s="202"/>
      <c r="N114" s="259"/>
      <c r="O114" s="259"/>
      <c r="P114" s="289"/>
    </row>
    <row r="115" spans="1:16" s="87" customFormat="1">
      <c r="A115" s="355"/>
      <c r="B115" s="202"/>
      <c r="C115" s="259"/>
      <c r="D115" s="202"/>
      <c r="E115" s="248"/>
      <c r="F115" s="354"/>
      <c r="G115" s="360"/>
      <c r="H115" s="202"/>
      <c r="I115" s="259"/>
      <c r="J115" s="202"/>
      <c r="K115" s="202"/>
      <c r="L115" s="259"/>
      <c r="M115" s="202"/>
      <c r="N115" s="259"/>
      <c r="O115" s="259"/>
      <c r="P115" s="289"/>
    </row>
    <row r="116" spans="1:16" s="87" customFormat="1">
      <c r="A116" s="355"/>
      <c r="B116" s="202"/>
      <c r="C116" s="259"/>
      <c r="D116" s="202"/>
      <c r="E116" s="248"/>
      <c r="F116" s="354"/>
      <c r="G116" s="360"/>
      <c r="H116" s="202"/>
      <c r="I116" s="259"/>
      <c r="J116" s="202"/>
      <c r="K116" s="202"/>
      <c r="L116" s="259"/>
      <c r="M116" s="202"/>
      <c r="N116" s="259"/>
      <c r="O116" s="259"/>
      <c r="P116" s="289"/>
    </row>
    <row r="117" spans="1:16" s="87" customFormat="1">
      <c r="A117" s="355"/>
      <c r="B117" s="202"/>
      <c r="C117" s="259"/>
      <c r="D117" s="202"/>
      <c r="E117" s="248"/>
      <c r="F117" s="354"/>
      <c r="G117" s="360"/>
      <c r="H117" s="202"/>
      <c r="I117" s="259"/>
      <c r="J117" s="202"/>
      <c r="K117" s="202"/>
      <c r="L117" s="259"/>
      <c r="M117" s="202"/>
      <c r="N117" s="259"/>
      <c r="O117" s="259"/>
      <c r="P117" s="289"/>
    </row>
    <row r="118" spans="1:16" s="87" customFormat="1">
      <c r="A118" s="355"/>
      <c r="B118" s="202"/>
      <c r="C118" s="259"/>
      <c r="D118" s="202"/>
      <c r="E118" s="248"/>
      <c r="F118" s="354"/>
      <c r="G118" s="360"/>
      <c r="H118" s="202"/>
      <c r="I118" s="259"/>
      <c r="J118" s="202"/>
      <c r="K118" s="202"/>
      <c r="L118" s="259"/>
      <c r="M118" s="202"/>
      <c r="N118" s="259"/>
      <c r="O118" s="259"/>
      <c r="P118" s="289"/>
    </row>
    <row r="119" spans="1:16" s="87" customFormat="1">
      <c r="A119" s="355"/>
      <c r="B119" s="202"/>
      <c r="C119" s="259"/>
      <c r="D119" s="202"/>
      <c r="E119" s="248"/>
      <c r="F119" s="354"/>
      <c r="G119" s="360"/>
      <c r="H119" s="202"/>
      <c r="I119" s="259"/>
      <c r="J119" s="202"/>
      <c r="K119" s="202"/>
      <c r="L119" s="259"/>
      <c r="M119" s="202"/>
      <c r="N119" s="259"/>
      <c r="O119" s="259"/>
      <c r="P119" s="289"/>
    </row>
    <row r="120" spans="1:16" s="87" customFormat="1">
      <c r="A120" s="355"/>
      <c r="B120" s="202"/>
      <c r="C120" s="259"/>
      <c r="D120" s="202"/>
      <c r="E120" s="248"/>
      <c r="F120" s="354"/>
      <c r="G120" s="360"/>
      <c r="H120" s="202"/>
      <c r="I120" s="259"/>
      <c r="J120" s="202"/>
      <c r="K120" s="202"/>
      <c r="L120" s="259"/>
      <c r="M120" s="202"/>
      <c r="N120" s="259"/>
      <c r="O120" s="259"/>
      <c r="P120" s="289"/>
    </row>
    <row r="121" spans="1:16" s="87" customFormat="1">
      <c r="A121" s="355"/>
      <c r="B121" s="202"/>
      <c r="C121" s="259"/>
      <c r="D121" s="202"/>
      <c r="E121" s="248"/>
      <c r="F121" s="354"/>
      <c r="G121" s="360"/>
      <c r="H121" s="202"/>
      <c r="I121" s="259"/>
      <c r="J121" s="202"/>
      <c r="K121" s="202"/>
      <c r="L121" s="259"/>
      <c r="M121" s="202"/>
      <c r="N121" s="259"/>
      <c r="O121" s="259"/>
      <c r="P121" s="289"/>
    </row>
    <row r="122" spans="1:16" s="904" customFormat="1" ht="15.75">
      <c r="A122" s="79"/>
      <c r="B122" s="88"/>
      <c r="C122" s="187"/>
      <c r="D122" s="88"/>
      <c r="E122" s="248"/>
      <c r="F122" s="354"/>
      <c r="G122" s="360"/>
      <c r="H122" s="88"/>
      <c r="I122" s="187"/>
      <c r="J122" s="88"/>
      <c r="K122" s="88"/>
      <c r="L122" s="187"/>
      <c r="M122" s="88"/>
      <c r="N122" s="187"/>
      <c r="O122" s="187"/>
      <c r="P122" s="85"/>
    </row>
    <row r="123" spans="1:16" s="904" customFormat="1" ht="15.75">
      <c r="A123" s="79"/>
      <c r="B123" s="88"/>
      <c r="C123" s="187"/>
      <c r="D123" s="88"/>
      <c r="E123" s="248"/>
      <c r="F123" s="354"/>
      <c r="G123" s="360"/>
      <c r="H123" s="88"/>
      <c r="I123" s="187"/>
      <c r="J123" s="88"/>
      <c r="K123" s="88"/>
      <c r="L123" s="187"/>
      <c r="M123" s="88"/>
      <c r="N123" s="187"/>
      <c r="O123" s="187"/>
      <c r="P123" s="85"/>
    </row>
    <row r="124" spans="1:16" s="904" customFormat="1" ht="15.75">
      <c r="A124" s="79"/>
      <c r="B124" s="88"/>
      <c r="C124" s="187"/>
      <c r="D124" s="88"/>
      <c r="E124" s="248"/>
      <c r="F124" s="354"/>
      <c r="G124" s="360"/>
      <c r="H124" s="88"/>
      <c r="I124" s="187"/>
      <c r="J124" s="88"/>
      <c r="K124" s="88"/>
      <c r="L124" s="187"/>
      <c r="M124" s="88"/>
      <c r="N124" s="187"/>
      <c r="O124" s="187"/>
      <c r="P124" s="85"/>
    </row>
    <row r="125" spans="1:16" s="904" customFormat="1" ht="15.75">
      <c r="A125" s="79"/>
      <c r="B125" s="88"/>
      <c r="C125" s="187"/>
      <c r="D125" s="88"/>
      <c r="E125" s="248"/>
      <c r="F125" s="354"/>
      <c r="G125" s="360"/>
      <c r="H125" s="88"/>
      <c r="I125" s="187"/>
      <c r="J125" s="88"/>
      <c r="K125" s="88"/>
      <c r="L125" s="187"/>
      <c r="M125" s="88"/>
      <c r="N125" s="187"/>
      <c r="O125" s="187"/>
      <c r="P125" s="85"/>
    </row>
    <row r="126" spans="1:16" s="904" customFormat="1" ht="15.75">
      <c r="A126" s="79"/>
      <c r="B126" s="88"/>
      <c r="C126" s="187"/>
      <c r="D126" s="88"/>
      <c r="E126" s="248"/>
      <c r="F126" s="354"/>
      <c r="G126" s="360"/>
      <c r="H126" s="88"/>
      <c r="I126" s="187"/>
      <c r="J126" s="88"/>
      <c r="K126" s="88"/>
      <c r="L126" s="187"/>
      <c r="M126" s="88"/>
      <c r="N126" s="187"/>
      <c r="O126" s="187"/>
      <c r="P126" s="85"/>
    </row>
    <row r="127" spans="1:16" s="904" customFormat="1" ht="15.75">
      <c r="A127" s="79"/>
      <c r="B127" s="88"/>
      <c r="C127" s="187"/>
      <c r="D127" s="88"/>
      <c r="E127" s="248"/>
      <c r="F127" s="354"/>
      <c r="G127" s="360"/>
      <c r="H127" s="88"/>
      <c r="I127" s="187"/>
      <c r="J127" s="88"/>
      <c r="K127" s="88"/>
      <c r="L127" s="187"/>
      <c r="M127" s="88"/>
      <c r="N127" s="187"/>
      <c r="O127" s="187"/>
      <c r="P127" s="85"/>
    </row>
    <row r="128" spans="1:16" s="904" customFormat="1" ht="15.75">
      <c r="A128" s="79"/>
      <c r="B128" s="88"/>
      <c r="C128" s="187"/>
      <c r="D128" s="88"/>
      <c r="E128" s="248"/>
      <c r="F128" s="354"/>
      <c r="G128" s="360"/>
      <c r="H128" s="88"/>
      <c r="I128" s="187"/>
      <c r="J128" s="88"/>
      <c r="K128" s="88"/>
      <c r="L128" s="187"/>
      <c r="M128" s="88"/>
      <c r="N128" s="187"/>
      <c r="O128" s="187"/>
      <c r="P128" s="85"/>
    </row>
    <row r="129" spans="1:16" s="904" customFormat="1" ht="15.75">
      <c r="A129" s="79"/>
      <c r="B129" s="88"/>
      <c r="C129" s="187"/>
      <c r="D129" s="88"/>
      <c r="E129" s="248"/>
      <c r="F129" s="354"/>
      <c r="G129" s="360"/>
      <c r="H129" s="88"/>
      <c r="I129" s="187"/>
      <c r="J129" s="88"/>
      <c r="K129" s="88"/>
      <c r="L129" s="187"/>
      <c r="M129" s="88"/>
      <c r="N129" s="187"/>
      <c r="O129" s="187"/>
      <c r="P129" s="85"/>
    </row>
    <row r="130" spans="1:16" s="904" customFormat="1" ht="15.75">
      <c r="A130" s="79"/>
      <c r="B130" s="88"/>
      <c r="C130" s="187"/>
      <c r="D130" s="88"/>
      <c r="E130" s="248"/>
      <c r="F130" s="354"/>
      <c r="G130" s="360"/>
      <c r="H130" s="88"/>
      <c r="I130" s="187"/>
      <c r="J130" s="88"/>
      <c r="K130" s="88"/>
      <c r="L130" s="187"/>
      <c r="M130" s="88"/>
      <c r="N130" s="187"/>
      <c r="O130" s="187"/>
      <c r="P130" s="85"/>
    </row>
    <row r="131" spans="1:16" s="904" customFormat="1" ht="15.75">
      <c r="A131" s="79"/>
      <c r="B131" s="88"/>
      <c r="C131" s="187"/>
      <c r="D131" s="88"/>
      <c r="E131" s="248"/>
      <c r="F131" s="354"/>
      <c r="G131" s="360"/>
      <c r="H131" s="88"/>
      <c r="I131" s="187"/>
      <c r="J131" s="88"/>
      <c r="K131" s="88"/>
      <c r="L131" s="187"/>
      <c r="M131" s="88"/>
      <c r="N131" s="187"/>
      <c r="O131" s="187"/>
      <c r="P131" s="85"/>
    </row>
    <row r="132" spans="1:16" s="904" customFormat="1" ht="15.75">
      <c r="A132" s="79"/>
      <c r="B132" s="88"/>
      <c r="C132" s="187"/>
      <c r="D132" s="88"/>
      <c r="E132" s="248"/>
      <c r="F132" s="354"/>
      <c r="G132" s="360"/>
      <c r="H132" s="88"/>
      <c r="I132" s="187"/>
      <c r="J132" s="88"/>
      <c r="K132" s="88"/>
      <c r="L132" s="187"/>
      <c r="M132" s="88"/>
      <c r="N132" s="187"/>
      <c r="O132" s="187"/>
      <c r="P132" s="85"/>
    </row>
    <row r="133" spans="1:16" s="904" customFormat="1" ht="15.75">
      <c r="A133" s="79"/>
      <c r="B133" s="88"/>
      <c r="C133" s="187"/>
      <c r="D133" s="88"/>
      <c r="E133" s="248"/>
      <c r="F133" s="354"/>
      <c r="G133" s="360"/>
      <c r="H133" s="88"/>
      <c r="I133" s="187"/>
      <c r="J133" s="88"/>
      <c r="K133" s="88"/>
      <c r="L133" s="187"/>
      <c r="M133" s="88"/>
      <c r="N133" s="187"/>
      <c r="O133" s="187"/>
      <c r="P133" s="85"/>
    </row>
    <row r="134" spans="1:16" s="904" customFormat="1" ht="15.75">
      <c r="A134" s="79"/>
      <c r="B134" s="88"/>
      <c r="C134" s="187"/>
      <c r="D134" s="88"/>
      <c r="E134" s="248"/>
      <c r="F134" s="354"/>
      <c r="G134" s="360"/>
      <c r="H134" s="88"/>
      <c r="I134" s="187"/>
      <c r="J134" s="88"/>
      <c r="K134" s="88"/>
      <c r="L134" s="187"/>
      <c r="M134" s="88"/>
      <c r="N134" s="187"/>
      <c r="O134" s="187"/>
      <c r="P134" s="85"/>
    </row>
    <row r="135" spans="1:16" s="904" customFormat="1" ht="15.75">
      <c r="A135" s="79"/>
      <c r="B135" s="88"/>
      <c r="C135" s="187"/>
      <c r="D135" s="88"/>
      <c r="E135" s="248"/>
      <c r="F135" s="354"/>
      <c r="G135" s="360"/>
      <c r="H135" s="88"/>
      <c r="I135" s="187"/>
      <c r="J135" s="88"/>
      <c r="K135" s="88"/>
      <c r="L135" s="187"/>
      <c r="M135" s="88"/>
      <c r="N135" s="187"/>
      <c r="O135" s="187"/>
      <c r="P135" s="85"/>
    </row>
    <row r="136" spans="1:16" s="904" customFormat="1" ht="15.75">
      <c r="A136" s="79"/>
      <c r="B136" s="88"/>
      <c r="C136" s="187"/>
      <c r="D136" s="88"/>
      <c r="E136" s="248"/>
      <c r="F136" s="354"/>
      <c r="G136" s="360"/>
      <c r="H136" s="88"/>
      <c r="I136" s="187"/>
      <c r="J136" s="88"/>
      <c r="K136" s="88"/>
      <c r="L136" s="187"/>
      <c r="M136" s="88"/>
      <c r="N136" s="187"/>
      <c r="O136" s="187"/>
      <c r="P136" s="85"/>
    </row>
    <row r="137" spans="1:16" s="904" customFormat="1" ht="15.75">
      <c r="A137" s="79"/>
      <c r="B137" s="88"/>
      <c r="C137" s="187"/>
      <c r="D137" s="88"/>
      <c r="E137" s="248"/>
      <c r="F137" s="354"/>
      <c r="G137" s="360"/>
      <c r="H137" s="88"/>
      <c r="I137" s="187"/>
      <c r="J137" s="88"/>
      <c r="K137" s="88"/>
      <c r="L137" s="187"/>
      <c r="M137" s="88"/>
      <c r="N137" s="187"/>
      <c r="O137" s="187"/>
      <c r="P137" s="85"/>
    </row>
    <row r="138" spans="1:16" s="904" customFormat="1" ht="15.75">
      <c r="A138" s="79"/>
      <c r="B138" s="88"/>
      <c r="C138" s="187"/>
      <c r="D138" s="88"/>
      <c r="E138" s="248"/>
      <c r="F138" s="354"/>
      <c r="G138" s="360"/>
      <c r="H138" s="88"/>
      <c r="I138" s="187"/>
      <c r="J138" s="88"/>
      <c r="K138" s="88"/>
      <c r="L138" s="187"/>
      <c r="M138" s="88"/>
      <c r="N138" s="187"/>
      <c r="O138" s="187"/>
      <c r="P138" s="85"/>
    </row>
    <row r="139" spans="1:16" s="904" customFormat="1" ht="15.75">
      <c r="A139" s="79"/>
      <c r="B139" s="88"/>
      <c r="C139" s="187"/>
      <c r="D139" s="88"/>
      <c r="E139" s="248"/>
      <c r="F139" s="354"/>
      <c r="G139" s="360"/>
      <c r="H139" s="88"/>
      <c r="I139" s="187"/>
      <c r="J139" s="88"/>
      <c r="K139" s="88"/>
      <c r="L139" s="187"/>
      <c r="M139" s="88"/>
      <c r="N139" s="187"/>
      <c r="O139" s="187"/>
      <c r="P139" s="85"/>
    </row>
    <row r="140" spans="1:16" s="904" customFormat="1" ht="15.75">
      <c r="A140" s="79"/>
      <c r="B140" s="88"/>
      <c r="C140" s="187"/>
      <c r="D140" s="88"/>
      <c r="E140" s="248"/>
      <c r="F140" s="354"/>
      <c r="G140" s="360"/>
      <c r="H140" s="88"/>
      <c r="I140" s="187"/>
      <c r="J140" s="88"/>
      <c r="K140" s="88"/>
      <c r="L140" s="187"/>
      <c r="M140" s="88"/>
      <c r="N140" s="187"/>
      <c r="O140" s="187"/>
      <c r="P140" s="85"/>
    </row>
    <row r="141" spans="1:16" s="904" customFormat="1" ht="15.75">
      <c r="A141" s="79"/>
      <c r="B141" s="88"/>
      <c r="C141" s="187"/>
      <c r="D141" s="88"/>
      <c r="E141" s="248"/>
      <c r="F141" s="354"/>
      <c r="G141" s="360"/>
      <c r="H141" s="88"/>
      <c r="I141" s="187"/>
      <c r="J141" s="88"/>
      <c r="K141" s="88"/>
      <c r="L141" s="187"/>
      <c r="M141" s="88"/>
      <c r="N141" s="187"/>
      <c r="O141" s="187"/>
      <c r="P141" s="85"/>
    </row>
    <row r="142" spans="1:16" s="904" customFormat="1" ht="15.75">
      <c r="A142" s="79"/>
      <c r="B142" s="88"/>
      <c r="C142" s="187"/>
      <c r="D142" s="88"/>
      <c r="E142" s="248"/>
      <c r="F142" s="354"/>
      <c r="G142" s="360"/>
      <c r="H142" s="88"/>
      <c r="I142" s="187"/>
      <c r="J142" s="88"/>
      <c r="K142" s="88"/>
      <c r="L142" s="187"/>
      <c r="M142" s="88"/>
      <c r="N142" s="187"/>
      <c r="O142" s="187"/>
      <c r="P142" s="85"/>
    </row>
    <row r="143" spans="1:16" s="904" customFormat="1" ht="15.75">
      <c r="A143" s="79"/>
      <c r="B143" s="88"/>
      <c r="C143" s="187"/>
      <c r="D143" s="88"/>
      <c r="E143" s="248"/>
      <c r="F143" s="354"/>
      <c r="G143" s="360"/>
      <c r="H143" s="88"/>
      <c r="I143" s="187"/>
      <c r="J143" s="88"/>
      <c r="K143" s="88"/>
      <c r="L143" s="187"/>
      <c r="M143" s="88"/>
      <c r="N143" s="187"/>
      <c r="O143" s="187"/>
      <c r="P143" s="85"/>
    </row>
    <row r="144" spans="1:16" s="904" customFormat="1" ht="15.75">
      <c r="A144" s="79"/>
      <c r="B144" s="88"/>
      <c r="C144" s="187"/>
      <c r="D144" s="88"/>
      <c r="E144" s="248"/>
      <c r="F144" s="354"/>
      <c r="G144" s="360"/>
      <c r="H144" s="88"/>
      <c r="I144" s="187"/>
      <c r="J144" s="88"/>
      <c r="K144" s="88"/>
      <c r="L144" s="187"/>
      <c r="M144" s="88"/>
      <c r="N144" s="187"/>
      <c r="O144" s="187"/>
      <c r="P144" s="85"/>
    </row>
    <row r="145" spans="1:16" s="904" customFormat="1" ht="15.75">
      <c r="A145" s="79"/>
      <c r="B145" s="88"/>
      <c r="C145" s="187"/>
      <c r="D145" s="88"/>
      <c r="E145" s="248"/>
      <c r="F145" s="354"/>
      <c r="G145" s="360"/>
      <c r="H145" s="88"/>
      <c r="I145" s="187"/>
      <c r="J145" s="88"/>
      <c r="K145" s="88"/>
      <c r="L145" s="187"/>
      <c r="M145" s="88"/>
      <c r="N145" s="187"/>
      <c r="O145" s="187"/>
      <c r="P145" s="85"/>
    </row>
    <row r="146" spans="1:16" s="904" customFormat="1" ht="15.75">
      <c r="A146" s="79"/>
      <c r="B146" s="88"/>
      <c r="C146" s="187"/>
      <c r="D146" s="88"/>
      <c r="E146" s="248"/>
      <c r="F146" s="354"/>
      <c r="G146" s="360"/>
      <c r="H146" s="88"/>
      <c r="I146" s="187"/>
      <c r="J146" s="88"/>
      <c r="K146" s="88"/>
      <c r="L146" s="187"/>
      <c r="M146" s="88"/>
      <c r="N146" s="187"/>
      <c r="O146" s="187"/>
      <c r="P146" s="85"/>
    </row>
    <row r="147" spans="1:16" s="904" customFormat="1" ht="15.75">
      <c r="A147" s="79"/>
      <c r="B147" s="88"/>
      <c r="C147" s="187"/>
      <c r="D147" s="88"/>
      <c r="E147" s="248"/>
      <c r="F147" s="354"/>
      <c r="G147" s="360"/>
      <c r="H147" s="88"/>
      <c r="I147" s="187"/>
      <c r="J147" s="88"/>
      <c r="K147" s="88"/>
      <c r="L147" s="187"/>
      <c r="M147" s="88"/>
      <c r="N147" s="187"/>
      <c r="O147" s="187"/>
      <c r="P147" s="85"/>
    </row>
    <row r="148" spans="1:16" s="904" customFormat="1" ht="15.75">
      <c r="A148" s="79"/>
      <c r="B148" s="88"/>
      <c r="C148" s="187"/>
      <c r="D148" s="88"/>
      <c r="E148" s="248"/>
      <c r="F148" s="354"/>
      <c r="G148" s="360"/>
      <c r="H148" s="88"/>
      <c r="I148" s="187"/>
      <c r="J148" s="88"/>
      <c r="K148" s="88"/>
      <c r="L148" s="187"/>
      <c r="M148" s="88"/>
      <c r="N148" s="187"/>
      <c r="O148" s="187"/>
      <c r="P148" s="85"/>
    </row>
    <row r="149" spans="1:16" s="904" customFormat="1" ht="15.75">
      <c r="A149" s="79"/>
      <c r="B149" s="88"/>
      <c r="C149" s="187"/>
      <c r="D149" s="88"/>
      <c r="E149" s="248"/>
      <c r="F149" s="354"/>
      <c r="G149" s="360"/>
      <c r="H149" s="88"/>
      <c r="I149" s="187"/>
      <c r="J149" s="88"/>
      <c r="K149" s="88"/>
      <c r="L149" s="187"/>
      <c r="M149" s="88"/>
      <c r="N149" s="187"/>
      <c r="O149" s="187"/>
      <c r="P149" s="85"/>
    </row>
    <row r="150" spans="1:16" s="904" customFormat="1" ht="15.75">
      <c r="A150" s="79"/>
      <c r="B150" s="88"/>
      <c r="C150" s="187"/>
      <c r="D150" s="88"/>
      <c r="E150" s="248"/>
      <c r="F150" s="354"/>
      <c r="G150" s="360"/>
      <c r="H150" s="88"/>
      <c r="I150" s="187"/>
      <c r="J150" s="88"/>
      <c r="K150" s="88"/>
      <c r="L150" s="187"/>
      <c r="M150" s="88"/>
      <c r="N150" s="187"/>
      <c r="O150" s="187"/>
      <c r="P150" s="85"/>
    </row>
    <row r="151" spans="1:16" s="904" customFormat="1" ht="15.75">
      <c r="A151" s="79"/>
      <c r="B151" s="88"/>
      <c r="C151" s="187"/>
      <c r="D151" s="88"/>
      <c r="E151" s="248"/>
      <c r="F151" s="354"/>
      <c r="G151" s="360"/>
      <c r="H151" s="88"/>
      <c r="I151" s="187"/>
      <c r="J151" s="88"/>
      <c r="K151" s="88"/>
      <c r="L151" s="187"/>
      <c r="M151" s="88"/>
      <c r="N151" s="187"/>
      <c r="O151" s="187"/>
      <c r="P151" s="85"/>
    </row>
    <row r="152" spans="1:16" s="904" customFormat="1" ht="15.75">
      <c r="A152" s="79"/>
      <c r="B152" s="88"/>
      <c r="C152" s="187"/>
      <c r="D152" s="88"/>
      <c r="E152" s="248"/>
      <c r="F152" s="354"/>
      <c r="G152" s="360"/>
      <c r="H152" s="88"/>
      <c r="I152" s="187"/>
      <c r="J152" s="88"/>
      <c r="K152" s="88"/>
      <c r="L152" s="187"/>
      <c r="M152" s="88"/>
      <c r="N152" s="187"/>
      <c r="O152" s="187"/>
      <c r="P152" s="85"/>
    </row>
    <row r="153" spans="1:16" s="904" customFormat="1" ht="15.75">
      <c r="A153" s="79"/>
      <c r="B153" s="88"/>
      <c r="C153" s="187"/>
      <c r="D153" s="88"/>
      <c r="E153" s="248"/>
      <c r="F153" s="354"/>
      <c r="G153" s="360"/>
      <c r="H153" s="88"/>
      <c r="I153" s="187"/>
      <c r="J153" s="88"/>
      <c r="K153" s="88"/>
      <c r="L153" s="187"/>
      <c r="M153" s="88"/>
      <c r="N153" s="187"/>
      <c r="O153" s="187"/>
      <c r="P153" s="85"/>
    </row>
    <row r="154" spans="1:16" s="904" customFormat="1" ht="15.75">
      <c r="A154" s="79"/>
      <c r="B154" s="88"/>
      <c r="C154" s="187"/>
      <c r="D154" s="88"/>
      <c r="E154" s="248"/>
      <c r="F154" s="354"/>
      <c r="G154" s="360"/>
      <c r="H154" s="88"/>
      <c r="I154" s="187"/>
      <c r="J154" s="88"/>
      <c r="K154" s="88"/>
      <c r="L154" s="187"/>
      <c r="M154" s="88"/>
      <c r="N154" s="187"/>
      <c r="O154" s="187"/>
      <c r="P154" s="85"/>
    </row>
    <row r="155" spans="1:16" s="904" customFormat="1" ht="15.75">
      <c r="A155" s="79"/>
      <c r="B155" s="88"/>
      <c r="C155" s="187"/>
      <c r="D155" s="88"/>
      <c r="E155" s="248"/>
      <c r="F155" s="354"/>
      <c r="G155" s="360"/>
      <c r="H155" s="88"/>
      <c r="I155" s="187"/>
      <c r="J155" s="88"/>
      <c r="K155" s="88"/>
      <c r="L155" s="187"/>
      <c r="M155" s="88"/>
      <c r="N155" s="187"/>
      <c r="O155" s="187"/>
      <c r="P155" s="85"/>
    </row>
    <row r="156" spans="1:16" s="904" customFormat="1" ht="15.75">
      <c r="A156" s="79"/>
      <c r="B156" s="88"/>
      <c r="C156" s="187"/>
      <c r="D156" s="88"/>
      <c r="E156" s="248"/>
      <c r="F156" s="354"/>
      <c r="G156" s="360"/>
      <c r="H156" s="88"/>
      <c r="I156" s="187"/>
      <c r="J156" s="88"/>
      <c r="K156" s="88"/>
      <c r="L156" s="187"/>
      <c r="M156" s="88"/>
      <c r="N156" s="187"/>
      <c r="O156" s="187"/>
      <c r="P156" s="85"/>
    </row>
    <row r="157" spans="1:16" s="904" customFormat="1" ht="15.75">
      <c r="A157" s="79"/>
      <c r="B157" s="88"/>
      <c r="C157" s="187"/>
      <c r="D157" s="88"/>
      <c r="E157" s="248"/>
      <c r="F157" s="354"/>
      <c r="G157" s="360"/>
      <c r="H157" s="88"/>
      <c r="I157" s="187"/>
      <c r="J157" s="88"/>
      <c r="K157" s="88"/>
      <c r="L157" s="187"/>
      <c r="M157" s="88"/>
      <c r="N157" s="187"/>
      <c r="O157" s="187"/>
      <c r="P157" s="85"/>
    </row>
    <row r="158" spans="1:16" s="904" customFormat="1" ht="15.75">
      <c r="A158" s="79"/>
      <c r="B158" s="88"/>
      <c r="C158" s="187"/>
      <c r="D158" s="88"/>
      <c r="E158" s="248"/>
      <c r="F158" s="354"/>
      <c r="G158" s="360"/>
      <c r="H158" s="88"/>
      <c r="I158" s="187"/>
      <c r="J158" s="88"/>
      <c r="K158" s="88"/>
      <c r="L158" s="187"/>
      <c r="M158" s="88"/>
      <c r="N158" s="187"/>
      <c r="O158" s="187"/>
      <c r="P158" s="85"/>
    </row>
    <row r="159" spans="1:16" s="904" customFormat="1" ht="15.75">
      <c r="A159" s="79"/>
      <c r="B159" s="88"/>
      <c r="C159" s="187"/>
      <c r="D159" s="88"/>
      <c r="E159" s="248"/>
      <c r="F159" s="354"/>
      <c r="G159" s="360"/>
      <c r="H159" s="88"/>
      <c r="I159" s="187"/>
      <c r="J159" s="88"/>
      <c r="K159" s="88"/>
      <c r="L159" s="187"/>
      <c r="M159" s="88"/>
      <c r="N159" s="187"/>
      <c r="O159" s="187"/>
      <c r="P159" s="85"/>
    </row>
    <row r="160" spans="1:16" s="904" customFormat="1" ht="15.75">
      <c r="A160" s="79"/>
      <c r="B160" s="88"/>
      <c r="C160" s="187"/>
      <c r="D160" s="88"/>
      <c r="E160" s="248"/>
      <c r="F160" s="354"/>
      <c r="G160" s="360"/>
      <c r="H160" s="88"/>
      <c r="I160" s="187"/>
      <c r="J160" s="88"/>
      <c r="K160" s="88"/>
      <c r="L160" s="187"/>
      <c r="M160" s="88"/>
      <c r="N160" s="187"/>
      <c r="O160" s="187"/>
      <c r="P160" s="85"/>
    </row>
    <row r="161" spans="1:16" s="904" customFormat="1" ht="15.75">
      <c r="A161" s="79"/>
      <c r="B161" s="88"/>
      <c r="C161" s="187"/>
      <c r="D161" s="88"/>
      <c r="E161" s="248"/>
      <c r="F161" s="354"/>
      <c r="G161" s="360"/>
      <c r="H161" s="88"/>
      <c r="I161" s="187"/>
      <c r="J161" s="88"/>
      <c r="K161" s="88"/>
      <c r="L161" s="187"/>
      <c r="M161" s="88"/>
      <c r="N161" s="187"/>
      <c r="O161" s="187"/>
      <c r="P161" s="85"/>
    </row>
    <row r="162" spans="1:16" s="904" customFormat="1" ht="15.75">
      <c r="A162" s="79"/>
      <c r="B162" s="88"/>
      <c r="C162" s="187"/>
      <c r="D162" s="88"/>
      <c r="E162" s="248"/>
      <c r="F162" s="354"/>
      <c r="G162" s="360"/>
      <c r="H162" s="88"/>
      <c r="I162" s="187"/>
      <c r="J162" s="88"/>
      <c r="K162" s="88"/>
      <c r="L162" s="187"/>
      <c r="M162" s="88"/>
      <c r="N162" s="187"/>
      <c r="O162" s="187"/>
      <c r="P162" s="85"/>
    </row>
    <row r="163" spans="1:16" s="904" customFormat="1" ht="15.75">
      <c r="A163" s="79"/>
      <c r="B163" s="88"/>
      <c r="C163" s="187"/>
      <c r="D163" s="88"/>
      <c r="E163" s="248"/>
      <c r="F163" s="354"/>
      <c r="G163" s="360"/>
      <c r="H163" s="88"/>
      <c r="I163" s="187"/>
      <c r="J163" s="88"/>
      <c r="K163" s="88"/>
      <c r="L163" s="187"/>
      <c r="M163" s="88"/>
      <c r="N163" s="187"/>
      <c r="O163" s="187"/>
      <c r="P163" s="85"/>
    </row>
    <row r="164" spans="1:16" s="904" customFormat="1" ht="15.75">
      <c r="A164" s="79"/>
      <c r="B164" s="88"/>
      <c r="C164" s="187"/>
      <c r="D164" s="88"/>
      <c r="E164" s="248"/>
      <c r="F164" s="354"/>
      <c r="G164" s="360"/>
      <c r="H164" s="88"/>
      <c r="I164" s="187"/>
      <c r="J164" s="88"/>
      <c r="K164" s="88"/>
      <c r="L164" s="187"/>
      <c r="M164" s="88"/>
      <c r="N164" s="187"/>
      <c r="O164" s="187"/>
      <c r="P164" s="85"/>
    </row>
    <row r="165" spans="1:16" s="904" customFormat="1" ht="15.75">
      <c r="A165" s="79"/>
      <c r="B165" s="88"/>
      <c r="C165" s="187"/>
      <c r="D165" s="88"/>
      <c r="E165" s="248"/>
      <c r="F165" s="354"/>
      <c r="G165" s="360"/>
      <c r="H165" s="88"/>
      <c r="I165" s="187"/>
      <c r="J165" s="88"/>
      <c r="K165" s="88"/>
      <c r="L165" s="187"/>
      <c r="M165" s="88"/>
      <c r="N165" s="187"/>
      <c r="O165" s="187"/>
      <c r="P165" s="85"/>
    </row>
    <row r="166" spans="1:16" s="904" customFormat="1" ht="15.75">
      <c r="A166" s="79"/>
      <c r="B166" s="88"/>
      <c r="D166" s="88"/>
      <c r="E166" s="248"/>
      <c r="F166" s="354"/>
      <c r="G166" s="360"/>
      <c r="H166" s="88"/>
      <c r="I166" s="187"/>
      <c r="J166" s="88"/>
      <c r="K166" s="88"/>
      <c r="L166" s="187"/>
      <c r="M166" s="88"/>
      <c r="N166" s="187"/>
      <c r="O166" s="187"/>
      <c r="P166" s="85"/>
    </row>
    <row r="167" spans="1:16" s="904" customFormat="1" ht="15.75">
      <c r="A167" s="79"/>
      <c r="B167" s="88"/>
      <c r="D167" s="88"/>
      <c r="E167" s="248"/>
      <c r="F167" s="354"/>
      <c r="G167" s="360"/>
      <c r="H167" s="88"/>
      <c r="I167" s="187"/>
      <c r="J167" s="88"/>
      <c r="K167" s="88"/>
      <c r="L167" s="187"/>
      <c r="M167" s="88"/>
      <c r="N167" s="187"/>
      <c r="O167" s="187"/>
      <c r="P167" s="85"/>
    </row>
    <row r="168" spans="1:16" s="904" customFormat="1" ht="15.75">
      <c r="A168" s="79"/>
      <c r="B168" s="88"/>
      <c r="D168" s="88"/>
      <c r="E168" s="248"/>
      <c r="F168" s="354"/>
      <c r="G168" s="360"/>
      <c r="H168" s="88"/>
      <c r="I168" s="187"/>
      <c r="J168" s="88"/>
      <c r="K168" s="88"/>
      <c r="L168" s="187"/>
      <c r="M168" s="88"/>
      <c r="N168" s="187"/>
      <c r="O168" s="187"/>
      <c r="P168" s="85"/>
    </row>
    <row r="169" spans="1:16" s="904" customFormat="1" ht="15.75">
      <c r="A169" s="79"/>
      <c r="B169" s="88"/>
      <c r="D169" s="88"/>
      <c r="E169" s="248"/>
      <c r="F169" s="354"/>
      <c r="G169" s="360"/>
      <c r="H169" s="88"/>
      <c r="I169" s="187"/>
      <c r="J169" s="88"/>
      <c r="K169" s="88"/>
      <c r="L169" s="187"/>
      <c r="M169" s="88"/>
      <c r="N169" s="187"/>
      <c r="O169" s="187"/>
      <c r="P169" s="85"/>
    </row>
    <row r="170" spans="1:16" s="904" customFormat="1" ht="15.75">
      <c r="A170" s="79"/>
      <c r="B170" s="88"/>
      <c r="D170" s="88"/>
      <c r="E170" s="248"/>
      <c r="F170" s="354"/>
      <c r="G170" s="360"/>
      <c r="H170" s="88"/>
      <c r="J170" s="88"/>
      <c r="K170" s="88"/>
      <c r="M170" s="88"/>
      <c r="N170" s="187"/>
      <c r="O170" s="187"/>
      <c r="P170" s="85"/>
    </row>
    <row r="171" spans="1:16" s="904" customFormat="1" ht="15.75">
      <c r="A171" s="79"/>
      <c r="B171" s="88"/>
      <c r="D171" s="88"/>
      <c r="E171" s="248"/>
      <c r="F171" s="354"/>
      <c r="G171" s="360"/>
      <c r="H171" s="88"/>
      <c r="J171" s="88"/>
      <c r="K171" s="88"/>
      <c r="M171" s="88"/>
      <c r="N171" s="187"/>
      <c r="O171" s="187"/>
      <c r="P171" s="85"/>
    </row>
    <row r="172" spans="1:16" s="904" customFormat="1" ht="15.75">
      <c r="A172" s="79"/>
      <c r="B172" s="88"/>
      <c r="D172" s="88"/>
      <c r="E172" s="248"/>
      <c r="F172" s="354"/>
      <c r="G172" s="360"/>
      <c r="H172" s="88"/>
      <c r="J172" s="88"/>
      <c r="K172" s="88"/>
      <c r="M172" s="88"/>
      <c r="N172" s="187"/>
      <c r="O172" s="187"/>
      <c r="P172" s="85"/>
    </row>
    <row r="173" spans="1:16" s="904" customFormat="1" ht="15.75">
      <c r="A173" s="79"/>
      <c r="B173" s="88"/>
      <c r="D173" s="88"/>
      <c r="E173" s="248"/>
      <c r="F173" s="354"/>
      <c r="G173" s="360"/>
      <c r="H173" s="88"/>
      <c r="J173" s="88"/>
      <c r="K173" s="88"/>
      <c r="M173" s="88"/>
      <c r="N173" s="187"/>
      <c r="O173" s="187"/>
      <c r="P173" s="85"/>
    </row>
    <row r="174" spans="1:16" s="904" customFormat="1" ht="15.75">
      <c r="A174" s="79"/>
      <c r="B174" s="88"/>
      <c r="D174" s="88"/>
      <c r="E174" s="248"/>
      <c r="F174" s="354"/>
      <c r="G174" s="360"/>
      <c r="H174" s="88"/>
      <c r="J174" s="88"/>
      <c r="K174" s="88"/>
      <c r="M174" s="88"/>
      <c r="N174" s="187"/>
      <c r="O174" s="187"/>
      <c r="P174" s="85"/>
    </row>
    <row r="175" spans="1:16" s="904" customFormat="1" ht="15.75">
      <c r="A175" s="79"/>
      <c r="B175" s="88"/>
      <c r="D175" s="88"/>
      <c r="E175" s="248"/>
      <c r="F175" s="354"/>
      <c r="G175" s="360"/>
      <c r="H175" s="88"/>
      <c r="J175" s="88"/>
      <c r="K175" s="88"/>
      <c r="M175" s="88"/>
      <c r="N175" s="187"/>
      <c r="O175" s="187"/>
      <c r="P175" s="85"/>
    </row>
    <row r="176" spans="1:16" s="904" customFormat="1" ht="15.75">
      <c r="A176" s="79"/>
      <c r="B176" s="88"/>
      <c r="D176" s="88"/>
      <c r="E176" s="248"/>
      <c r="F176" s="354"/>
      <c r="G176" s="360"/>
      <c r="H176" s="88"/>
      <c r="J176" s="88"/>
      <c r="K176" s="88"/>
      <c r="M176" s="88"/>
      <c r="N176" s="187"/>
      <c r="O176" s="187"/>
      <c r="P176" s="85"/>
    </row>
    <row r="177" spans="1:16" s="904" customFormat="1" ht="15.75">
      <c r="A177" s="79"/>
      <c r="B177" s="88"/>
      <c r="D177" s="88"/>
      <c r="E177" s="248"/>
      <c r="F177" s="354"/>
      <c r="G177" s="360"/>
      <c r="H177" s="88"/>
      <c r="J177" s="88"/>
      <c r="K177" s="88"/>
      <c r="M177" s="88"/>
      <c r="N177" s="187"/>
      <c r="O177" s="187"/>
      <c r="P177" s="85"/>
    </row>
    <row r="178" spans="1:16" s="904" customFormat="1" ht="15.75">
      <c r="A178" s="79"/>
      <c r="D178" s="88"/>
      <c r="E178" s="248"/>
      <c r="F178" s="354"/>
      <c r="G178" s="360"/>
      <c r="H178" s="88"/>
      <c r="J178" s="88"/>
      <c r="K178" s="88"/>
      <c r="M178" s="88"/>
      <c r="N178" s="187"/>
      <c r="O178" s="187"/>
      <c r="P178" s="85"/>
    </row>
    <row r="179" spans="1:16" s="904" customFormat="1" ht="15.75">
      <c r="A179" s="79"/>
      <c r="D179" s="88"/>
      <c r="E179" s="248"/>
      <c r="F179" s="354"/>
      <c r="G179" s="360"/>
      <c r="H179" s="88"/>
      <c r="J179" s="88"/>
      <c r="K179" s="88"/>
      <c r="M179" s="88"/>
      <c r="N179" s="187"/>
      <c r="O179" s="187"/>
      <c r="P179" s="85"/>
    </row>
    <row r="180" spans="1:16" s="904" customFormat="1" ht="15.75">
      <c r="A180" s="79"/>
      <c r="D180" s="88"/>
      <c r="E180" s="248"/>
      <c r="F180" s="354"/>
      <c r="G180" s="360"/>
      <c r="H180" s="88"/>
      <c r="J180" s="88"/>
      <c r="K180" s="88"/>
      <c r="M180" s="88"/>
      <c r="N180" s="187"/>
      <c r="O180" s="187"/>
      <c r="P180" s="85"/>
    </row>
    <row r="181" spans="1:16" s="904" customFormat="1" ht="15.75">
      <c r="A181" s="79"/>
      <c r="E181" s="248"/>
      <c r="F181" s="354"/>
      <c r="G181" s="360"/>
      <c r="H181" s="88"/>
      <c r="J181" s="88"/>
      <c r="K181" s="88"/>
      <c r="M181" s="88"/>
      <c r="N181" s="187"/>
      <c r="O181" s="187"/>
      <c r="P181" s="85"/>
    </row>
    <row r="182" spans="1:16" s="904" customFormat="1" ht="15.75">
      <c r="A182" s="79"/>
      <c r="E182" s="248"/>
      <c r="F182" s="354"/>
      <c r="G182" s="360"/>
      <c r="H182" s="88"/>
      <c r="J182" s="88"/>
      <c r="K182" s="88"/>
      <c r="M182" s="88"/>
      <c r="N182" s="187"/>
      <c r="O182" s="187"/>
      <c r="P182" s="85"/>
    </row>
    <row r="183" spans="1:16" s="904" customFormat="1" ht="15.75">
      <c r="A183" s="79"/>
      <c r="E183" s="248"/>
      <c r="F183" s="354"/>
      <c r="G183" s="360"/>
      <c r="H183" s="88"/>
      <c r="J183" s="88"/>
      <c r="K183" s="88"/>
      <c r="M183" s="88"/>
      <c r="N183" s="187"/>
      <c r="O183" s="187"/>
      <c r="P183" s="85"/>
    </row>
    <row r="184" spans="1:16" s="904" customFormat="1" ht="15.75">
      <c r="A184" s="79"/>
      <c r="E184" s="248"/>
      <c r="F184" s="354"/>
      <c r="G184" s="360"/>
      <c r="H184" s="88"/>
      <c r="J184" s="88"/>
      <c r="K184" s="88"/>
      <c r="M184" s="88"/>
      <c r="N184" s="187"/>
      <c r="O184" s="187"/>
      <c r="P184" s="85"/>
    </row>
    <row r="185" spans="1:16" s="904" customFormat="1" ht="15.75">
      <c r="A185" s="79"/>
      <c r="E185" s="248"/>
      <c r="F185" s="354"/>
      <c r="G185" s="360"/>
      <c r="H185" s="88"/>
      <c r="J185" s="88"/>
      <c r="K185" s="88"/>
      <c r="M185" s="88"/>
      <c r="N185" s="187"/>
      <c r="O185" s="187"/>
      <c r="P185" s="85"/>
    </row>
    <row r="186" spans="1:16" s="904" customFormat="1" ht="15.75">
      <c r="A186" s="79"/>
      <c r="E186" s="248"/>
      <c r="F186" s="354"/>
      <c r="G186" s="360"/>
      <c r="H186" s="88"/>
      <c r="J186" s="88"/>
      <c r="K186" s="88"/>
      <c r="M186" s="88"/>
      <c r="N186" s="187"/>
      <c r="O186" s="187"/>
      <c r="P186" s="85"/>
    </row>
    <row r="187" spans="1:16" s="904" customFormat="1" ht="15.75">
      <c r="A187" s="79"/>
      <c r="E187" s="248"/>
      <c r="F187" s="354"/>
      <c r="G187" s="360"/>
      <c r="H187" s="88"/>
      <c r="J187" s="88"/>
      <c r="K187" s="88"/>
      <c r="M187" s="88"/>
      <c r="N187" s="187"/>
      <c r="O187" s="187"/>
      <c r="P187" s="85"/>
    </row>
    <row r="188" spans="1:16" s="904" customFormat="1" ht="15.75">
      <c r="A188" s="79"/>
      <c r="E188" s="248"/>
      <c r="F188" s="354"/>
      <c r="G188" s="360"/>
      <c r="H188" s="88"/>
      <c r="J188" s="88"/>
      <c r="K188" s="88"/>
      <c r="M188" s="88"/>
      <c r="N188" s="187"/>
      <c r="O188" s="187"/>
      <c r="P188" s="85"/>
    </row>
    <row r="189" spans="1:16" s="904" customFormat="1" ht="15.75">
      <c r="A189" s="79"/>
      <c r="E189" s="248"/>
      <c r="F189" s="354"/>
      <c r="G189" s="360"/>
      <c r="H189" s="88"/>
      <c r="J189" s="88"/>
      <c r="K189" s="88"/>
      <c r="M189" s="88"/>
      <c r="N189" s="187"/>
      <c r="O189" s="187"/>
      <c r="P189" s="85"/>
    </row>
    <row r="190" spans="1:16" s="904" customFormat="1" ht="15.75">
      <c r="A190" s="79"/>
      <c r="E190" s="248"/>
      <c r="F190" s="354"/>
      <c r="G190" s="360"/>
      <c r="H190" s="88"/>
      <c r="J190" s="88"/>
      <c r="K190" s="88"/>
      <c r="M190" s="88"/>
      <c r="N190" s="187"/>
      <c r="O190" s="187"/>
      <c r="P190" s="85"/>
    </row>
    <row r="191" spans="1:16" s="904" customFormat="1" ht="15.75">
      <c r="A191" s="79"/>
      <c r="E191" s="248"/>
      <c r="F191" s="354"/>
      <c r="G191" s="360"/>
      <c r="H191" s="88"/>
      <c r="J191" s="88"/>
      <c r="K191" s="88"/>
      <c r="M191" s="88"/>
      <c r="N191" s="187"/>
      <c r="O191" s="187"/>
      <c r="P191" s="85"/>
    </row>
    <row r="192" spans="1:16" s="904" customFormat="1" ht="15.75">
      <c r="A192" s="79"/>
      <c r="E192" s="248"/>
      <c r="F192" s="354"/>
      <c r="G192" s="360"/>
      <c r="H192" s="88"/>
      <c r="J192" s="187"/>
      <c r="K192" s="88"/>
      <c r="M192" s="187"/>
      <c r="N192" s="187"/>
      <c r="O192" s="187"/>
      <c r="P192" s="85"/>
    </row>
    <row r="193" spans="1:16" s="904" customFormat="1" ht="15.75">
      <c r="A193" s="79"/>
      <c r="E193" s="248"/>
      <c r="F193" s="354"/>
      <c r="G193" s="360"/>
      <c r="H193" s="88"/>
      <c r="J193" s="187"/>
      <c r="K193" s="88"/>
      <c r="M193" s="187"/>
      <c r="N193" s="187"/>
      <c r="O193" s="187"/>
      <c r="P193" s="85"/>
    </row>
    <row r="194" spans="1:16" s="904" customFormat="1" ht="15.75">
      <c r="A194" s="79"/>
      <c r="E194" s="248"/>
      <c r="F194" s="354"/>
      <c r="G194" s="360"/>
      <c r="H194" s="88"/>
      <c r="J194" s="187"/>
      <c r="K194" s="88"/>
      <c r="M194" s="187"/>
      <c r="N194" s="187"/>
      <c r="O194" s="187"/>
      <c r="P194" s="85"/>
    </row>
    <row r="195" spans="1:16" s="904" customFormat="1" ht="15.75">
      <c r="A195" s="79"/>
      <c r="E195" s="248"/>
      <c r="F195" s="354"/>
      <c r="G195" s="360"/>
      <c r="H195" s="88"/>
      <c r="J195" s="187"/>
      <c r="K195" s="88"/>
      <c r="M195" s="187"/>
      <c r="N195" s="187"/>
      <c r="O195" s="187"/>
      <c r="P195" s="85"/>
    </row>
    <row r="196" spans="1:16" s="904" customFormat="1" ht="15.75">
      <c r="A196" s="79"/>
      <c r="E196" s="248"/>
      <c r="F196" s="354"/>
      <c r="G196" s="360"/>
      <c r="H196" s="88"/>
      <c r="J196" s="187"/>
      <c r="K196" s="88"/>
      <c r="M196" s="187"/>
      <c r="N196" s="187"/>
      <c r="O196" s="187"/>
      <c r="P196" s="85"/>
    </row>
    <row r="197" spans="1:16" s="904" customFormat="1" ht="15.75">
      <c r="A197" s="79"/>
      <c r="E197" s="248"/>
      <c r="F197" s="354"/>
      <c r="G197" s="360"/>
      <c r="H197" s="88"/>
      <c r="J197" s="187"/>
      <c r="K197" s="88"/>
      <c r="M197" s="187"/>
      <c r="N197" s="187"/>
      <c r="O197" s="187"/>
      <c r="P197" s="85"/>
    </row>
    <row r="198" spans="1:16" s="904" customFormat="1" ht="15.75">
      <c r="A198" s="79"/>
      <c r="E198" s="248"/>
      <c r="F198" s="354"/>
      <c r="G198" s="360"/>
      <c r="H198" s="88"/>
      <c r="J198" s="187"/>
      <c r="K198" s="88"/>
      <c r="M198" s="187"/>
      <c r="N198" s="187"/>
      <c r="O198" s="187"/>
      <c r="P198" s="85"/>
    </row>
    <row r="199" spans="1:16" s="904" customFormat="1" ht="15.75">
      <c r="A199" s="79"/>
      <c r="E199" s="248"/>
      <c r="F199" s="354"/>
      <c r="G199" s="360"/>
      <c r="H199" s="88"/>
      <c r="J199" s="187"/>
      <c r="K199" s="88"/>
      <c r="M199" s="187"/>
      <c r="N199" s="187"/>
      <c r="O199" s="187"/>
      <c r="P199" s="85"/>
    </row>
    <row r="200" spans="1:16" s="904" customFormat="1" ht="15.75">
      <c r="A200" s="79"/>
      <c r="E200" s="248"/>
      <c r="F200" s="354"/>
      <c r="G200" s="360"/>
      <c r="H200" s="88"/>
      <c r="J200" s="187"/>
      <c r="K200" s="88"/>
      <c r="M200" s="187"/>
      <c r="N200" s="187"/>
      <c r="O200" s="187"/>
      <c r="P200" s="85"/>
    </row>
    <row r="201" spans="1:16" s="904" customFormat="1" ht="15.75">
      <c r="A201" s="79"/>
      <c r="E201" s="248"/>
      <c r="F201" s="354"/>
      <c r="G201" s="360"/>
      <c r="H201" s="88"/>
      <c r="J201" s="187"/>
      <c r="K201" s="88"/>
      <c r="M201" s="187"/>
      <c r="N201" s="187"/>
      <c r="O201" s="187"/>
      <c r="P201" s="85"/>
    </row>
    <row r="202" spans="1:16" s="904" customFormat="1" ht="15.75">
      <c r="A202" s="79"/>
      <c r="E202" s="248"/>
      <c r="F202" s="354"/>
      <c r="G202" s="360"/>
      <c r="H202" s="88"/>
      <c r="J202" s="187"/>
      <c r="K202" s="88"/>
      <c r="M202" s="187"/>
      <c r="N202" s="187"/>
      <c r="O202" s="187"/>
      <c r="P202" s="85"/>
    </row>
    <row r="203" spans="1:16" s="904" customFormat="1" ht="15.75">
      <c r="A203" s="79"/>
      <c r="E203" s="248"/>
      <c r="F203" s="354"/>
      <c r="G203" s="360"/>
      <c r="H203" s="88"/>
      <c r="J203" s="187"/>
      <c r="K203" s="88"/>
      <c r="M203" s="187"/>
      <c r="N203" s="187"/>
      <c r="O203" s="187"/>
      <c r="P203" s="85"/>
    </row>
    <row r="204" spans="1:16" s="904" customFormat="1" ht="15.75">
      <c r="A204" s="79"/>
      <c r="E204" s="248"/>
      <c r="F204" s="354"/>
      <c r="G204" s="360"/>
      <c r="H204" s="88"/>
      <c r="J204" s="187"/>
      <c r="K204" s="88"/>
      <c r="M204" s="187"/>
      <c r="N204" s="187"/>
      <c r="O204" s="187"/>
      <c r="P204" s="85"/>
    </row>
    <row r="205" spans="1:16" s="904" customFormat="1" ht="15.75">
      <c r="A205" s="79"/>
      <c r="E205" s="248"/>
      <c r="F205" s="354"/>
      <c r="G205" s="360"/>
      <c r="H205" s="88"/>
      <c r="J205" s="187"/>
      <c r="K205" s="88"/>
      <c r="M205" s="187"/>
      <c r="N205" s="187"/>
      <c r="O205" s="187"/>
      <c r="P205" s="85"/>
    </row>
    <row r="206" spans="1:16" s="904" customFormat="1" ht="15.75">
      <c r="A206" s="79"/>
      <c r="E206" s="248"/>
      <c r="F206" s="354"/>
      <c r="G206" s="360"/>
      <c r="H206" s="88"/>
      <c r="J206" s="187"/>
      <c r="K206" s="88"/>
      <c r="M206" s="187"/>
      <c r="N206" s="187"/>
      <c r="O206" s="187"/>
      <c r="P206" s="85"/>
    </row>
    <row r="207" spans="1:16" s="904" customFormat="1" ht="15.75">
      <c r="A207" s="79"/>
      <c r="E207" s="248"/>
      <c r="F207" s="354"/>
      <c r="G207" s="360"/>
      <c r="H207" s="88"/>
      <c r="J207" s="187"/>
      <c r="K207" s="88"/>
      <c r="M207" s="187"/>
      <c r="N207" s="187"/>
      <c r="O207" s="187"/>
      <c r="P207" s="85"/>
    </row>
    <row r="208" spans="1:16" s="904" customFormat="1" ht="15.75">
      <c r="A208" s="79"/>
      <c r="E208" s="248"/>
      <c r="F208" s="354"/>
      <c r="G208" s="360"/>
      <c r="H208" s="88"/>
      <c r="J208" s="187"/>
      <c r="K208" s="88"/>
      <c r="M208" s="187"/>
      <c r="N208" s="187"/>
      <c r="O208" s="187"/>
      <c r="P208" s="85"/>
    </row>
    <row r="209" spans="1:16" s="904" customFormat="1" ht="15.75">
      <c r="A209" s="79"/>
      <c r="E209" s="248"/>
      <c r="F209" s="354"/>
      <c r="G209" s="360"/>
      <c r="H209" s="88"/>
      <c r="J209" s="187"/>
      <c r="K209" s="88"/>
      <c r="M209" s="187"/>
      <c r="N209" s="187"/>
      <c r="O209" s="187"/>
      <c r="P209" s="85"/>
    </row>
    <row r="210" spans="1:16" s="904" customFormat="1" ht="15.75">
      <c r="A210" s="79"/>
      <c r="E210" s="248"/>
      <c r="F210" s="354"/>
      <c r="G210" s="360"/>
      <c r="H210" s="88"/>
      <c r="J210" s="187"/>
      <c r="K210" s="88"/>
      <c r="M210" s="187"/>
      <c r="N210" s="187"/>
      <c r="O210" s="187"/>
      <c r="P210" s="85"/>
    </row>
    <row r="211" spans="1:16" s="904" customFormat="1" ht="15.75">
      <c r="A211" s="79"/>
      <c r="E211" s="248"/>
      <c r="F211" s="354"/>
      <c r="G211" s="360"/>
      <c r="H211" s="88"/>
      <c r="K211" s="88"/>
      <c r="P211" s="85"/>
    </row>
    <row r="212" spans="1:16" s="904" customFormat="1" ht="15.75">
      <c r="A212" s="79"/>
      <c r="E212" s="248"/>
      <c r="F212" s="354"/>
      <c r="G212" s="360"/>
      <c r="P212" s="85"/>
    </row>
    <row r="213" spans="1:16" s="904" customFormat="1" ht="15.75">
      <c r="A213" s="79"/>
      <c r="E213" s="248"/>
      <c r="F213" s="354"/>
      <c r="G213" s="360"/>
      <c r="P213" s="85"/>
    </row>
    <row r="214" spans="1:16" s="904" customFormat="1" ht="15.75">
      <c r="A214" s="79"/>
      <c r="E214" s="248"/>
      <c r="F214" s="354"/>
      <c r="G214" s="360"/>
      <c r="P214" s="85"/>
    </row>
    <row r="215" spans="1:16" s="904" customFormat="1" ht="15.75">
      <c r="A215" s="79"/>
      <c r="E215" s="248"/>
      <c r="F215" s="354"/>
      <c r="G215" s="360"/>
      <c r="P215" s="85"/>
    </row>
    <row r="216" spans="1:16" s="904" customFormat="1" ht="15.75">
      <c r="A216" s="79"/>
      <c r="E216" s="248"/>
      <c r="F216" s="354"/>
      <c r="G216" s="360"/>
      <c r="P216" s="85"/>
    </row>
    <row r="217" spans="1:16" s="904" customFormat="1" ht="15.75">
      <c r="A217" s="79"/>
      <c r="E217" s="248"/>
      <c r="F217" s="354"/>
      <c r="G217" s="360"/>
      <c r="P217" s="85"/>
    </row>
    <row r="218" spans="1:16" s="904" customFormat="1" ht="15.75">
      <c r="A218" s="79"/>
      <c r="E218" s="248"/>
      <c r="F218" s="354"/>
      <c r="G218" s="360"/>
      <c r="P218" s="85"/>
    </row>
    <row r="219" spans="1:16" s="904" customFormat="1" ht="15.75">
      <c r="A219" s="79"/>
      <c r="E219" s="248"/>
      <c r="F219" s="354"/>
      <c r="G219" s="360"/>
      <c r="P219" s="85"/>
    </row>
    <row r="220" spans="1:16" s="904" customFormat="1" ht="15.75">
      <c r="A220" s="79"/>
      <c r="E220" s="248"/>
      <c r="F220" s="354"/>
      <c r="G220" s="360"/>
      <c r="P220" s="85"/>
    </row>
    <row r="221" spans="1:16" s="904" customFormat="1" ht="15.75">
      <c r="A221" s="79"/>
      <c r="E221" s="248"/>
      <c r="F221" s="354"/>
      <c r="G221" s="360"/>
      <c r="P221" s="85"/>
    </row>
    <row r="222" spans="1:16" s="904" customFormat="1" ht="15.75">
      <c r="A222" s="79"/>
      <c r="E222" s="248"/>
      <c r="F222" s="354"/>
      <c r="G222" s="360"/>
      <c r="P222" s="85"/>
    </row>
    <row r="223" spans="1:16" s="904" customFormat="1" ht="15.75">
      <c r="A223" s="79"/>
      <c r="E223" s="248"/>
      <c r="F223" s="354"/>
      <c r="G223" s="360"/>
      <c r="P223" s="85"/>
    </row>
    <row r="224" spans="1:16" s="904" customFormat="1" ht="15.75">
      <c r="A224" s="79"/>
      <c r="E224" s="248"/>
      <c r="F224" s="354"/>
      <c r="G224" s="360"/>
      <c r="P224" s="85"/>
    </row>
    <row r="225" spans="1:16" s="904" customFormat="1" ht="15.75">
      <c r="A225" s="79"/>
      <c r="E225" s="248"/>
      <c r="F225" s="354"/>
      <c r="G225" s="360"/>
      <c r="P225" s="85"/>
    </row>
    <row r="226" spans="1:16" s="904" customFormat="1" ht="15.75">
      <c r="A226" s="79"/>
      <c r="E226" s="248"/>
      <c r="F226" s="354"/>
      <c r="G226" s="360"/>
      <c r="P226" s="85"/>
    </row>
    <row r="227" spans="1:16" s="904" customFormat="1" ht="15.75">
      <c r="A227" s="79"/>
      <c r="E227" s="248"/>
      <c r="F227" s="354"/>
      <c r="G227" s="360"/>
      <c r="P227" s="85"/>
    </row>
    <row r="228" spans="1:16" s="904" customFormat="1" ht="15.75">
      <c r="A228" s="79"/>
      <c r="E228" s="248"/>
      <c r="F228" s="354"/>
      <c r="G228" s="360"/>
      <c r="P228" s="85"/>
    </row>
    <row r="229" spans="1:16" s="904" customFormat="1" ht="15.75">
      <c r="A229" s="79"/>
      <c r="E229" s="248"/>
      <c r="F229" s="354"/>
      <c r="G229" s="360"/>
      <c r="P229" s="85"/>
    </row>
    <row r="230" spans="1:16" s="904" customFormat="1" ht="15.75">
      <c r="A230" s="79"/>
      <c r="E230" s="248"/>
      <c r="F230" s="354"/>
      <c r="G230" s="360"/>
      <c r="P230" s="85"/>
    </row>
    <row r="231" spans="1:16" s="904" customFormat="1" ht="15.75">
      <c r="A231" s="79"/>
      <c r="E231" s="248"/>
      <c r="F231" s="354"/>
      <c r="G231" s="360"/>
      <c r="P231" s="85"/>
    </row>
    <row r="232" spans="1:16" s="904" customFormat="1" ht="15.75">
      <c r="A232" s="79"/>
      <c r="E232" s="248"/>
      <c r="F232" s="354"/>
      <c r="G232" s="360"/>
      <c r="P232" s="85"/>
    </row>
    <row r="233" spans="1:16" s="904" customFormat="1" ht="15.75">
      <c r="A233" s="79"/>
      <c r="E233" s="248"/>
      <c r="F233" s="354"/>
      <c r="G233" s="360"/>
      <c r="P233" s="85"/>
    </row>
    <row r="234" spans="1:16" s="904" customFormat="1" ht="15.75">
      <c r="A234" s="79"/>
      <c r="E234" s="248"/>
      <c r="F234" s="354"/>
      <c r="G234" s="360"/>
      <c r="P234" s="85"/>
    </row>
    <row r="235" spans="1:16" s="904" customFormat="1" ht="15.75">
      <c r="A235" s="79"/>
      <c r="E235" s="248"/>
      <c r="F235" s="354"/>
      <c r="G235" s="360"/>
      <c r="P235" s="85"/>
    </row>
    <row r="236" spans="1:16" s="904" customFormat="1" ht="15.75">
      <c r="A236" s="79"/>
      <c r="E236" s="248"/>
      <c r="F236" s="354"/>
      <c r="G236" s="360"/>
      <c r="P236" s="85"/>
    </row>
    <row r="237" spans="1:16" s="904" customFormat="1" ht="15.75">
      <c r="A237" s="79"/>
      <c r="E237" s="248"/>
      <c r="F237" s="354"/>
      <c r="G237" s="360"/>
      <c r="P237" s="85"/>
    </row>
    <row r="238" spans="1:16" s="904" customFormat="1" ht="15.75">
      <c r="A238" s="79"/>
      <c r="E238" s="248"/>
      <c r="F238" s="354"/>
      <c r="G238" s="360"/>
      <c r="P238" s="85"/>
    </row>
    <row r="239" spans="1:16" s="904" customFormat="1" ht="15.75">
      <c r="A239" s="79"/>
      <c r="E239" s="248"/>
      <c r="F239" s="354"/>
      <c r="G239" s="360"/>
      <c r="P239" s="85"/>
    </row>
    <row r="240" spans="1:16" s="904" customFormat="1" ht="15.75">
      <c r="A240" s="79"/>
      <c r="E240" s="248"/>
      <c r="F240" s="354"/>
      <c r="G240" s="360"/>
      <c r="P240" s="85"/>
    </row>
    <row r="241" spans="1:16" s="904" customFormat="1" ht="15.75">
      <c r="A241" s="79"/>
      <c r="E241" s="248"/>
      <c r="F241" s="354"/>
      <c r="G241" s="360"/>
      <c r="P241" s="85"/>
    </row>
    <row r="242" spans="1:16" s="904" customFormat="1" ht="15.75">
      <c r="A242" s="79"/>
      <c r="E242" s="248"/>
      <c r="F242" s="354"/>
      <c r="G242" s="360"/>
      <c r="P242" s="85"/>
    </row>
    <row r="243" spans="1:16" s="904" customFormat="1" ht="15.75">
      <c r="A243" s="79"/>
      <c r="E243" s="248"/>
      <c r="F243" s="354"/>
      <c r="G243" s="360"/>
      <c r="P243" s="85"/>
    </row>
    <row r="244" spans="1:16" s="904" customFormat="1" ht="15.75">
      <c r="A244" s="79"/>
      <c r="E244" s="248"/>
      <c r="F244" s="354"/>
      <c r="G244" s="360"/>
      <c r="P244" s="85"/>
    </row>
    <row r="245" spans="1:16" s="904" customFormat="1" ht="15.75">
      <c r="A245" s="79"/>
      <c r="E245" s="248"/>
      <c r="F245" s="354"/>
      <c r="G245" s="360"/>
      <c r="P245" s="85"/>
    </row>
    <row r="246" spans="1:16" s="904" customFormat="1" ht="15.75">
      <c r="A246" s="79"/>
      <c r="E246" s="248"/>
      <c r="F246" s="354"/>
      <c r="G246" s="360"/>
      <c r="P246" s="85"/>
    </row>
    <row r="247" spans="1:16" s="904" customFormat="1" ht="15.75">
      <c r="A247" s="79"/>
      <c r="E247" s="248"/>
      <c r="F247" s="354"/>
      <c r="G247" s="360"/>
      <c r="P247" s="85"/>
    </row>
    <row r="248" spans="1:16" s="904" customFormat="1" ht="15.75">
      <c r="A248" s="79"/>
      <c r="E248" s="248"/>
      <c r="F248" s="354"/>
      <c r="G248" s="360"/>
      <c r="P248" s="85"/>
    </row>
    <row r="249" spans="1:16" s="904" customFormat="1" ht="15.75">
      <c r="A249" s="79"/>
      <c r="E249" s="248"/>
      <c r="F249" s="354"/>
      <c r="G249" s="360"/>
      <c r="P249" s="85"/>
    </row>
    <row r="250" spans="1:16" s="904" customFormat="1" ht="15.75">
      <c r="A250" s="79"/>
      <c r="E250" s="248"/>
      <c r="F250" s="354"/>
      <c r="G250" s="360"/>
      <c r="P250" s="85"/>
    </row>
    <row r="251" spans="1:16" s="904" customFormat="1" ht="15.75">
      <c r="A251" s="79"/>
      <c r="E251" s="248"/>
      <c r="F251" s="354"/>
      <c r="G251" s="360"/>
      <c r="P251" s="85"/>
    </row>
    <row r="252" spans="1:16" s="904" customFormat="1" ht="15.75">
      <c r="A252" s="79"/>
      <c r="E252" s="248"/>
      <c r="F252" s="354"/>
      <c r="G252" s="360"/>
      <c r="P252" s="85"/>
    </row>
    <row r="253" spans="1:16" s="904" customFormat="1" ht="15.75">
      <c r="A253" s="79"/>
      <c r="E253" s="248"/>
      <c r="F253" s="354"/>
      <c r="G253" s="360"/>
      <c r="P253" s="85"/>
    </row>
    <row r="254" spans="1:16" s="904" customFormat="1" ht="15.75">
      <c r="A254" s="79"/>
      <c r="E254" s="248"/>
      <c r="F254" s="354"/>
      <c r="G254" s="360"/>
      <c r="P254" s="85"/>
    </row>
    <row r="255" spans="1:16" s="904" customFormat="1" ht="15.75">
      <c r="A255" s="79"/>
      <c r="E255" s="248"/>
      <c r="F255" s="354"/>
      <c r="G255" s="360"/>
      <c r="P255" s="85"/>
    </row>
    <row r="256" spans="1:16" s="904" customFormat="1" ht="15.75">
      <c r="A256" s="79"/>
      <c r="E256" s="248"/>
      <c r="F256" s="354"/>
      <c r="G256" s="360"/>
      <c r="P256" s="85"/>
    </row>
    <row r="257" spans="1:16" s="904" customFormat="1" ht="15.75">
      <c r="A257" s="79"/>
      <c r="E257" s="248"/>
      <c r="F257" s="354"/>
      <c r="G257" s="360"/>
      <c r="P257" s="85"/>
    </row>
    <row r="258" spans="1:16" s="904" customFormat="1" ht="15.75">
      <c r="A258" s="79"/>
      <c r="E258" s="248"/>
      <c r="F258" s="354"/>
      <c r="G258" s="360"/>
      <c r="P258" s="85"/>
    </row>
    <row r="259" spans="1:16" s="904" customFormat="1" ht="15.75">
      <c r="A259" s="79"/>
      <c r="E259" s="248"/>
      <c r="F259" s="354"/>
      <c r="G259" s="360"/>
      <c r="P259" s="85"/>
    </row>
    <row r="260" spans="1:16" s="904" customFormat="1" ht="15.75">
      <c r="A260" s="79"/>
      <c r="E260" s="248"/>
      <c r="F260" s="354"/>
      <c r="G260" s="360"/>
      <c r="P260" s="85"/>
    </row>
    <row r="261" spans="1:16" s="904" customFormat="1" ht="15.75">
      <c r="A261" s="79"/>
      <c r="E261" s="248"/>
      <c r="F261" s="354"/>
      <c r="G261" s="360"/>
      <c r="P261" s="85"/>
    </row>
    <row r="262" spans="1:16" s="904" customFormat="1" ht="15.75">
      <c r="A262" s="79"/>
      <c r="E262" s="248"/>
      <c r="F262" s="354"/>
      <c r="G262" s="360"/>
      <c r="P262" s="85"/>
    </row>
    <row r="263" spans="1:16" s="904" customFormat="1" ht="15.75">
      <c r="A263" s="79"/>
      <c r="E263" s="248"/>
      <c r="F263" s="354"/>
      <c r="G263" s="360"/>
      <c r="P263" s="85"/>
    </row>
    <row r="264" spans="1:16" s="904" customFormat="1" ht="15.75">
      <c r="A264" s="79"/>
      <c r="E264" s="248"/>
      <c r="F264" s="354"/>
      <c r="G264" s="360"/>
      <c r="P264" s="85"/>
    </row>
    <row r="265" spans="1:16" s="904" customFormat="1" ht="15.75">
      <c r="A265" s="79"/>
      <c r="E265" s="248"/>
      <c r="F265" s="354"/>
      <c r="G265" s="360"/>
      <c r="P265" s="85"/>
    </row>
    <row r="266" spans="1:16" s="904" customFormat="1" ht="15.75">
      <c r="A266" s="79"/>
      <c r="E266" s="248"/>
      <c r="F266" s="354"/>
      <c r="G266" s="360"/>
      <c r="P266" s="85"/>
    </row>
    <row r="267" spans="1:16" s="904" customFormat="1" ht="15.75">
      <c r="A267" s="79"/>
      <c r="E267" s="248"/>
      <c r="F267" s="354"/>
      <c r="G267" s="360"/>
      <c r="P267" s="85"/>
    </row>
    <row r="268" spans="1:16" s="904" customFormat="1" ht="15.75">
      <c r="A268" s="79"/>
      <c r="E268" s="248"/>
      <c r="F268" s="354"/>
      <c r="G268" s="360"/>
      <c r="P268" s="85"/>
    </row>
    <row r="269" spans="1:16" s="904" customFormat="1" ht="15.75">
      <c r="A269" s="79"/>
      <c r="E269" s="248"/>
      <c r="F269" s="354"/>
      <c r="G269" s="360"/>
      <c r="P269" s="85"/>
    </row>
    <row r="270" spans="1:16" s="904" customFormat="1" ht="15.75">
      <c r="A270" s="79"/>
      <c r="E270" s="248"/>
      <c r="F270" s="354"/>
      <c r="G270" s="360"/>
      <c r="P270" s="85"/>
    </row>
    <row r="271" spans="1:16" s="904" customFormat="1" ht="15.75">
      <c r="A271" s="79"/>
      <c r="E271" s="248"/>
      <c r="F271" s="354"/>
      <c r="G271" s="360"/>
      <c r="P271" s="85"/>
    </row>
    <row r="272" spans="1:16" s="904" customFormat="1" ht="15.75">
      <c r="A272" s="79"/>
      <c r="E272" s="248"/>
      <c r="F272" s="354"/>
      <c r="G272" s="360"/>
      <c r="P272" s="85"/>
    </row>
    <row r="273" spans="1:16" s="904" customFormat="1" ht="15.75">
      <c r="A273" s="79"/>
      <c r="E273" s="248"/>
      <c r="F273" s="354"/>
      <c r="G273" s="360"/>
      <c r="P273" s="85"/>
    </row>
    <row r="274" spans="1:16" s="904" customFormat="1" ht="15.75">
      <c r="A274" s="79"/>
      <c r="E274" s="248"/>
      <c r="F274" s="354"/>
      <c r="G274" s="360"/>
      <c r="P274" s="85"/>
    </row>
    <row r="275" spans="1:16" s="904" customFormat="1" ht="15.75">
      <c r="A275" s="79"/>
      <c r="E275" s="248"/>
      <c r="F275" s="354"/>
      <c r="G275" s="360"/>
      <c r="P275" s="85"/>
    </row>
    <row r="276" spans="1:16" s="904" customFormat="1" ht="15.75">
      <c r="A276" s="79"/>
      <c r="E276" s="248"/>
      <c r="F276" s="354"/>
      <c r="G276" s="360"/>
      <c r="P276" s="85"/>
    </row>
    <row r="277" spans="1:16" s="904" customFormat="1" ht="15.75">
      <c r="A277" s="79"/>
      <c r="E277" s="248"/>
      <c r="F277" s="354"/>
      <c r="G277" s="360"/>
      <c r="P277" s="85"/>
    </row>
    <row r="278" spans="1:16" s="904" customFormat="1" ht="15.75">
      <c r="A278" s="79"/>
      <c r="E278" s="248"/>
      <c r="F278" s="354"/>
      <c r="G278" s="360"/>
      <c r="P278" s="85"/>
    </row>
    <row r="279" spans="1:16" s="904" customFormat="1" ht="15.75">
      <c r="A279" s="79"/>
      <c r="E279" s="248"/>
      <c r="F279" s="354"/>
      <c r="G279" s="360"/>
      <c r="P279" s="85"/>
    </row>
    <row r="280" spans="1:16" s="904" customFormat="1" ht="15.75">
      <c r="A280" s="79"/>
      <c r="E280" s="248"/>
      <c r="F280" s="354"/>
      <c r="G280" s="360"/>
      <c r="P280" s="85"/>
    </row>
    <row r="281" spans="1:16" s="904" customFormat="1" ht="15.75">
      <c r="A281" s="79"/>
      <c r="E281" s="248"/>
      <c r="F281" s="354"/>
      <c r="G281" s="360"/>
      <c r="P281" s="85"/>
    </row>
    <row r="282" spans="1:16" s="904" customFormat="1" ht="15.75">
      <c r="A282" s="79"/>
      <c r="E282" s="248"/>
      <c r="F282" s="354"/>
      <c r="G282" s="360"/>
      <c r="P282" s="85"/>
    </row>
    <row r="283" spans="1:16" s="904" customFormat="1" ht="15.75">
      <c r="A283" s="79"/>
      <c r="E283" s="248"/>
      <c r="F283" s="354"/>
      <c r="G283" s="360"/>
      <c r="P283" s="85"/>
    </row>
    <row r="284" spans="1:16" s="904" customFormat="1" ht="15.75">
      <c r="A284" s="79"/>
      <c r="E284" s="248"/>
      <c r="F284" s="354"/>
      <c r="G284" s="360"/>
      <c r="P284" s="85"/>
    </row>
    <row r="285" spans="1:16" s="904" customFormat="1" ht="15.75">
      <c r="A285" s="79"/>
      <c r="E285" s="248"/>
      <c r="F285" s="354"/>
      <c r="G285" s="360"/>
      <c r="P285" s="85"/>
    </row>
    <row r="286" spans="1:16" s="904" customFormat="1" ht="15.75">
      <c r="A286" s="79"/>
      <c r="E286" s="248"/>
      <c r="F286" s="354"/>
      <c r="G286" s="360"/>
      <c r="P286" s="85"/>
    </row>
    <row r="287" spans="1:16" s="904" customFormat="1" ht="15.75">
      <c r="A287" s="79"/>
      <c r="E287" s="248"/>
      <c r="F287" s="354"/>
      <c r="G287" s="360"/>
      <c r="P287" s="85"/>
    </row>
    <row r="288" spans="1:16" s="904" customFormat="1" ht="15.75">
      <c r="A288" s="79"/>
      <c r="E288" s="248"/>
      <c r="F288" s="354"/>
      <c r="G288" s="360"/>
      <c r="P288" s="85"/>
    </row>
    <row r="289" spans="1:16" s="904" customFormat="1" ht="15.75">
      <c r="A289" s="79"/>
      <c r="E289" s="248"/>
      <c r="F289" s="354"/>
      <c r="G289" s="360"/>
      <c r="P289" s="85"/>
    </row>
    <row r="290" spans="1:16" s="904" customFormat="1" ht="15.75">
      <c r="A290" s="79"/>
      <c r="E290" s="248"/>
      <c r="F290" s="354"/>
      <c r="G290" s="360"/>
      <c r="P290" s="85"/>
    </row>
    <row r="291" spans="1:16" s="904" customFormat="1" ht="15.75">
      <c r="A291" s="79"/>
      <c r="E291" s="248"/>
      <c r="F291" s="354"/>
      <c r="G291" s="360"/>
      <c r="P291" s="85"/>
    </row>
    <row r="292" spans="1:16" s="904" customFormat="1" ht="15.75">
      <c r="A292" s="79"/>
      <c r="E292" s="248"/>
      <c r="F292" s="354"/>
      <c r="G292" s="360"/>
      <c r="P292" s="85"/>
    </row>
    <row r="293" spans="1:16" s="904" customFormat="1" ht="15.75">
      <c r="A293" s="79"/>
      <c r="E293" s="248"/>
      <c r="F293" s="354"/>
      <c r="G293" s="360"/>
      <c r="P293" s="85"/>
    </row>
    <row r="294" spans="1:16" s="904" customFormat="1" ht="15.75">
      <c r="A294" s="79"/>
      <c r="E294" s="248"/>
      <c r="F294" s="354"/>
      <c r="G294" s="360"/>
      <c r="P294" s="85"/>
    </row>
    <row r="295" spans="1:16" s="904" customFormat="1" ht="15.75">
      <c r="A295" s="79"/>
      <c r="E295" s="248"/>
      <c r="F295" s="354"/>
      <c r="G295" s="360"/>
      <c r="P295" s="85"/>
    </row>
    <row r="296" spans="1:16" s="904" customFormat="1" ht="15.75">
      <c r="A296" s="79"/>
      <c r="E296" s="248"/>
      <c r="F296" s="354"/>
      <c r="G296" s="360"/>
      <c r="P296" s="85"/>
    </row>
    <row r="297" spans="1:16" s="904" customFormat="1" ht="15.75">
      <c r="A297" s="79"/>
      <c r="E297" s="248"/>
      <c r="F297" s="354"/>
      <c r="G297" s="360"/>
      <c r="P297" s="85"/>
    </row>
    <row r="298" spans="1:16" s="904" customFormat="1" ht="15.75">
      <c r="A298" s="79"/>
      <c r="E298" s="248"/>
      <c r="F298" s="354"/>
      <c r="G298" s="360"/>
      <c r="P298" s="85"/>
    </row>
    <row r="299" spans="1:16" s="904" customFormat="1" ht="15.75">
      <c r="A299" s="79"/>
      <c r="E299" s="248"/>
      <c r="F299" s="354"/>
      <c r="G299" s="360"/>
      <c r="P299" s="85"/>
    </row>
    <row r="300" spans="1:16" s="904" customFormat="1" ht="15.75">
      <c r="A300" s="79"/>
      <c r="E300" s="248"/>
      <c r="F300" s="354"/>
      <c r="G300" s="360"/>
      <c r="P300" s="85"/>
    </row>
    <row r="301" spans="1:16" s="904" customFormat="1" ht="15.75">
      <c r="A301" s="79"/>
      <c r="E301" s="248"/>
      <c r="F301" s="354"/>
      <c r="G301" s="360"/>
      <c r="P301" s="85"/>
    </row>
    <row r="302" spans="1:16" s="904" customFormat="1" ht="15.75">
      <c r="A302" s="79"/>
      <c r="E302" s="248"/>
      <c r="F302" s="354"/>
      <c r="G302" s="360"/>
      <c r="P302" s="85"/>
    </row>
    <row r="303" spans="1:16" s="904" customFormat="1" ht="15.75">
      <c r="A303" s="79"/>
      <c r="E303" s="248"/>
      <c r="F303" s="354"/>
      <c r="G303" s="360"/>
      <c r="P303" s="85"/>
    </row>
    <row r="304" spans="1:16" s="904" customFormat="1" ht="15.75">
      <c r="A304" s="79"/>
      <c r="E304" s="248"/>
      <c r="F304" s="354"/>
      <c r="G304" s="360"/>
      <c r="P304" s="85"/>
    </row>
    <row r="305" spans="1:16" s="904" customFormat="1" ht="15.75">
      <c r="A305" s="79"/>
      <c r="E305" s="248"/>
      <c r="F305" s="354"/>
      <c r="G305" s="360"/>
      <c r="P305" s="85"/>
    </row>
    <row r="306" spans="1:16" s="904" customFormat="1" ht="15.75">
      <c r="A306" s="79"/>
      <c r="E306" s="248"/>
      <c r="F306" s="354"/>
      <c r="G306" s="360"/>
      <c r="P306" s="85"/>
    </row>
    <row r="307" spans="1:16" s="904" customFormat="1" ht="15.75">
      <c r="A307" s="79"/>
      <c r="E307" s="248"/>
      <c r="F307" s="354"/>
      <c r="G307" s="360"/>
      <c r="P307" s="85"/>
    </row>
    <row r="308" spans="1:16" s="904" customFormat="1" ht="15.75">
      <c r="A308" s="79"/>
      <c r="E308" s="248"/>
      <c r="F308" s="354"/>
      <c r="G308" s="360"/>
      <c r="P308" s="85"/>
    </row>
    <row r="309" spans="1:16" s="904" customFormat="1" ht="15.75">
      <c r="A309" s="79"/>
      <c r="E309" s="248"/>
      <c r="F309" s="354"/>
      <c r="G309" s="360"/>
      <c r="P309" s="85"/>
    </row>
    <row r="310" spans="1:16" s="904" customFormat="1" ht="15.75">
      <c r="A310" s="79"/>
      <c r="E310" s="248"/>
      <c r="F310" s="354"/>
      <c r="G310" s="360"/>
      <c r="P310" s="85"/>
    </row>
    <row r="311" spans="1:16" s="904" customFormat="1" ht="15.75">
      <c r="A311" s="79"/>
      <c r="E311" s="248"/>
      <c r="F311" s="354"/>
      <c r="G311" s="360"/>
      <c r="P311" s="85"/>
    </row>
    <row r="312" spans="1:16" s="904" customFormat="1" ht="15.75">
      <c r="A312" s="79"/>
      <c r="E312" s="248"/>
      <c r="F312" s="354"/>
      <c r="G312" s="360"/>
      <c r="P312" s="85"/>
    </row>
    <row r="313" spans="1:16" s="904" customFormat="1" ht="15.75">
      <c r="A313" s="79"/>
      <c r="E313" s="248"/>
      <c r="F313" s="354"/>
      <c r="G313" s="360"/>
      <c r="P313" s="85"/>
    </row>
    <row r="314" spans="1:16" s="904" customFormat="1" ht="15.75">
      <c r="A314" s="79"/>
      <c r="E314" s="248"/>
      <c r="F314" s="354"/>
      <c r="G314" s="360"/>
      <c r="P314" s="85"/>
    </row>
    <row r="315" spans="1:16" s="904" customFormat="1" ht="15.75">
      <c r="A315" s="79"/>
      <c r="E315" s="248"/>
      <c r="F315" s="354"/>
      <c r="G315" s="360"/>
      <c r="P315" s="85"/>
    </row>
    <row r="316" spans="1:16" s="904" customFormat="1" ht="15.75">
      <c r="A316" s="79"/>
      <c r="E316" s="248"/>
      <c r="F316" s="354"/>
      <c r="G316" s="360"/>
      <c r="P316" s="85"/>
    </row>
    <row r="317" spans="1:16" s="904" customFormat="1" ht="15.75">
      <c r="A317" s="79"/>
      <c r="E317" s="248"/>
      <c r="F317" s="354"/>
      <c r="G317" s="360"/>
      <c r="P317" s="85"/>
    </row>
    <row r="318" spans="1:16" s="904" customFormat="1" ht="15.75">
      <c r="A318" s="79"/>
      <c r="E318" s="248"/>
      <c r="F318" s="354"/>
      <c r="G318" s="360"/>
      <c r="P318" s="85"/>
    </row>
    <row r="319" spans="1:16" s="904" customFormat="1" ht="15.75">
      <c r="A319" s="79"/>
      <c r="E319" s="248"/>
      <c r="F319" s="354"/>
      <c r="G319" s="360"/>
      <c r="P319" s="85"/>
    </row>
    <row r="320" spans="1:16" s="904" customFormat="1" ht="15.75">
      <c r="A320" s="79"/>
      <c r="E320" s="248"/>
      <c r="F320" s="354"/>
      <c r="G320" s="360"/>
      <c r="P320" s="85"/>
    </row>
    <row r="321" spans="1:16" s="904" customFormat="1" ht="15.75">
      <c r="A321" s="79"/>
      <c r="E321" s="248"/>
      <c r="F321" s="354"/>
      <c r="G321" s="360"/>
      <c r="P321" s="85"/>
    </row>
    <row r="322" spans="1:16" s="904" customFormat="1" ht="15.75">
      <c r="A322" s="79"/>
      <c r="E322" s="248"/>
      <c r="F322" s="354"/>
      <c r="G322" s="360"/>
      <c r="P322" s="85"/>
    </row>
    <row r="323" spans="1:16" s="904" customFormat="1" ht="15.75">
      <c r="A323" s="79"/>
      <c r="E323" s="248"/>
      <c r="F323" s="354"/>
      <c r="G323" s="360"/>
      <c r="P323" s="85"/>
    </row>
    <row r="324" spans="1:16" s="904" customFormat="1" ht="15.75">
      <c r="A324" s="79"/>
      <c r="E324" s="248"/>
      <c r="F324" s="354"/>
      <c r="G324" s="360"/>
      <c r="P324" s="85"/>
    </row>
    <row r="325" spans="1:16" s="904" customFormat="1" ht="15.75">
      <c r="A325" s="79"/>
      <c r="E325" s="248"/>
      <c r="F325" s="354"/>
      <c r="G325" s="360"/>
      <c r="P325" s="85"/>
    </row>
    <row r="326" spans="1:16" s="904" customFormat="1" ht="15.75">
      <c r="A326" s="79"/>
      <c r="E326" s="248"/>
      <c r="F326" s="354"/>
      <c r="G326" s="360"/>
      <c r="P326" s="85"/>
    </row>
    <row r="327" spans="1:16" s="904" customFormat="1" ht="15.75">
      <c r="A327" s="79"/>
      <c r="E327" s="248"/>
      <c r="F327" s="354"/>
      <c r="G327" s="360"/>
      <c r="P327" s="85"/>
    </row>
    <row r="328" spans="1:16" s="904" customFormat="1" ht="15.75">
      <c r="A328" s="79"/>
      <c r="E328" s="248"/>
      <c r="F328" s="354"/>
      <c r="G328" s="360"/>
      <c r="P328" s="85"/>
    </row>
    <row r="329" spans="1:16" s="904" customFormat="1" ht="15.75">
      <c r="A329" s="79"/>
      <c r="E329" s="248"/>
      <c r="F329" s="354"/>
      <c r="G329" s="360"/>
      <c r="P329" s="85"/>
    </row>
    <row r="330" spans="1:16" s="904" customFormat="1" ht="15.75">
      <c r="A330" s="79"/>
      <c r="E330" s="248"/>
      <c r="F330" s="354"/>
      <c r="G330" s="360"/>
      <c r="P330" s="85"/>
    </row>
    <row r="331" spans="1:16" s="904" customFormat="1" ht="15.75">
      <c r="A331" s="79"/>
      <c r="E331" s="248"/>
      <c r="F331" s="354"/>
      <c r="G331" s="360"/>
      <c r="P331" s="85"/>
    </row>
    <row r="332" spans="1:16" s="904" customFormat="1" ht="15.75">
      <c r="A332" s="79"/>
      <c r="E332" s="248"/>
      <c r="F332" s="354"/>
      <c r="G332" s="360"/>
      <c r="P332" s="85"/>
    </row>
    <row r="333" spans="1:16" s="904" customFormat="1" ht="15.75">
      <c r="A333" s="79"/>
      <c r="E333" s="248"/>
      <c r="F333" s="354"/>
      <c r="G333" s="360"/>
      <c r="P333" s="85"/>
    </row>
    <row r="334" spans="1:16" s="904" customFormat="1" ht="15.75">
      <c r="A334" s="79"/>
      <c r="E334" s="248"/>
      <c r="F334" s="354"/>
      <c r="G334" s="360"/>
      <c r="P334" s="85"/>
    </row>
    <row r="335" spans="1:16" s="904" customFormat="1" ht="15.75">
      <c r="A335" s="79"/>
      <c r="E335" s="248"/>
      <c r="F335" s="354"/>
      <c r="G335" s="360"/>
      <c r="P335" s="85"/>
    </row>
    <row r="336" spans="1:16" s="904" customFormat="1" ht="15.75">
      <c r="A336" s="79"/>
      <c r="E336" s="248"/>
      <c r="F336" s="354"/>
      <c r="G336" s="360"/>
      <c r="P336" s="85"/>
    </row>
    <row r="337" spans="1:16" s="904" customFormat="1" ht="15.75">
      <c r="A337" s="79"/>
      <c r="E337" s="248"/>
      <c r="F337" s="354"/>
      <c r="G337" s="360"/>
      <c r="P337" s="85"/>
    </row>
    <row r="338" spans="1:16" s="904" customFormat="1" ht="15.75">
      <c r="A338" s="79"/>
      <c r="E338" s="248"/>
      <c r="F338" s="354"/>
      <c r="G338" s="360"/>
      <c r="P338" s="85"/>
    </row>
    <row r="339" spans="1:16" s="904" customFormat="1" ht="15.75">
      <c r="A339" s="79"/>
      <c r="E339" s="248"/>
      <c r="F339" s="354"/>
      <c r="G339" s="360"/>
      <c r="P339" s="85"/>
    </row>
    <row r="340" spans="1:16" s="904" customFormat="1" ht="15.75">
      <c r="A340" s="79"/>
      <c r="E340" s="248"/>
      <c r="F340" s="354"/>
      <c r="G340" s="360"/>
      <c r="P340" s="85"/>
    </row>
    <row r="341" spans="1:16" s="904" customFormat="1" ht="15.75">
      <c r="A341" s="79"/>
      <c r="E341" s="248"/>
      <c r="F341" s="354"/>
      <c r="G341" s="360"/>
      <c r="P341" s="85"/>
    </row>
    <row r="342" spans="1:16" s="904" customFormat="1" ht="15.75">
      <c r="A342" s="79"/>
      <c r="E342" s="248"/>
      <c r="F342" s="354"/>
      <c r="G342" s="360"/>
      <c r="P342" s="85"/>
    </row>
    <row r="343" spans="1:16" s="904" customFormat="1" ht="15.75">
      <c r="A343" s="79"/>
      <c r="E343" s="248"/>
      <c r="F343" s="354"/>
      <c r="G343" s="360"/>
      <c r="P343" s="85"/>
    </row>
    <row r="344" spans="1:16" s="904" customFormat="1" ht="15.75">
      <c r="A344" s="79"/>
      <c r="E344" s="248"/>
      <c r="F344" s="354"/>
      <c r="G344" s="360"/>
      <c r="P344" s="85"/>
    </row>
    <row r="345" spans="1:16" s="904" customFormat="1" ht="15.75">
      <c r="A345" s="79"/>
      <c r="E345" s="248"/>
      <c r="F345" s="354"/>
      <c r="G345" s="360"/>
      <c r="P345" s="85"/>
    </row>
    <row r="346" spans="1:16" s="904" customFormat="1" ht="15.75">
      <c r="A346" s="79"/>
      <c r="E346" s="248"/>
      <c r="F346" s="354"/>
      <c r="G346" s="360"/>
      <c r="P346" s="85"/>
    </row>
    <row r="347" spans="1:16" s="904" customFormat="1" ht="15.75">
      <c r="A347" s="79"/>
      <c r="E347" s="248"/>
      <c r="F347" s="354"/>
      <c r="G347" s="360"/>
      <c r="P347" s="85"/>
    </row>
    <row r="348" spans="1:16" s="904" customFormat="1" ht="15.75">
      <c r="A348" s="79"/>
      <c r="E348" s="248"/>
      <c r="F348" s="354"/>
      <c r="G348" s="360"/>
      <c r="P348" s="85"/>
    </row>
    <row r="349" spans="1:16" s="904" customFormat="1" ht="15.75">
      <c r="A349" s="79"/>
      <c r="E349" s="248"/>
      <c r="F349" s="354"/>
      <c r="G349" s="360"/>
      <c r="P349" s="85"/>
    </row>
    <row r="350" spans="1:16" s="904" customFormat="1" ht="15.75">
      <c r="A350" s="79"/>
      <c r="E350" s="248"/>
      <c r="F350" s="354"/>
      <c r="G350" s="360"/>
      <c r="P350" s="85"/>
    </row>
    <row r="351" spans="1:16" s="904" customFormat="1" ht="15.75">
      <c r="A351" s="79"/>
      <c r="E351" s="248"/>
      <c r="F351" s="354"/>
      <c r="G351" s="360"/>
      <c r="P351" s="85"/>
    </row>
    <row r="352" spans="1:16" s="904" customFormat="1" ht="15.75">
      <c r="A352" s="79"/>
      <c r="E352" s="248"/>
      <c r="F352" s="354"/>
      <c r="G352" s="360"/>
      <c r="P352" s="85"/>
    </row>
    <row r="353" spans="1:16" s="904" customFormat="1" ht="15.75">
      <c r="A353" s="79"/>
      <c r="E353" s="248"/>
      <c r="F353" s="354"/>
      <c r="G353" s="360"/>
      <c r="P353" s="85"/>
    </row>
    <row r="354" spans="1:16" s="904" customFormat="1" ht="15.75">
      <c r="A354" s="79"/>
      <c r="E354" s="248"/>
      <c r="F354" s="354"/>
      <c r="G354" s="360"/>
      <c r="P354" s="85"/>
    </row>
    <row r="355" spans="1:16" s="904" customFormat="1" ht="15.75">
      <c r="A355" s="79"/>
      <c r="E355" s="248"/>
      <c r="F355" s="354"/>
      <c r="G355" s="360"/>
      <c r="P355" s="85"/>
    </row>
    <row r="356" spans="1:16" s="904" customFormat="1" ht="15.75">
      <c r="A356" s="79"/>
      <c r="E356" s="248"/>
      <c r="F356" s="354"/>
      <c r="G356" s="360"/>
      <c r="P356" s="85"/>
    </row>
    <row r="357" spans="1:16" s="904" customFormat="1" ht="15.75">
      <c r="A357" s="79"/>
      <c r="E357" s="248"/>
      <c r="F357" s="354"/>
      <c r="G357" s="360"/>
      <c r="P357" s="85"/>
    </row>
    <row r="358" spans="1:16" s="904" customFormat="1" ht="15.75">
      <c r="A358" s="79"/>
      <c r="E358" s="248"/>
      <c r="F358" s="354"/>
      <c r="G358" s="360"/>
      <c r="P358" s="85"/>
    </row>
    <row r="359" spans="1:16" s="904" customFormat="1" ht="15.75">
      <c r="A359" s="79"/>
      <c r="E359" s="248"/>
      <c r="F359" s="354"/>
      <c r="G359" s="360"/>
      <c r="P359" s="85"/>
    </row>
    <row r="360" spans="1:16" s="904" customFormat="1" ht="15.75">
      <c r="A360" s="79"/>
      <c r="E360" s="248"/>
      <c r="F360" s="354"/>
      <c r="G360" s="360"/>
      <c r="P360" s="85"/>
    </row>
    <row r="361" spans="1:16" s="904" customFormat="1" ht="15.75">
      <c r="A361" s="79"/>
      <c r="E361" s="248"/>
      <c r="F361" s="354"/>
      <c r="G361" s="360"/>
      <c r="P361" s="85"/>
    </row>
    <row r="362" spans="1:16" s="904" customFormat="1" ht="15.75">
      <c r="A362" s="79"/>
      <c r="E362" s="248"/>
      <c r="F362" s="354"/>
      <c r="G362" s="360"/>
      <c r="P362" s="85"/>
    </row>
    <row r="363" spans="1:16" s="904" customFormat="1" ht="15.75">
      <c r="A363" s="79"/>
      <c r="E363" s="248"/>
      <c r="F363" s="354"/>
      <c r="G363" s="360"/>
      <c r="P363" s="85"/>
    </row>
    <row r="364" spans="1:16" s="904" customFormat="1" ht="15.75">
      <c r="A364" s="79"/>
      <c r="E364" s="248"/>
      <c r="F364" s="354"/>
      <c r="G364" s="360"/>
      <c r="P364" s="85"/>
    </row>
    <row r="365" spans="1:16" s="904" customFormat="1" ht="15.75">
      <c r="A365" s="79"/>
      <c r="E365" s="248"/>
      <c r="F365" s="354"/>
      <c r="G365" s="360"/>
      <c r="P365" s="85"/>
    </row>
    <row r="366" spans="1:16" s="904" customFormat="1" ht="15.75">
      <c r="A366" s="79"/>
      <c r="E366" s="248"/>
      <c r="F366" s="354"/>
      <c r="G366" s="360"/>
      <c r="P366" s="85"/>
    </row>
    <row r="367" spans="1:16" s="904" customFormat="1" ht="15.75">
      <c r="A367" s="79"/>
      <c r="E367" s="248"/>
      <c r="F367" s="354"/>
      <c r="G367" s="360"/>
      <c r="P367" s="85"/>
    </row>
    <row r="368" spans="1:16" s="904" customFormat="1" ht="15.75">
      <c r="A368" s="79"/>
      <c r="E368" s="248"/>
      <c r="F368" s="354"/>
      <c r="G368" s="360"/>
      <c r="P368" s="85"/>
    </row>
    <row r="369" spans="1:16" s="904" customFormat="1" ht="15.75">
      <c r="A369" s="79"/>
      <c r="E369" s="248"/>
      <c r="F369" s="354"/>
      <c r="G369" s="360"/>
      <c r="P369" s="85"/>
    </row>
    <row r="370" spans="1:16" s="904" customFormat="1" ht="15.75">
      <c r="A370" s="79"/>
      <c r="E370" s="248"/>
      <c r="F370" s="354"/>
      <c r="G370" s="360"/>
      <c r="P370" s="85"/>
    </row>
    <row r="371" spans="1:16" s="904" customFormat="1" ht="15.75">
      <c r="A371" s="79"/>
      <c r="E371" s="248"/>
      <c r="F371" s="354"/>
      <c r="G371" s="360"/>
      <c r="P371" s="85"/>
    </row>
    <row r="372" spans="1:16" s="904" customFormat="1" ht="15.75">
      <c r="A372" s="79"/>
      <c r="E372" s="248"/>
      <c r="F372" s="354"/>
      <c r="G372" s="360"/>
      <c r="P372" s="85"/>
    </row>
    <row r="373" spans="1:16" s="904" customFormat="1" ht="15.75">
      <c r="A373" s="79"/>
      <c r="E373" s="248"/>
      <c r="F373" s="354"/>
      <c r="G373" s="360"/>
      <c r="P373" s="85"/>
    </row>
    <row r="374" spans="1:16" s="904" customFormat="1" ht="15.75">
      <c r="A374" s="79"/>
      <c r="E374" s="248"/>
      <c r="F374" s="354"/>
      <c r="G374" s="360"/>
      <c r="P374" s="85"/>
    </row>
    <row r="375" spans="1:16" s="904" customFormat="1" ht="15.75">
      <c r="A375" s="79"/>
      <c r="E375" s="248"/>
      <c r="F375" s="354"/>
      <c r="G375" s="360"/>
      <c r="P375" s="85"/>
    </row>
    <row r="376" spans="1:16" s="904" customFormat="1" ht="15.75">
      <c r="A376" s="79"/>
      <c r="E376" s="248"/>
      <c r="F376" s="354"/>
      <c r="G376" s="360"/>
      <c r="P376" s="85"/>
    </row>
    <row r="377" spans="1:16" s="904" customFormat="1" ht="15.75">
      <c r="A377" s="79"/>
      <c r="E377" s="248"/>
      <c r="F377" s="354"/>
      <c r="G377" s="360"/>
      <c r="P377" s="85"/>
    </row>
    <row r="378" spans="1:16" s="904" customFormat="1" ht="15.75">
      <c r="A378" s="79"/>
      <c r="E378" s="248"/>
      <c r="F378" s="354"/>
      <c r="G378" s="360"/>
      <c r="P378" s="85"/>
    </row>
    <row r="379" spans="1:16" s="904" customFormat="1" ht="15.75">
      <c r="A379" s="79"/>
      <c r="E379" s="248"/>
      <c r="F379" s="354"/>
      <c r="G379" s="360"/>
      <c r="P379" s="85"/>
    </row>
    <row r="380" spans="1:16" s="904" customFormat="1" ht="15.75">
      <c r="A380" s="79"/>
      <c r="E380" s="248"/>
      <c r="F380" s="354"/>
      <c r="G380" s="360"/>
      <c r="P380" s="85"/>
    </row>
    <row r="381" spans="1:16" s="904" customFormat="1" ht="15.75">
      <c r="A381" s="79"/>
      <c r="E381" s="248"/>
      <c r="F381" s="354"/>
      <c r="G381" s="360"/>
      <c r="P381" s="85"/>
    </row>
    <row r="382" spans="1:16" s="904" customFormat="1" ht="15.75">
      <c r="A382" s="79"/>
      <c r="E382" s="248"/>
      <c r="F382" s="354"/>
      <c r="G382" s="360"/>
      <c r="P382" s="85"/>
    </row>
    <row r="383" spans="1:16" s="904" customFormat="1" ht="15.75">
      <c r="A383" s="79"/>
      <c r="E383" s="248"/>
      <c r="F383" s="354"/>
      <c r="G383" s="360"/>
      <c r="P383" s="85"/>
    </row>
    <row r="384" spans="1:16" s="904" customFormat="1" ht="15.75">
      <c r="A384" s="79"/>
      <c r="E384" s="248"/>
      <c r="F384" s="354"/>
      <c r="G384" s="360"/>
      <c r="P384" s="85"/>
    </row>
    <row r="385" spans="1:16" s="904" customFormat="1" ht="15.75">
      <c r="A385" s="79"/>
      <c r="E385" s="248"/>
      <c r="F385" s="354"/>
      <c r="G385" s="360"/>
      <c r="P385" s="85"/>
    </row>
    <row r="386" spans="1:16" s="904" customFormat="1" ht="15.75">
      <c r="A386" s="79"/>
      <c r="E386" s="248"/>
      <c r="F386" s="354"/>
      <c r="G386" s="360"/>
      <c r="P386" s="85"/>
    </row>
    <row r="387" spans="1:16" s="904" customFormat="1" ht="15.75">
      <c r="A387" s="79"/>
      <c r="E387" s="248"/>
      <c r="F387" s="354"/>
      <c r="G387" s="360"/>
      <c r="P387" s="85"/>
    </row>
    <row r="388" spans="1:16" s="904" customFormat="1" ht="15.75">
      <c r="A388" s="79"/>
      <c r="E388" s="248"/>
      <c r="F388" s="354"/>
      <c r="G388" s="360"/>
      <c r="P388" s="85"/>
    </row>
    <row r="389" spans="1:16" s="904" customFormat="1" ht="15.75">
      <c r="A389" s="79"/>
      <c r="E389" s="248"/>
      <c r="F389" s="354"/>
      <c r="G389" s="360"/>
      <c r="P389" s="85"/>
    </row>
    <row r="390" spans="1:16" s="904" customFormat="1" ht="15.75">
      <c r="A390" s="79"/>
      <c r="E390" s="248"/>
      <c r="F390" s="354"/>
      <c r="G390" s="360"/>
      <c r="P390" s="85"/>
    </row>
    <row r="391" spans="1:16" s="904" customFormat="1" ht="15.75">
      <c r="A391" s="79"/>
      <c r="E391" s="248"/>
      <c r="F391" s="354"/>
      <c r="G391" s="360"/>
      <c r="P391" s="85"/>
    </row>
    <row r="392" spans="1:16" s="904" customFormat="1" ht="15.75">
      <c r="A392" s="79"/>
      <c r="E392" s="248"/>
      <c r="F392" s="354"/>
      <c r="G392" s="360"/>
      <c r="P392" s="85"/>
    </row>
    <row r="393" spans="1:16" s="904" customFormat="1" ht="15.75">
      <c r="A393" s="79"/>
      <c r="E393" s="248"/>
      <c r="F393" s="354"/>
      <c r="G393" s="360"/>
      <c r="P393" s="85"/>
    </row>
    <row r="394" spans="1:16" s="904" customFormat="1" ht="15.75">
      <c r="A394" s="79"/>
      <c r="E394" s="248"/>
      <c r="F394" s="354"/>
      <c r="G394" s="360"/>
      <c r="P394" s="85"/>
    </row>
    <row r="395" spans="1:16" s="904" customFormat="1" ht="15.75">
      <c r="A395" s="79"/>
      <c r="E395" s="248"/>
      <c r="F395" s="354"/>
      <c r="G395" s="360"/>
      <c r="P395" s="85"/>
    </row>
    <row r="396" spans="1:16" s="904" customFormat="1" ht="15.75">
      <c r="A396" s="79"/>
      <c r="E396" s="248"/>
      <c r="F396" s="354"/>
      <c r="G396" s="360"/>
      <c r="P396" s="85"/>
    </row>
    <row r="397" spans="1:16" s="904" customFormat="1" ht="15.75">
      <c r="A397" s="79"/>
      <c r="E397" s="248"/>
      <c r="F397" s="354"/>
      <c r="G397" s="360"/>
      <c r="P397" s="85"/>
    </row>
    <row r="398" spans="1:16" s="904" customFormat="1" ht="15.75">
      <c r="A398" s="79"/>
      <c r="E398" s="248"/>
      <c r="F398" s="354"/>
      <c r="G398" s="360"/>
      <c r="P398" s="85"/>
    </row>
    <row r="399" spans="1:16" s="904" customFormat="1" ht="15.75">
      <c r="A399" s="79"/>
      <c r="E399" s="248"/>
      <c r="F399" s="354"/>
      <c r="G399" s="360"/>
      <c r="P399" s="85"/>
    </row>
    <row r="400" spans="1:16" s="904" customFormat="1" ht="15.75">
      <c r="A400" s="79"/>
      <c r="E400" s="248"/>
      <c r="F400" s="354"/>
      <c r="G400" s="360"/>
      <c r="P400" s="85"/>
    </row>
    <row r="401" spans="1:16" s="904" customFormat="1" ht="15.75">
      <c r="A401" s="79"/>
      <c r="E401" s="248"/>
      <c r="F401" s="354"/>
      <c r="G401" s="360"/>
      <c r="P401" s="85"/>
    </row>
    <row r="402" spans="1:16" s="904" customFormat="1" ht="15.75">
      <c r="A402" s="79"/>
      <c r="E402" s="248"/>
      <c r="F402" s="354"/>
      <c r="G402" s="360"/>
      <c r="P402" s="85"/>
    </row>
    <row r="403" spans="1:16" s="904" customFormat="1" ht="15.75">
      <c r="A403" s="79"/>
      <c r="E403" s="248"/>
      <c r="F403" s="354"/>
      <c r="G403" s="360"/>
      <c r="P403" s="85"/>
    </row>
    <row r="404" spans="1:16" s="904" customFormat="1" ht="15.75">
      <c r="A404" s="79"/>
      <c r="E404" s="248"/>
      <c r="F404" s="354"/>
      <c r="G404" s="360"/>
      <c r="P404" s="85"/>
    </row>
    <row r="405" spans="1:16" s="904" customFormat="1" ht="15.75">
      <c r="A405" s="79"/>
      <c r="E405" s="248"/>
      <c r="F405" s="354"/>
      <c r="G405" s="360"/>
      <c r="P405" s="85"/>
    </row>
    <row r="406" spans="1:16" s="904" customFormat="1" ht="15.75">
      <c r="A406" s="79"/>
      <c r="E406" s="248"/>
      <c r="F406" s="354"/>
      <c r="G406" s="360"/>
      <c r="P406" s="85"/>
    </row>
    <row r="407" spans="1:16" s="904" customFormat="1" ht="15.75">
      <c r="A407" s="79"/>
      <c r="E407" s="248"/>
      <c r="F407" s="354"/>
      <c r="G407" s="360"/>
      <c r="P407" s="85"/>
    </row>
    <row r="408" spans="1:16" s="904" customFormat="1" ht="15.75">
      <c r="A408" s="79"/>
      <c r="E408" s="248"/>
      <c r="F408" s="354"/>
      <c r="G408" s="360"/>
      <c r="P408" s="85"/>
    </row>
    <row r="409" spans="1:16" s="904" customFormat="1" ht="15.75">
      <c r="A409" s="79"/>
      <c r="E409" s="248"/>
      <c r="F409" s="354"/>
      <c r="G409" s="360"/>
      <c r="P409" s="85"/>
    </row>
    <row r="410" spans="1:16" s="904" customFormat="1" ht="15.75">
      <c r="A410" s="79"/>
      <c r="E410" s="248"/>
      <c r="F410" s="354"/>
      <c r="G410" s="360"/>
      <c r="P410" s="85"/>
    </row>
    <row r="411" spans="1:16" s="904" customFormat="1" ht="15.75">
      <c r="A411" s="79"/>
      <c r="E411" s="248"/>
      <c r="F411" s="354"/>
      <c r="G411" s="360"/>
      <c r="P411" s="85"/>
    </row>
    <row r="412" spans="1:16" s="904" customFormat="1" ht="15.75">
      <c r="A412" s="79"/>
      <c r="E412" s="248"/>
      <c r="F412" s="354"/>
      <c r="G412" s="360"/>
      <c r="P412" s="85"/>
    </row>
    <row r="413" spans="1:16" s="904" customFormat="1" ht="15.75">
      <c r="A413" s="79"/>
      <c r="E413" s="248"/>
      <c r="F413" s="354"/>
      <c r="G413" s="360"/>
      <c r="P413" s="85"/>
    </row>
    <row r="414" spans="1:16" s="904" customFormat="1" ht="15.75">
      <c r="A414" s="79"/>
      <c r="E414" s="248"/>
      <c r="F414" s="354"/>
      <c r="G414" s="360"/>
      <c r="P414" s="85"/>
    </row>
    <row r="415" spans="1:16" s="904" customFormat="1" ht="15.75">
      <c r="A415" s="79"/>
      <c r="E415" s="248"/>
      <c r="F415" s="354"/>
      <c r="G415" s="360"/>
      <c r="P415" s="85"/>
    </row>
    <row r="416" spans="1:16" s="904" customFormat="1" ht="15.75">
      <c r="A416" s="79"/>
      <c r="E416" s="248"/>
      <c r="F416" s="354"/>
      <c r="G416" s="360"/>
      <c r="P416" s="85"/>
    </row>
    <row r="417" spans="1:16" s="904" customFormat="1" ht="15.75">
      <c r="A417" s="79"/>
      <c r="E417" s="248"/>
      <c r="F417" s="354"/>
      <c r="G417" s="360"/>
      <c r="P417" s="85"/>
    </row>
    <row r="418" spans="1:16" s="904" customFormat="1" ht="15.75">
      <c r="A418" s="79"/>
      <c r="E418" s="248"/>
      <c r="F418" s="354"/>
      <c r="G418" s="360"/>
      <c r="P418" s="85"/>
    </row>
    <row r="419" spans="1:16" s="904" customFormat="1" ht="15.75">
      <c r="A419" s="79"/>
      <c r="E419" s="248"/>
      <c r="F419" s="354"/>
      <c r="G419" s="360"/>
      <c r="P419" s="85"/>
    </row>
    <row r="420" spans="1:16" s="904" customFormat="1" ht="15.75">
      <c r="A420" s="79"/>
      <c r="E420" s="248"/>
      <c r="F420" s="354"/>
      <c r="G420" s="360"/>
      <c r="P420" s="85"/>
    </row>
    <row r="421" spans="1:16" s="904" customFormat="1" ht="15.75">
      <c r="A421" s="79"/>
      <c r="E421" s="248"/>
      <c r="F421" s="354"/>
      <c r="G421" s="360"/>
      <c r="P421" s="85"/>
    </row>
    <row r="422" spans="1:16" s="904" customFormat="1" ht="15.75">
      <c r="A422" s="79"/>
      <c r="E422" s="248"/>
      <c r="F422" s="354"/>
      <c r="G422" s="360"/>
      <c r="P422" s="85"/>
    </row>
    <row r="423" spans="1:16" s="904" customFormat="1" ht="15.75">
      <c r="A423" s="79"/>
      <c r="E423" s="248"/>
      <c r="F423" s="354"/>
      <c r="G423" s="360"/>
      <c r="P423" s="85"/>
    </row>
    <row r="424" spans="1:16" s="904" customFormat="1" ht="15.75">
      <c r="A424" s="79"/>
      <c r="E424" s="248"/>
      <c r="F424" s="354"/>
      <c r="G424" s="360"/>
      <c r="P424" s="85"/>
    </row>
    <row r="425" spans="1:16" s="904" customFormat="1" ht="15.75">
      <c r="A425" s="79"/>
      <c r="E425" s="248"/>
      <c r="F425" s="354"/>
      <c r="G425" s="360"/>
      <c r="P425" s="85"/>
    </row>
    <row r="426" spans="1:16" s="904" customFormat="1" ht="15.75">
      <c r="A426" s="79"/>
      <c r="E426" s="248"/>
      <c r="F426" s="354"/>
      <c r="G426" s="360"/>
      <c r="P426" s="85"/>
    </row>
    <row r="427" spans="1:16" s="904" customFormat="1" ht="15.75">
      <c r="A427" s="79"/>
      <c r="E427" s="248"/>
      <c r="F427" s="354"/>
      <c r="G427" s="360"/>
      <c r="P427" s="85"/>
    </row>
    <row r="428" spans="1:16" s="904" customFormat="1" ht="15.75">
      <c r="A428" s="79"/>
      <c r="E428" s="248"/>
      <c r="F428" s="354"/>
      <c r="G428" s="360"/>
      <c r="P428" s="85"/>
    </row>
    <row r="429" spans="1:16" s="904" customFormat="1" ht="15.75">
      <c r="A429" s="79"/>
      <c r="E429" s="248"/>
      <c r="F429" s="354"/>
      <c r="G429" s="360"/>
      <c r="P429" s="85"/>
    </row>
    <row r="430" spans="1:16" s="904" customFormat="1" ht="15.75">
      <c r="A430" s="79"/>
      <c r="E430" s="248"/>
      <c r="F430" s="354"/>
      <c r="G430" s="360"/>
      <c r="P430" s="85"/>
    </row>
    <row r="431" spans="1:16" s="904" customFormat="1" ht="15.75">
      <c r="A431" s="79"/>
      <c r="E431" s="248"/>
      <c r="F431" s="354"/>
      <c r="G431" s="360"/>
      <c r="P431" s="85"/>
    </row>
    <row r="432" spans="1:16" s="904" customFormat="1" ht="15.75">
      <c r="A432" s="79"/>
      <c r="E432" s="248"/>
      <c r="F432" s="354"/>
      <c r="G432" s="360"/>
      <c r="P432" s="85"/>
    </row>
    <row r="433" spans="1:16" s="904" customFormat="1" ht="15.75">
      <c r="A433" s="79"/>
      <c r="E433" s="248"/>
      <c r="F433" s="354"/>
      <c r="G433" s="360"/>
      <c r="P433" s="85"/>
    </row>
    <row r="434" spans="1:16" s="904" customFormat="1" ht="15.75">
      <c r="A434" s="79"/>
      <c r="E434" s="248"/>
      <c r="F434" s="354"/>
      <c r="G434" s="360"/>
      <c r="P434" s="85"/>
    </row>
    <row r="435" spans="1:16" s="904" customFormat="1" ht="15.75">
      <c r="A435" s="79"/>
      <c r="E435" s="248"/>
      <c r="F435" s="354"/>
      <c r="G435" s="360"/>
      <c r="P435" s="85"/>
    </row>
    <row r="436" spans="1:16" s="904" customFormat="1" ht="15.75">
      <c r="A436" s="79"/>
      <c r="E436" s="248"/>
      <c r="F436" s="354"/>
      <c r="G436" s="360"/>
      <c r="P436" s="85"/>
    </row>
    <row r="437" spans="1:16" s="904" customFormat="1" ht="15.75">
      <c r="A437" s="79"/>
      <c r="E437" s="248"/>
      <c r="F437" s="354"/>
      <c r="G437" s="360"/>
      <c r="P437" s="85"/>
    </row>
    <row r="438" spans="1:16" s="904" customFormat="1" ht="15.75">
      <c r="A438" s="79"/>
      <c r="E438" s="248"/>
      <c r="F438" s="354"/>
      <c r="G438" s="360"/>
      <c r="P438" s="85"/>
    </row>
    <row r="439" spans="1:16" s="904" customFormat="1" ht="15.75">
      <c r="A439" s="79"/>
      <c r="E439" s="248"/>
      <c r="F439" s="354"/>
      <c r="G439" s="360"/>
      <c r="P439" s="85"/>
    </row>
    <row r="440" spans="1:16" s="904" customFormat="1" ht="15.75">
      <c r="A440" s="79"/>
      <c r="E440" s="248"/>
      <c r="F440" s="354"/>
      <c r="G440" s="360"/>
      <c r="P440" s="85"/>
    </row>
    <row r="441" spans="1:16" s="904" customFormat="1" ht="15.75">
      <c r="A441" s="79"/>
      <c r="E441" s="248"/>
      <c r="F441" s="354"/>
      <c r="G441" s="360"/>
      <c r="P441" s="85"/>
    </row>
    <row r="442" spans="1:16" s="904" customFormat="1" ht="15.75">
      <c r="A442" s="79"/>
      <c r="E442" s="248"/>
      <c r="F442" s="354"/>
      <c r="G442" s="360"/>
      <c r="P442" s="85"/>
    </row>
    <row r="443" spans="1:16" s="904" customFormat="1" ht="15.75">
      <c r="A443" s="79"/>
      <c r="E443" s="248"/>
      <c r="F443" s="354"/>
      <c r="G443" s="360"/>
      <c r="P443" s="85"/>
    </row>
    <row r="444" spans="1:16" s="904" customFormat="1" ht="15.75">
      <c r="A444" s="79"/>
      <c r="E444" s="248"/>
      <c r="F444" s="354"/>
      <c r="G444" s="360"/>
      <c r="P444" s="85"/>
    </row>
    <row r="445" spans="1:16" s="904" customFormat="1" ht="15.75">
      <c r="A445" s="79"/>
      <c r="E445" s="248"/>
      <c r="F445" s="354"/>
      <c r="G445" s="360"/>
      <c r="P445" s="85"/>
    </row>
    <row r="446" spans="1:16" s="904" customFormat="1" ht="15.75">
      <c r="A446" s="79"/>
      <c r="E446" s="248"/>
      <c r="F446" s="354"/>
      <c r="G446" s="360"/>
      <c r="P446" s="85"/>
    </row>
    <row r="447" spans="1:16" s="904" customFormat="1" ht="15.75">
      <c r="A447" s="79"/>
      <c r="E447" s="248"/>
      <c r="F447" s="354"/>
      <c r="G447" s="360"/>
      <c r="P447" s="85"/>
    </row>
    <row r="448" spans="1:16" s="904" customFormat="1" ht="15.75">
      <c r="A448" s="79"/>
      <c r="E448" s="248"/>
      <c r="F448" s="354"/>
      <c r="G448" s="360"/>
      <c r="P448" s="85"/>
    </row>
    <row r="449" spans="1:16" s="904" customFormat="1" ht="15.75">
      <c r="A449" s="79"/>
      <c r="E449" s="248"/>
      <c r="F449" s="354"/>
      <c r="G449" s="360"/>
      <c r="P449" s="85"/>
    </row>
    <row r="450" spans="1:16" s="904" customFormat="1" ht="15.75">
      <c r="A450" s="79"/>
      <c r="E450" s="248"/>
      <c r="F450" s="354"/>
      <c r="G450" s="360"/>
      <c r="P450" s="85"/>
    </row>
    <row r="451" spans="1:16" s="904" customFormat="1" ht="15.75">
      <c r="A451" s="79"/>
      <c r="E451" s="248"/>
      <c r="F451" s="354"/>
      <c r="G451" s="360"/>
      <c r="P451" s="85"/>
    </row>
    <row r="452" spans="1:16" s="904" customFormat="1" ht="15.75">
      <c r="A452" s="79"/>
      <c r="E452" s="248"/>
      <c r="F452" s="354"/>
      <c r="G452" s="360"/>
      <c r="P452" s="85"/>
    </row>
    <row r="453" spans="1:16" s="904" customFormat="1" ht="15.75">
      <c r="A453" s="79"/>
      <c r="E453" s="248"/>
      <c r="F453" s="354"/>
      <c r="G453" s="360"/>
      <c r="P453" s="85"/>
    </row>
    <row r="454" spans="1:16" s="904" customFormat="1" ht="15.75">
      <c r="A454" s="79"/>
      <c r="E454" s="248"/>
      <c r="F454" s="354"/>
      <c r="G454" s="360"/>
      <c r="P454" s="85"/>
    </row>
    <row r="455" spans="1:16" s="904" customFormat="1" ht="15.75">
      <c r="A455" s="79"/>
      <c r="E455" s="248"/>
      <c r="F455" s="354"/>
      <c r="G455" s="360"/>
      <c r="P455" s="85"/>
    </row>
    <row r="456" spans="1:16" s="904" customFormat="1" ht="15.75">
      <c r="A456" s="79"/>
      <c r="E456" s="248"/>
      <c r="F456" s="354"/>
      <c r="G456" s="360"/>
      <c r="P456" s="85"/>
    </row>
    <row r="457" spans="1:16" s="904" customFormat="1" ht="15.75">
      <c r="A457" s="79"/>
      <c r="E457" s="248"/>
      <c r="F457" s="354"/>
      <c r="G457" s="360"/>
      <c r="P457" s="85"/>
    </row>
    <row r="458" spans="1:16" s="904" customFormat="1" ht="15.75">
      <c r="A458" s="79"/>
      <c r="E458" s="248"/>
      <c r="F458" s="354"/>
      <c r="G458" s="360"/>
      <c r="P458" s="85"/>
    </row>
    <row r="459" spans="1:16" s="904" customFormat="1" ht="15.75">
      <c r="A459" s="79"/>
      <c r="E459" s="248"/>
      <c r="F459" s="354"/>
      <c r="G459" s="360"/>
      <c r="P459" s="85"/>
    </row>
    <row r="460" spans="1:16" s="904" customFormat="1" ht="15.75">
      <c r="A460" s="79"/>
      <c r="E460" s="248"/>
      <c r="F460" s="354"/>
      <c r="G460" s="360"/>
      <c r="P460" s="85"/>
    </row>
    <row r="461" spans="1:16" s="904" customFormat="1" ht="15.75">
      <c r="A461" s="79"/>
      <c r="E461" s="248"/>
      <c r="F461" s="354"/>
      <c r="G461" s="360"/>
      <c r="P461" s="85"/>
    </row>
    <row r="462" spans="1:16" s="904" customFormat="1" ht="15.75">
      <c r="A462" s="79"/>
      <c r="E462" s="248"/>
      <c r="F462" s="354"/>
      <c r="G462" s="360"/>
      <c r="P462" s="85"/>
    </row>
    <row r="463" spans="1:16" s="904" customFormat="1" ht="15.75">
      <c r="A463" s="79"/>
      <c r="E463" s="248"/>
      <c r="F463" s="354"/>
      <c r="G463" s="360"/>
      <c r="P463" s="85"/>
    </row>
    <row r="464" spans="1:16" s="904" customFormat="1" ht="15.75">
      <c r="A464" s="79"/>
      <c r="E464" s="248"/>
      <c r="F464" s="354"/>
      <c r="G464" s="360"/>
      <c r="P464" s="85"/>
    </row>
    <row r="465" spans="1:16" s="904" customFormat="1" ht="15.75">
      <c r="A465" s="79"/>
      <c r="E465" s="248"/>
      <c r="F465" s="354"/>
      <c r="G465" s="360"/>
      <c r="P465" s="85"/>
    </row>
    <row r="466" spans="1:16" s="904" customFormat="1" ht="15.75">
      <c r="A466" s="79"/>
      <c r="E466" s="248"/>
      <c r="F466" s="354"/>
      <c r="G466" s="360"/>
      <c r="P466" s="85"/>
    </row>
    <row r="467" spans="1:16" s="904" customFormat="1" ht="15.75">
      <c r="A467" s="79"/>
      <c r="E467" s="248"/>
      <c r="F467" s="354"/>
      <c r="G467" s="360"/>
      <c r="P467" s="85"/>
    </row>
    <row r="468" spans="1:16" s="904" customFormat="1" ht="15.75">
      <c r="A468" s="79"/>
      <c r="E468" s="248"/>
      <c r="F468" s="354"/>
      <c r="G468" s="360"/>
      <c r="P468" s="85"/>
    </row>
    <row r="469" spans="1:16" s="904" customFormat="1" ht="15.75">
      <c r="A469" s="79"/>
      <c r="E469" s="248"/>
      <c r="F469" s="354"/>
      <c r="G469" s="360"/>
      <c r="P469" s="85"/>
    </row>
    <row r="470" spans="1:16" s="904" customFormat="1" ht="15.75">
      <c r="A470" s="79"/>
      <c r="E470" s="248"/>
      <c r="F470" s="354"/>
      <c r="G470" s="360"/>
      <c r="P470" s="85"/>
    </row>
    <row r="471" spans="1:16" s="904" customFormat="1" ht="15.75">
      <c r="A471" s="79"/>
      <c r="G471" s="80"/>
      <c r="P471" s="85"/>
    </row>
    <row r="472" spans="1:16" s="904" customFormat="1" ht="15.75">
      <c r="A472" s="79"/>
      <c r="G472" s="80"/>
      <c r="P472" s="85"/>
    </row>
    <row r="473" spans="1:16" s="904" customFormat="1" ht="15.75">
      <c r="A473" s="79"/>
      <c r="G473" s="80"/>
      <c r="P473" s="85"/>
    </row>
    <row r="474" spans="1:16" s="904" customFormat="1" ht="15.75">
      <c r="A474" s="79"/>
      <c r="G474" s="80"/>
      <c r="P474" s="85"/>
    </row>
    <row r="475" spans="1:16" s="904" customFormat="1" ht="15.75">
      <c r="A475" s="79"/>
      <c r="G475" s="80"/>
      <c r="P475" s="85"/>
    </row>
    <row r="476" spans="1:16" s="904" customFormat="1" ht="15.75">
      <c r="A476" s="79"/>
      <c r="G476" s="80"/>
      <c r="P476" s="85"/>
    </row>
    <row r="477" spans="1:16" s="904" customFormat="1" ht="15.75">
      <c r="A477" s="79"/>
      <c r="G477" s="80"/>
      <c r="P477" s="85"/>
    </row>
    <row r="478" spans="1:16" s="904" customFormat="1" ht="15.75">
      <c r="A478" s="79"/>
      <c r="G478" s="80"/>
      <c r="P478" s="85"/>
    </row>
    <row r="479" spans="1:16" s="904" customFormat="1" ht="15.75">
      <c r="A479" s="79"/>
      <c r="G479" s="80"/>
      <c r="P479" s="85"/>
    </row>
    <row r="480" spans="1:16" s="904" customFormat="1" ht="15.75">
      <c r="A480" s="79"/>
      <c r="G480" s="80"/>
      <c r="P480" s="85"/>
    </row>
    <row r="481" spans="1:16" s="904" customFormat="1" ht="15.75">
      <c r="A481" s="79"/>
      <c r="G481" s="80"/>
      <c r="P481" s="85"/>
    </row>
    <row r="482" spans="1:16" s="904" customFormat="1" ht="15.75">
      <c r="A482" s="79"/>
      <c r="G482" s="80"/>
      <c r="P482" s="85"/>
    </row>
    <row r="483" spans="1:16" s="904" customFormat="1" ht="15.75">
      <c r="A483" s="79"/>
      <c r="G483" s="80"/>
      <c r="P483" s="85"/>
    </row>
    <row r="484" spans="1:16" s="904" customFormat="1" ht="15.75">
      <c r="A484" s="79"/>
      <c r="G484" s="80"/>
      <c r="P484" s="85"/>
    </row>
    <row r="485" spans="1:16" s="904" customFormat="1" ht="15.75">
      <c r="A485" s="79"/>
      <c r="G485" s="80"/>
      <c r="P485" s="85"/>
    </row>
    <row r="486" spans="1:16" s="904" customFormat="1" ht="15.75">
      <c r="A486" s="79"/>
      <c r="G486" s="80"/>
      <c r="P486" s="85"/>
    </row>
    <row r="487" spans="1:16" s="904" customFormat="1" ht="15.75">
      <c r="A487" s="79"/>
      <c r="G487" s="80"/>
      <c r="P487" s="85"/>
    </row>
    <row r="488" spans="1:16" s="904" customFormat="1" ht="15.75">
      <c r="A488" s="79"/>
      <c r="G488" s="80"/>
      <c r="P488" s="85"/>
    </row>
    <row r="489" spans="1:16" s="904" customFormat="1" ht="15.75">
      <c r="A489" s="79"/>
      <c r="G489" s="80"/>
      <c r="P489" s="85"/>
    </row>
    <row r="490" spans="1:16" s="904" customFormat="1" ht="15.75">
      <c r="A490" s="79"/>
      <c r="G490" s="80"/>
      <c r="P490" s="85"/>
    </row>
    <row r="491" spans="1:16" s="904" customFormat="1" ht="15.75">
      <c r="A491" s="79"/>
      <c r="G491" s="80"/>
      <c r="P491" s="85"/>
    </row>
    <row r="492" spans="1:16" s="904" customFormat="1" ht="15.75">
      <c r="A492" s="79"/>
      <c r="G492" s="80"/>
      <c r="P492" s="85"/>
    </row>
    <row r="493" spans="1:16" s="904" customFormat="1" ht="15.75">
      <c r="A493" s="79"/>
      <c r="G493" s="80"/>
      <c r="P493" s="85"/>
    </row>
    <row r="494" spans="1:16" s="904" customFormat="1" ht="15.75">
      <c r="A494" s="79"/>
      <c r="G494" s="80"/>
      <c r="P494" s="85"/>
    </row>
    <row r="495" spans="1:16" s="904" customFormat="1" ht="15.75">
      <c r="A495" s="79"/>
      <c r="G495" s="80"/>
      <c r="P495" s="85"/>
    </row>
    <row r="496" spans="1:16" s="904" customFormat="1" ht="15.75">
      <c r="A496" s="79"/>
      <c r="G496" s="80"/>
      <c r="P496" s="85"/>
    </row>
    <row r="497" spans="1:16" s="904" customFormat="1" ht="15.75">
      <c r="A497" s="79"/>
      <c r="G497" s="80"/>
      <c r="P497" s="85"/>
    </row>
    <row r="498" spans="1:16" s="904" customFormat="1" ht="15.75">
      <c r="A498" s="79"/>
      <c r="G498" s="80"/>
      <c r="P498" s="85"/>
    </row>
    <row r="499" spans="1:16" s="904" customFormat="1" ht="15.75">
      <c r="A499" s="79"/>
      <c r="G499" s="80"/>
      <c r="P499" s="85"/>
    </row>
    <row r="500" spans="1:16" s="904" customFormat="1" ht="15.75">
      <c r="A500" s="79"/>
      <c r="G500" s="80"/>
      <c r="P500" s="85"/>
    </row>
    <row r="501" spans="1:16" s="904" customFormat="1" ht="15.75">
      <c r="A501" s="79"/>
      <c r="G501" s="80"/>
      <c r="P501" s="85"/>
    </row>
    <row r="502" spans="1:16" s="904" customFormat="1" ht="15.75">
      <c r="A502" s="79"/>
      <c r="G502" s="80"/>
      <c r="P502" s="85"/>
    </row>
    <row r="503" spans="1:16" s="904" customFormat="1" ht="15.75">
      <c r="A503" s="79"/>
      <c r="G503" s="80"/>
      <c r="P503" s="85"/>
    </row>
    <row r="504" spans="1:16" s="904" customFormat="1" ht="15.75">
      <c r="A504" s="79"/>
      <c r="G504" s="80"/>
      <c r="P504" s="85"/>
    </row>
    <row r="505" spans="1:16" s="904" customFormat="1" ht="15.75">
      <c r="A505" s="79"/>
      <c r="G505" s="80"/>
      <c r="P505" s="85"/>
    </row>
    <row r="506" spans="1:16" s="904" customFormat="1" ht="15.75">
      <c r="A506" s="79"/>
      <c r="G506" s="80"/>
      <c r="P506" s="85"/>
    </row>
    <row r="507" spans="1:16" s="904" customFormat="1" ht="15.75">
      <c r="A507" s="79"/>
      <c r="G507" s="80"/>
      <c r="P507" s="85"/>
    </row>
    <row r="508" spans="1:16" s="904" customFormat="1" ht="15.75">
      <c r="A508" s="79"/>
      <c r="G508" s="80"/>
      <c r="P508" s="85"/>
    </row>
    <row r="509" spans="1:16" s="904" customFormat="1" ht="15.75">
      <c r="A509" s="79"/>
      <c r="G509" s="80"/>
      <c r="P509" s="85"/>
    </row>
    <row r="510" spans="1:16" s="904" customFormat="1" ht="15.75">
      <c r="A510" s="79"/>
      <c r="G510" s="80"/>
      <c r="P510" s="85"/>
    </row>
    <row r="511" spans="1:16" s="904" customFormat="1" ht="15.75">
      <c r="A511" s="79"/>
      <c r="G511" s="80"/>
      <c r="P511" s="85"/>
    </row>
    <row r="512" spans="1:16" s="904" customFormat="1" ht="15.75">
      <c r="A512" s="79"/>
      <c r="G512" s="80"/>
      <c r="P512" s="85"/>
    </row>
    <row r="513" spans="1:16" s="904" customFormat="1" ht="15.75">
      <c r="A513" s="79"/>
      <c r="G513" s="80"/>
      <c r="P513" s="85"/>
    </row>
    <row r="514" spans="1:16" s="904" customFormat="1" ht="15.75">
      <c r="A514" s="79"/>
      <c r="G514" s="80"/>
      <c r="P514" s="85"/>
    </row>
    <row r="515" spans="1:16" s="904" customFormat="1" ht="15.75">
      <c r="A515" s="79"/>
      <c r="G515" s="80"/>
      <c r="P515" s="85"/>
    </row>
    <row r="516" spans="1:16" s="904" customFormat="1" ht="15.75">
      <c r="A516" s="79"/>
      <c r="G516" s="80"/>
      <c r="P516" s="85"/>
    </row>
    <row r="517" spans="1:16" s="904" customFormat="1" ht="15.75">
      <c r="A517" s="79"/>
      <c r="G517" s="80"/>
      <c r="P517" s="85"/>
    </row>
    <row r="518" spans="1:16" s="904" customFormat="1" ht="15.75">
      <c r="A518" s="79"/>
      <c r="G518" s="80"/>
      <c r="P518" s="85"/>
    </row>
    <row r="519" spans="1:16" s="904" customFormat="1" ht="15.75">
      <c r="A519" s="79"/>
      <c r="G519" s="80"/>
      <c r="P519" s="85"/>
    </row>
    <row r="520" spans="1:16" s="904" customFormat="1" ht="15.75">
      <c r="A520" s="79"/>
      <c r="G520" s="80"/>
      <c r="P520" s="85"/>
    </row>
    <row r="521" spans="1:16" s="904" customFormat="1" ht="15.75">
      <c r="A521" s="79"/>
      <c r="G521" s="80"/>
      <c r="P521" s="85"/>
    </row>
    <row r="522" spans="1:16" s="904" customFormat="1" ht="15.75">
      <c r="A522" s="79"/>
      <c r="G522" s="80"/>
      <c r="P522" s="85"/>
    </row>
    <row r="523" spans="1:16" s="904" customFormat="1" ht="15.75">
      <c r="A523" s="79"/>
      <c r="G523" s="80"/>
      <c r="P523" s="85"/>
    </row>
    <row r="524" spans="1:16" s="904" customFormat="1" ht="15.75">
      <c r="A524" s="79"/>
      <c r="G524" s="80"/>
      <c r="P524" s="85"/>
    </row>
    <row r="525" spans="1:16" s="904" customFormat="1" ht="15.75">
      <c r="A525" s="79"/>
      <c r="G525" s="80"/>
      <c r="P525" s="85"/>
    </row>
    <row r="526" spans="1:16" s="904" customFormat="1" ht="15.75">
      <c r="A526" s="79"/>
      <c r="G526" s="80"/>
      <c r="P526" s="85"/>
    </row>
    <row r="527" spans="1:16" s="904" customFormat="1" ht="15.75">
      <c r="A527" s="79"/>
      <c r="G527" s="80"/>
      <c r="P527" s="85"/>
    </row>
    <row r="528" spans="1:16" s="904" customFormat="1" ht="15.75">
      <c r="A528" s="79"/>
      <c r="G528" s="80"/>
      <c r="P528" s="85"/>
    </row>
    <row r="529" spans="1:16" s="904" customFormat="1" ht="15.75">
      <c r="A529" s="79"/>
      <c r="G529" s="80"/>
      <c r="P529" s="85"/>
    </row>
    <row r="530" spans="1:16" s="904" customFormat="1" ht="15.75">
      <c r="A530" s="79"/>
      <c r="G530" s="80"/>
      <c r="P530" s="85"/>
    </row>
    <row r="531" spans="1:16" s="904" customFormat="1" ht="15.75">
      <c r="A531" s="79"/>
      <c r="G531" s="80"/>
      <c r="P531" s="85"/>
    </row>
    <row r="532" spans="1:16" s="904" customFormat="1" ht="15.75">
      <c r="A532" s="79"/>
      <c r="G532" s="80"/>
      <c r="P532" s="85"/>
    </row>
    <row r="533" spans="1:16" s="904" customFormat="1" ht="15.75">
      <c r="A533" s="79"/>
      <c r="G533" s="80"/>
      <c r="P533" s="85"/>
    </row>
    <row r="534" spans="1:16" s="904" customFormat="1" ht="15.75">
      <c r="A534" s="79"/>
      <c r="G534" s="80"/>
      <c r="P534" s="85"/>
    </row>
    <row r="535" spans="1:16" s="904" customFormat="1" ht="15.75">
      <c r="A535" s="79"/>
      <c r="G535" s="80"/>
      <c r="P535" s="85"/>
    </row>
    <row r="536" spans="1:16" s="904" customFormat="1" ht="15.75">
      <c r="A536" s="79"/>
      <c r="G536" s="80"/>
      <c r="P536" s="85"/>
    </row>
    <row r="537" spans="1:16" s="904" customFormat="1" ht="15.75">
      <c r="A537" s="79"/>
      <c r="G537" s="80"/>
      <c r="P537" s="85"/>
    </row>
    <row r="538" spans="1:16" s="904" customFormat="1" ht="15.75">
      <c r="A538" s="79"/>
      <c r="G538" s="80"/>
      <c r="P538" s="85"/>
    </row>
    <row r="539" spans="1:16" s="904" customFormat="1" ht="15.75">
      <c r="A539" s="79"/>
      <c r="G539" s="80"/>
      <c r="P539" s="85"/>
    </row>
    <row r="540" spans="1:16" s="904" customFormat="1" ht="15.75">
      <c r="A540" s="79"/>
      <c r="G540" s="80"/>
      <c r="P540" s="85"/>
    </row>
    <row r="541" spans="1:16" s="904" customFormat="1" ht="15.75">
      <c r="A541" s="79"/>
      <c r="G541" s="80"/>
      <c r="P541" s="85"/>
    </row>
    <row r="542" spans="1:16" s="904" customFormat="1" ht="15.75">
      <c r="A542" s="79"/>
      <c r="G542" s="80"/>
      <c r="P542" s="85"/>
    </row>
    <row r="543" spans="1:16" s="904" customFormat="1" ht="15.75">
      <c r="A543" s="79"/>
      <c r="G543" s="80"/>
      <c r="P543" s="85"/>
    </row>
    <row r="544" spans="1:16" s="904" customFormat="1" ht="15.75">
      <c r="A544" s="79"/>
      <c r="G544" s="80"/>
      <c r="P544" s="85"/>
    </row>
    <row r="545" spans="1:16" s="904" customFormat="1" ht="15.75">
      <c r="A545" s="79"/>
      <c r="G545" s="80"/>
      <c r="P545" s="85"/>
    </row>
    <row r="546" spans="1:16" s="904" customFormat="1" ht="15.75">
      <c r="A546" s="79"/>
      <c r="G546" s="80"/>
      <c r="P546" s="85"/>
    </row>
    <row r="547" spans="1:16" s="904" customFormat="1" ht="15.75">
      <c r="A547" s="79"/>
      <c r="G547" s="80"/>
      <c r="P547" s="85"/>
    </row>
    <row r="548" spans="1:16" s="904" customFormat="1" ht="15.75">
      <c r="A548" s="79"/>
      <c r="G548" s="80"/>
      <c r="P548" s="85"/>
    </row>
    <row r="549" spans="1:16" s="904" customFormat="1" ht="15.75">
      <c r="A549" s="79"/>
      <c r="G549" s="80"/>
      <c r="P549" s="85"/>
    </row>
    <row r="550" spans="1:16" s="904" customFormat="1" ht="15.75">
      <c r="A550" s="79"/>
      <c r="G550" s="80"/>
      <c r="P550" s="85"/>
    </row>
    <row r="551" spans="1:16" s="904" customFormat="1" ht="15.75">
      <c r="A551" s="79"/>
      <c r="G551" s="80"/>
      <c r="P551" s="85"/>
    </row>
    <row r="552" spans="1:16" s="904" customFormat="1" ht="15.75">
      <c r="A552" s="79"/>
      <c r="G552" s="80"/>
      <c r="P552" s="85"/>
    </row>
    <row r="553" spans="1:16" s="904" customFormat="1" ht="15.75">
      <c r="A553" s="79"/>
      <c r="G553" s="80"/>
      <c r="P553" s="85"/>
    </row>
    <row r="554" spans="1:16" s="904" customFormat="1" ht="15.75">
      <c r="A554" s="79"/>
      <c r="G554" s="80"/>
      <c r="P554" s="85"/>
    </row>
    <row r="555" spans="1:16" s="904" customFormat="1" ht="15.75">
      <c r="A555" s="79"/>
      <c r="G555" s="80"/>
      <c r="P555" s="85"/>
    </row>
    <row r="556" spans="1:16" s="904" customFormat="1" ht="15.75">
      <c r="A556" s="79"/>
      <c r="G556" s="80"/>
      <c r="P556" s="85"/>
    </row>
    <row r="557" spans="1:16" s="904" customFormat="1" ht="15.75">
      <c r="A557" s="79"/>
      <c r="G557" s="80"/>
      <c r="P557" s="85"/>
    </row>
    <row r="558" spans="1:16" s="904" customFormat="1" ht="15.75">
      <c r="A558" s="79"/>
      <c r="G558" s="80"/>
      <c r="P558" s="85"/>
    </row>
    <row r="559" spans="1:16" s="904" customFormat="1" ht="15.75">
      <c r="A559" s="79"/>
      <c r="G559" s="80"/>
      <c r="P559" s="85"/>
    </row>
    <row r="560" spans="1:16" s="904" customFormat="1" ht="15.75">
      <c r="A560" s="79"/>
      <c r="G560" s="80"/>
      <c r="P560" s="85"/>
    </row>
    <row r="561" spans="1:16" s="904" customFormat="1" ht="15.75">
      <c r="A561" s="79"/>
      <c r="G561" s="80"/>
      <c r="P561" s="85"/>
    </row>
    <row r="562" spans="1:16" s="904" customFormat="1" ht="15.75">
      <c r="A562" s="79"/>
      <c r="G562" s="80"/>
      <c r="P562" s="85"/>
    </row>
    <row r="563" spans="1:16" s="904" customFormat="1" ht="15.75">
      <c r="A563" s="79"/>
      <c r="G563" s="80"/>
      <c r="P563" s="85"/>
    </row>
    <row r="564" spans="1:16" s="904" customFormat="1" ht="15.75">
      <c r="A564" s="79"/>
      <c r="G564" s="80"/>
      <c r="P564" s="85"/>
    </row>
    <row r="565" spans="1:16" s="904" customFormat="1" ht="15.75">
      <c r="A565" s="79"/>
      <c r="G565" s="80"/>
      <c r="P565" s="85"/>
    </row>
    <row r="566" spans="1:16" s="904" customFormat="1" ht="15.75">
      <c r="A566" s="79"/>
      <c r="G566" s="80"/>
      <c r="P566" s="85"/>
    </row>
    <row r="567" spans="1:16" s="904" customFormat="1" ht="15.75">
      <c r="A567" s="79"/>
      <c r="G567" s="80"/>
      <c r="P567" s="85"/>
    </row>
    <row r="568" spans="1:16" s="904" customFormat="1" ht="15.75">
      <c r="A568" s="79"/>
      <c r="G568" s="80"/>
      <c r="P568" s="85"/>
    </row>
    <row r="569" spans="1:16" s="904" customFormat="1" ht="15.75">
      <c r="A569" s="79"/>
      <c r="G569" s="80"/>
      <c r="P569" s="85"/>
    </row>
    <row r="570" spans="1:16" s="904" customFormat="1" ht="15.75">
      <c r="A570" s="79"/>
      <c r="G570" s="80"/>
      <c r="P570" s="85"/>
    </row>
    <row r="571" spans="1:16" s="904" customFormat="1" ht="15.75">
      <c r="A571" s="79"/>
      <c r="G571" s="80"/>
      <c r="P571" s="85"/>
    </row>
    <row r="572" spans="1:16" s="904" customFormat="1" ht="15.75">
      <c r="A572" s="79"/>
      <c r="G572" s="80"/>
      <c r="P572" s="85"/>
    </row>
    <row r="573" spans="1:16" s="904" customFormat="1" ht="15.75">
      <c r="A573" s="79"/>
      <c r="G573" s="80"/>
      <c r="P573" s="85"/>
    </row>
    <row r="574" spans="1:16" s="904" customFormat="1" ht="15.75">
      <c r="A574" s="79"/>
      <c r="G574" s="80"/>
      <c r="P574" s="85"/>
    </row>
    <row r="575" spans="1:16" s="904" customFormat="1" ht="15.75">
      <c r="A575" s="79"/>
      <c r="G575" s="80"/>
      <c r="P575" s="85"/>
    </row>
    <row r="576" spans="1:16" s="904" customFormat="1" ht="15.75">
      <c r="A576" s="79"/>
      <c r="G576" s="80"/>
      <c r="P576" s="85"/>
    </row>
    <row r="577" spans="1:16" s="904" customFormat="1" ht="15.75">
      <c r="A577" s="79"/>
      <c r="G577" s="80"/>
      <c r="P577" s="85"/>
    </row>
    <row r="578" spans="1:16" s="904" customFormat="1" ht="15.75">
      <c r="A578" s="79"/>
      <c r="G578" s="80"/>
      <c r="P578" s="85"/>
    </row>
    <row r="579" spans="1:16" s="904" customFormat="1" ht="15.75">
      <c r="A579" s="79"/>
      <c r="G579" s="80"/>
      <c r="P579" s="85"/>
    </row>
    <row r="580" spans="1:16" s="904" customFormat="1" ht="15.75">
      <c r="A580" s="79"/>
      <c r="G580" s="80"/>
      <c r="P580" s="85"/>
    </row>
    <row r="581" spans="1:16" s="904" customFormat="1" ht="15.75">
      <c r="A581" s="79"/>
      <c r="G581" s="80"/>
      <c r="P581" s="85"/>
    </row>
    <row r="582" spans="1:16" s="904" customFormat="1" ht="15.75">
      <c r="A582" s="79"/>
      <c r="G582" s="80"/>
      <c r="P582" s="85"/>
    </row>
    <row r="583" spans="1:16" s="904" customFormat="1" ht="15.75">
      <c r="A583" s="79"/>
      <c r="G583" s="80"/>
      <c r="P583" s="85"/>
    </row>
    <row r="584" spans="1:16" s="904" customFormat="1" ht="15.75">
      <c r="A584" s="79"/>
      <c r="G584" s="80"/>
      <c r="P584" s="85"/>
    </row>
    <row r="585" spans="1:16" s="904" customFormat="1" ht="15.75">
      <c r="A585" s="79"/>
      <c r="G585" s="80"/>
      <c r="P585" s="85"/>
    </row>
    <row r="586" spans="1:16" s="904" customFormat="1" ht="15.75">
      <c r="A586" s="79"/>
      <c r="G586" s="80"/>
      <c r="P586" s="85"/>
    </row>
    <row r="587" spans="1:16" s="904" customFormat="1" ht="15.75">
      <c r="A587" s="79"/>
      <c r="G587" s="80"/>
      <c r="P587" s="85"/>
    </row>
    <row r="588" spans="1:16" s="904" customFormat="1" ht="15.75">
      <c r="A588" s="79"/>
      <c r="G588" s="80"/>
      <c r="P588" s="85"/>
    </row>
    <row r="589" spans="1:16" s="904" customFormat="1" ht="15.75">
      <c r="A589" s="79"/>
      <c r="G589" s="80"/>
      <c r="P589" s="85"/>
    </row>
    <row r="590" spans="1:16" s="904" customFormat="1" ht="15.75">
      <c r="A590" s="79"/>
      <c r="G590" s="80"/>
      <c r="P590" s="85"/>
    </row>
    <row r="591" spans="1:16" s="904" customFormat="1" ht="15.75">
      <c r="A591" s="79"/>
      <c r="G591" s="80"/>
      <c r="P591" s="85"/>
    </row>
    <row r="592" spans="1:16" s="904" customFormat="1" ht="15.75">
      <c r="A592" s="79"/>
      <c r="G592" s="80"/>
      <c r="P592" s="85"/>
    </row>
    <row r="593" spans="1:16" s="904" customFormat="1" ht="15.75">
      <c r="A593" s="79"/>
      <c r="G593" s="80"/>
      <c r="P593" s="85"/>
    </row>
    <row r="594" spans="1:16" s="904" customFormat="1" ht="15.75">
      <c r="A594" s="79"/>
      <c r="G594" s="80"/>
      <c r="P594" s="85"/>
    </row>
    <row r="595" spans="1:16" s="904" customFormat="1" ht="15.75">
      <c r="A595" s="79"/>
      <c r="G595" s="80"/>
      <c r="P595" s="85"/>
    </row>
    <row r="596" spans="1:16" s="904" customFormat="1" ht="15.75">
      <c r="A596" s="79"/>
      <c r="G596" s="80"/>
      <c r="P596" s="85"/>
    </row>
    <row r="597" spans="1:16" s="904" customFormat="1" ht="15.75">
      <c r="A597" s="79"/>
      <c r="G597" s="80"/>
      <c r="P597" s="85"/>
    </row>
    <row r="598" spans="1:16" s="904" customFormat="1" ht="15.75">
      <c r="A598" s="79"/>
      <c r="G598" s="80"/>
      <c r="P598" s="85"/>
    </row>
    <row r="599" spans="1:16" s="904" customFormat="1" ht="15.75">
      <c r="A599" s="79"/>
      <c r="G599" s="80"/>
      <c r="P599" s="85"/>
    </row>
    <row r="600" spans="1:16" s="904" customFormat="1" ht="15.75">
      <c r="A600" s="79"/>
      <c r="G600" s="80"/>
      <c r="P600" s="85"/>
    </row>
    <row r="601" spans="1:16" s="904" customFormat="1" ht="15.75">
      <c r="A601" s="79"/>
      <c r="G601" s="80"/>
      <c r="P601" s="85"/>
    </row>
    <row r="602" spans="1:16" s="904" customFormat="1" ht="15.75">
      <c r="A602" s="79"/>
      <c r="G602" s="80"/>
      <c r="P602" s="85"/>
    </row>
    <row r="603" spans="1:16" s="904" customFormat="1" ht="15.75">
      <c r="A603" s="79"/>
      <c r="G603" s="80"/>
      <c r="P603" s="85"/>
    </row>
    <row r="604" spans="1:16" s="904" customFormat="1" ht="15.75">
      <c r="A604" s="79"/>
      <c r="G604" s="80"/>
      <c r="P604" s="85"/>
    </row>
    <row r="605" spans="1:16" s="904" customFormat="1" ht="15.75">
      <c r="A605" s="79"/>
      <c r="G605" s="80"/>
      <c r="P605" s="85"/>
    </row>
    <row r="606" spans="1:16" s="904" customFormat="1" ht="15.75">
      <c r="A606" s="79"/>
      <c r="G606" s="80"/>
      <c r="P606" s="85"/>
    </row>
    <row r="607" spans="1:16" s="904" customFormat="1" ht="15.75">
      <c r="A607" s="79"/>
      <c r="G607" s="80"/>
      <c r="P607" s="85"/>
    </row>
    <row r="608" spans="1:16" s="904" customFormat="1" ht="15.75">
      <c r="A608" s="79"/>
      <c r="G608" s="80"/>
      <c r="P608" s="85"/>
    </row>
    <row r="609" spans="1:16" s="904" customFormat="1" ht="15.75">
      <c r="A609" s="79"/>
      <c r="G609" s="80"/>
      <c r="P609" s="85"/>
    </row>
    <row r="610" spans="1:16" s="904" customFormat="1" ht="15.75">
      <c r="A610" s="79"/>
      <c r="G610" s="80"/>
      <c r="P610" s="85"/>
    </row>
    <row r="611" spans="1:16" s="904" customFormat="1" ht="15.75">
      <c r="A611" s="79"/>
      <c r="G611" s="80"/>
      <c r="P611" s="85"/>
    </row>
    <row r="612" spans="1:16" s="904" customFormat="1" ht="15.75">
      <c r="A612" s="79"/>
      <c r="G612" s="80"/>
      <c r="P612" s="85"/>
    </row>
    <row r="613" spans="1:16" s="904" customFormat="1" ht="15.75">
      <c r="A613" s="79"/>
      <c r="G613" s="80"/>
      <c r="P613" s="85"/>
    </row>
    <row r="614" spans="1:16" s="904" customFormat="1" ht="15.75">
      <c r="A614" s="79"/>
      <c r="G614" s="80"/>
      <c r="P614" s="85"/>
    </row>
    <row r="615" spans="1:16" s="904" customFormat="1" ht="15.75">
      <c r="A615" s="79"/>
      <c r="G615" s="80"/>
      <c r="P615" s="85"/>
    </row>
    <row r="616" spans="1:16" s="904" customFormat="1" ht="15.75">
      <c r="A616" s="79"/>
      <c r="G616" s="80"/>
      <c r="P616" s="85"/>
    </row>
    <row r="617" spans="1:16" s="904" customFormat="1" ht="15.75">
      <c r="A617" s="79"/>
      <c r="G617" s="80"/>
      <c r="P617" s="85"/>
    </row>
    <row r="618" spans="1:16" s="904" customFormat="1" ht="15.75">
      <c r="A618" s="79"/>
      <c r="G618" s="80"/>
      <c r="P618" s="85"/>
    </row>
    <row r="619" spans="1:16" s="904" customFormat="1" ht="15.75">
      <c r="A619" s="79"/>
      <c r="G619" s="80"/>
      <c r="P619" s="85"/>
    </row>
    <row r="620" spans="1:16" s="904" customFormat="1" ht="15.75">
      <c r="A620" s="79"/>
      <c r="G620" s="80"/>
      <c r="P620" s="85"/>
    </row>
    <row r="621" spans="1:16" s="904" customFormat="1" ht="15.75">
      <c r="A621" s="79"/>
      <c r="G621" s="80"/>
      <c r="P621" s="85"/>
    </row>
    <row r="622" spans="1:16" s="904" customFormat="1" ht="15.75">
      <c r="A622" s="79"/>
      <c r="G622" s="80"/>
      <c r="P622" s="85"/>
    </row>
    <row r="623" spans="1:16" s="904" customFormat="1" ht="15.75">
      <c r="A623" s="79"/>
      <c r="G623" s="80"/>
      <c r="P623" s="85"/>
    </row>
    <row r="624" spans="1:16" s="904" customFormat="1" ht="15.75">
      <c r="A624" s="79"/>
      <c r="G624" s="80"/>
      <c r="P624" s="85"/>
    </row>
    <row r="625" spans="1:16" s="904" customFormat="1" ht="15.75">
      <c r="A625" s="79"/>
      <c r="G625" s="80"/>
      <c r="P625" s="85"/>
    </row>
    <row r="626" spans="1:16" s="904" customFormat="1" ht="15.75">
      <c r="A626" s="79"/>
      <c r="G626" s="80"/>
      <c r="P626" s="85"/>
    </row>
    <row r="627" spans="1:16" s="904" customFormat="1" ht="15.75">
      <c r="A627" s="79"/>
      <c r="G627" s="80"/>
      <c r="P627" s="85"/>
    </row>
    <row r="628" spans="1:16" s="904" customFormat="1" ht="15.75">
      <c r="A628" s="79"/>
      <c r="G628" s="80"/>
      <c r="P628" s="85"/>
    </row>
    <row r="629" spans="1:16" s="904" customFormat="1" ht="15.75">
      <c r="A629" s="79"/>
      <c r="G629" s="80"/>
      <c r="P629" s="85"/>
    </row>
    <row r="630" spans="1:16" s="904" customFormat="1" ht="15.75">
      <c r="A630" s="79"/>
      <c r="G630" s="80"/>
      <c r="P630" s="85"/>
    </row>
    <row r="631" spans="1:16" s="904" customFormat="1" ht="15.75">
      <c r="A631" s="79"/>
      <c r="G631" s="80"/>
      <c r="P631" s="85"/>
    </row>
    <row r="632" spans="1:16" s="904" customFormat="1" ht="15.75">
      <c r="A632" s="79"/>
      <c r="G632" s="80"/>
      <c r="P632" s="85"/>
    </row>
    <row r="633" spans="1:16" s="904" customFormat="1" ht="15.75">
      <c r="A633" s="79"/>
      <c r="G633" s="80"/>
      <c r="P633" s="85"/>
    </row>
    <row r="634" spans="1:16" s="904" customFormat="1" ht="15.75">
      <c r="A634" s="79"/>
      <c r="G634" s="80"/>
      <c r="P634" s="85"/>
    </row>
    <row r="635" spans="1:16" s="904" customFormat="1" ht="15.75">
      <c r="A635" s="79"/>
      <c r="G635" s="80"/>
      <c r="P635" s="85"/>
    </row>
    <row r="636" spans="1:16" s="904" customFormat="1" ht="15.75">
      <c r="A636" s="79"/>
      <c r="G636" s="80"/>
      <c r="P636" s="85"/>
    </row>
    <row r="637" spans="1:16" s="904" customFormat="1" ht="15.75">
      <c r="A637" s="79"/>
      <c r="G637" s="80"/>
      <c r="P637" s="85"/>
    </row>
    <row r="638" spans="1:16" s="904" customFormat="1" ht="15.75">
      <c r="A638" s="79"/>
      <c r="G638" s="80"/>
      <c r="P638" s="85"/>
    </row>
    <row r="639" spans="1:16" s="904" customFormat="1" ht="15.75">
      <c r="A639" s="79"/>
      <c r="G639" s="80"/>
      <c r="P639" s="85"/>
    </row>
    <row r="640" spans="1:16" s="904" customFormat="1" ht="15.75">
      <c r="A640" s="79"/>
      <c r="G640" s="80"/>
      <c r="P640" s="85"/>
    </row>
    <row r="641" spans="1:16" s="904" customFormat="1" ht="15.75">
      <c r="A641" s="79"/>
      <c r="G641" s="80"/>
      <c r="P641" s="85"/>
    </row>
    <row r="642" spans="1:16" s="904" customFormat="1" ht="15.75">
      <c r="A642" s="79"/>
      <c r="G642" s="80"/>
      <c r="P642" s="85"/>
    </row>
    <row r="643" spans="1:16" s="904" customFormat="1" ht="15.75">
      <c r="A643" s="79"/>
      <c r="G643" s="80"/>
      <c r="P643" s="85"/>
    </row>
    <row r="644" spans="1:16" s="904" customFormat="1" ht="15.75">
      <c r="A644" s="79"/>
      <c r="G644" s="80"/>
      <c r="P644" s="85"/>
    </row>
    <row r="645" spans="1:16" s="904" customFormat="1" ht="15.75">
      <c r="A645" s="79"/>
      <c r="G645" s="80"/>
      <c r="P645" s="85"/>
    </row>
    <row r="646" spans="1:16" s="904" customFormat="1" ht="15.75">
      <c r="A646" s="79"/>
      <c r="G646" s="80"/>
      <c r="P646" s="85"/>
    </row>
    <row r="647" spans="1:16" s="904" customFormat="1" ht="15.75">
      <c r="A647" s="79"/>
      <c r="G647" s="80"/>
      <c r="P647" s="85"/>
    </row>
    <row r="648" spans="1:16" s="904" customFormat="1" ht="15.75">
      <c r="A648" s="79"/>
      <c r="G648" s="80"/>
      <c r="P648" s="85"/>
    </row>
    <row r="649" spans="1:16" s="904" customFormat="1" ht="15.75">
      <c r="A649" s="79"/>
      <c r="G649" s="80"/>
      <c r="P649" s="85"/>
    </row>
    <row r="650" spans="1:16" s="904" customFormat="1" ht="15.75">
      <c r="A650" s="79"/>
      <c r="G650" s="80"/>
      <c r="P650" s="85"/>
    </row>
    <row r="651" spans="1:16" s="904" customFormat="1" ht="15.75">
      <c r="A651" s="79"/>
      <c r="G651" s="80"/>
      <c r="P651" s="85"/>
    </row>
    <row r="652" spans="1:16" s="904" customFormat="1" ht="15.75">
      <c r="A652" s="79"/>
      <c r="G652" s="80"/>
      <c r="P652" s="85"/>
    </row>
    <row r="653" spans="1:16" s="904" customFormat="1" ht="15.75">
      <c r="A653" s="79"/>
      <c r="G653" s="80"/>
      <c r="P653" s="85"/>
    </row>
    <row r="654" spans="1:16" s="904" customFormat="1" ht="15.75">
      <c r="A654" s="79"/>
      <c r="G654" s="80"/>
      <c r="P654" s="85"/>
    </row>
    <row r="655" spans="1:16" s="904" customFormat="1" ht="15.75">
      <c r="A655" s="79"/>
      <c r="G655" s="80"/>
      <c r="P655" s="85"/>
    </row>
    <row r="656" spans="1:16" s="904" customFormat="1" ht="15.75">
      <c r="A656" s="79"/>
      <c r="G656" s="80"/>
      <c r="P656" s="85"/>
    </row>
    <row r="657" spans="1:16" s="904" customFormat="1" ht="15.75">
      <c r="A657" s="79"/>
      <c r="G657" s="80"/>
      <c r="P657" s="85"/>
    </row>
    <row r="658" spans="1:16" s="904" customFormat="1" ht="15.75">
      <c r="A658" s="79"/>
      <c r="G658" s="80"/>
      <c r="P658" s="85"/>
    </row>
    <row r="659" spans="1:16" s="904" customFormat="1" ht="15.75">
      <c r="A659" s="79"/>
      <c r="G659" s="80"/>
      <c r="P659" s="85"/>
    </row>
    <row r="660" spans="1:16" s="904" customFormat="1" ht="15.75">
      <c r="A660" s="79"/>
      <c r="G660" s="80"/>
      <c r="P660" s="85"/>
    </row>
    <row r="661" spans="1:16" s="904" customFormat="1" ht="15.75">
      <c r="A661" s="79"/>
      <c r="G661" s="80"/>
      <c r="P661" s="85"/>
    </row>
  </sheetData>
  <mergeCells count="9">
    <mergeCell ref="P7:P8"/>
    <mergeCell ref="A2:O2"/>
    <mergeCell ref="A3:O3"/>
    <mergeCell ref="A4:O4"/>
    <mergeCell ref="A5:O5"/>
    <mergeCell ref="B7:D7"/>
    <mergeCell ref="E7:G7"/>
    <mergeCell ref="H7:J7"/>
    <mergeCell ref="K7:M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7"/>
  <sheetViews>
    <sheetView showGridLines="0" topLeftCell="B1" zoomScale="85" zoomScaleNormal="85" workbookViewId="0">
      <selection activeCell="B4" sqref="B4:P4"/>
    </sheetView>
  </sheetViews>
  <sheetFormatPr defaultColWidth="11.42578125" defaultRowHeight="18"/>
  <cols>
    <col min="1" max="1" width="26" style="904" hidden="1" customWidth="1"/>
    <col min="2" max="2" width="27" style="81" customWidth="1"/>
    <col min="3" max="14" width="15.85546875" style="904" customWidth="1"/>
    <col min="15" max="15" width="22.7109375" style="904" hidden="1" customWidth="1"/>
    <col min="16" max="16" width="25" style="904" hidden="1" customWidth="1"/>
    <col min="17" max="17" width="4" style="904" customWidth="1"/>
    <col min="18" max="21" width="9.140625" style="904" customWidth="1"/>
    <col min="22" max="25" width="9.140625" style="34" customWidth="1"/>
    <col min="26" max="256" width="11.42578125" style="904"/>
    <col min="257" max="257" width="0" style="904" hidden="1" customWidth="1"/>
    <col min="258" max="258" width="27" style="904" customWidth="1"/>
    <col min="259" max="270" width="15.85546875" style="904" customWidth="1"/>
    <col min="271" max="272" width="0" style="904" hidden="1" customWidth="1"/>
    <col min="273" max="273" width="4" style="904" customWidth="1"/>
    <col min="274" max="281" width="9.140625" style="904" customWidth="1"/>
    <col min="282" max="512" width="11.42578125" style="904"/>
    <col min="513" max="513" width="0" style="904" hidden="1" customWidth="1"/>
    <col min="514" max="514" width="27" style="904" customWidth="1"/>
    <col min="515" max="526" width="15.85546875" style="904" customWidth="1"/>
    <col min="527" max="528" width="0" style="904" hidden="1" customWidth="1"/>
    <col min="529" max="529" width="4" style="904" customWidth="1"/>
    <col min="530" max="537" width="9.140625" style="904" customWidth="1"/>
    <col min="538" max="768" width="11.42578125" style="904"/>
    <col min="769" max="769" width="0" style="904" hidden="1" customWidth="1"/>
    <col min="770" max="770" width="27" style="904" customWidth="1"/>
    <col min="771" max="782" width="15.85546875" style="904" customWidth="1"/>
    <col min="783" max="784" width="0" style="904" hidden="1" customWidth="1"/>
    <col min="785" max="785" width="4" style="904" customWidth="1"/>
    <col min="786" max="793" width="9.140625" style="904" customWidth="1"/>
    <col min="794" max="1024" width="11.42578125" style="904"/>
    <col min="1025" max="1025" width="0" style="904" hidden="1" customWidth="1"/>
    <col min="1026" max="1026" width="27" style="904" customWidth="1"/>
    <col min="1027" max="1038" width="15.85546875" style="904" customWidth="1"/>
    <col min="1039" max="1040" width="0" style="904" hidden="1" customWidth="1"/>
    <col min="1041" max="1041" width="4" style="904" customWidth="1"/>
    <col min="1042" max="1049" width="9.140625" style="904" customWidth="1"/>
    <col min="1050" max="1280" width="11.42578125" style="904"/>
    <col min="1281" max="1281" width="0" style="904" hidden="1" customWidth="1"/>
    <col min="1282" max="1282" width="27" style="904" customWidth="1"/>
    <col min="1283" max="1294" width="15.85546875" style="904" customWidth="1"/>
    <col min="1295" max="1296" width="0" style="904" hidden="1" customWidth="1"/>
    <col min="1297" max="1297" width="4" style="904" customWidth="1"/>
    <col min="1298" max="1305" width="9.140625" style="904" customWidth="1"/>
    <col min="1306" max="1536" width="11.42578125" style="904"/>
    <col min="1537" max="1537" width="0" style="904" hidden="1" customWidth="1"/>
    <col min="1538" max="1538" width="27" style="904" customWidth="1"/>
    <col min="1539" max="1550" width="15.85546875" style="904" customWidth="1"/>
    <col min="1551" max="1552" width="0" style="904" hidden="1" customWidth="1"/>
    <col min="1553" max="1553" width="4" style="904" customWidth="1"/>
    <col min="1554" max="1561" width="9.140625" style="904" customWidth="1"/>
    <col min="1562" max="1792" width="11.42578125" style="904"/>
    <col min="1793" max="1793" width="0" style="904" hidden="1" customWidth="1"/>
    <col min="1794" max="1794" width="27" style="904" customWidth="1"/>
    <col min="1795" max="1806" width="15.85546875" style="904" customWidth="1"/>
    <col min="1807" max="1808" width="0" style="904" hidden="1" customWidth="1"/>
    <col min="1809" max="1809" width="4" style="904" customWidth="1"/>
    <col min="1810" max="1817" width="9.140625" style="904" customWidth="1"/>
    <col min="1818" max="2048" width="11.42578125" style="904"/>
    <col min="2049" max="2049" width="0" style="904" hidden="1" customWidth="1"/>
    <col min="2050" max="2050" width="27" style="904" customWidth="1"/>
    <col min="2051" max="2062" width="15.85546875" style="904" customWidth="1"/>
    <col min="2063" max="2064" width="0" style="904" hidden="1" customWidth="1"/>
    <col min="2065" max="2065" width="4" style="904" customWidth="1"/>
    <col min="2066" max="2073" width="9.140625" style="904" customWidth="1"/>
    <col min="2074" max="2304" width="11.42578125" style="904"/>
    <col min="2305" max="2305" width="0" style="904" hidden="1" customWidth="1"/>
    <col min="2306" max="2306" width="27" style="904" customWidth="1"/>
    <col min="2307" max="2318" width="15.85546875" style="904" customWidth="1"/>
    <col min="2319" max="2320" width="0" style="904" hidden="1" customWidth="1"/>
    <col min="2321" max="2321" width="4" style="904" customWidth="1"/>
    <col min="2322" max="2329" width="9.140625" style="904" customWidth="1"/>
    <col min="2330" max="2560" width="11.42578125" style="904"/>
    <col min="2561" max="2561" width="0" style="904" hidden="1" customWidth="1"/>
    <col min="2562" max="2562" width="27" style="904" customWidth="1"/>
    <col min="2563" max="2574" width="15.85546875" style="904" customWidth="1"/>
    <col min="2575" max="2576" width="0" style="904" hidden="1" customWidth="1"/>
    <col min="2577" max="2577" width="4" style="904" customWidth="1"/>
    <col min="2578" max="2585" width="9.140625" style="904" customWidth="1"/>
    <col min="2586" max="2816" width="11.42578125" style="904"/>
    <col min="2817" max="2817" width="0" style="904" hidden="1" customWidth="1"/>
    <col min="2818" max="2818" width="27" style="904" customWidth="1"/>
    <col min="2819" max="2830" width="15.85546875" style="904" customWidth="1"/>
    <col min="2831" max="2832" width="0" style="904" hidden="1" customWidth="1"/>
    <col min="2833" max="2833" width="4" style="904" customWidth="1"/>
    <col min="2834" max="2841" width="9.140625" style="904" customWidth="1"/>
    <col min="2842" max="3072" width="11.42578125" style="904"/>
    <col min="3073" max="3073" width="0" style="904" hidden="1" customWidth="1"/>
    <col min="3074" max="3074" width="27" style="904" customWidth="1"/>
    <col min="3075" max="3086" width="15.85546875" style="904" customWidth="1"/>
    <col min="3087" max="3088" width="0" style="904" hidden="1" customWidth="1"/>
    <col min="3089" max="3089" width="4" style="904" customWidth="1"/>
    <col min="3090" max="3097" width="9.140625" style="904" customWidth="1"/>
    <col min="3098" max="3328" width="11.42578125" style="904"/>
    <col min="3329" max="3329" width="0" style="904" hidden="1" customWidth="1"/>
    <col min="3330" max="3330" width="27" style="904" customWidth="1"/>
    <col min="3331" max="3342" width="15.85546875" style="904" customWidth="1"/>
    <col min="3343" max="3344" width="0" style="904" hidden="1" customWidth="1"/>
    <col min="3345" max="3345" width="4" style="904" customWidth="1"/>
    <col min="3346" max="3353" width="9.140625" style="904" customWidth="1"/>
    <col min="3354" max="3584" width="11.42578125" style="904"/>
    <col min="3585" max="3585" width="0" style="904" hidden="1" customWidth="1"/>
    <col min="3586" max="3586" width="27" style="904" customWidth="1"/>
    <col min="3587" max="3598" width="15.85546875" style="904" customWidth="1"/>
    <col min="3599" max="3600" width="0" style="904" hidden="1" customWidth="1"/>
    <col min="3601" max="3601" width="4" style="904" customWidth="1"/>
    <col min="3602" max="3609" width="9.140625" style="904" customWidth="1"/>
    <col min="3610" max="3840" width="11.42578125" style="904"/>
    <col min="3841" max="3841" width="0" style="904" hidden="1" customWidth="1"/>
    <col min="3842" max="3842" width="27" style="904" customWidth="1"/>
    <col min="3843" max="3854" width="15.85546875" style="904" customWidth="1"/>
    <col min="3855" max="3856" width="0" style="904" hidden="1" customWidth="1"/>
    <col min="3857" max="3857" width="4" style="904" customWidth="1"/>
    <col min="3858" max="3865" width="9.140625" style="904" customWidth="1"/>
    <col min="3866" max="4096" width="11.42578125" style="904"/>
    <col min="4097" max="4097" width="0" style="904" hidden="1" customWidth="1"/>
    <col min="4098" max="4098" width="27" style="904" customWidth="1"/>
    <col min="4099" max="4110" width="15.85546875" style="904" customWidth="1"/>
    <col min="4111" max="4112" width="0" style="904" hidden="1" customWidth="1"/>
    <col min="4113" max="4113" width="4" style="904" customWidth="1"/>
    <col min="4114" max="4121" width="9.140625" style="904" customWidth="1"/>
    <col min="4122" max="4352" width="11.42578125" style="904"/>
    <col min="4353" max="4353" width="0" style="904" hidden="1" customWidth="1"/>
    <col min="4354" max="4354" width="27" style="904" customWidth="1"/>
    <col min="4355" max="4366" width="15.85546875" style="904" customWidth="1"/>
    <col min="4367" max="4368" width="0" style="904" hidden="1" customWidth="1"/>
    <col min="4369" max="4369" width="4" style="904" customWidth="1"/>
    <col min="4370" max="4377" width="9.140625" style="904" customWidth="1"/>
    <col min="4378" max="4608" width="11.42578125" style="904"/>
    <col min="4609" max="4609" width="0" style="904" hidden="1" customWidth="1"/>
    <col min="4610" max="4610" width="27" style="904" customWidth="1"/>
    <col min="4611" max="4622" width="15.85546875" style="904" customWidth="1"/>
    <col min="4623" max="4624" width="0" style="904" hidden="1" customWidth="1"/>
    <col min="4625" max="4625" width="4" style="904" customWidth="1"/>
    <col min="4626" max="4633" width="9.140625" style="904" customWidth="1"/>
    <col min="4634" max="4864" width="11.42578125" style="904"/>
    <col min="4865" max="4865" width="0" style="904" hidden="1" customWidth="1"/>
    <col min="4866" max="4866" width="27" style="904" customWidth="1"/>
    <col min="4867" max="4878" width="15.85546875" style="904" customWidth="1"/>
    <col min="4879" max="4880" width="0" style="904" hidden="1" customWidth="1"/>
    <col min="4881" max="4881" width="4" style="904" customWidth="1"/>
    <col min="4882" max="4889" width="9.140625" style="904" customWidth="1"/>
    <col min="4890" max="5120" width="11.42578125" style="904"/>
    <col min="5121" max="5121" width="0" style="904" hidden="1" customWidth="1"/>
    <col min="5122" max="5122" width="27" style="904" customWidth="1"/>
    <col min="5123" max="5134" width="15.85546875" style="904" customWidth="1"/>
    <col min="5135" max="5136" width="0" style="904" hidden="1" customWidth="1"/>
    <col min="5137" max="5137" width="4" style="904" customWidth="1"/>
    <col min="5138" max="5145" width="9.140625" style="904" customWidth="1"/>
    <col min="5146" max="5376" width="11.42578125" style="904"/>
    <col min="5377" max="5377" width="0" style="904" hidden="1" customWidth="1"/>
    <col min="5378" max="5378" width="27" style="904" customWidth="1"/>
    <col min="5379" max="5390" width="15.85546875" style="904" customWidth="1"/>
    <col min="5391" max="5392" width="0" style="904" hidden="1" customWidth="1"/>
    <col min="5393" max="5393" width="4" style="904" customWidth="1"/>
    <col min="5394" max="5401" width="9.140625" style="904" customWidth="1"/>
    <col min="5402" max="5632" width="11.42578125" style="904"/>
    <col min="5633" max="5633" width="0" style="904" hidden="1" customWidth="1"/>
    <col min="5634" max="5634" width="27" style="904" customWidth="1"/>
    <col min="5635" max="5646" width="15.85546875" style="904" customWidth="1"/>
    <col min="5647" max="5648" width="0" style="904" hidden="1" customWidth="1"/>
    <col min="5649" max="5649" width="4" style="904" customWidth="1"/>
    <col min="5650" max="5657" width="9.140625" style="904" customWidth="1"/>
    <col min="5658" max="5888" width="11.42578125" style="904"/>
    <col min="5889" max="5889" width="0" style="904" hidden="1" customWidth="1"/>
    <col min="5890" max="5890" width="27" style="904" customWidth="1"/>
    <col min="5891" max="5902" width="15.85546875" style="904" customWidth="1"/>
    <col min="5903" max="5904" width="0" style="904" hidden="1" customWidth="1"/>
    <col min="5905" max="5905" width="4" style="904" customWidth="1"/>
    <col min="5906" max="5913" width="9.140625" style="904" customWidth="1"/>
    <col min="5914" max="6144" width="11.42578125" style="904"/>
    <col min="6145" max="6145" width="0" style="904" hidden="1" customWidth="1"/>
    <col min="6146" max="6146" width="27" style="904" customWidth="1"/>
    <col min="6147" max="6158" width="15.85546875" style="904" customWidth="1"/>
    <col min="6159" max="6160" width="0" style="904" hidden="1" customWidth="1"/>
    <col min="6161" max="6161" width="4" style="904" customWidth="1"/>
    <col min="6162" max="6169" width="9.140625" style="904" customWidth="1"/>
    <col min="6170" max="6400" width="11.42578125" style="904"/>
    <col min="6401" max="6401" width="0" style="904" hidden="1" customWidth="1"/>
    <col min="6402" max="6402" width="27" style="904" customWidth="1"/>
    <col min="6403" max="6414" width="15.85546875" style="904" customWidth="1"/>
    <col min="6415" max="6416" width="0" style="904" hidden="1" customWidth="1"/>
    <col min="6417" max="6417" width="4" style="904" customWidth="1"/>
    <col min="6418" max="6425" width="9.140625" style="904" customWidth="1"/>
    <col min="6426" max="6656" width="11.42578125" style="904"/>
    <col min="6657" max="6657" width="0" style="904" hidden="1" customWidth="1"/>
    <col min="6658" max="6658" width="27" style="904" customWidth="1"/>
    <col min="6659" max="6670" width="15.85546875" style="904" customWidth="1"/>
    <col min="6671" max="6672" width="0" style="904" hidden="1" customWidth="1"/>
    <col min="6673" max="6673" width="4" style="904" customWidth="1"/>
    <col min="6674" max="6681" width="9.140625" style="904" customWidth="1"/>
    <col min="6682" max="6912" width="11.42578125" style="904"/>
    <col min="6913" max="6913" width="0" style="904" hidden="1" customWidth="1"/>
    <col min="6914" max="6914" width="27" style="904" customWidth="1"/>
    <col min="6915" max="6926" width="15.85546875" style="904" customWidth="1"/>
    <col min="6927" max="6928" width="0" style="904" hidden="1" customWidth="1"/>
    <col min="6929" max="6929" width="4" style="904" customWidth="1"/>
    <col min="6930" max="6937" width="9.140625" style="904" customWidth="1"/>
    <col min="6938" max="7168" width="11.42578125" style="904"/>
    <col min="7169" max="7169" width="0" style="904" hidden="1" customWidth="1"/>
    <col min="7170" max="7170" width="27" style="904" customWidth="1"/>
    <col min="7171" max="7182" width="15.85546875" style="904" customWidth="1"/>
    <col min="7183" max="7184" width="0" style="904" hidden="1" customWidth="1"/>
    <col min="7185" max="7185" width="4" style="904" customWidth="1"/>
    <col min="7186" max="7193" width="9.140625" style="904" customWidth="1"/>
    <col min="7194" max="7424" width="11.42578125" style="904"/>
    <col min="7425" max="7425" width="0" style="904" hidden="1" customWidth="1"/>
    <col min="7426" max="7426" width="27" style="904" customWidth="1"/>
    <col min="7427" max="7438" width="15.85546875" style="904" customWidth="1"/>
    <col min="7439" max="7440" width="0" style="904" hidden="1" customWidth="1"/>
    <col min="7441" max="7441" width="4" style="904" customWidth="1"/>
    <col min="7442" max="7449" width="9.140625" style="904" customWidth="1"/>
    <col min="7450" max="7680" width="11.42578125" style="904"/>
    <col min="7681" max="7681" width="0" style="904" hidden="1" customWidth="1"/>
    <col min="7682" max="7682" width="27" style="904" customWidth="1"/>
    <col min="7683" max="7694" width="15.85546875" style="904" customWidth="1"/>
    <col min="7695" max="7696" width="0" style="904" hidden="1" customWidth="1"/>
    <col min="7697" max="7697" width="4" style="904" customWidth="1"/>
    <col min="7698" max="7705" width="9.140625" style="904" customWidth="1"/>
    <col min="7706" max="7936" width="11.42578125" style="904"/>
    <col min="7937" max="7937" width="0" style="904" hidden="1" customWidth="1"/>
    <col min="7938" max="7938" width="27" style="904" customWidth="1"/>
    <col min="7939" max="7950" width="15.85546875" style="904" customWidth="1"/>
    <col min="7951" max="7952" width="0" style="904" hidden="1" customWidth="1"/>
    <col min="7953" max="7953" width="4" style="904" customWidth="1"/>
    <col min="7954" max="7961" width="9.140625" style="904" customWidth="1"/>
    <col min="7962" max="8192" width="11.42578125" style="904"/>
    <col min="8193" max="8193" width="0" style="904" hidden="1" customWidth="1"/>
    <col min="8194" max="8194" width="27" style="904" customWidth="1"/>
    <col min="8195" max="8206" width="15.85546875" style="904" customWidth="1"/>
    <col min="8207" max="8208" width="0" style="904" hidden="1" customWidth="1"/>
    <col min="8209" max="8209" width="4" style="904" customWidth="1"/>
    <col min="8210" max="8217" width="9.140625" style="904" customWidth="1"/>
    <col min="8218" max="8448" width="11.42578125" style="904"/>
    <col min="8449" max="8449" width="0" style="904" hidden="1" customWidth="1"/>
    <col min="8450" max="8450" width="27" style="904" customWidth="1"/>
    <col min="8451" max="8462" width="15.85546875" style="904" customWidth="1"/>
    <col min="8463" max="8464" width="0" style="904" hidden="1" customWidth="1"/>
    <col min="8465" max="8465" width="4" style="904" customWidth="1"/>
    <col min="8466" max="8473" width="9.140625" style="904" customWidth="1"/>
    <col min="8474" max="8704" width="11.42578125" style="904"/>
    <col min="8705" max="8705" width="0" style="904" hidden="1" customWidth="1"/>
    <col min="8706" max="8706" width="27" style="904" customWidth="1"/>
    <col min="8707" max="8718" width="15.85546875" style="904" customWidth="1"/>
    <col min="8719" max="8720" width="0" style="904" hidden="1" customWidth="1"/>
    <col min="8721" max="8721" width="4" style="904" customWidth="1"/>
    <col min="8722" max="8729" width="9.140625" style="904" customWidth="1"/>
    <col min="8730" max="8960" width="11.42578125" style="904"/>
    <col min="8961" max="8961" width="0" style="904" hidden="1" customWidth="1"/>
    <col min="8962" max="8962" width="27" style="904" customWidth="1"/>
    <col min="8963" max="8974" width="15.85546875" style="904" customWidth="1"/>
    <col min="8975" max="8976" width="0" style="904" hidden="1" customWidth="1"/>
    <col min="8977" max="8977" width="4" style="904" customWidth="1"/>
    <col min="8978" max="8985" width="9.140625" style="904" customWidth="1"/>
    <col min="8986" max="9216" width="11.42578125" style="904"/>
    <col min="9217" max="9217" width="0" style="904" hidden="1" customWidth="1"/>
    <col min="9218" max="9218" width="27" style="904" customWidth="1"/>
    <col min="9219" max="9230" width="15.85546875" style="904" customWidth="1"/>
    <col min="9231" max="9232" width="0" style="904" hidden="1" customWidth="1"/>
    <col min="9233" max="9233" width="4" style="904" customWidth="1"/>
    <col min="9234" max="9241" width="9.140625" style="904" customWidth="1"/>
    <col min="9242" max="9472" width="11.42578125" style="904"/>
    <col min="9473" max="9473" width="0" style="904" hidden="1" customWidth="1"/>
    <col min="9474" max="9474" width="27" style="904" customWidth="1"/>
    <col min="9475" max="9486" width="15.85546875" style="904" customWidth="1"/>
    <col min="9487" max="9488" width="0" style="904" hidden="1" customWidth="1"/>
    <col min="9489" max="9489" width="4" style="904" customWidth="1"/>
    <col min="9490" max="9497" width="9.140625" style="904" customWidth="1"/>
    <col min="9498" max="9728" width="11.42578125" style="904"/>
    <col min="9729" max="9729" width="0" style="904" hidden="1" customWidth="1"/>
    <col min="9730" max="9730" width="27" style="904" customWidth="1"/>
    <col min="9731" max="9742" width="15.85546875" style="904" customWidth="1"/>
    <col min="9743" max="9744" width="0" style="904" hidden="1" customWidth="1"/>
    <col min="9745" max="9745" width="4" style="904" customWidth="1"/>
    <col min="9746" max="9753" width="9.140625" style="904" customWidth="1"/>
    <col min="9754" max="9984" width="11.42578125" style="904"/>
    <col min="9985" max="9985" width="0" style="904" hidden="1" customWidth="1"/>
    <col min="9986" max="9986" width="27" style="904" customWidth="1"/>
    <col min="9987" max="9998" width="15.85546875" style="904" customWidth="1"/>
    <col min="9999" max="10000" width="0" style="904" hidden="1" customWidth="1"/>
    <col min="10001" max="10001" width="4" style="904" customWidth="1"/>
    <col min="10002" max="10009" width="9.140625" style="904" customWidth="1"/>
    <col min="10010" max="10240" width="11.42578125" style="904"/>
    <col min="10241" max="10241" width="0" style="904" hidden="1" customWidth="1"/>
    <col min="10242" max="10242" width="27" style="904" customWidth="1"/>
    <col min="10243" max="10254" width="15.85546875" style="904" customWidth="1"/>
    <col min="10255" max="10256" width="0" style="904" hidden="1" customWidth="1"/>
    <col min="10257" max="10257" width="4" style="904" customWidth="1"/>
    <col min="10258" max="10265" width="9.140625" style="904" customWidth="1"/>
    <col min="10266" max="10496" width="11.42578125" style="904"/>
    <col min="10497" max="10497" width="0" style="904" hidden="1" customWidth="1"/>
    <col min="10498" max="10498" width="27" style="904" customWidth="1"/>
    <col min="10499" max="10510" width="15.85546875" style="904" customWidth="1"/>
    <col min="10511" max="10512" width="0" style="904" hidden="1" customWidth="1"/>
    <col min="10513" max="10513" width="4" style="904" customWidth="1"/>
    <col min="10514" max="10521" width="9.140625" style="904" customWidth="1"/>
    <col min="10522" max="10752" width="11.42578125" style="904"/>
    <col min="10753" max="10753" width="0" style="904" hidden="1" customWidth="1"/>
    <col min="10754" max="10754" width="27" style="904" customWidth="1"/>
    <col min="10755" max="10766" width="15.85546875" style="904" customWidth="1"/>
    <col min="10767" max="10768" width="0" style="904" hidden="1" customWidth="1"/>
    <col min="10769" max="10769" width="4" style="904" customWidth="1"/>
    <col min="10770" max="10777" width="9.140625" style="904" customWidth="1"/>
    <col min="10778" max="11008" width="11.42578125" style="904"/>
    <col min="11009" max="11009" width="0" style="904" hidden="1" customWidth="1"/>
    <col min="11010" max="11010" width="27" style="904" customWidth="1"/>
    <col min="11011" max="11022" width="15.85546875" style="904" customWidth="1"/>
    <col min="11023" max="11024" width="0" style="904" hidden="1" customWidth="1"/>
    <col min="11025" max="11025" width="4" style="904" customWidth="1"/>
    <col min="11026" max="11033" width="9.140625" style="904" customWidth="1"/>
    <col min="11034" max="11264" width="11.42578125" style="904"/>
    <col min="11265" max="11265" width="0" style="904" hidden="1" customWidth="1"/>
    <col min="11266" max="11266" width="27" style="904" customWidth="1"/>
    <col min="11267" max="11278" width="15.85546875" style="904" customWidth="1"/>
    <col min="11279" max="11280" width="0" style="904" hidden="1" customWidth="1"/>
    <col min="11281" max="11281" width="4" style="904" customWidth="1"/>
    <col min="11282" max="11289" width="9.140625" style="904" customWidth="1"/>
    <col min="11290" max="11520" width="11.42578125" style="904"/>
    <col min="11521" max="11521" width="0" style="904" hidden="1" customWidth="1"/>
    <col min="11522" max="11522" width="27" style="904" customWidth="1"/>
    <col min="11523" max="11534" width="15.85546875" style="904" customWidth="1"/>
    <col min="11535" max="11536" width="0" style="904" hidden="1" customWidth="1"/>
    <col min="11537" max="11537" width="4" style="904" customWidth="1"/>
    <col min="11538" max="11545" width="9.140625" style="904" customWidth="1"/>
    <col min="11546" max="11776" width="11.42578125" style="904"/>
    <col min="11777" max="11777" width="0" style="904" hidden="1" customWidth="1"/>
    <col min="11778" max="11778" width="27" style="904" customWidth="1"/>
    <col min="11779" max="11790" width="15.85546875" style="904" customWidth="1"/>
    <col min="11791" max="11792" width="0" style="904" hidden="1" customWidth="1"/>
    <col min="11793" max="11793" width="4" style="904" customWidth="1"/>
    <col min="11794" max="11801" width="9.140625" style="904" customWidth="1"/>
    <col min="11802" max="12032" width="11.42578125" style="904"/>
    <col min="12033" max="12033" width="0" style="904" hidden="1" customWidth="1"/>
    <col min="12034" max="12034" width="27" style="904" customWidth="1"/>
    <col min="12035" max="12046" width="15.85546875" style="904" customWidth="1"/>
    <col min="12047" max="12048" width="0" style="904" hidden="1" customWidth="1"/>
    <col min="12049" max="12049" width="4" style="904" customWidth="1"/>
    <col min="12050" max="12057" width="9.140625" style="904" customWidth="1"/>
    <col min="12058" max="12288" width="11.42578125" style="904"/>
    <col min="12289" max="12289" width="0" style="904" hidden="1" customWidth="1"/>
    <col min="12290" max="12290" width="27" style="904" customWidth="1"/>
    <col min="12291" max="12302" width="15.85546875" style="904" customWidth="1"/>
    <col min="12303" max="12304" width="0" style="904" hidden="1" customWidth="1"/>
    <col min="12305" max="12305" width="4" style="904" customWidth="1"/>
    <col min="12306" max="12313" width="9.140625" style="904" customWidth="1"/>
    <col min="12314" max="12544" width="11.42578125" style="904"/>
    <col min="12545" max="12545" width="0" style="904" hidden="1" customWidth="1"/>
    <col min="12546" max="12546" width="27" style="904" customWidth="1"/>
    <col min="12547" max="12558" width="15.85546875" style="904" customWidth="1"/>
    <col min="12559" max="12560" width="0" style="904" hidden="1" customWidth="1"/>
    <col min="12561" max="12561" width="4" style="904" customWidth="1"/>
    <col min="12562" max="12569" width="9.140625" style="904" customWidth="1"/>
    <col min="12570" max="12800" width="11.42578125" style="904"/>
    <col min="12801" max="12801" width="0" style="904" hidden="1" customWidth="1"/>
    <col min="12802" max="12802" width="27" style="904" customWidth="1"/>
    <col min="12803" max="12814" width="15.85546875" style="904" customWidth="1"/>
    <col min="12815" max="12816" width="0" style="904" hidden="1" customWidth="1"/>
    <col min="12817" max="12817" width="4" style="904" customWidth="1"/>
    <col min="12818" max="12825" width="9.140625" style="904" customWidth="1"/>
    <col min="12826" max="13056" width="11.42578125" style="904"/>
    <col min="13057" max="13057" width="0" style="904" hidden="1" customWidth="1"/>
    <col min="13058" max="13058" width="27" style="904" customWidth="1"/>
    <col min="13059" max="13070" width="15.85546875" style="904" customWidth="1"/>
    <col min="13071" max="13072" width="0" style="904" hidden="1" customWidth="1"/>
    <col min="13073" max="13073" width="4" style="904" customWidth="1"/>
    <col min="13074" max="13081" width="9.140625" style="904" customWidth="1"/>
    <col min="13082" max="13312" width="11.42578125" style="904"/>
    <col min="13313" max="13313" width="0" style="904" hidden="1" customWidth="1"/>
    <col min="13314" max="13314" width="27" style="904" customWidth="1"/>
    <col min="13315" max="13326" width="15.85546875" style="904" customWidth="1"/>
    <col min="13327" max="13328" width="0" style="904" hidden="1" customWidth="1"/>
    <col min="13329" max="13329" width="4" style="904" customWidth="1"/>
    <col min="13330" max="13337" width="9.140625" style="904" customWidth="1"/>
    <col min="13338" max="13568" width="11.42578125" style="904"/>
    <col min="13569" max="13569" width="0" style="904" hidden="1" customWidth="1"/>
    <col min="13570" max="13570" width="27" style="904" customWidth="1"/>
    <col min="13571" max="13582" width="15.85546875" style="904" customWidth="1"/>
    <col min="13583" max="13584" width="0" style="904" hidden="1" customWidth="1"/>
    <col min="13585" max="13585" width="4" style="904" customWidth="1"/>
    <col min="13586" max="13593" width="9.140625" style="904" customWidth="1"/>
    <col min="13594" max="13824" width="11.42578125" style="904"/>
    <col min="13825" max="13825" width="0" style="904" hidden="1" customWidth="1"/>
    <col min="13826" max="13826" width="27" style="904" customWidth="1"/>
    <col min="13827" max="13838" width="15.85546875" style="904" customWidth="1"/>
    <col min="13839" max="13840" width="0" style="904" hidden="1" customWidth="1"/>
    <col min="13841" max="13841" width="4" style="904" customWidth="1"/>
    <col min="13842" max="13849" width="9.140625" style="904" customWidth="1"/>
    <col min="13850" max="14080" width="11.42578125" style="904"/>
    <col min="14081" max="14081" width="0" style="904" hidden="1" customWidth="1"/>
    <col min="14082" max="14082" width="27" style="904" customWidth="1"/>
    <col min="14083" max="14094" width="15.85546875" style="904" customWidth="1"/>
    <col min="14095" max="14096" width="0" style="904" hidden="1" customWidth="1"/>
    <col min="14097" max="14097" width="4" style="904" customWidth="1"/>
    <col min="14098" max="14105" width="9.140625" style="904" customWidth="1"/>
    <col min="14106" max="14336" width="11.42578125" style="904"/>
    <col min="14337" max="14337" width="0" style="904" hidden="1" customWidth="1"/>
    <col min="14338" max="14338" width="27" style="904" customWidth="1"/>
    <col min="14339" max="14350" width="15.85546875" style="904" customWidth="1"/>
    <col min="14351" max="14352" width="0" style="904" hidden="1" customWidth="1"/>
    <col min="14353" max="14353" width="4" style="904" customWidth="1"/>
    <col min="14354" max="14361" width="9.140625" style="904" customWidth="1"/>
    <col min="14362" max="14592" width="11.42578125" style="904"/>
    <col min="14593" max="14593" width="0" style="904" hidden="1" customWidth="1"/>
    <col min="14594" max="14594" width="27" style="904" customWidth="1"/>
    <col min="14595" max="14606" width="15.85546875" style="904" customWidth="1"/>
    <col min="14607" max="14608" width="0" style="904" hidden="1" customWidth="1"/>
    <col min="14609" max="14609" width="4" style="904" customWidth="1"/>
    <col min="14610" max="14617" width="9.140625" style="904" customWidth="1"/>
    <col min="14618" max="14848" width="11.42578125" style="904"/>
    <col min="14849" max="14849" width="0" style="904" hidden="1" customWidth="1"/>
    <col min="14850" max="14850" width="27" style="904" customWidth="1"/>
    <col min="14851" max="14862" width="15.85546875" style="904" customWidth="1"/>
    <col min="14863" max="14864" width="0" style="904" hidden="1" customWidth="1"/>
    <col min="14865" max="14865" width="4" style="904" customWidth="1"/>
    <col min="14866" max="14873" width="9.140625" style="904" customWidth="1"/>
    <col min="14874" max="15104" width="11.42578125" style="904"/>
    <col min="15105" max="15105" width="0" style="904" hidden="1" customWidth="1"/>
    <col min="15106" max="15106" width="27" style="904" customWidth="1"/>
    <col min="15107" max="15118" width="15.85546875" style="904" customWidth="1"/>
    <col min="15119" max="15120" width="0" style="904" hidden="1" customWidth="1"/>
    <col min="15121" max="15121" width="4" style="904" customWidth="1"/>
    <col min="15122" max="15129" width="9.140625" style="904" customWidth="1"/>
    <col min="15130" max="15360" width="11.42578125" style="904"/>
    <col min="15361" max="15361" width="0" style="904" hidden="1" customWidth="1"/>
    <col min="15362" max="15362" width="27" style="904" customWidth="1"/>
    <col min="15363" max="15374" width="15.85546875" style="904" customWidth="1"/>
    <col min="15375" max="15376" width="0" style="904" hidden="1" customWidth="1"/>
    <col min="15377" max="15377" width="4" style="904" customWidth="1"/>
    <col min="15378" max="15385" width="9.140625" style="904" customWidth="1"/>
    <col min="15386" max="15616" width="11.42578125" style="904"/>
    <col min="15617" max="15617" width="0" style="904" hidden="1" customWidth="1"/>
    <col min="15618" max="15618" width="27" style="904" customWidth="1"/>
    <col min="15619" max="15630" width="15.85546875" style="904" customWidth="1"/>
    <col min="15631" max="15632" width="0" style="904" hidden="1" customWidth="1"/>
    <col min="15633" max="15633" width="4" style="904" customWidth="1"/>
    <col min="15634" max="15641" width="9.140625" style="904" customWidth="1"/>
    <col min="15642" max="15872" width="11.42578125" style="904"/>
    <col min="15873" max="15873" width="0" style="904" hidden="1" customWidth="1"/>
    <col min="15874" max="15874" width="27" style="904" customWidth="1"/>
    <col min="15875" max="15886" width="15.85546875" style="904" customWidth="1"/>
    <col min="15887" max="15888" width="0" style="904" hidden="1" customWidth="1"/>
    <col min="15889" max="15889" width="4" style="904" customWidth="1"/>
    <col min="15890" max="15897" width="9.140625" style="904" customWidth="1"/>
    <col min="15898" max="16128" width="11.42578125" style="904"/>
    <col min="16129" max="16129" width="0" style="904" hidden="1" customWidth="1"/>
    <col min="16130" max="16130" width="27" style="904" customWidth="1"/>
    <col min="16131" max="16142" width="15.85546875" style="904" customWidth="1"/>
    <col min="16143" max="16144" width="0" style="904" hidden="1" customWidth="1"/>
    <col min="16145" max="16145" width="4" style="904" customWidth="1"/>
    <col min="16146" max="16153" width="9.140625" style="904" customWidth="1"/>
    <col min="16154" max="16384" width="11.42578125" style="904"/>
  </cols>
  <sheetData>
    <row r="1" spans="1:27" s="367" customFormat="1" ht="2.25" customHeight="1">
      <c r="B1" s="368"/>
      <c r="C1" s="369"/>
      <c r="D1" s="369"/>
      <c r="E1" s="369"/>
      <c r="F1" s="369"/>
      <c r="G1" s="369"/>
      <c r="H1" s="369"/>
      <c r="I1" s="369"/>
      <c r="J1" s="369"/>
      <c r="K1" s="369"/>
      <c r="L1" s="369"/>
      <c r="M1" s="369"/>
      <c r="N1" s="369"/>
      <c r="O1" s="369"/>
      <c r="P1" s="369"/>
    </row>
    <row r="2" spans="1:27" s="367" customFormat="1" ht="39" customHeight="1">
      <c r="B2" s="940" t="s">
        <v>990</v>
      </c>
      <c r="C2" s="940"/>
      <c r="D2" s="940"/>
      <c r="E2" s="940"/>
      <c r="F2" s="940"/>
      <c r="G2" s="940"/>
      <c r="H2" s="940"/>
      <c r="I2" s="940"/>
      <c r="J2" s="940"/>
      <c r="K2" s="940"/>
      <c r="L2" s="940"/>
      <c r="M2" s="940"/>
      <c r="N2" s="940"/>
      <c r="O2" s="940"/>
      <c r="P2" s="940"/>
    </row>
    <row r="3" spans="1:27" s="471" customFormat="1" ht="31.5" customHeight="1">
      <c r="B3" s="940" t="s">
        <v>986</v>
      </c>
      <c r="C3" s="940"/>
      <c r="D3" s="940"/>
      <c r="E3" s="940"/>
      <c r="F3" s="940"/>
      <c r="G3" s="940"/>
      <c r="H3" s="940"/>
      <c r="I3" s="940"/>
      <c r="J3" s="940"/>
      <c r="K3" s="940"/>
      <c r="L3" s="940"/>
      <c r="M3" s="940"/>
      <c r="N3" s="940"/>
      <c r="O3" s="940"/>
      <c r="P3" s="940"/>
    </row>
    <row r="4" spans="1:27" s="367" customFormat="1" ht="12" customHeight="1">
      <c r="A4" s="367" t="s">
        <v>1537</v>
      </c>
      <c r="B4" s="940"/>
      <c r="C4" s="940"/>
      <c r="D4" s="940"/>
      <c r="E4" s="940"/>
      <c r="F4" s="940"/>
      <c r="G4" s="940"/>
      <c r="H4" s="940"/>
      <c r="I4" s="940"/>
      <c r="J4" s="940"/>
      <c r="K4" s="940"/>
      <c r="L4" s="940"/>
      <c r="M4" s="940"/>
      <c r="N4" s="940"/>
      <c r="O4" s="940"/>
      <c r="P4" s="940"/>
    </row>
    <row r="5" spans="1:27" s="480" customFormat="1" ht="33.75" customHeight="1">
      <c r="B5" s="991" t="s">
        <v>1265</v>
      </c>
      <c r="C5" s="991"/>
      <c r="D5" s="991"/>
      <c r="E5" s="991"/>
      <c r="F5" s="991"/>
      <c r="G5" s="991"/>
      <c r="H5" s="991"/>
      <c r="I5" s="991"/>
      <c r="J5" s="991"/>
      <c r="K5" s="991"/>
      <c r="L5" s="991"/>
      <c r="M5" s="991"/>
      <c r="N5" s="991"/>
      <c r="O5" s="991"/>
      <c r="P5" s="991"/>
    </row>
    <row r="6" spans="1:27" s="87" customFormat="1" ht="4.5" customHeight="1">
      <c r="C6" s="346"/>
      <c r="Q6" s="481"/>
      <c r="V6" s="34"/>
      <c r="W6" s="34"/>
      <c r="X6" s="34"/>
      <c r="Y6" s="34"/>
    </row>
    <row r="7" spans="1:27" s="275" customFormat="1" ht="17.25" customHeight="1">
      <c r="B7" s="482"/>
      <c r="C7" s="992" t="s">
        <v>1378</v>
      </c>
      <c r="D7" s="992"/>
      <c r="E7" s="992"/>
      <c r="F7" s="992" t="s">
        <v>1379</v>
      </c>
      <c r="G7" s="992"/>
      <c r="H7" s="992"/>
      <c r="I7" s="992" t="s">
        <v>1453</v>
      </c>
      <c r="J7" s="992"/>
      <c r="K7" s="992"/>
      <c r="L7" s="992" t="s">
        <v>1545</v>
      </c>
      <c r="M7" s="992"/>
      <c r="N7" s="992"/>
      <c r="O7" s="474" t="s">
        <v>1254</v>
      </c>
      <c r="P7" s="474"/>
      <c r="Q7" s="994"/>
    </row>
    <row r="8" spans="1:27" s="245" customFormat="1" ht="33.75" customHeight="1">
      <c r="B8" s="483"/>
      <c r="C8" s="484" t="s">
        <v>987</v>
      </c>
      <c r="D8" s="685" t="s">
        <v>980</v>
      </c>
      <c r="E8" s="484" t="s">
        <v>981</v>
      </c>
      <c r="F8" s="484" t="s">
        <v>987</v>
      </c>
      <c r="G8" s="685" t="s">
        <v>980</v>
      </c>
      <c r="H8" s="484" t="s">
        <v>981</v>
      </c>
      <c r="I8" s="484" t="s">
        <v>987</v>
      </c>
      <c r="J8" s="685" t="s">
        <v>980</v>
      </c>
      <c r="K8" s="484" t="s">
        <v>981</v>
      </c>
      <c r="L8" s="484" t="s">
        <v>987</v>
      </c>
      <c r="M8" s="685" t="s">
        <v>980</v>
      </c>
      <c r="N8" s="484" t="s">
        <v>981</v>
      </c>
      <c r="O8" s="484" t="s">
        <v>1255</v>
      </c>
      <c r="P8" s="484" t="s">
        <v>1256</v>
      </c>
      <c r="Q8" s="994"/>
    </row>
    <row r="9" spans="1:27" s="87" customFormat="1" ht="3" customHeight="1">
      <c r="B9" s="342"/>
      <c r="Q9" s="485"/>
      <c r="V9" s="34"/>
      <c r="W9" s="34"/>
      <c r="X9" s="34"/>
      <c r="Y9" s="34"/>
      <c r="Z9" s="121"/>
      <c r="AA9" s="121"/>
    </row>
    <row r="10" spans="1:27" s="121" customFormat="1" ht="22.5" customHeight="1">
      <c r="B10" s="486" t="s">
        <v>1090</v>
      </c>
      <c r="C10" s="686"/>
      <c r="D10" s="686"/>
      <c r="E10" s="686"/>
      <c r="F10" s="686"/>
      <c r="G10" s="686"/>
      <c r="H10" s="686"/>
      <c r="I10" s="686"/>
      <c r="J10" s="686"/>
      <c r="K10" s="686"/>
      <c r="L10" s="686"/>
      <c r="M10" s="686"/>
      <c r="N10" s="686"/>
      <c r="Q10" s="487"/>
      <c r="V10" s="523"/>
      <c r="X10" s="255"/>
    </row>
    <row r="11" spans="1:27" s="38" customFormat="1" ht="22.5" customHeight="1">
      <c r="A11" s="38" t="s">
        <v>1206</v>
      </c>
      <c r="B11" s="38" t="s">
        <v>297</v>
      </c>
      <c r="C11" s="249">
        <v>2838112.6881399998</v>
      </c>
      <c r="D11" s="250">
        <v>0.19184119944332004</v>
      </c>
      <c r="E11" s="360">
        <v>2</v>
      </c>
      <c r="F11" s="249">
        <v>3603510.24364</v>
      </c>
      <c r="G11" s="250">
        <v>0.19205562060200326</v>
      </c>
      <c r="H11" s="360">
        <v>2</v>
      </c>
      <c r="I11" s="249">
        <v>4426580.4471899997</v>
      </c>
      <c r="J11" s="250">
        <v>0.19541372583018968</v>
      </c>
      <c r="K11" s="360">
        <v>2</v>
      </c>
      <c r="L11" s="249">
        <v>4209263.8404599996</v>
      </c>
      <c r="M11" s="250">
        <v>0.20601850709068412</v>
      </c>
      <c r="N11" s="249">
        <v>2</v>
      </c>
      <c r="O11" s="354">
        <v>0.55969157450581242</v>
      </c>
      <c r="P11" s="354">
        <v>0.56419935362288154</v>
      </c>
      <c r="Q11" s="788"/>
      <c r="V11" s="524"/>
      <c r="X11" s="248"/>
    </row>
    <row r="12" spans="1:27" s="38" customFormat="1" ht="22.5" customHeight="1">
      <c r="A12" s="38" t="s">
        <v>1206</v>
      </c>
      <c r="B12" s="38" t="s">
        <v>298</v>
      </c>
      <c r="C12" s="249">
        <v>1107349.74535</v>
      </c>
      <c r="D12" s="250">
        <v>7.4850905053534603E-2</v>
      </c>
      <c r="E12" s="360">
        <v>5</v>
      </c>
      <c r="F12" s="249">
        <v>1507792.5715300001</v>
      </c>
      <c r="G12" s="250">
        <v>8.036054249474596E-2</v>
      </c>
      <c r="H12" s="360">
        <v>5</v>
      </c>
      <c r="I12" s="249">
        <v>1590394.90329</v>
      </c>
      <c r="J12" s="250">
        <v>7.0208820849631204E-2</v>
      </c>
      <c r="K12" s="360">
        <v>5</v>
      </c>
      <c r="L12" s="249">
        <v>1568179.7332300001</v>
      </c>
      <c r="M12" s="250">
        <v>7.6753099766396563E-2</v>
      </c>
      <c r="N12" s="249">
        <v>5</v>
      </c>
      <c r="O12" s="354">
        <v>0.436217337808954</v>
      </c>
      <c r="P12" s="354">
        <v>0.44036825497025167</v>
      </c>
      <c r="Q12" s="788"/>
      <c r="V12" s="524"/>
      <c r="X12" s="248"/>
    </row>
    <row r="13" spans="1:27" s="38" customFormat="1" ht="22.5" customHeight="1">
      <c r="A13" s="38" t="s">
        <v>1206</v>
      </c>
      <c r="B13" s="38" t="s">
        <v>299</v>
      </c>
      <c r="C13" s="249">
        <v>2618818.31923</v>
      </c>
      <c r="D13" s="250">
        <v>0.17701807598572705</v>
      </c>
      <c r="E13" s="360">
        <v>3</v>
      </c>
      <c r="F13" s="249">
        <v>3462976.7984499997</v>
      </c>
      <c r="G13" s="250">
        <v>0.18456563550235233</v>
      </c>
      <c r="H13" s="360">
        <v>3</v>
      </c>
      <c r="I13" s="249">
        <v>4130453.9725300004</v>
      </c>
      <c r="J13" s="250">
        <v>0.18234106660245467</v>
      </c>
      <c r="K13" s="360">
        <v>3</v>
      </c>
      <c r="L13" s="249">
        <v>3505462.1676500002</v>
      </c>
      <c r="M13" s="250">
        <v>0.17157158824313651</v>
      </c>
      <c r="N13" s="249">
        <v>3</v>
      </c>
      <c r="O13" s="354">
        <v>0.57722051285499631</v>
      </c>
      <c r="P13" s="354">
        <v>0.58177895364359467</v>
      </c>
      <c r="Q13" s="788"/>
      <c r="V13" s="524"/>
      <c r="X13" s="248"/>
    </row>
    <row r="14" spans="1:27" s="38" customFormat="1" ht="22.5" customHeight="1">
      <c r="A14" s="38" t="s">
        <v>1206</v>
      </c>
      <c r="B14" s="38" t="s">
        <v>300</v>
      </c>
      <c r="C14" s="249">
        <v>4563916.48587</v>
      </c>
      <c r="D14" s="250">
        <v>0.3084962822185352</v>
      </c>
      <c r="E14" s="360">
        <v>1</v>
      </c>
      <c r="F14" s="249">
        <v>5873857.4799600001</v>
      </c>
      <c r="G14" s="250">
        <v>0.31305789837353315</v>
      </c>
      <c r="H14" s="360">
        <v>1</v>
      </c>
      <c r="I14" s="249">
        <v>7111593.8951599998</v>
      </c>
      <c r="J14" s="250">
        <v>0.3139450589961903</v>
      </c>
      <c r="K14" s="360">
        <v>1</v>
      </c>
      <c r="L14" s="249">
        <v>5996259.0761000002</v>
      </c>
      <c r="M14" s="250">
        <v>0.29348132828187973</v>
      </c>
      <c r="N14" s="249">
        <v>1</v>
      </c>
      <c r="O14" s="354">
        <v>0.55822174160672589</v>
      </c>
      <c r="P14" s="354">
        <v>0.56272527265183214</v>
      </c>
      <c r="Q14" s="788"/>
      <c r="V14" s="524"/>
      <c r="X14" s="248"/>
    </row>
    <row r="15" spans="1:27" s="38" customFormat="1" ht="22.5" customHeight="1">
      <c r="A15" s="38" t="s">
        <v>1206</v>
      </c>
      <c r="B15" s="38" t="s">
        <v>301</v>
      </c>
      <c r="C15" s="249">
        <v>1884535.6102199999</v>
      </c>
      <c r="D15" s="250">
        <v>0.12738450216195926</v>
      </c>
      <c r="E15" s="360">
        <v>4</v>
      </c>
      <c r="F15" s="249">
        <v>2430208.22126</v>
      </c>
      <c r="G15" s="250">
        <v>0.12952235919127522</v>
      </c>
      <c r="H15" s="360">
        <v>4</v>
      </c>
      <c r="I15" s="249">
        <v>3307542.34522</v>
      </c>
      <c r="J15" s="250">
        <v>0.1460131992926641</v>
      </c>
      <c r="K15" s="360">
        <v>4</v>
      </c>
      <c r="L15" s="249">
        <v>2998261.0012399997</v>
      </c>
      <c r="M15" s="250">
        <v>0.1467470984846084</v>
      </c>
      <c r="N15" s="249">
        <v>4</v>
      </c>
      <c r="O15" s="354">
        <v>0.75509676085870248</v>
      </c>
      <c r="P15" s="354">
        <v>0.76016929484962348</v>
      </c>
      <c r="Q15" s="788"/>
      <c r="V15" s="524"/>
      <c r="X15" s="248"/>
    </row>
    <row r="16" spans="1:27" s="38" customFormat="1" ht="22.5" customHeight="1">
      <c r="A16" s="38" t="s">
        <v>1206</v>
      </c>
      <c r="B16" s="38" t="s">
        <v>302</v>
      </c>
      <c r="C16" s="249">
        <v>711432.95513000002</v>
      </c>
      <c r="D16" s="250">
        <v>4.8089052984393837E-2</v>
      </c>
      <c r="E16" s="360">
        <v>6</v>
      </c>
      <c r="F16" s="249">
        <v>576714.29308000009</v>
      </c>
      <c r="G16" s="250">
        <v>3.0737035273595396E-2</v>
      </c>
      <c r="H16" s="360">
        <v>6</v>
      </c>
      <c r="I16" s="249">
        <v>481237.08393999998</v>
      </c>
      <c r="J16" s="250">
        <v>2.1244464593446637E-2</v>
      </c>
      <c r="K16" s="360">
        <v>6</v>
      </c>
      <c r="L16" s="249">
        <v>451567.17429</v>
      </c>
      <c r="M16" s="250">
        <v>2.210153571371707E-2</v>
      </c>
      <c r="N16" s="249">
        <v>6</v>
      </c>
      <c r="O16" s="354">
        <v>-0.3235664998790172</v>
      </c>
      <c r="P16" s="354">
        <v>-0.32161148976306053</v>
      </c>
      <c r="Q16" s="788"/>
      <c r="V16" s="524"/>
      <c r="X16" s="248"/>
    </row>
    <row r="17" spans="1:24" s="38" customFormat="1" ht="22.5" customHeight="1">
      <c r="A17" s="38" t="s">
        <v>1206</v>
      </c>
      <c r="B17" s="38" t="s">
        <v>303</v>
      </c>
      <c r="C17" s="249">
        <v>278819.59109</v>
      </c>
      <c r="D17" s="250">
        <v>1.8846709296119073E-2</v>
      </c>
      <c r="E17" s="360">
        <v>7</v>
      </c>
      <c r="F17" s="249">
        <v>248436.04494999998</v>
      </c>
      <c r="G17" s="250">
        <v>1.3240850050861166E-2</v>
      </c>
      <c r="H17" s="360">
        <v>8</v>
      </c>
      <c r="I17" s="249">
        <v>302677.98375000001</v>
      </c>
      <c r="J17" s="250">
        <v>1.3361879047946364E-2</v>
      </c>
      <c r="K17" s="360">
        <v>9</v>
      </c>
      <c r="L17" s="249">
        <v>368847.87729999999</v>
      </c>
      <c r="M17" s="250">
        <v>1.8052916591849821E-2</v>
      </c>
      <c r="N17" s="249">
        <v>9</v>
      </c>
      <c r="O17" s="354">
        <v>8.5569283588464939E-2</v>
      </c>
      <c r="P17" s="354">
        <v>8.8706767067044279E-2</v>
      </c>
      <c r="Q17" s="788"/>
      <c r="V17" s="524"/>
      <c r="X17" s="248"/>
    </row>
    <row r="18" spans="1:24" s="38" customFormat="1" ht="22.5" customHeight="1">
      <c r="A18" s="38" t="s">
        <v>1206</v>
      </c>
      <c r="B18" s="38" t="s">
        <v>304</v>
      </c>
      <c r="C18" s="249">
        <v>1015.2392199999999</v>
      </c>
      <c r="D18" s="250">
        <v>6.8624727446725401E-5</v>
      </c>
      <c r="E18" s="360">
        <v>19</v>
      </c>
      <c r="F18" s="249">
        <v>527.56547999999998</v>
      </c>
      <c r="G18" s="250">
        <v>2.811756005090354E-5</v>
      </c>
      <c r="H18" s="360">
        <v>19</v>
      </c>
      <c r="I18" s="249">
        <v>804.95119999999997</v>
      </c>
      <c r="J18" s="250">
        <v>3.5534994784368035E-5</v>
      </c>
      <c r="K18" s="360">
        <v>20</v>
      </c>
      <c r="L18" s="249">
        <v>290.07794999999999</v>
      </c>
      <c r="M18" s="250">
        <v>1.4197595699393179E-5</v>
      </c>
      <c r="N18" s="249">
        <v>18</v>
      </c>
      <c r="O18" s="354">
        <v>-0.20713149754005755</v>
      </c>
      <c r="P18" s="354">
        <v>-0.2048399700763005</v>
      </c>
      <c r="Q18" s="788"/>
      <c r="V18" s="524"/>
      <c r="X18" s="248"/>
    </row>
    <row r="19" spans="1:24" s="38" customFormat="1" ht="22.5" customHeight="1">
      <c r="A19" s="38" t="s">
        <v>1206</v>
      </c>
      <c r="B19" s="38" t="s">
        <v>305</v>
      </c>
      <c r="C19" s="249">
        <v>62538.690560000003</v>
      </c>
      <c r="D19" s="250">
        <v>4.2272801424624818E-3</v>
      </c>
      <c r="E19" s="360">
        <v>13</v>
      </c>
      <c r="F19" s="249">
        <v>89885.581430000006</v>
      </c>
      <c r="G19" s="250">
        <v>4.7906152494443062E-3</v>
      </c>
      <c r="H19" s="360">
        <v>12</v>
      </c>
      <c r="I19" s="249">
        <v>89695.080370000011</v>
      </c>
      <c r="J19" s="250">
        <v>3.9596365756475946E-3</v>
      </c>
      <c r="K19" s="360">
        <v>12</v>
      </c>
      <c r="L19" s="249">
        <v>74128.939110000007</v>
      </c>
      <c r="M19" s="250">
        <v>3.62817203827011E-3</v>
      </c>
      <c r="N19" s="249">
        <v>12</v>
      </c>
      <c r="O19" s="354">
        <v>0.43423342520972685</v>
      </c>
      <c r="P19" s="354">
        <v>0.43837860851958177</v>
      </c>
      <c r="Q19" s="788"/>
      <c r="V19" s="524"/>
      <c r="X19" s="248"/>
    </row>
    <row r="20" spans="1:24" s="38" customFormat="1" ht="22.5" customHeight="1">
      <c r="A20" s="38" t="s">
        <v>1206</v>
      </c>
      <c r="B20" s="38" t="s">
        <v>306</v>
      </c>
      <c r="C20" s="249">
        <v>146746.83006000001</v>
      </c>
      <c r="D20" s="250">
        <v>9.9192988392808844E-3</v>
      </c>
      <c r="E20" s="360">
        <v>9</v>
      </c>
      <c r="F20" s="249">
        <v>195585.42144000001</v>
      </c>
      <c r="G20" s="250">
        <v>1.0424080120671423E-2</v>
      </c>
      <c r="H20" s="360">
        <v>10</v>
      </c>
      <c r="I20" s="249">
        <v>228039.40343000001</v>
      </c>
      <c r="J20" s="250">
        <v>1.0066919598996124E-2</v>
      </c>
      <c r="K20" s="360">
        <v>10</v>
      </c>
      <c r="L20" s="249">
        <v>228805.77478000001</v>
      </c>
      <c r="M20" s="250">
        <v>1.1198686022198008E-2</v>
      </c>
      <c r="N20" s="249">
        <v>10</v>
      </c>
      <c r="O20" s="354">
        <v>0.55396476596299982</v>
      </c>
      <c r="P20" s="354">
        <v>0.55845599361029175</v>
      </c>
      <c r="Q20" s="788"/>
      <c r="V20" s="524"/>
      <c r="X20" s="248"/>
    </row>
    <row r="21" spans="1:24" s="38" customFormat="1" ht="22.5" customHeight="1">
      <c r="B21" s="38" t="s">
        <v>307</v>
      </c>
      <c r="C21" s="249">
        <v>54574.304619999995</v>
      </c>
      <c r="D21" s="250">
        <v>3.6889303588390396E-3</v>
      </c>
      <c r="E21" s="360">
        <v>14</v>
      </c>
      <c r="F21" s="249">
        <v>51511.406240000004</v>
      </c>
      <c r="G21" s="250">
        <v>2.745393914438237E-3</v>
      </c>
      <c r="H21" s="360">
        <v>14</v>
      </c>
      <c r="I21" s="249">
        <v>50907.77145</v>
      </c>
      <c r="J21" s="250">
        <v>2.2473503896379681E-3</v>
      </c>
      <c r="K21" s="360">
        <v>14</v>
      </c>
      <c r="L21" s="249">
        <v>51368.721409999998</v>
      </c>
      <c r="M21" s="250">
        <v>2.5141943335367004E-3</v>
      </c>
      <c r="N21" s="249">
        <v>14</v>
      </c>
      <c r="O21" s="354">
        <v>-6.7184239827332792E-2</v>
      </c>
      <c r="P21" s="354">
        <v>-6.4488240520475304E-2</v>
      </c>
      <c r="Q21" s="788"/>
      <c r="V21" s="524"/>
      <c r="X21" s="248"/>
    </row>
    <row r="22" spans="1:24" s="38" customFormat="1" ht="22.5" customHeight="1">
      <c r="B22" s="38" t="s">
        <v>308</v>
      </c>
      <c r="C22" s="249">
        <v>131736.03101999999</v>
      </c>
      <c r="D22" s="250">
        <v>8.9046493137458407E-3</v>
      </c>
      <c r="E22" s="360">
        <v>10</v>
      </c>
      <c r="F22" s="249">
        <v>220665.89622999998</v>
      </c>
      <c r="G22" s="250">
        <v>1.1760789558167213E-2</v>
      </c>
      <c r="H22" s="360">
        <v>9</v>
      </c>
      <c r="I22" s="249">
        <v>392672.43607999996</v>
      </c>
      <c r="J22" s="250">
        <v>1.7334731556481797E-2</v>
      </c>
      <c r="K22" s="360">
        <v>7</v>
      </c>
      <c r="L22" s="249">
        <v>402492.72725</v>
      </c>
      <c r="M22" s="250">
        <v>1.9699632507198951E-2</v>
      </c>
      <c r="N22" s="249">
        <v>7</v>
      </c>
      <c r="O22" s="354">
        <v>1.9807519859193641</v>
      </c>
      <c r="P22" s="354">
        <v>1.9893668760520793</v>
      </c>
      <c r="Q22" s="788"/>
      <c r="V22" s="524"/>
      <c r="X22" s="248"/>
    </row>
    <row r="23" spans="1:24" s="38" customFormat="1" ht="22.5" customHeight="1">
      <c r="A23" s="38" t="s">
        <v>1206</v>
      </c>
      <c r="B23" s="38" t="s">
        <v>1092</v>
      </c>
      <c r="C23" s="249">
        <v>188990.49086000002</v>
      </c>
      <c r="D23" s="250">
        <v>1.2774743794167398E-2</v>
      </c>
      <c r="E23" s="363">
        <v>8</v>
      </c>
      <c r="F23" s="249">
        <v>290850.51474000001</v>
      </c>
      <c r="G23" s="250">
        <v>1.5501406221722762E-2</v>
      </c>
      <c r="H23" s="363">
        <v>7</v>
      </c>
      <c r="I23" s="249">
        <v>305353.38844000001</v>
      </c>
      <c r="J23" s="250">
        <v>1.3479986197429742E-2</v>
      </c>
      <c r="K23" s="363">
        <v>8</v>
      </c>
      <c r="L23" s="249">
        <v>376730.73381999996</v>
      </c>
      <c r="M23" s="250">
        <v>1.8438735678847937E-2</v>
      </c>
      <c r="N23" s="249">
        <v>8</v>
      </c>
      <c r="O23" s="354">
        <v>0.61570768481785176</v>
      </c>
      <c r="P23" s="354">
        <v>0.6203773602074989</v>
      </c>
      <c r="Q23" s="788"/>
      <c r="V23" s="524"/>
      <c r="X23" s="248"/>
    </row>
    <row r="24" spans="1:24" s="38" customFormat="1" ht="22.5" customHeight="1">
      <c r="A24" s="38" t="s">
        <v>1206</v>
      </c>
      <c r="B24" s="38" t="s">
        <v>1093</v>
      </c>
      <c r="C24" s="249">
        <v>105581.37276</v>
      </c>
      <c r="D24" s="250">
        <v>7.1367346595476461E-3</v>
      </c>
      <c r="E24" s="363">
        <v>11</v>
      </c>
      <c r="F24" s="249">
        <v>119828.16426000001</v>
      </c>
      <c r="G24" s="250">
        <v>6.3864595620814375E-3</v>
      </c>
      <c r="H24" s="363">
        <v>11</v>
      </c>
      <c r="I24" s="249">
        <v>140403.91438999999</v>
      </c>
      <c r="J24" s="250">
        <v>6.19820476763499E-3</v>
      </c>
      <c r="K24" s="363">
        <v>11</v>
      </c>
      <c r="L24" s="249">
        <v>114553.88167</v>
      </c>
      <c r="M24" s="250">
        <v>5.6067332858177853E-3</v>
      </c>
      <c r="N24" s="249">
        <v>11</v>
      </c>
      <c r="O24" s="354">
        <v>0.32981709481232158</v>
      </c>
      <c r="P24" s="354">
        <v>0.33366049682044974</v>
      </c>
      <c r="Q24" s="788"/>
      <c r="V24" s="524"/>
      <c r="X24" s="248"/>
    </row>
    <row r="25" spans="1:24" s="121" customFormat="1" ht="22.5" customHeight="1">
      <c r="B25" s="127" t="s">
        <v>983</v>
      </c>
      <c r="C25" s="249">
        <v>14694168.35413</v>
      </c>
      <c r="D25" s="250">
        <v>0.99324698897907904</v>
      </c>
      <c r="E25" s="360"/>
      <c r="F25" s="249">
        <v>18672350.202690005</v>
      </c>
      <c r="G25" s="250">
        <v>0.99517680367494277</v>
      </c>
      <c r="H25" s="360"/>
      <c r="I25" s="249">
        <v>22558357.576440006</v>
      </c>
      <c r="J25" s="250">
        <v>0.99585057929313547</v>
      </c>
      <c r="K25" s="360"/>
      <c r="L25" s="248">
        <v>20346211.726259999</v>
      </c>
      <c r="M25" s="250">
        <v>0.99582642563384116</v>
      </c>
      <c r="N25" s="360"/>
      <c r="O25" s="353">
        <v>0.53519117467438493</v>
      </c>
      <c r="P25" s="353">
        <v>0.53962814338731691</v>
      </c>
      <c r="Q25" s="487"/>
      <c r="V25" s="523"/>
      <c r="X25" s="255"/>
    </row>
    <row r="26" spans="1:24" s="38" customFormat="1" ht="12" customHeight="1">
      <c r="C26" s="360"/>
      <c r="D26" s="360"/>
      <c r="E26" s="360"/>
      <c r="F26" s="360"/>
      <c r="G26" s="360"/>
      <c r="H26" s="360"/>
      <c r="I26" s="360"/>
      <c r="J26" s="360"/>
      <c r="K26" s="360"/>
      <c r="L26" s="360"/>
      <c r="M26" s="360"/>
      <c r="N26" s="360"/>
      <c r="Q26" s="788"/>
      <c r="V26" s="524"/>
      <c r="X26" s="248"/>
    </row>
    <row r="27" spans="1:24" s="121" customFormat="1" ht="22.5" customHeight="1">
      <c r="B27" s="341" t="s">
        <v>1091</v>
      </c>
      <c r="C27" s="722"/>
      <c r="D27" s="722"/>
      <c r="E27" s="722"/>
      <c r="F27" s="722"/>
      <c r="G27" s="722"/>
      <c r="H27" s="722"/>
      <c r="I27" s="722"/>
      <c r="J27" s="722"/>
      <c r="K27" s="722"/>
      <c r="L27" s="722"/>
      <c r="M27" s="722"/>
      <c r="N27" s="722"/>
      <c r="Q27" s="487"/>
      <c r="V27" s="523"/>
      <c r="X27" s="255"/>
    </row>
    <row r="28" spans="1:24" s="38" customFormat="1" ht="22.5" customHeight="1">
      <c r="A28" s="38" t="s">
        <v>1206</v>
      </c>
      <c r="B28" s="38" t="s">
        <v>1521</v>
      </c>
      <c r="C28" s="249">
        <v>16792.287969999998</v>
      </c>
      <c r="D28" s="250">
        <v>1.1350686246618562E-3</v>
      </c>
      <c r="E28" s="360">
        <v>15</v>
      </c>
      <c r="F28" s="249">
        <v>9154.3131400000002</v>
      </c>
      <c r="G28" s="250">
        <v>4.8789573843748332E-4</v>
      </c>
      <c r="H28" s="360">
        <v>15</v>
      </c>
      <c r="I28" s="249">
        <v>9482.3485899999996</v>
      </c>
      <c r="J28" s="250">
        <v>4.1860327394904138E-4</v>
      </c>
      <c r="K28" s="360">
        <v>15</v>
      </c>
      <c r="L28" s="249" t="s">
        <v>982</v>
      </c>
      <c r="M28" s="250" t="s">
        <v>982</v>
      </c>
      <c r="N28" s="249" t="s">
        <v>982</v>
      </c>
      <c r="O28" s="354">
        <v>-0.43531527050152174</v>
      </c>
      <c r="P28" s="354">
        <v>-0.43368323371106354</v>
      </c>
      <c r="Q28" s="788"/>
      <c r="V28" s="524"/>
      <c r="X28" s="248"/>
    </row>
    <row r="29" spans="1:24" s="38" customFormat="1" ht="22.5" customHeight="1">
      <c r="B29" s="38" t="s">
        <v>1095</v>
      </c>
      <c r="C29" s="363" t="s">
        <v>988</v>
      </c>
      <c r="D29" s="363" t="s">
        <v>988</v>
      </c>
      <c r="E29" s="363" t="s">
        <v>988</v>
      </c>
      <c r="F29" s="249">
        <v>436.40499999999997</v>
      </c>
      <c r="G29" s="250">
        <v>2.3258996767594722E-5</v>
      </c>
      <c r="H29" s="360">
        <v>20</v>
      </c>
      <c r="I29" s="249">
        <v>4087.8991499999997</v>
      </c>
      <c r="J29" s="250">
        <v>1.8046246154334886E-4</v>
      </c>
      <c r="K29" s="360">
        <v>17</v>
      </c>
      <c r="L29" s="249">
        <v>4953.12734</v>
      </c>
      <c r="M29" s="250">
        <v>2.4242621481891603E-4</v>
      </c>
      <c r="N29" s="249">
        <v>15</v>
      </c>
      <c r="O29" s="354"/>
      <c r="P29" s="354"/>
      <c r="Q29" s="788"/>
      <c r="V29" s="524"/>
      <c r="X29" s="248"/>
    </row>
    <row r="30" spans="1:24" s="38" customFormat="1" ht="22.5" customHeight="1">
      <c r="A30" s="38" t="s">
        <v>1206</v>
      </c>
      <c r="B30" s="38" t="s">
        <v>1096</v>
      </c>
      <c r="C30" s="363">
        <v>68080.586609999998</v>
      </c>
      <c r="D30" s="250">
        <v>4.6018825991813363E-3</v>
      </c>
      <c r="E30" s="363">
        <v>12</v>
      </c>
      <c r="F30" s="363">
        <v>70856.858519999994</v>
      </c>
      <c r="G30" s="250">
        <v>3.7764449153391841E-3</v>
      </c>
      <c r="H30" s="363">
        <v>13</v>
      </c>
      <c r="I30" s="363">
        <v>71663.501340000003</v>
      </c>
      <c r="J30" s="250">
        <v>3.1636230200619017E-3</v>
      </c>
      <c r="K30" s="363">
        <v>13</v>
      </c>
      <c r="L30" s="249">
        <v>74074.861150000012</v>
      </c>
      <c r="M30" s="250">
        <v>3.6255252427714246E-3</v>
      </c>
      <c r="N30" s="249">
        <v>13</v>
      </c>
      <c r="O30" s="354">
        <v>5.2627553733118448E-2</v>
      </c>
      <c r="P30" s="354">
        <v>5.5669829899977374E-2</v>
      </c>
      <c r="Q30" s="788"/>
      <c r="V30" s="524"/>
      <c r="X30" s="248"/>
    </row>
    <row r="31" spans="1:24" s="121" customFormat="1" ht="22.5" customHeight="1">
      <c r="B31" s="127" t="s">
        <v>983</v>
      </c>
      <c r="C31" s="249">
        <v>84872.874580000003</v>
      </c>
      <c r="D31" s="250">
        <v>5.7369512238431928E-3</v>
      </c>
      <c r="E31" s="360"/>
      <c r="F31" s="249">
        <v>80447.576659999992</v>
      </c>
      <c r="G31" s="250">
        <v>4.2875996505442621E-3</v>
      </c>
      <c r="H31" s="360"/>
      <c r="I31" s="249">
        <v>85233.749080000009</v>
      </c>
      <c r="J31" s="250">
        <v>3.762688755554292E-3</v>
      </c>
      <c r="K31" s="360"/>
      <c r="L31" s="248">
        <v>79027.988490000018</v>
      </c>
      <c r="M31" s="250">
        <v>3.8679514575903407E-3</v>
      </c>
      <c r="N31" s="360"/>
      <c r="O31" s="353">
        <v>4.251941527676717E-3</v>
      </c>
      <c r="P31" s="353">
        <v>7.154403786427288E-3</v>
      </c>
      <c r="Q31" s="487"/>
      <c r="V31" s="523"/>
      <c r="X31" s="255"/>
    </row>
    <row r="32" spans="1:24" s="38" customFormat="1" ht="12" customHeight="1">
      <c r="C32" s="360"/>
      <c r="D32" s="360"/>
      <c r="E32" s="360"/>
      <c r="F32" s="360"/>
      <c r="G32" s="360"/>
      <c r="H32" s="360"/>
      <c r="I32" s="360"/>
      <c r="J32" s="360"/>
      <c r="K32" s="360"/>
      <c r="L32" s="360"/>
      <c r="M32" s="360"/>
      <c r="N32" s="360"/>
      <c r="Q32" s="788"/>
      <c r="V32" s="524"/>
      <c r="X32" s="248"/>
    </row>
    <row r="33" spans="1:24" s="121" customFormat="1" ht="22.5" customHeight="1">
      <c r="B33" s="341" t="s">
        <v>1522</v>
      </c>
      <c r="C33" s="722"/>
      <c r="D33" s="722"/>
      <c r="E33" s="722"/>
      <c r="F33" s="722"/>
      <c r="G33" s="722"/>
      <c r="H33" s="722"/>
      <c r="I33" s="722"/>
      <c r="J33" s="722"/>
      <c r="K33" s="722"/>
      <c r="L33" s="722"/>
      <c r="M33" s="722"/>
      <c r="N33" s="722"/>
      <c r="Q33" s="487"/>
      <c r="V33" s="523"/>
      <c r="X33" s="255"/>
    </row>
    <row r="34" spans="1:24" s="38" customFormat="1" ht="22.5" customHeight="1">
      <c r="A34" s="38" t="s">
        <v>1206</v>
      </c>
      <c r="B34" s="38" t="s">
        <v>1344</v>
      </c>
      <c r="C34" s="363" t="s">
        <v>988</v>
      </c>
      <c r="D34" s="363" t="s">
        <v>988</v>
      </c>
      <c r="E34" s="363" t="s">
        <v>988</v>
      </c>
      <c r="F34" s="249">
        <v>3111.4854100000002</v>
      </c>
      <c r="G34" s="250">
        <v>1.6583226382284381E-4</v>
      </c>
      <c r="H34" s="360">
        <v>17</v>
      </c>
      <c r="I34" s="249">
        <v>2994.1173199999998</v>
      </c>
      <c r="J34" s="250">
        <v>1.3217688643732192E-4</v>
      </c>
      <c r="K34" s="360">
        <v>18</v>
      </c>
      <c r="L34" s="249">
        <v>3526.3042300000002</v>
      </c>
      <c r="M34" s="250">
        <v>1.725916836167657E-4</v>
      </c>
      <c r="N34" s="249">
        <v>16</v>
      </c>
      <c r="O34" s="354" t="e">
        <v>#VALUE!</v>
      </c>
      <c r="P34" s="354" t="e">
        <v>#VALUE!</v>
      </c>
      <c r="Q34" s="788"/>
      <c r="V34" s="524"/>
      <c r="X34" s="248"/>
    </row>
    <row r="35" spans="1:24" s="38" customFormat="1" ht="22.5" customHeight="1">
      <c r="A35" s="38" t="s">
        <v>1206</v>
      </c>
      <c r="B35" s="38" t="s">
        <v>1523</v>
      </c>
      <c r="C35" s="363" t="s">
        <v>988</v>
      </c>
      <c r="D35" s="363" t="s">
        <v>988</v>
      </c>
      <c r="E35" s="363" t="s">
        <v>988</v>
      </c>
      <c r="F35" s="363">
        <v>2926.1239999999998</v>
      </c>
      <c r="G35" s="250">
        <v>1.5595309095354395E-4</v>
      </c>
      <c r="H35" s="363">
        <v>18</v>
      </c>
      <c r="I35" s="363" t="s">
        <v>982</v>
      </c>
      <c r="J35" s="363" t="s">
        <v>982</v>
      </c>
      <c r="K35" s="363" t="s">
        <v>982</v>
      </c>
      <c r="L35" s="249" t="s">
        <v>982</v>
      </c>
      <c r="M35" s="250" t="s">
        <v>982</v>
      </c>
      <c r="N35" s="249" t="s">
        <v>982</v>
      </c>
      <c r="O35" s="354" t="e">
        <v>#VALUE!</v>
      </c>
      <c r="P35" s="354" t="e">
        <v>#VALUE!</v>
      </c>
      <c r="Q35" s="788"/>
      <c r="V35" s="524"/>
      <c r="X35" s="248"/>
    </row>
    <row r="36" spans="1:24" s="38" customFormat="1" ht="22.5" customHeight="1">
      <c r="A36" s="38" t="s">
        <v>1206</v>
      </c>
      <c r="B36" s="38" t="s">
        <v>1524</v>
      </c>
      <c r="C36" s="363" t="s">
        <v>988</v>
      </c>
      <c r="D36" s="363" t="s">
        <v>988</v>
      </c>
      <c r="E36" s="363" t="s">
        <v>988</v>
      </c>
      <c r="F36" s="363">
        <v>3964.26143</v>
      </c>
      <c r="G36" s="250">
        <v>2.112825100222739E-4</v>
      </c>
      <c r="H36" s="363">
        <v>16</v>
      </c>
      <c r="I36" s="363">
        <v>4188.6727300000002</v>
      </c>
      <c r="J36" s="250">
        <v>1.8491116432148264E-4</v>
      </c>
      <c r="K36" s="363">
        <v>16</v>
      </c>
      <c r="L36" s="249" t="s">
        <v>982</v>
      </c>
      <c r="M36" s="250" t="s">
        <v>982</v>
      </c>
      <c r="N36" s="249" t="s">
        <v>982</v>
      </c>
      <c r="O36" s="354" t="e">
        <v>#VALUE!</v>
      </c>
      <c r="P36" s="354" t="e">
        <v>#VALUE!</v>
      </c>
      <c r="Q36" s="788"/>
      <c r="V36" s="524"/>
      <c r="X36" s="248"/>
    </row>
    <row r="37" spans="1:24" s="121" customFormat="1" ht="22.5" customHeight="1">
      <c r="B37" s="127" t="s">
        <v>983</v>
      </c>
      <c r="C37" s="249"/>
      <c r="D37" s="250"/>
      <c r="E37" s="360"/>
      <c r="F37" s="249">
        <v>10001.87084</v>
      </c>
      <c r="G37" s="250">
        <v>5.3306786479866163E-4</v>
      </c>
      <c r="H37" s="360"/>
      <c r="I37" s="249">
        <v>7182.7900499999996</v>
      </c>
      <c r="J37" s="250">
        <v>3.1708805075880459E-4</v>
      </c>
      <c r="K37" s="360"/>
      <c r="L37" s="248">
        <v>3526.3042300000002</v>
      </c>
      <c r="M37" s="250">
        <v>1.725916836167657E-4</v>
      </c>
      <c r="N37" s="360"/>
      <c r="O37" s="353">
        <v>0</v>
      </c>
      <c r="P37" s="353">
        <v>0</v>
      </c>
      <c r="Q37" s="487"/>
      <c r="V37" s="523"/>
      <c r="X37" s="255"/>
    </row>
    <row r="38" spans="1:24" s="38" customFormat="1" ht="12" customHeight="1">
      <c r="C38" s="360"/>
      <c r="D38" s="360"/>
      <c r="E38" s="360"/>
      <c r="F38" s="360"/>
      <c r="G38" s="360"/>
      <c r="H38" s="360"/>
      <c r="I38" s="360"/>
      <c r="J38" s="360"/>
      <c r="K38" s="360"/>
      <c r="L38" s="360"/>
      <c r="M38" s="360"/>
      <c r="N38" s="360"/>
      <c r="Q38" s="788"/>
      <c r="V38" s="524"/>
      <c r="X38" s="248"/>
    </row>
    <row r="39" spans="1:24" s="121" customFormat="1" ht="22.5" customHeight="1">
      <c r="B39" s="341" t="s">
        <v>886</v>
      </c>
      <c r="C39" s="722"/>
      <c r="D39" s="722"/>
      <c r="E39" s="722"/>
      <c r="F39" s="722"/>
      <c r="G39" s="722"/>
      <c r="H39" s="722"/>
      <c r="I39" s="722"/>
      <c r="J39" s="722"/>
      <c r="K39" s="722"/>
      <c r="L39" s="722"/>
      <c r="M39" s="722"/>
      <c r="N39" s="722"/>
      <c r="Q39" s="487"/>
      <c r="V39" s="523"/>
      <c r="X39" s="255"/>
    </row>
    <row r="40" spans="1:24" s="38" customFormat="1" ht="22.5" customHeight="1">
      <c r="A40" s="38" t="s">
        <v>1206</v>
      </c>
      <c r="B40" s="38" t="s">
        <v>860</v>
      </c>
      <c r="C40" s="249">
        <v>58.458289999999998</v>
      </c>
      <c r="D40" s="250">
        <v>3.9514669441667483E-6</v>
      </c>
      <c r="E40" s="360">
        <v>20</v>
      </c>
      <c r="F40" s="249">
        <v>47.447669999999995</v>
      </c>
      <c r="G40" s="250">
        <v>2.5288097138206506E-6</v>
      </c>
      <c r="H40" s="360">
        <v>21</v>
      </c>
      <c r="I40" s="249">
        <v>1577.5981299999999</v>
      </c>
      <c r="J40" s="250">
        <v>6.9643900551212009E-5</v>
      </c>
      <c r="K40" s="360">
        <v>19</v>
      </c>
      <c r="L40" s="249">
        <v>2718.0253499999999</v>
      </c>
      <c r="M40" s="250">
        <v>1.3303122495178155E-4</v>
      </c>
      <c r="N40" s="249">
        <v>17</v>
      </c>
      <c r="O40" s="354">
        <v>25.986730710049848</v>
      </c>
      <c r="P40" s="354">
        <v>26.064727041581783</v>
      </c>
      <c r="Q40" s="788"/>
      <c r="V40" s="524"/>
      <c r="X40" s="248"/>
    </row>
    <row r="41" spans="1:24" s="121" customFormat="1" ht="22.5" customHeight="1">
      <c r="B41" s="127" t="s">
        <v>983</v>
      </c>
      <c r="C41" s="249">
        <v>58.458289999999998</v>
      </c>
      <c r="D41" s="250">
        <v>3.9514669441667483E-6</v>
      </c>
      <c r="E41" s="360"/>
      <c r="F41" s="249">
        <v>47.447669999999995</v>
      </c>
      <c r="G41" s="250">
        <v>2.5288097138206506E-6</v>
      </c>
      <c r="H41" s="360"/>
      <c r="I41" s="249">
        <v>1577.5981299999999</v>
      </c>
      <c r="J41" s="250">
        <v>6.9643900551212009E-5</v>
      </c>
      <c r="K41" s="360"/>
      <c r="L41" s="248">
        <v>2718.0253499999999</v>
      </c>
      <c r="M41" s="250">
        <v>1.3303122495178155E-4</v>
      </c>
      <c r="N41" s="360"/>
      <c r="O41" s="353">
        <v>25.986730710049848</v>
      </c>
      <c r="P41" s="353">
        <v>26.064727041581783</v>
      </c>
      <c r="Q41" s="487"/>
      <c r="V41" s="523"/>
      <c r="X41" s="255"/>
    </row>
    <row r="42" spans="1:24" s="121" customFormat="1" ht="11.25" customHeight="1">
      <c r="B42" s="127"/>
      <c r="C42" s="249"/>
      <c r="D42" s="250"/>
      <c r="E42" s="360"/>
      <c r="F42" s="249"/>
      <c r="G42" s="250"/>
      <c r="H42" s="360"/>
      <c r="I42" s="249"/>
      <c r="J42" s="250"/>
      <c r="K42" s="360"/>
      <c r="L42" s="249"/>
      <c r="M42" s="250"/>
      <c r="N42" s="360"/>
      <c r="O42" s="353"/>
      <c r="P42" s="353"/>
      <c r="Q42" s="487"/>
      <c r="V42" s="523"/>
      <c r="X42" s="255"/>
    </row>
    <row r="43" spans="1:24" s="121" customFormat="1" ht="22.5" customHeight="1">
      <c r="B43" s="341" t="s">
        <v>1525</v>
      </c>
      <c r="C43" s="722"/>
      <c r="D43" s="722"/>
      <c r="E43" s="722"/>
      <c r="F43" s="722"/>
      <c r="G43" s="722"/>
      <c r="H43" s="722"/>
      <c r="I43" s="722"/>
      <c r="J43" s="722"/>
      <c r="K43" s="722"/>
      <c r="L43" s="722"/>
      <c r="M43" s="722"/>
      <c r="N43" s="722"/>
      <c r="O43" s="353"/>
      <c r="P43" s="353"/>
      <c r="Q43" s="487"/>
      <c r="V43" s="523"/>
      <c r="X43" s="255"/>
    </row>
    <row r="44" spans="1:24" s="121" customFormat="1" ht="22.5" customHeight="1">
      <c r="B44" s="38" t="s">
        <v>842</v>
      </c>
      <c r="C44" s="249">
        <v>3773.0930699999999</v>
      </c>
      <c r="D44" s="250">
        <v>2.9999999999999997E-4</v>
      </c>
      <c r="E44" s="360">
        <v>18</v>
      </c>
      <c r="F44" s="363" t="s">
        <v>982</v>
      </c>
      <c r="G44" s="363" t="s">
        <v>982</v>
      </c>
      <c r="H44" s="249" t="s">
        <v>988</v>
      </c>
      <c r="I44" s="363" t="s">
        <v>982</v>
      </c>
      <c r="J44" s="363" t="s">
        <v>982</v>
      </c>
      <c r="K44" s="363" t="s">
        <v>988</v>
      </c>
      <c r="L44" s="363" t="s">
        <v>982</v>
      </c>
      <c r="M44" s="363" t="s">
        <v>988</v>
      </c>
      <c r="N44" s="363" t="s">
        <v>982</v>
      </c>
      <c r="O44" s="353"/>
      <c r="P44" s="353"/>
      <c r="Q44" s="487"/>
      <c r="V44" s="523"/>
      <c r="X44" s="255"/>
    </row>
    <row r="45" spans="1:24" s="121" customFormat="1" ht="22.5" customHeight="1">
      <c r="B45" s="38" t="s">
        <v>843</v>
      </c>
      <c r="C45" s="363">
        <v>5459.9610000000002</v>
      </c>
      <c r="D45" s="250">
        <v>4.0000000000000002E-4</v>
      </c>
      <c r="E45" s="363">
        <v>17</v>
      </c>
      <c r="F45" s="363" t="s">
        <v>982</v>
      </c>
      <c r="G45" s="363" t="s">
        <v>982</v>
      </c>
      <c r="H45" s="249" t="s">
        <v>988</v>
      </c>
      <c r="I45" s="363" t="s">
        <v>982</v>
      </c>
      <c r="J45" s="363" t="s">
        <v>982</v>
      </c>
      <c r="K45" s="363" t="s">
        <v>988</v>
      </c>
      <c r="L45" s="363" t="s">
        <v>982</v>
      </c>
      <c r="M45" s="363" t="s">
        <v>988</v>
      </c>
      <c r="N45" s="363" t="s">
        <v>982</v>
      </c>
      <c r="O45" s="353"/>
      <c r="P45" s="353"/>
      <c r="Q45" s="487"/>
      <c r="V45" s="523"/>
      <c r="X45" s="255"/>
    </row>
    <row r="46" spans="1:24" s="121" customFormat="1" ht="22.5" customHeight="1">
      <c r="B46" s="38" t="s">
        <v>846</v>
      </c>
      <c r="C46" s="363">
        <v>5740.1503400000001</v>
      </c>
      <c r="D46" s="250">
        <v>4.0000000000000002E-4</v>
      </c>
      <c r="E46" s="363">
        <v>16</v>
      </c>
      <c r="F46" s="363" t="s">
        <v>982</v>
      </c>
      <c r="G46" s="363" t="s">
        <v>982</v>
      </c>
      <c r="H46" s="249" t="s">
        <v>988</v>
      </c>
      <c r="I46" s="363" t="s">
        <v>982</v>
      </c>
      <c r="J46" s="363" t="s">
        <v>982</v>
      </c>
      <c r="K46" s="363" t="s">
        <v>988</v>
      </c>
      <c r="L46" s="363" t="s">
        <v>982</v>
      </c>
      <c r="M46" s="363" t="s">
        <v>988</v>
      </c>
      <c r="N46" s="363" t="s">
        <v>982</v>
      </c>
      <c r="O46" s="353"/>
      <c r="P46" s="353"/>
      <c r="Q46" s="487"/>
      <c r="V46" s="523"/>
      <c r="X46" s="255"/>
    </row>
    <row r="47" spans="1:24" s="121" customFormat="1" ht="22.5" customHeight="1">
      <c r="B47" s="38" t="s">
        <v>847</v>
      </c>
      <c r="C47" s="363" t="s">
        <v>982</v>
      </c>
      <c r="D47" s="250" t="s">
        <v>982</v>
      </c>
      <c r="E47" s="363" t="s">
        <v>982</v>
      </c>
      <c r="F47" s="363" t="s">
        <v>982</v>
      </c>
      <c r="G47" s="363" t="s">
        <v>982</v>
      </c>
      <c r="H47" s="249" t="s">
        <v>988</v>
      </c>
      <c r="I47" s="363" t="s">
        <v>982</v>
      </c>
      <c r="J47" s="363" t="s">
        <v>982</v>
      </c>
      <c r="K47" s="363" t="s">
        <v>988</v>
      </c>
      <c r="L47" s="363" t="s">
        <v>982</v>
      </c>
      <c r="M47" s="363" t="s">
        <v>988</v>
      </c>
      <c r="N47" s="363" t="s">
        <v>982</v>
      </c>
      <c r="O47" s="353"/>
      <c r="P47" s="353"/>
      <c r="Q47" s="487"/>
      <c r="V47" s="523"/>
      <c r="X47" s="255"/>
    </row>
    <row r="48" spans="1:24" s="121" customFormat="1" ht="22.5" customHeight="1">
      <c r="B48" s="127" t="s">
        <v>983</v>
      </c>
      <c r="C48" s="249">
        <v>14973.20441</v>
      </c>
      <c r="D48" s="250">
        <v>1E-3</v>
      </c>
      <c r="E48" s="360"/>
      <c r="F48" s="363"/>
      <c r="G48" s="363"/>
      <c r="H48" s="363"/>
      <c r="I48" s="363"/>
      <c r="J48" s="363"/>
      <c r="K48" s="363"/>
      <c r="L48" s="363"/>
      <c r="M48" s="363"/>
      <c r="N48" s="363"/>
      <c r="O48" s="353"/>
      <c r="P48" s="353"/>
      <c r="Q48" s="487"/>
      <c r="V48" s="523"/>
      <c r="X48" s="255"/>
    </row>
    <row r="49" spans="2:25" s="38" customFormat="1" ht="12" customHeight="1">
      <c r="C49" s="360"/>
      <c r="D49" s="360"/>
      <c r="E49" s="360"/>
      <c r="F49" s="360"/>
      <c r="G49" s="360"/>
      <c r="H49" s="360"/>
      <c r="I49" s="360"/>
      <c r="J49" s="360"/>
      <c r="K49" s="360"/>
      <c r="L49" s="360"/>
      <c r="M49" s="360"/>
      <c r="N49" s="360"/>
      <c r="Q49" s="788"/>
      <c r="V49" s="524"/>
      <c r="X49" s="248"/>
    </row>
    <row r="50" spans="2:25" s="121" customFormat="1" ht="22.5" customHeight="1">
      <c r="B50" s="341" t="s">
        <v>6</v>
      </c>
      <c r="C50" s="674">
        <v>14794072.891409999</v>
      </c>
      <c r="D50" s="800">
        <v>0.99998789166986646</v>
      </c>
      <c r="E50" s="722"/>
      <c r="F50" s="674">
        <v>18762847.097860008</v>
      </c>
      <c r="G50" s="800">
        <v>0.99999999999999956</v>
      </c>
      <c r="H50" s="722"/>
      <c r="I50" s="674">
        <v>22652351.713700004</v>
      </c>
      <c r="J50" s="800">
        <v>0.99999999999999978</v>
      </c>
      <c r="K50" s="722"/>
      <c r="L50" s="252">
        <v>20431484.044330001</v>
      </c>
      <c r="M50" s="253">
        <v>1</v>
      </c>
      <c r="N50" s="722"/>
      <c r="O50" s="353">
        <v>0.5311775114243773</v>
      </c>
      <c r="P50" s="353">
        <v>0.5356028799545054</v>
      </c>
      <c r="Q50" s="789"/>
      <c r="V50" s="523"/>
      <c r="X50" s="255"/>
    </row>
    <row r="51" spans="2:25" s="34" customFormat="1" ht="9.75" customHeight="1" thickBot="1">
      <c r="B51" s="488"/>
      <c r="C51" s="790"/>
      <c r="D51" s="488"/>
      <c r="E51" s="488"/>
      <c r="F51" s="790"/>
      <c r="G51" s="488"/>
      <c r="H51" s="488"/>
      <c r="I51" s="790"/>
      <c r="J51" s="488"/>
      <c r="K51" s="488"/>
      <c r="L51" s="790" t="s">
        <v>982</v>
      </c>
      <c r="M51" s="488"/>
      <c r="N51" s="488" t="s">
        <v>982</v>
      </c>
      <c r="O51" s="488"/>
      <c r="P51" s="1151"/>
    </row>
    <row r="52" spans="2:25" s="87" customFormat="1" ht="18.75" thickTop="1">
      <c r="B52" s="58" t="s">
        <v>1526</v>
      </c>
      <c r="C52" s="202"/>
      <c r="D52" s="259"/>
      <c r="E52" s="202"/>
      <c r="F52" s="202"/>
      <c r="G52" s="259"/>
      <c r="H52" s="202"/>
      <c r="I52" s="202"/>
      <c r="J52" s="259"/>
      <c r="K52" s="202"/>
      <c r="L52" s="202" t="s">
        <v>982</v>
      </c>
      <c r="M52" s="259"/>
      <c r="N52" s="202" t="s">
        <v>982</v>
      </c>
      <c r="O52" s="259"/>
      <c r="P52" s="259"/>
      <c r="V52" s="34"/>
      <c r="W52" s="34"/>
      <c r="X52" s="34"/>
      <c r="Y52" s="34"/>
    </row>
    <row r="53" spans="2:25" s="87" customFormat="1">
      <c r="B53" s="58" t="s">
        <v>1527</v>
      </c>
      <c r="C53" s="202"/>
      <c r="D53" s="259"/>
      <c r="E53" s="202"/>
      <c r="F53" s="202"/>
      <c r="G53" s="259"/>
      <c r="H53" s="202"/>
      <c r="I53" s="202"/>
      <c r="J53" s="259"/>
      <c r="K53" s="202"/>
      <c r="L53" s="202" t="s">
        <v>982</v>
      </c>
      <c r="M53" s="259"/>
      <c r="N53" s="202" t="s">
        <v>982</v>
      </c>
      <c r="O53" s="259"/>
      <c r="P53" s="259"/>
      <c r="V53" s="34"/>
      <c r="W53" s="34"/>
      <c r="X53" s="34"/>
      <c r="Y53" s="34"/>
    </row>
    <row r="54" spans="2:25" s="87" customFormat="1">
      <c r="B54" s="58" t="s">
        <v>1528</v>
      </c>
      <c r="C54" s="202"/>
      <c r="D54" s="259"/>
      <c r="E54" s="202"/>
      <c r="F54" s="202"/>
      <c r="G54" s="259"/>
      <c r="H54" s="202"/>
      <c r="I54" s="202"/>
      <c r="J54" s="259"/>
      <c r="K54" s="202"/>
      <c r="L54" s="202" t="s">
        <v>982</v>
      </c>
      <c r="M54" s="259"/>
      <c r="N54" s="202" t="s">
        <v>982</v>
      </c>
      <c r="O54" s="259"/>
      <c r="P54" s="259"/>
      <c r="V54" s="34"/>
      <c r="W54" s="34"/>
      <c r="X54" s="34"/>
      <c r="Y54" s="34"/>
    </row>
    <row r="55" spans="2:25" s="87" customFormat="1">
      <c r="B55" s="58" t="s">
        <v>1529</v>
      </c>
      <c r="C55" s="202"/>
      <c r="D55" s="259"/>
      <c r="E55" s="202"/>
      <c r="F55" s="202"/>
      <c r="G55" s="259"/>
      <c r="H55" s="202"/>
      <c r="I55" s="202"/>
      <c r="J55" s="259"/>
      <c r="K55" s="202"/>
      <c r="L55" s="202"/>
      <c r="M55" s="259"/>
      <c r="N55" s="202"/>
      <c r="O55" s="259"/>
      <c r="P55" s="259"/>
      <c r="V55" s="34"/>
      <c r="W55" s="34"/>
      <c r="X55" s="34"/>
      <c r="Y55" s="34"/>
    </row>
    <row r="56" spans="2:25" s="87" customFormat="1">
      <c r="B56" s="58" t="s">
        <v>1530</v>
      </c>
      <c r="C56" s="202"/>
      <c r="D56" s="259"/>
      <c r="E56" s="202"/>
      <c r="F56" s="202"/>
      <c r="G56" s="259"/>
      <c r="H56" s="202"/>
      <c r="I56" s="202"/>
      <c r="J56" s="259"/>
      <c r="K56" s="202"/>
      <c r="L56" s="202"/>
      <c r="M56" s="259"/>
      <c r="N56" s="202"/>
      <c r="O56" s="259"/>
      <c r="P56" s="259"/>
      <c r="V56" s="34"/>
      <c r="W56" s="34"/>
      <c r="X56" s="34"/>
      <c r="Y56" s="34"/>
    </row>
    <row r="57" spans="2:25" s="87" customFormat="1">
      <c r="C57" s="202"/>
      <c r="D57" s="259"/>
      <c r="E57" s="202"/>
      <c r="F57" s="202"/>
      <c r="G57" s="259"/>
      <c r="H57" s="202"/>
      <c r="I57" s="202"/>
      <c r="J57" s="259"/>
      <c r="K57" s="202"/>
      <c r="L57" s="202"/>
      <c r="M57" s="259"/>
      <c r="N57" s="202"/>
      <c r="O57" s="259"/>
      <c r="P57" s="259"/>
      <c r="V57" s="34"/>
      <c r="W57" s="34"/>
      <c r="X57" s="34"/>
      <c r="Y57" s="34"/>
    </row>
    <row r="58" spans="2:25" s="87" customFormat="1">
      <c r="C58" s="202"/>
      <c r="E58" s="202"/>
      <c r="F58" s="202"/>
      <c r="G58" s="259"/>
      <c r="H58" s="202"/>
      <c r="I58" s="202"/>
      <c r="J58" s="259"/>
      <c r="K58" s="202"/>
      <c r="L58" s="202"/>
      <c r="M58" s="259"/>
      <c r="N58" s="202"/>
      <c r="O58" s="259"/>
      <c r="P58" s="259"/>
      <c r="V58" s="34"/>
      <c r="W58" s="34"/>
      <c r="X58" s="34"/>
      <c r="Y58" s="34"/>
    </row>
    <row r="59" spans="2:25" s="87" customFormat="1">
      <c r="C59" s="202"/>
      <c r="E59" s="202"/>
      <c r="F59" s="202"/>
      <c r="G59" s="259"/>
      <c r="H59" s="202"/>
      <c r="I59" s="202"/>
      <c r="J59" s="259"/>
      <c r="K59" s="202"/>
      <c r="L59" s="202"/>
      <c r="M59" s="259"/>
      <c r="N59" s="202"/>
      <c r="O59" s="259"/>
      <c r="P59" s="259"/>
      <c r="V59" s="34"/>
      <c r="W59" s="34"/>
      <c r="X59" s="34"/>
      <c r="Y59" s="34"/>
    </row>
    <row r="60" spans="2:25" s="87" customFormat="1">
      <c r="C60" s="202"/>
      <c r="E60" s="202"/>
      <c r="F60" s="202"/>
      <c r="G60" s="259"/>
      <c r="H60" s="202"/>
      <c r="I60" s="202"/>
      <c r="J60" s="259"/>
      <c r="K60" s="202"/>
      <c r="L60" s="202"/>
      <c r="M60" s="259"/>
      <c r="N60" s="202"/>
      <c r="O60" s="259"/>
      <c r="P60" s="259"/>
      <c r="V60" s="34"/>
      <c r="W60" s="34"/>
      <c r="X60" s="34"/>
      <c r="Y60" s="34"/>
    </row>
    <row r="61" spans="2:25" s="87" customFormat="1">
      <c r="C61" s="202"/>
      <c r="E61" s="202"/>
      <c r="F61" s="202"/>
      <c r="G61" s="259"/>
      <c r="H61" s="202"/>
      <c r="I61" s="202"/>
      <c r="J61" s="259"/>
      <c r="K61" s="202"/>
      <c r="L61" s="202"/>
      <c r="M61" s="259"/>
      <c r="N61" s="202"/>
      <c r="O61" s="259"/>
      <c r="P61" s="259"/>
      <c r="V61" s="34"/>
      <c r="W61" s="34"/>
      <c r="X61" s="34"/>
      <c r="Y61" s="34"/>
    </row>
    <row r="62" spans="2:25" s="87" customFormat="1">
      <c r="C62" s="202"/>
      <c r="E62" s="202"/>
      <c r="F62" s="202"/>
      <c r="G62" s="259"/>
      <c r="H62" s="202"/>
      <c r="I62" s="202"/>
      <c r="J62" s="259"/>
      <c r="K62" s="202"/>
      <c r="L62" s="202"/>
      <c r="M62" s="259"/>
      <c r="N62" s="202"/>
      <c r="O62" s="259"/>
      <c r="P62" s="259"/>
      <c r="V62" s="34"/>
      <c r="W62" s="34"/>
      <c r="X62" s="34"/>
      <c r="Y62" s="34"/>
    </row>
    <row r="63" spans="2:25" s="87" customFormat="1">
      <c r="C63" s="202"/>
      <c r="E63" s="202"/>
      <c r="F63" s="202"/>
      <c r="G63" s="259"/>
      <c r="H63" s="202"/>
      <c r="I63" s="202"/>
      <c r="J63" s="259"/>
      <c r="K63" s="202"/>
      <c r="L63" s="202"/>
      <c r="M63" s="259"/>
      <c r="N63" s="202"/>
      <c r="O63" s="259"/>
      <c r="P63" s="259"/>
      <c r="V63" s="34"/>
      <c r="W63" s="34"/>
      <c r="X63" s="34"/>
      <c r="Y63" s="34"/>
    </row>
    <row r="64" spans="2:25" s="87" customFormat="1">
      <c r="C64" s="202"/>
      <c r="E64" s="202"/>
      <c r="F64" s="202"/>
      <c r="G64" s="259"/>
      <c r="H64" s="202"/>
      <c r="I64" s="202"/>
      <c r="J64" s="259"/>
      <c r="K64" s="202"/>
      <c r="L64" s="202"/>
      <c r="M64" s="259"/>
      <c r="N64" s="202"/>
      <c r="O64" s="259"/>
      <c r="P64" s="259"/>
      <c r="V64" s="34"/>
      <c r="W64" s="34"/>
      <c r="X64" s="34"/>
      <c r="Y64" s="34"/>
    </row>
    <row r="65" spans="2:25" s="87" customFormat="1">
      <c r="C65" s="202"/>
      <c r="E65" s="202"/>
      <c r="F65" s="202"/>
      <c r="G65" s="259"/>
      <c r="H65" s="202"/>
      <c r="I65" s="202"/>
      <c r="J65" s="259"/>
      <c r="K65" s="202"/>
      <c r="L65" s="202"/>
      <c r="M65" s="259"/>
      <c r="N65" s="202"/>
      <c r="O65" s="259"/>
      <c r="P65" s="259"/>
      <c r="V65" s="34"/>
      <c r="W65" s="34"/>
      <c r="X65" s="34"/>
      <c r="Y65" s="34"/>
    </row>
    <row r="66" spans="2:25" s="87" customFormat="1">
      <c r="C66" s="202"/>
      <c r="E66" s="202"/>
      <c r="F66" s="202"/>
      <c r="G66" s="259"/>
      <c r="H66" s="202"/>
      <c r="I66" s="202"/>
      <c r="J66" s="259"/>
      <c r="K66" s="202"/>
      <c r="L66" s="202"/>
      <c r="M66" s="259"/>
      <c r="N66" s="202"/>
      <c r="O66" s="259"/>
      <c r="P66" s="259"/>
      <c r="V66" s="34"/>
      <c r="W66" s="34"/>
      <c r="X66" s="34"/>
      <c r="Y66" s="34"/>
    </row>
    <row r="67" spans="2:25" s="87" customFormat="1">
      <c r="C67" s="202"/>
      <c r="E67" s="202"/>
      <c r="F67" s="202"/>
      <c r="G67" s="259"/>
      <c r="H67" s="202"/>
      <c r="I67" s="202"/>
      <c r="J67" s="259"/>
      <c r="K67" s="202"/>
      <c r="L67" s="202"/>
      <c r="M67" s="259"/>
      <c r="N67" s="202"/>
      <c r="O67" s="259"/>
      <c r="P67" s="259"/>
      <c r="V67" s="34"/>
      <c r="W67" s="34"/>
      <c r="X67" s="34"/>
      <c r="Y67" s="34"/>
    </row>
    <row r="68" spans="2:25" s="87" customFormat="1">
      <c r="C68" s="202"/>
      <c r="E68" s="202"/>
      <c r="F68" s="202"/>
      <c r="G68" s="259"/>
      <c r="H68" s="202"/>
      <c r="I68" s="202"/>
      <c r="J68" s="259"/>
      <c r="K68" s="202"/>
      <c r="L68" s="202"/>
      <c r="M68" s="259"/>
      <c r="N68" s="202"/>
      <c r="O68" s="259"/>
      <c r="P68" s="259"/>
      <c r="V68" s="34"/>
      <c r="W68" s="34"/>
      <c r="X68" s="34"/>
      <c r="Y68" s="34"/>
    </row>
    <row r="69" spans="2:25" s="87" customFormat="1">
      <c r="C69" s="202"/>
      <c r="E69" s="202"/>
      <c r="F69" s="202"/>
      <c r="G69" s="259"/>
      <c r="H69" s="202"/>
      <c r="I69" s="202"/>
      <c r="J69" s="259"/>
      <c r="K69" s="202"/>
      <c r="L69" s="202"/>
      <c r="M69" s="259"/>
      <c r="N69" s="202"/>
      <c r="O69" s="259"/>
      <c r="P69" s="259"/>
      <c r="V69" s="34"/>
      <c r="W69" s="34"/>
      <c r="X69" s="34"/>
      <c r="Y69" s="34"/>
    </row>
    <row r="70" spans="2:25" s="87" customFormat="1">
      <c r="C70" s="202"/>
      <c r="E70" s="202"/>
      <c r="F70" s="202"/>
      <c r="G70" s="259"/>
      <c r="H70" s="202"/>
      <c r="I70" s="202"/>
      <c r="J70" s="259"/>
      <c r="K70" s="202"/>
      <c r="L70" s="202"/>
      <c r="M70" s="259"/>
      <c r="N70" s="202"/>
      <c r="O70" s="259"/>
      <c r="P70" s="259"/>
      <c r="V70" s="34"/>
      <c r="W70" s="34"/>
      <c r="X70" s="34"/>
      <c r="Y70" s="34"/>
    </row>
    <row r="71" spans="2:25" s="87" customFormat="1">
      <c r="B71" s="355"/>
      <c r="C71" s="202"/>
      <c r="E71" s="202"/>
      <c r="F71" s="202"/>
      <c r="G71" s="259"/>
      <c r="H71" s="202"/>
      <c r="I71" s="202"/>
      <c r="J71" s="259"/>
      <c r="K71" s="202"/>
      <c r="L71" s="202"/>
      <c r="M71" s="259"/>
      <c r="N71" s="202"/>
      <c r="O71" s="259"/>
      <c r="P71" s="259"/>
      <c r="V71" s="34"/>
      <c r="W71" s="34"/>
      <c r="X71" s="34"/>
      <c r="Y71" s="34"/>
    </row>
    <row r="72" spans="2:25" s="87" customFormat="1">
      <c r="B72" s="355"/>
      <c r="C72" s="202"/>
      <c r="E72" s="202"/>
      <c r="F72" s="202"/>
      <c r="G72" s="259"/>
      <c r="H72" s="202"/>
      <c r="I72" s="202"/>
      <c r="J72" s="259"/>
      <c r="K72" s="202"/>
      <c r="L72" s="202"/>
      <c r="M72" s="259"/>
      <c r="N72" s="202"/>
      <c r="O72" s="259"/>
      <c r="P72" s="259"/>
      <c r="V72" s="34"/>
      <c r="W72" s="34"/>
      <c r="X72" s="34"/>
      <c r="Y72" s="34"/>
    </row>
    <row r="73" spans="2:25" s="87" customFormat="1">
      <c r="B73" s="355"/>
      <c r="C73" s="202"/>
      <c r="E73" s="202"/>
      <c r="F73" s="202"/>
      <c r="G73" s="259"/>
      <c r="H73" s="202"/>
      <c r="I73" s="202"/>
      <c r="J73" s="259"/>
      <c r="K73" s="202"/>
      <c r="L73" s="202"/>
      <c r="M73" s="259"/>
      <c r="N73" s="202"/>
      <c r="O73" s="259"/>
      <c r="P73" s="259"/>
      <c r="V73" s="34"/>
      <c r="W73" s="34"/>
      <c r="X73" s="34"/>
      <c r="Y73" s="34"/>
    </row>
    <row r="74" spans="2:25" s="87" customFormat="1">
      <c r="B74" s="355"/>
      <c r="C74" s="202"/>
      <c r="E74" s="202"/>
      <c r="F74" s="202"/>
      <c r="G74" s="259"/>
      <c r="H74" s="202"/>
      <c r="I74" s="202"/>
      <c r="J74" s="259"/>
      <c r="K74" s="202"/>
      <c r="L74" s="202"/>
      <c r="M74" s="259"/>
      <c r="N74" s="202"/>
      <c r="O74" s="259"/>
      <c r="P74" s="259"/>
      <c r="V74" s="34"/>
      <c r="W74" s="34"/>
      <c r="X74" s="34"/>
      <c r="Y74" s="34"/>
    </row>
    <row r="75" spans="2:25" s="87" customFormat="1">
      <c r="B75" s="355"/>
      <c r="C75" s="202"/>
      <c r="E75" s="202"/>
      <c r="F75" s="202"/>
      <c r="G75" s="259"/>
      <c r="H75" s="202"/>
      <c r="I75" s="202"/>
      <c r="J75" s="259"/>
      <c r="K75" s="202"/>
      <c r="L75" s="202"/>
      <c r="M75" s="259"/>
      <c r="N75" s="202"/>
      <c r="O75" s="259"/>
      <c r="P75" s="259"/>
      <c r="V75" s="34"/>
      <c r="W75" s="34"/>
      <c r="X75" s="34"/>
      <c r="Y75" s="34"/>
    </row>
    <row r="76" spans="2:25" s="87" customFormat="1">
      <c r="B76" s="355"/>
      <c r="C76" s="202"/>
      <c r="E76" s="202"/>
      <c r="F76" s="202"/>
      <c r="G76" s="259"/>
      <c r="H76" s="202"/>
      <c r="I76" s="202"/>
      <c r="J76" s="259"/>
      <c r="K76" s="202"/>
      <c r="L76" s="202"/>
      <c r="M76" s="259"/>
      <c r="N76" s="202"/>
      <c r="O76" s="259"/>
      <c r="P76" s="259"/>
      <c r="V76" s="34"/>
      <c r="W76" s="34"/>
      <c r="X76" s="34"/>
      <c r="Y76" s="34"/>
    </row>
    <row r="77" spans="2:25" s="87" customFormat="1">
      <c r="B77" s="355"/>
      <c r="C77" s="202"/>
      <c r="E77" s="202"/>
      <c r="F77" s="202"/>
      <c r="G77" s="259"/>
      <c r="H77" s="202"/>
      <c r="I77" s="202"/>
      <c r="J77" s="259"/>
      <c r="K77" s="202"/>
      <c r="L77" s="202"/>
      <c r="M77" s="259"/>
      <c r="N77" s="202"/>
      <c r="O77" s="259"/>
      <c r="P77" s="259"/>
      <c r="V77" s="34"/>
      <c r="W77" s="34"/>
      <c r="X77" s="34"/>
      <c r="Y77" s="34"/>
    </row>
    <row r="78" spans="2:25" s="904" customFormat="1">
      <c r="B78" s="79"/>
      <c r="C78" s="88"/>
      <c r="E78" s="88"/>
      <c r="F78" s="88"/>
      <c r="G78" s="187"/>
      <c r="H78" s="88"/>
      <c r="I78" s="88"/>
      <c r="J78" s="187"/>
      <c r="K78" s="88"/>
      <c r="L78" s="88"/>
      <c r="M78" s="187"/>
      <c r="N78" s="88"/>
      <c r="O78" s="187"/>
      <c r="P78" s="187"/>
      <c r="V78" s="34"/>
      <c r="W78" s="34"/>
      <c r="X78" s="34"/>
      <c r="Y78" s="34"/>
    </row>
    <row r="79" spans="2:25" s="904" customFormat="1">
      <c r="B79" s="79"/>
      <c r="C79" s="88"/>
      <c r="E79" s="88"/>
      <c r="F79" s="88"/>
      <c r="G79" s="187"/>
      <c r="H79" s="88"/>
      <c r="I79" s="88"/>
      <c r="J79" s="187"/>
      <c r="K79" s="88"/>
      <c r="L79" s="88"/>
      <c r="M79" s="187"/>
      <c r="N79" s="88"/>
      <c r="O79" s="187"/>
      <c r="P79" s="187"/>
      <c r="V79" s="34"/>
      <c r="W79" s="34"/>
      <c r="X79" s="34"/>
      <c r="Y79" s="34"/>
    </row>
    <row r="80" spans="2:25" s="904" customFormat="1">
      <c r="B80" s="79"/>
      <c r="C80" s="88"/>
      <c r="E80" s="88"/>
      <c r="F80" s="88"/>
      <c r="G80" s="187"/>
      <c r="H80" s="88"/>
      <c r="I80" s="88"/>
      <c r="J80" s="187"/>
      <c r="K80" s="88"/>
      <c r="L80" s="88"/>
      <c r="M80" s="187"/>
      <c r="N80" s="88"/>
      <c r="O80" s="187"/>
      <c r="P80" s="187"/>
      <c r="V80" s="34"/>
      <c r="W80" s="34"/>
      <c r="X80" s="34"/>
      <c r="Y80" s="34"/>
    </row>
    <row r="81" spans="2:25" s="904" customFormat="1">
      <c r="B81" s="79"/>
      <c r="C81" s="88"/>
      <c r="E81" s="88"/>
      <c r="F81" s="88"/>
      <c r="G81" s="187"/>
      <c r="H81" s="88"/>
      <c r="I81" s="88"/>
      <c r="J81" s="187"/>
      <c r="K81" s="88"/>
      <c r="L81" s="88"/>
      <c r="M81" s="187"/>
      <c r="N81" s="88"/>
      <c r="O81" s="187"/>
      <c r="P81" s="187"/>
      <c r="V81" s="34"/>
      <c r="W81" s="34"/>
      <c r="X81" s="34"/>
      <c r="Y81" s="34"/>
    </row>
    <row r="82" spans="2:25" s="904" customFormat="1">
      <c r="B82" s="79"/>
      <c r="C82" s="88"/>
      <c r="E82" s="88"/>
      <c r="F82" s="88"/>
      <c r="G82" s="187"/>
      <c r="H82" s="88"/>
      <c r="I82" s="88"/>
      <c r="J82" s="187"/>
      <c r="K82" s="88"/>
      <c r="L82" s="88"/>
      <c r="M82" s="187"/>
      <c r="N82" s="88"/>
      <c r="O82" s="187"/>
      <c r="P82" s="187"/>
      <c r="V82" s="34"/>
      <c r="W82" s="34"/>
      <c r="X82" s="34"/>
      <c r="Y82" s="34"/>
    </row>
    <row r="83" spans="2:25" s="904" customFormat="1">
      <c r="B83" s="79"/>
      <c r="C83" s="88"/>
      <c r="E83" s="88"/>
      <c r="F83" s="88"/>
      <c r="G83" s="187"/>
      <c r="H83" s="88"/>
      <c r="I83" s="88"/>
      <c r="J83" s="187"/>
      <c r="K83" s="88"/>
      <c r="L83" s="88"/>
      <c r="M83" s="187"/>
      <c r="N83" s="88"/>
      <c r="O83" s="187"/>
      <c r="P83" s="187"/>
      <c r="V83" s="34"/>
      <c r="W83" s="34"/>
      <c r="X83" s="34"/>
      <c r="Y83" s="34"/>
    </row>
    <row r="84" spans="2:25" s="904" customFormat="1">
      <c r="B84" s="79"/>
      <c r="C84" s="88"/>
      <c r="E84" s="88"/>
      <c r="F84" s="88"/>
      <c r="G84" s="187"/>
      <c r="H84" s="88"/>
      <c r="I84" s="88"/>
      <c r="J84" s="187"/>
      <c r="K84" s="88"/>
      <c r="L84" s="88"/>
      <c r="M84" s="187"/>
      <c r="N84" s="88"/>
      <c r="O84" s="187"/>
      <c r="P84" s="187"/>
      <c r="V84" s="34"/>
      <c r="W84" s="34"/>
      <c r="X84" s="34"/>
      <c r="Y84" s="34"/>
    </row>
    <row r="85" spans="2:25" s="904" customFormat="1">
      <c r="B85" s="79"/>
      <c r="C85" s="88"/>
      <c r="E85" s="88"/>
      <c r="F85" s="88"/>
      <c r="G85" s="187"/>
      <c r="H85" s="88"/>
      <c r="I85" s="88"/>
      <c r="J85" s="187"/>
      <c r="K85" s="88"/>
      <c r="L85" s="88"/>
      <c r="M85" s="187"/>
      <c r="N85" s="88"/>
      <c r="O85" s="187"/>
      <c r="P85" s="187"/>
      <c r="V85" s="34"/>
      <c r="W85" s="34"/>
      <c r="X85" s="34"/>
      <c r="Y85" s="34"/>
    </row>
    <row r="86" spans="2:25" s="904" customFormat="1">
      <c r="B86" s="79"/>
      <c r="C86" s="88"/>
      <c r="E86" s="88"/>
      <c r="F86" s="88"/>
      <c r="G86" s="187"/>
      <c r="H86" s="88"/>
      <c r="I86" s="88"/>
      <c r="J86" s="187"/>
      <c r="K86" s="88"/>
      <c r="L86" s="88"/>
      <c r="M86" s="187"/>
      <c r="N86" s="88"/>
      <c r="O86" s="187"/>
      <c r="P86" s="187"/>
      <c r="V86" s="34"/>
      <c r="W86" s="34"/>
      <c r="X86" s="34"/>
      <c r="Y86" s="34"/>
    </row>
    <row r="87" spans="2:25" s="904" customFormat="1">
      <c r="B87" s="79"/>
      <c r="C87" s="88"/>
      <c r="E87" s="88"/>
      <c r="F87" s="88"/>
      <c r="G87" s="187"/>
      <c r="H87" s="88"/>
      <c r="I87" s="88"/>
      <c r="J87" s="187"/>
      <c r="K87" s="88"/>
      <c r="L87" s="88"/>
      <c r="M87" s="187"/>
      <c r="N87" s="88"/>
      <c r="O87" s="187"/>
      <c r="P87" s="187"/>
      <c r="V87" s="34"/>
      <c r="W87" s="34"/>
      <c r="X87" s="34"/>
      <c r="Y87" s="34"/>
    </row>
    <row r="88" spans="2:25" s="904" customFormat="1">
      <c r="B88" s="79"/>
      <c r="C88" s="88"/>
      <c r="E88" s="88"/>
      <c r="F88" s="88"/>
      <c r="G88" s="187"/>
      <c r="H88" s="88"/>
      <c r="I88" s="88"/>
      <c r="J88" s="187"/>
      <c r="K88" s="88"/>
      <c r="L88" s="88"/>
      <c r="M88" s="187"/>
      <c r="N88" s="88"/>
      <c r="O88" s="187"/>
      <c r="P88" s="187"/>
      <c r="V88" s="34"/>
      <c r="W88" s="34"/>
      <c r="X88" s="34"/>
      <c r="Y88" s="34"/>
    </row>
    <row r="89" spans="2:25" s="904" customFormat="1">
      <c r="B89" s="79"/>
      <c r="C89" s="88"/>
      <c r="E89" s="88"/>
      <c r="F89" s="88"/>
      <c r="G89" s="187"/>
      <c r="H89" s="88"/>
      <c r="I89" s="88"/>
      <c r="J89" s="187"/>
      <c r="K89" s="88"/>
      <c r="L89" s="88"/>
      <c r="M89" s="187"/>
      <c r="N89" s="88"/>
      <c r="O89" s="187"/>
      <c r="P89" s="187"/>
      <c r="V89" s="34"/>
      <c r="W89" s="34"/>
      <c r="X89" s="34"/>
      <c r="Y89" s="34"/>
    </row>
    <row r="90" spans="2:25" s="904" customFormat="1">
      <c r="B90" s="79"/>
      <c r="C90" s="88"/>
      <c r="E90" s="88"/>
      <c r="F90" s="88"/>
      <c r="G90" s="187"/>
      <c r="H90" s="88"/>
      <c r="I90" s="88"/>
      <c r="J90" s="187"/>
      <c r="K90" s="88"/>
      <c r="L90" s="88"/>
      <c r="M90" s="187"/>
      <c r="N90" s="88"/>
      <c r="O90" s="187"/>
      <c r="P90" s="187"/>
      <c r="V90" s="34"/>
      <c r="W90" s="34"/>
      <c r="X90" s="34"/>
      <c r="Y90" s="34"/>
    </row>
    <row r="91" spans="2:25" s="904" customFormat="1">
      <c r="B91" s="79"/>
      <c r="C91" s="88"/>
      <c r="E91" s="88"/>
      <c r="F91" s="88"/>
      <c r="G91" s="187"/>
      <c r="H91" s="88"/>
      <c r="I91" s="88"/>
      <c r="J91" s="187"/>
      <c r="K91" s="88"/>
      <c r="L91" s="88"/>
      <c r="M91" s="187"/>
      <c r="N91" s="88"/>
      <c r="O91" s="187"/>
      <c r="P91" s="187"/>
      <c r="V91" s="34"/>
      <c r="W91" s="34"/>
      <c r="X91" s="34"/>
      <c r="Y91" s="34"/>
    </row>
    <row r="92" spans="2:25" s="904" customFormat="1">
      <c r="B92" s="79"/>
      <c r="C92" s="88"/>
      <c r="E92" s="88"/>
      <c r="F92" s="88"/>
      <c r="G92" s="187"/>
      <c r="H92" s="88"/>
      <c r="I92" s="88"/>
      <c r="J92" s="187"/>
      <c r="K92" s="88"/>
      <c r="L92" s="88"/>
      <c r="M92" s="187"/>
      <c r="N92" s="88"/>
      <c r="O92" s="187"/>
      <c r="P92" s="187"/>
      <c r="V92" s="34"/>
      <c r="W92" s="34"/>
      <c r="X92" s="34"/>
      <c r="Y92" s="34"/>
    </row>
    <row r="93" spans="2:25" s="904" customFormat="1">
      <c r="B93" s="79"/>
      <c r="C93" s="88"/>
      <c r="E93" s="88"/>
      <c r="F93" s="88"/>
      <c r="G93" s="187"/>
      <c r="H93" s="88"/>
      <c r="I93" s="88"/>
      <c r="J93" s="187"/>
      <c r="K93" s="88"/>
      <c r="L93" s="88"/>
      <c r="M93" s="187"/>
      <c r="N93" s="88"/>
      <c r="O93" s="187"/>
      <c r="P93" s="187"/>
      <c r="V93" s="34"/>
      <c r="W93" s="34"/>
      <c r="X93" s="34"/>
      <c r="Y93" s="34"/>
    </row>
    <row r="94" spans="2:25" s="904" customFormat="1">
      <c r="B94" s="79"/>
      <c r="C94" s="88"/>
      <c r="E94" s="88"/>
      <c r="F94" s="88"/>
      <c r="G94" s="187"/>
      <c r="H94" s="88"/>
      <c r="I94" s="88"/>
      <c r="J94" s="187"/>
      <c r="K94" s="88"/>
      <c r="L94" s="88"/>
      <c r="M94" s="187"/>
      <c r="N94" s="88"/>
      <c r="O94" s="187"/>
      <c r="P94" s="187"/>
      <c r="V94" s="34"/>
      <c r="W94" s="34"/>
      <c r="X94" s="34"/>
      <c r="Y94" s="34"/>
    </row>
    <row r="95" spans="2:25" s="904" customFormat="1">
      <c r="B95" s="79"/>
      <c r="C95" s="88"/>
      <c r="E95" s="88"/>
      <c r="F95" s="88"/>
      <c r="G95" s="187"/>
      <c r="H95" s="88"/>
      <c r="I95" s="88"/>
      <c r="J95" s="187"/>
      <c r="K95" s="88"/>
      <c r="L95" s="88"/>
      <c r="M95" s="187"/>
      <c r="N95" s="88"/>
      <c r="O95" s="187"/>
      <c r="P95" s="187"/>
      <c r="V95" s="34"/>
      <c r="W95" s="34"/>
      <c r="X95" s="34"/>
      <c r="Y95" s="34"/>
    </row>
    <row r="96" spans="2:25" s="904" customFormat="1">
      <c r="B96" s="79"/>
      <c r="C96" s="88"/>
      <c r="E96" s="88"/>
      <c r="F96" s="88"/>
      <c r="G96" s="187"/>
      <c r="H96" s="88"/>
      <c r="I96" s="88"/>
      <c r="J96" s="187"/>
      <c r="K96" s="88"/>
      <c r="L96" s="88"/>
      <c r="M96" s="187"/>
      <c r="N96" s="88"/>
      <c r="O96" s="187"/>
      <c r="P96" s="187"/>
      <c r="V96" s="34"/>
      <c r="W96" s="34"/>
      <c r="X96" s="34"/>
      <c r="Y96" s="34"/>
    </row>
    <row r="97" spans="2:25" s="904" customFormat="1">
      <c r="B97" s="79"/>
      <c r="C97" s="88"/>
      <c r="E97" s="88"/>
      <c r="F97" s="88"/>
      <c r="G97" s="187"/>
      <c r="H97" s="88"/>
      <c r="I97" s="88"/>
      <c r="J97" s="187"/>
      <c r="K97" s="88"/>
      <c r="L97" s="88"/>
      <c r="M97" s="187"/>
      <c r="N97" s="88"/>
      <c r="O97" s="187"/>
      <c r="P97" s="187"/>
      <c r="V97" s="34"/>
      <c r="W97" s="34"/>
      <c r="X97" s="34"/>
      <c r="Y97" s="34"/>
    </row>
    <row r="98" spans="2:25" s="904" customFormat="1">
      <c r="B98" s="79"/>
      <c r="C98" s="88"/>
      <c r="E98" s="88"/>
      <c r="F98" s="88"/>
      <c r="G98" s="187"/>
      <c r="H98" s="88"/>
      <c r="I98" s="88"/>
      <c r="J98" s="187"/>
      <c r="K98" s="88"/>
      <c r="L98" s="88"/>
      <c r="M98" s="187"/>
      <c r="N98" s="88"/>
      <c r="O98" s="187"/>
      <c r="P98" s="187"/>
      <c r="V98" s="34"/>
      <c r="W98" s="34"/>
      <c r="X98" s="34"/>
      <c r="Y98" s="34"/>
    </row>
    <row r="99" spans="2:25" s="904" customFormat="1">
      <c r="B99" s="79"/>
      <c r="C99" s="88"/>
      <c r="E99" s="88"/>
      <c r="F99" s="88"/>
      <c r="G99" s="187"/>
      <c r="H99" s="88"/>
      <c r="I99" s="88"/>
      <c r="J99" s="187"/>
      <c r="K99" s="88"/>
      <c r="L99" s="88"/>
      <c r="M99" s="187"/>
      <c r="N99" s="88"/>
      <c r="O99" s="187"/>
      <c r="P99" s="187"/>
      <c r="V99" s="34"/>
      <c r="W99" s="34"/>
      <c r="X99" s="34"/>
      <c r="Y99" s="34"/>
    </row>
    <row r="100" spans="2:25" s="904" customFormat="1">
      <c r="B100" s="79"/>
      <c r="C100" s="88"/>
      <c r="E100" s="88"/>
      <c r="F100" s="88"/>
      <c r="G100" s="187"/>
      <c r="H100" s="88"/>
      <c r="I100" s="88"/>
      <c r="J100" s="187"/>
      <c r="K100" s="88"/>
      <c r="L100" s="88"/>
      <c r="M100" s="187"/>
      <c r="N100" s="88"/>
      <c r="O100" s="187"/>
      <c r="P100" s="187"/>
      <c r="V100" s="34"/>
      <c r="W100" s="34"/>
      <c r="X100" s="34"/>
      <c r="Y100" s="34"/>
    </row>
    <row r="101" spans="2:25" s="904" customFormat="1">
      <c r="B101" s="79"/>
      <c r="C101" s="88"/>
      <c r="E101" s="88"/>
      <c r="F101" s="88"/>
      <c r="G101" s="187"/>
      <c r="H101" s="88"/>
      <c r="I101" s="88"/>
      <c r="J101" s="187"/>
      <c r="K101" s="88"/>
      <c r="L101" s="88"/>
      <c r="M101" s="187"/>
      <c r="N101" s="88"/>
      <c r="O101" s="187"/>
      <c r="P101" s="187"/>
      <c r="V101" s="34"/>
      <c r="W101" s="34"/>
      <c r="X101" s="34"/>
      <c r="Y101" s="34"/>
    </row>
    <row r="102" spans="2:25" s="904" customFormat="1">
      <c r="B102" s="79"/>
      <c r="C102" s="88"/>
      <c r="E102" s="88"/>
      <c r="F102" s="88"/>
      <c r="G102" s="187"/>
      <c r="H102" s="88"/>
      <c r="I102" s="88"/>
      <c r="J102" s="187"/>
      <c r="K102" s="88"/>
      <c r="L102" s="88"/>
      <c r="M102" s="187"/>
      <c r="N102" s="88"/>
      <c r="O102" s="187"/>
      <c r="P102" s="187"/>
      <c r="V102" s="34"/>
      <c r="W102" s="34"/>
      <c r="X102" s="34"/>
      <c r="Y102" s="34"/>
    </row>
    <row r="103" spans="2:25" s="904" customFormat="1">
      <c r="B103" s="79"/>
      <c r="C103" s="88"/>
      <c r="E103" s="88"/>
      <c r="F103" s="88"/>
      <c r="G103" s="187"/>
      <c r="H103" s="88"/>
      <c r="I103" s="88"/>
      <c r="J103" s="187"/>
      <c r="K103" s="88"/>
      <c r="L103" s="88"/>
      <c r="M103" s="187"/>
      <c r="N103" s="88"/>
      <c r="O103" s="187"/>
      <c r="P103" s="187"/>
      <c r="V103" s="34"/>
      <c r="W103" s="34"/>
      <c r="X103" s="34"/>
      <c r="Y103" s="34"/>
    </row>
    <row r="104" spans="2:25" s="904" customFormat="1">
      <c r="B104" s="79"/>
      <c r="C104" s="88"/>
      <c r="E104" s="88"/>
      <c r="F104" s="88"/>
      <c r="G104" s="187"/>
      <c r="H104" s="88"/>
      <c r="I104" s="88"/>
      <c r="J104" s="187"/>
      <c r="K104" s="88"/>
      <c r="L104" s="88"/>
      <c r="M104" s="187"/>
      <c r="N104" s="88"/>
      <c r="O104" s="187"/>
      <c r="P104" s="187"/>
      <c r="V104" s="34"/>
      <c r="W104" s="34"/>
      <c r="X104" s="34"/>
      <c r="Y104" s="34"/>
    </row>
    <row r="105" spans="2:25" s="904" customFormat="1">
      <c r="B105" s="79"/>
      <c r="C105" s="88"/>
      <c r="E105" s="88"/>
      <c r="F105" s="88"/>
      <c r="G105" s="187"/>
      <c r="H105" s="88"/>
      <c r="I105" s="88"/>
      <c r="J105" s="187"/>
      <c r="K105" s="88"/>
      <c r="L105" s="88"/>
      <c r="M105" s="187"/>
      <c r="N105" s="88"/>
      <c r="O105" s="187"/>
      <c r="P105" s="187"/>
      <c r="V105" s="34"/>
      <c r="W105" s="34"/>
      <c r="X105" s="34"/>
      <c r="Y105" s="34"/>
    </row>
    <row r="106" spans="2:25" s="904" customFormat="1">
      <c r="B106" s="79"/>
      <c r="C106" s="88"/>
      <c r="E106" s="88"/>
      <c r="F106" s="88"/>
      <c r="G106" s="187"/>
      <c r="H106" s="88"/>
      <c r="I106" s="88"/>
      <c r="J106" s="187"/>
      <c r="K106" s="88"/>
      <c r="L106" s="88"/>
      <c r="M106" s="187"/>
      <c r="N106" s="88"/>
      <c r="O106" s="187"/>
      <c r="P106" s="187"/>
      <c r="V106" s="34"/>
      <c r="W106" s="34"/>
      <c r="X106" s="34"/>
      <c r="Y106" s="34"/>
    </row>
    <row r="107" spans="2:25" s="904" customFormat="1">
      <c r="B107" s="79"/>
      <c r="C107" s="88"/>
      <c r="E107" s="88"/>
      <c r="F107" s="88"/>
      <c r="G107" s="187"/>
      <c r="H107" s="88"/>
      <c r="I107" s="88"/>
      <c r="J107" s="187"/>
      <c r="K107" s="88"/>
      <c r="L107" s="88"/>
      <c r="M107" s="187"/>
      <c r="N107" s="88"/>
      <c r="O107" s="187"/>
      <c r="P107" s="187"/>
      <c r="V107" s="34"/>
      <c r="W107" s="34"/>
      <c r="X107" s="34"/>
      <c r="Y107" s="34"/>
    </row>
    <row r="108" spans="2:25" s="904" customFormat="1">
      <c r="B108" s="79"/>
      <c r="C108" s="88"/>
      <c r="E108" s="88"/>
      <c r="F108" s="88"/>
      <c r="G108" s="187"/>
      <c r="H108" s="88"/>
      <c r="I108" s="88"/>
      <c r="J108" s="187"/>
      <c r="K108" s="88"/>
      <c r="L108" s="88"/>
      <c r="M108" s="187"/>
      <c r="N108" s="88"/>
      <c r="O108" s="187"/>
      <c r="P108" s="187"/>
      <c r="V108" s="34"/>
      <c r="W108" s="34"/>
      <c r="X108" s="34"/>
      <c r="Y108" s="34"/>
    </row>
    <row r="109" spans="2:25" s="904" customFormat="1">
      <c r="B109" s="79"/>
      <c r="C109" s="88"/>
      <c r="E109" s="88"/>
      <c r="F109" s="88"/>
      <c r="G109" s="187"/>
      <c r="H109" s="88"/>
      <c r="I109" s="88"/>
      <c r="J109" s="187"/>
      <c r="K109" s="88"/>
      <c r="L109" s="88"/>
      <c r="M109" s="187"/>
      <c r="N109" s="88"/>
      <c r="O109" s="187"/>
      <c r="P109" s="187"/>
      <c r="V109" s="34"/>
      <c r="W109" s="34"/>
      <c r="X109" s="34"/>
      <c r="Y109" s="34"/>
    </row>
    <row r="110" spans="2:25" s="904" customFormat="1">
      <c r="B110" s="79"/>
      <c r="C110" s="88"/>
      <c r="E110" s="88"/>
      <c r="F110" s="88"/>
      <c r="G110" s="187"/>
      <c r="H110" s="88"/>
      <c r="I110" s="88"/>
      <c r="J110" s="187"/>
      <c r="K110" s="88"/>
      <c r="L110" s="88"/>
      <c r="M110" s="187"/>
      <c r="N110" s="88"/>
      <c r="O110" s="187"/>
      <c r="P110" s="187"/>
      <c r="V110" s="34"/>
      <c r="W110" s="34"/>
      <c r="X110" s="34"/>
      <c r="Y110" s="34"/>
    </row>
    <row r="111" spans="2:25" s="904" customFormat="1">
      <c r="B111" s="79"/>
      <c r="C111" s="88"/>
      <c r="E111" s="88"/>
      <c r="F111" s="88"/>
      <c r="G111" s="187"/>
      <c r="H111" s="88"/>
      <c r="I111" s="88"/>
      <c r="J111" s="187"/>
      <c r="K111" s="88"/>
      <c r="L111" s="88"/>
      <c r="M111" s="187"/>
      <c r="N111" s="88"/>
      <c r="O111" s="187"/>
      <c r="P111" s="187"/>
      <c r="V111" s="34"/>
      <c r="W111" s="34"/>
      <c r="X111" s="34"/>
      <c r="Y111" s="34"/>
    </row>
    <row r="112" spans="2:25" s="904" customFormat="1">
      <c r="B112" s="79"/>
      <c r="C112" s="88"/>
      <c r="E112" s="88"/>
      <c r="F112" s="88"/>
      <c r="G112" s="187"/>
      <c r="H112" s="88"/>
      <c r="I112" s="88"/>
      <c r="J112" s="187"/>
      <c r="K112" s="88"/>
      <c r="L112" s="88"/>
      <c r="M112" s="187"/>
      <c r="N112" s="88"/>
      <c r="O112" s="187"/>
      <c r="P112" s="187"/>
      <c r="V112" s="34"/>
      <c r="W112" s="34"/>
      <c r="X112" s="34"/>
      <c r="Y112" s="34"/>
    </row>
    <row r="113" spans="2:25" s="904" customFormat="1">
      <c r="B113" s="79"/>
      <c r="C113" s="88"/>
      <c r="E113" s="88"/>
      <c r="F113" s="88"/>
      <c r="G113" s="187"/>
      <c r="H113" s="88"/>
      <c r="I113" s="88"/>
      <c r="J113" s="187"/>
      <c r="K113" s="88"/>
      <c r="L113" s="88"/>
      <c r="M113" s="187"/>
      <c r="N113" s="88"/>
      <c r="O113" s="187"/>
      <c r="P113" s="187"/>
      <c r="V113" s="34"/>
      <c r="W113" s="34"/>
      <c r="X113" s="34"/>
      <c r="Y113" s="34"/>
    </row>
    <row r="114" spans="2:25" s="904" customFormat="1">
      <c r="B114" s="79"/>
      <c r="C114" s="88"/>
      <c r="E114" s="88"/>
      <c r="F114" s="88"/>
      <c r="G114" s="187"/>
      <c r="H114" s="88"/>
      <c r="I114" s="88"/>
      <c r="J114" s="187"/>
      <c r="K114" s="88"/>
      <c r="L114" s="88"/>
      <c r="M114" s="187"/>
      <c r="N114" s="88"/>
      <c r="O114" s="187"/>
      <c r="P114" s="187"/>
      <c r="V114" s="34"/>
      <c r="W114" s="34"/>
      <c r="X114" s="34"/>
      <c r="Y114" s="34"/>
    </row>
    <row r="115" spans="2:25" s="904" customFormat="1">
      <c r="B115" s="79"/>
      <c r="C115" s="88"/>
      <c r="E115" s="88"/>
      <c r="F115" s="88"/>
      <c r="G115" s="187"/>
      <c r="H115" s="88"/>
      <c r="I115" s="88"/>
      <c r="J115" s="187"/>
      <c r="K115" s="88"/>
      <c r="L115" s="88"/>
      <c r="M115" s="187"/>
      <c r="N115" s="88"/>
      <c r="O115" s="187"/>
      <c r="P115" s="187"/>
      <c r="V115" s="34"/>
      <c r="W115" s="34"/>
      <c r="X115" s="34"/>
      <c r="Y115" s="34"/>
    </row>
    <row r="116" spans="2:25" s="904" customFormat="1">
      <c r="B116" s="79"/>
      <c r="C116" s="88"/>
      <c r="E116" s="88"/>
      <c r="F116" s="88"/>
      <c r="G116" s="187"/>
      <c r="H116" s="88"/>
      <c r="I116" s="88"/>
      <c r="J116" s="187"/>
      <c r="K116" s="88"/>
      <c r="L116" s="88"/>
      <c r="M116" s="187"/>
      <c r="N116" s="88"/>
      <c r="O116" s="187"/>
      <c r="P116" s="187"/>
      <c r="V116" s="34"/>
      <c r="W116" s="34"/>
      <c r="X116" s="34"/>
      <c r="Y116" s="34"/>
    </row>
    <row r="117" spans="2:25" s="904" customFormat="1">
      <c r="B117" s="79"/>
      <c r="C117" s="88"/>
      <c r="E117" s="88"/>
      <c r="F117" s="88"/>
      <c r="G117" s="187"/>
      <c r="H117" s="88"/>
      <c r="I117" s="88"/>
      <c r="J117" s="187"/>
      <c r="K117" s="88"/>
      <c r="L117" s="88"/>
      <c r="M117" s="187"/>
      <c r="N117" s="88"/>
      <c r="O117" s="187"/>
      <c r="P117" s="187"/>
      <c r="V117" s="34"/>
      <c r="W117" s="34"/>
      <c r="X117" s="34"/>
      <c r="Y117" s="34"/>
    </row>
    <row r="118" spans="2:25" s="904" customFormat="1">
      <c r="B118" s="79"/>
      <c r="C118" s="88"/>
      <c r="E118" s="88"/>
      <c r="F118" s="88"/>
      <c r="G118" s="187"/>
      <c r="H118" s="88"/>
      <c r="I118" s="88"/>
      <c r="J118" s="187"/>
      <c r="K118" s="88"/>
      <c r="L118" s="88"/>
      <c r="M118" s="187"/>
      <c r="N118" s="88"/>
      <c r="O118" s="187"/>
      <c r="P118" s="187"/>
      <c r="V118" s="34"/>
      <c r="W118" s="34"/>
      <c r="X118" s="34"/>
      <c r="Y118" s="34"/>
    </row>
    <row r="119" spans="2:25" s="904" customFormat="1">
      <c r="B119" s="79"/>
      <c r="C119" s="88"/>
      <c r="E119" s="88"/>
      <c r="F119" s="88"/>
      <c r="G119" s="187"/>
      <c r="H119" s="88"/>
      <c r="I119" s="88"/>
      <c r="J119" s="187"/>
      <c r="K119" s="88"/>
      <c r="L119" s="88"/>
      <c r="M119" s="187"/>
      <c r="N119" s="88"/>
      <c r="O119" s="187"/>
      <c r="P119" s="187"/>
      <c r="V119" s="34"/>
      <c r="W119" s="34"/>
      <c r="X119" s="34"/>
      <c r="Y119" s="34"/>
    </row>
    <row r="120" spans="2:25" s="904" customFormat="1">
      <c r="B120" s="79"/>
      <c r="C120" s="88"/>
      <c r="E120" s="88"/>
      <c r="F120" s="88"/>
      <c r="G120" s="187"/>
      <c r="H120" s="88"/>
      <c r="I120" s="88"/>
      <c r="J120" s="187"/>
      <c r="K120" s="88"/>
      <c r="L120" s="88"/>
      <c r="M120" s="187"/>
      <c r="N120" s="88"/>
      <c r="O120" s="187"/>
      <c r="P120" s="187"/>
      <c r="V120" s="34"/>
      <c r="W120" s="34"/>
      <c r="X120" s="34"/>
      <c r="Y120" s="34"/>
    </row>
    <row r="121" spans="2:25" s="904" customFormat="1">
      <c r="B121" s="79"/>
      <c r="C121" s="88"/>
      <c r="E121" s="88"/>
      <c r="F121" s="88"/>
      <c r="G121" s="187"/>
      <c r="H121" s="88"/>
      <c r="I121" s="88"/>
      <c r="J121" s="187"/>
      <c r="K121" s="88"/>
      <c r="L121" s="88"/>
      <c r="M121" s="187"/>
      <c r="N121" s="88"/>
      <c r="O121" s="187"/>
      <c r="P121" s="187"/>
      <c r="V121" s="34"/>
      <c r="W121" s="34"/>
      <c r="X121" s="34"/>
      <c r="Y121" s="34"/>
    </row>
    <row r="122" spans="2:25" s="904" customFormat="1">
      <c r="B122" s="79"/>
      <c r="C122" s="88"/>
      <c r="E122" s="88"/>
      <c r="F122" s="88"/>
      <c r="G122" s="187"/>
      <c r="H122" s="88"/>
      <c r="I122" s="88"/>
      <c r="J122" s="187"/>
      <c r="K122" s="88"/>
      <c r="L122" s="88"/>
      <c r="M122" s="187"/>
      <c r="N122" s="88"/>
      <c r="O122" s="187"/>
      <c r="P122" s="187"/>
      <c r="V122" s="34"/>
      <c r="W122" s="34"/>
      <c r="X122" s="34"/>
      <c r="Y122" s="34"/>
    </row>
    <row r="123" spans="2:25" s="904" customFormat="1">
      <c r="B123" s="79"/>
      <c r="C123" s="88"/>
      <c r="E123" s="88"/>
      <c r="F123" s="88"/>
      <c r="G123" s="187"/>
      <c r="H123" s="88"/>
      <c r="I123" s="88"/>
      <c r="J123" s="187"/>
      <c r="K123" s="88"/>
      <c r="L123" s="88"/>
      <c r="M123" s="187"/>
      <c r="N123" s="88"/>
      <c r="O123" s="187"/>
      <c r="P123" s="187"/>
      <c r="V123" s="34"/>
      <c r="W123" s="34"/>
      <c r="X123" s="34"/>
      <c r="Y123" s="34"/>
    </row>
    <row r="124" spans="2:25" s="904" customFormat="1">
      <c r="B124" s="79"/>
      <c r="C124" s="88"/>
      <c r="E124" s="88"/>
      <c r="F124" s="88"/>
      <c r="G124" s="187"/>
      <c r="H124" s="88"/>
      <c r="I124" s="88"/>
      <c r="J124" s="187"/>
      <c r="K124" s="88"/>
      <c r="L124" s="88"/>
      <c r="M124" s="187"/>
      <c r="N124" s="88"/>
      <c r="O124" s="187"/>
      <c r="P124" s="187"/>
      <c r="V124" s="34"/>
      <c r="W124" s="34"/>
      <c r="X124" s="34"/>
      <c r="Y124" s="34"/>
    </row>
    <row r="125" spans="2:25" s="904" customFormat="1">
      <c r="B125" s="79"/>
      <c r="C125" s="88"/>
      <c r="E125" s="88"/>
      <c r="F125" s="88"/>
      <c r="G125" s="187"/>
      <c r="H125" s="88"/>
      <c r="I125" s="88"/>
      <c r="J125" s="187"/>
      <c r="K125" s="88"/>
      <c r="L125" s="88"/>
      <c r="M125" s="187"/>
      <c r="N125" s="88"/>
      <c r="O125" s="187"/>
      <c r="P125" s="187"/>
      <c r="V125" s="34"/>
      <c r="W125" s="34"/>
      <c r="X125" s="34"/>
      <c r="Y125" s="34"/>
    </row>
    <row r="126" spans="2:25" s="904" customFormat="1">
      <c r="B126" s="79"/>
      <c r="C126" s="88"/>
      <c r="E126" s="88"/>
      <c r="F126" s="88"/>
      <c r="H126" s="88"/>
      <c r="I126" s="88"/>
      <c r="K126" s="88"/>
      <c r="L126" s="88"/>
      <c r="N126" s="88"/>
      <c r="O126" s="187"/>
      <c r="P126" s="187"/>
      <c r="V126" s="34"/>
      <c r="W126" s="34"/>
      <c r="X126" s="34"/>
      <c r="Y126" s="34"/>
    </row>
    <row r="127" spans="2:25" s="904" customFormat="1">
      <c r="B127" s="79"/>
      <c r="C127" s="88"/>
      <c r="E127" s="88"/>
      <c r="F127" s="88"/>
      <c r="H127" s="88"/>
      <c r="I127" s="88"/>
      <c r="K127" s="88"/>
      <c r="L127" s="88"/>
      <c r="N127" s="88"/>
      <c r="O127" s="187"/>
      <c r="P127" s="187"/>
      <c r="V127" s="34"/>
      <c r="W127" s="34"/>
      <c r="X127" s="34"/>
      <c r="Y127" s="34"/>
    </row>
    <row r="128" spans="2:25" s="904" customFormat="1">
      <c r="B128" s="79"/>
      <c r="C128" s="88"/>
      <c r="E128" s="88"/>
      <c r="F128" s="88"/>
      <c r="H128" s="88"/>
      <c r="I128" s="88"/>
      <c r="K128" s="88"/>
      <c r="L128" s="88"/>
      <c r="N128" s="88"/>
      <c r="O128" s="187"/>
      <c r="P128" s="187"/>
      <c r="V128" s="34"/>
      <c r="W128" s="34"/>
      <c r="X128" s="34"/>
      <c r="Y128" s="34"/>
    </row>
    <row r="129" spans="2:25" s="904" customFormat="1">
      <c r="B129" s="79"/>
      <c r="C129" s="88"/>
      <c r="E129" s="88"/>
      <c r="F129" s="88"/>
      <c r="H129" s="88"/>
      <c r="I129" s="88"/>
      <c r="K129" s="88"/>
      <c r="L129" s="88"/>
      <c r="N129" s="88"/>
      <c r="O129" s="187"/>
      <c r="P129" s="187"/>
      <c r="V129" s="34"/>
      <c r="W129" s="34"/>
      <c r="X129" s="34"/>
      <c r="Y129" s="34"/>
    </row>
    <row r="130" spans="2:25" s="904" customFormat="1">
      <c r="B130" s="79"/>
      <c r="C130" s="88"/>
      <c r="E130" s="88"/>
      <c r="F130" s="88"/>
      <c r="H130" s="88"/>
      <c r="I130" s="88"/>
      <c r="K130" s="88"/>
      <c r="L130" s="88"/>
      <c r="N130" s="88"/>
      <c r="O130" s="187"/>
      <c r="P130" s="187"/>
      <c r="V130" s="34"/>
      <c r="W130" s="34"/>
      <c r="X130" s="34"/>
      <c r="Y130" s="34"/>
    </row>
    <row r="131" spans="2:25" s="904" customFormat="1">
      <c r="B131" s="79"/>
      <c r="C131" s="88"/>
      <c r="E131" s="88"/>
      <c r="F131" s="88"/>
      <c r="H131" s="88"/>
      <c r="I131" s="88"/>
      <c r="K131" s="88"/>
      <c r="L131" s="88"/>
      <c r="N131" s="88"/>
      <c r="O131" s="187"/>
      <c r="P131" s="187"/>
      <c r="V131" s="34"/>
      <c r="W131" s="34"/>
      <c r="X131" s="34"/>
      <c r="Y131" s="34"/>
    </row>
    <row r="132" spans="2:25" s="904" customFormat="1">
      <c r="B132" s="79"/>
      <c r="C132" s="88"/>
      <c r="E132" s="88"/>
      <c r="F132" s="88"/>
      <c r="H132" s="88"/>
      <c r="I132" s="88"/>
      <c r="K132" s="88"/>
      <c r="L132" s="88"/>
      <c r="N132" s="88"/>
      <c r="O132" s="187"/>
      <c r="P132" s="187"/>
      <c r="V132" s="34"/>
      <c r="W132" s="34"/>
      <c r="X132" s="34"/>
      <c r="Y132" s="34"/>
    </row>
    <row r="133" spans="2:25" s="904" customFormat="1">
      <c r="B133" s="79"/>
      <c r="C133" s="88"/>
      <c r="E133" s="88"/>
      <c r="F133" s="88"/>
      <c r="H133" s="88"/>
      <c r="I133" s="88"/>
      <c r="K133" s="88"/>
      <c r="L133" s="88"/>
      <c r="N133" s="88"/>
      <c r="O133" s="187"/>
      <c r="P133" s="187"/>
      <c r="V133" s="34"/>
      <c r="W133" s="34"/>
      <c r="X133" s="34"/>
      <c r="Y133" s="34"/>
    </row>
    <row r="134" spans="2:25" s="904" customFormat="1">
      <c r="B134" s="79"/>
      <c r="C134" s="88"/>
      <c r="F134" s="88"/>
      <c r="H134" s="88"/>
      <c r="I134" s="88"/>
      <c r="K134" s="88"/>
      <c r="L134" s="88"/>
      <c r="N134" s="88"/>
      <c r="O134" s="187"/>
      <c r="P134" s="187"/>
      <c r="V134" s="34"/>
      <c r="W134" s="34"/>
      <c r="X134" s="34"/>
      <c r="Y134" s="34"/>
    </row>
    <row r="135" spans="2:25" s="904" customFormat="1">
      <c r="B135" s="79"/>
      <c r="C135" s="88"/>
      <c r="F135" s="88"/>
      <c r="H135" s="88"/>
      <c r="I135" s="88"/>
      <c r="K135" s="88"/>
      <c r="L135" s="88"/>
      <c r="N135" s="88"/>
      <c r="O135" s="187"/>
      <c r="P135" s="187"/>
      <c r="V135" s="34"/>
      <c r="W135" s="34"/>
      <c r="X135" s="34"/>
      <c r="Y135" s="34"/>
    </row>
    <row r="136" spans="2:25" s="904" customFormat="1">
      <c r="B136" s="79"/>
      <c r="C136" s="88"/>
      <c r="F136" s="88"/>
      <c r="H136" s="88"/>
      <c r="I136" s="88"/>
      <c r="K136" s="88"/>
      <c r="L136" s="88"/>
      <c r="N136" s="88"/>
      <c r="O136" s="187"/>
      <c r="P136" s="187"/>
      <c r="V136" s="34"/>
      <c r="W136" s="34"/>
      <c r="X136" s="34"/>
      <c r="Y136" s="34"/>
    </row>
    <row r="137" spans="2:25" s="904" customFormat="1">
      <c r="B137" s="79"/>
      <c r="C137" s="88"/>
      <c r="F137" s="88"/>
      <c r="H137" s="88"/>
      <c r="I137" s="88"/>
      <c r="K137" s="88"/>
      <c r="L137" s="88"/>
      <c r="N137" s="88"/>
      <c r="O137" s="187"/>
      <c r="P137" s="187"/>
      <c r="V137" s="34"/>
      <c r="W137" s="34"/>
      <c r="X137" s="34"/>
      <c r="Y137" s="34"/>
    </row>
    <row r="138" spans="2:25" s="904" customFormat="1">
      <c r="B138" s="79"/>
      <c r="C138" s="88"/>
      <c r="F138" s="88"/>
      <c r="H138" s="88"/>
      <c r="I138" s="88"/>
      <c r="K138" s="88"/>
      <c r="L138" s="88"/>
      <c r="N138" s="88"/>
      <c r="O138" s="187"/>
      <c r="P138" s="187"/>
      <c r="V138" s="34"/>
      <c r="W138" s="34"/>
      <c r="X138" s="34"/>
      <c r="Y138" s="34"/>
    </row>
    <row r="139" spans="2:25" s="904" customFormat="1">
      <c r="B139" s="79"/>
      <c r="C139" s="88"/>
      <c r="F139" s="88"/>
      <c r="H139" s="88"/>
      <c r="I139" s="88"/>
      <c r="K139" s="88"/>
      <c r="L139" s="88"/>
      <c r="N139" s="88"/>
      <c r="O139" s="187"/>
      <c r="P139" s="187"/>
      <c r="V139" s="34"/>
      <c r="W139" s="34"/>
      <c r="X139" s="34"/>
      <c r="Y139" s="34"/>
    </row>
    <row r="140" spans="2:25" s="904" customFormat="1">
      <c r="B140" s="79"/>
      <c r="C140" s="88"/>
      <c r="F140" s="88"/>
      <c r="H140" s="88"/>
      <c r="I140" s="88"/>
      <c r="K140" s="88"/>
      <c r="L140" s="88"/>
      <c r="N140" s="88"/>
      <c r="O140" s="187"/>
      <c r="P140" s="187"/>
      <c r="V140" s="34"/>
      <c r="W140" s="34"/>
      <c r="X140" s="34"/>
      <c r="Y140" s="34"/>
    </row>
    <row r="141" spans="2:25" s="904" customFormat="1">
      <c r="B141" s="79"/>
      <c r="C141" s="88"/>
      <c r="F141" s="88"/>
      <c r="H141" s="88"/>
      <c r="I141" s="88"/>
      <c r="K141" s="88"/>
      <c r="L141" s="88"/>
      <c r="N141" s="88"/>
      <c r="O141" s="187"/>
      <c r="P141" s="187"/>
      <c r="V141" s="34"/>
      <c r="W141" s="34"/>
      <c r="X141" s="34"/>
      <c r="Y141" s="34"/>
    </row>
    <row r="142" spans="2:25" s="904" customFormat="1">
      <c r="B142" s="79"/>
      <c r="C142" s="88"/>
      <c r="F142" s="88"/>
      <c r="H142" s="88"/>
      <c r="I142" s="88"/>
      <c r="K142" s="88"/>
      <c r="L142" s="88"/>
      <c r="N142" s="88"/>
      <c r="O142" s="187"/>
      <c r="P142" s="187"/>
      <c r="V142" s="34"/>
      <c r="W142" s="34"/>
      <c r="X142" s="34"/>
      <c r="Y142" s="34"/>
    </row>
    <row r="143" spans="2:25" s="904" customFormat="1">
      <c r="B143" s="79"/>
      <c r="C143" s="88"/>
      <c r="F143" s="88"/>
      <c r="H143" s="88"/>
      <c r="I143" s="88"/>
      <c r="K143" s="88"/>
      <c r="L143" s="88"/>
      <c r="N143" s="88"/>
      <c r="O143" s="187"/>
      <c r="P143" s="187"/>
      <c r="V143" s="34"/>
      <c r="W143" s="34"/>
      <c r="X143" s="34"/>
      <c r="Y143" s="34"/>
    </row>
    <row r="144" spans="2:25" s="904" customFormat="1">
      <c r="B144" s="79"/>
      <c r="C144" s="88"/>
      <c r="F144" s="88"/>
      <c r="H144" s="88"/>
      <c r="I144" s="88"/>
      <c r="K144" s="88"/>
      <c r="L144" s="88"/>
      <c r="N144" s="88"/>
      <c r="O144" s="187"/>
      <c r="P144" s="187"/>
      <c r="V144" s="34"/>
      <c r="W144" s="34"/>
      <c r="X144" s="34"/>
      <c r="Y144" s="34"/>
    </row>
    <row r="145" spans="2:25" s="904" customFormat="1">
      <c r="B145" s="79"/>
      <c r="C145" s="88"/>
      <c r="F145" s="88"/>
      <c r="H145" s="88"/>
      <c r="I145" s="88"/>
      <c r="K145" s="88"/>
      <c r="L145" s="88"/>
      <c r="N145" s="88"/>
      <c r="O145" s="187"/>
      <c r="P145" s="187"/>
      <c r="V145" s="34"/>
      <c r="W145" s="34"/>
      <c r="X145" s="34"/>
      <c r="Y145" s="34"/>
    </row>
    <row r="146" spans="2:25" s="904" customFormat="1">
      <c r="B146" s="79"/>
      <c r="F146" s="88"/>
      <c r="H146" s="88"/>
      <c r="I146" s="88"/>
      <c r="K146" s="88"/>
      <c r="L146" s="88"/>
      <c r="N146" s="88"/>
      <c r="O146" s="187"/>
      <c r="P146" s="187"/>
      <c r="V146" s="34"/>
      <c r="W146" s="34"/>
      <c r="X146" s="34"/>
      <c r="Y146" s="34"/>
    </row>
    <row r="147" spans="2:25" s="904" customFormat="1">
      <c r="B147" s="79"/>
      <c r="F147" s="88"/>
      <c r="H147" s="88"/>
      <c r="I147" s="88"/>
      <c r="K147" s="88"/>
      <c r="L147" s="88"/>
      <c r="N147" s="88"/>
      <c r="O147" s="187"/>
      <c r="P147" s="187"/>
      <c r="V147" s="34"/>
      <c r="W147" s="34"/>
      <c r="X147" s="34"/>
      <c r="Y147" s="34"/>
    </row>
    <row r="148" spans="2:25" s="904" customFormat="1">
      <c r="B148" s="79"/>
      <c r="F148" s="88"/>
      <c r="H148" s="187"/>
      <c r="I148" s="88"/>
      <c r="K148" s="187"/>
      <c r="L148" s="88"/>
      <c r="N148" s="187"/>
      <c r="O148" s="187"/>
      <c r="P148" s="187"/>
      <c r="V148" s="34"/>
      <c r="W148" s="34"/>
      <c r="X148" s="34"/>
      <c r="Y148" s="34"/>
    </row>
    <row r="149" spans="2:25" s="904" customFormat="1">
      <c r="B149" s="79"/>
      <c r="F149" s="88"/>
      <c r="H149" s="187"/>
      <c r="I149" s="88"/>
      <c r="K149" s="187"/>
      <c r="L149" s="88"/>
      <c r="N149" s="187"/>
      <c r="O149" s="187"/>
      <c r="P149" s="187"/>
      <c r="V149" s="34"/>
      <c r="W149" s="34"/>
      <c r="X149" s="34"/>
      <c r="Y149" s="34"/>
    </row>
    <row r="150" spans="2:25" s="904" customFormat="1">
      <c r="B150" s="79"/>
      <c r="F150" s="88"/>
      <c r="H150" s="187"/>
      <c r="I150" s="88"/>
      <c r="K150" s="187"/>
      <c r="L150" s="88"/>
      <c r="N150" s="187"/>
      <c r="O150" s="187"/>
      <c r="P150" s="187"/>
      <c r="V150" s="34"/>
      <c r="W150" s="34"/>
      <c r="X150" s="34"/>
      <c r="Y150" s="34"/>
    </row>
    <row r="151" spans="2:25" s="904" customFormat="1">
      <c r="B151" s="79"/>
      <c r="F151" s="88"/>
      <c r="H151" s="187"/>
      <c r="I151" s="88"/>
      <c r="K151" s="187"/>
      <c r="L151" s="88"/>
      <c r="N151" s="187"/>
      <c r="O151" s="187"/>
      <c r="P151" s="187"/>
      <c r="V151" s="34"/>
      <c r="W151" s="34"/>
      <c r="X151" s="34"/>
      <c r="Y151" s="34"/>
    </row>
    <row r="152" spans="2:25" s="904" customFormat="1">
      <c r="B152" s="79"/>
      <c r="F152" s="88"/>
      <c r="H152" s="187"/>
      <c r="I152" s="88"/>
      <c r="K152" s="187"/>
      <c r="L152" s="88"/>
      <c r="N152" s="187"/>
      <c r="O152" s="187"/>
      <c r="P152" s="187"/>
      <c r="V152" s="34"/>
      <c r="W152" s="34"/>
      <c r="X152" s="34"/>
      <c r="Y152" s="34"/>
    </row>
    <row r="153" spans="2:25" s="904" customFormat="1">
      <c r="B153" s="79"/>
      <c r="F153" s="88"/>
      <c r="H153" s="187"/>
      <c r="I153" s="88"/>
      <c r="K153" s="187"/>
      <c r="L153" s="88"/>
      <c r="N153" s="187"/>
      <c r="O153" s="187"/>
      <c r="P153" s="187"/>
      <c r="V153" s="34"/>
      <c r="W153" s="34"/>
      <c r="X153" s="34"/>
      <c r="Y153" s="34"/>
    </row>
    <row r="154" spans="2:25" s="904" customFormat="1">
      <c r="B154" s="79"/>
      <c r="F154" s="88"/>
      <c r="H154" s="187"/>
      <c r="I154" s="88"/>
      <c r="K154" s="187"/>
      <c r="L154" s="88"/>
      <c r="N154" s="187"/>
      <c r="O154" s="187"/>
      <c r="P154" s="187"/>
      <c r="V154" s="34"/>
      <c r="W154" s="34"/>
      <c r="X154" s="34"/>
      <c r="Y154" s="34"/>
    </row>
    <row r="155" spans="2:25" s="904" customFormat="1">
      <c r="B155" s="79"/>
      <c r="F155" s="88"/>
      <c r="H155" s="187"/>
      <c r="I155" s="88"/>
      <c r="K155" s="187"/>
      <c r="L155" s="88"/>
      <c r="N155" s="187"/>
      <c r="O155" s="187"/>
      <c r="P155" s="187"/>
      <c r="V155" s="34"/>
      <c r="W155" s="34"/>
      <c r="X155" s="34"/>
      <c r="Y155" s="34"/>
    </row>
    <row r="156" spans="2:25" s="904" customFormat="1">
      <c r="B156" s="79"/>
      <c r="F156" s="88"/>
      <c r="H156" s="187"/>
      <c r="I156" s="88"/>
      <c r="K156" s="187"/>
      <c r="L156" s="88"/>
      <c r="N156" s="187"/>
      <c r="O156" s="187"/>
      <c r="P156" s="187"/>
      <c r="V156" s="34"/>
      <c r="W156" s="34"/>
      <c r="X156" s="34"/>
      <c r="Y156" s="34"/>
    </row>
    <row r="157" spans="2:25" s="904" customFormat="1">
      <c r="B157" s="79"/>
      <c r="F157" s="88"/>
      <c r="H157" s="187"/>
      <c r="I157" s="88"/>
      <c r="K157" s="187"/>
      <c r="L157" s="88"/>
      <c r="N157" s="187"/>
      <c r="O157" s="187"/>
      <c r="P157" s="187"/>
      <c r="V157" s="34"/>
      <c r="W157" s="34"/>
      <c r="X157" s="34"/>
      <c r="Y157" s="34"/>
    </row>
    <row r="158" spans="2:25" s="904" customFormat="1">
      <c r="B158" s="79"/>
      <c r="F158" s="88"/>
      <c r="H158" s="187"/>
      <c r="I158" s="88"/>
      <c r="K158" s="187"/>
      <c r="L158" s="88"/>
      <c r="N158" s="187"/>
      <c r="O158" s="187"/>
      <c r="P158" s="187"/>
      <c r="V158" s="34"/>
      <c r="W158" s="34"/>
      <c r="X158" s="34"/>
      <c r="Y158" s="34"/>
    </row>
    <row r="159" spans="2:25" s="904" customFormat="1">
      <c r="B159" s="79"/>
      <c r="F159" s="88"/>
      <c r="H159" s="187"/>
      <c r="I159" s="88"/>
      <c r="K159" s="187"/>
      <c r="L159" s="88"/>
      <c r="N159" s="187"/>
      <c r="O159" s="187"/>
      <c r="P159" s="187"/>
      <c r="V159" s="34"/>
      <c r="W159" s="34"/>
      <c r="X159" s="34"/>
      <c r="Y159" s="34"/>
    </row>
    <row r="160" spans="2:25" s="904" customFormat="1">
      <c r="B160" s="79"/>
      <c r="F160" s="88"/>
      <c r="H160" s="187"/>
      <c r="I160" s="88"/>
      <c r="K160" s="187"/>
      <c r="L160" s="88"/>
      <c r="N160" s="187"/>
      <c r="O160" s="187"/>
      <c r="P160" s="187"/>
      <c r="V160" s="34"/>
      <c r="W160" s="34"/>
      <c r="X160" s="34"/>
      <c r="Y160" s="34"/>
    </row>
    <row r="161" spans="2:25" s="904" customFormat="1">
      <c r="B161" s="79"/>
      <c r="F161" s="88"/>
      <c r="H161" s="187"/>
      <c r="I161" s="88"/>
      <c r="K161" s="187"/>
      <c r="L161" s="88"/>
      <c r="N161" s="187"/>
      <c r="O161" s="187"/>
      <c r="P161" s="187"/>
      <c r="V161" s="34"/>
      <c r="W161" s="34"/>
      <c r="X161" s="34"/>
      <c r="Y161" s="34"/>
    </row>
    <row r="162" spans="2:25" s="904" customFormat="1">
      <c r="B162" s="79"/>
      <c r="F162" s="88"/>
      <c r="H162" s="187"/>
      <c r="I162" s="88"/>
      <c r="K162" s="187"/>
      <c r="L162" s="88"/>
      <c r="N162" s="187"/>
      <c r="O162" s="187"/>
      <c r="P162" s="187"/>
      <c r="V162" s="34"/>
      <c r="W162" s="34"/>
      <c r="X162" s="34"/>
      <c r="Y162" s="34"/>
    </row>
    <row r="163" spans="2:25" s="904" customFormat="1">
      <c r="B163" s="79"/>
      <c r="F163" s="88"/>
      <c r="H163" s="187"/>
      <c r="I163" s="88"/>
      <c r="K163" s="187"/>
      <c r="L163" s="88"/>
      <c r="N163" s="187"/>
      <c r="O163" s="187"/>
      <c r="P163" s="187"/>
      <c r="V163" s="34"/>
      <c r="W163" s="34"/>
      <c r="X163" s="34"/>
      <c r="Y163" s="34"/>
    </row>
    <row r="164" spans="2:25" s="904" customFormat="1">
      <c r="B164" s="79"/>
      <c r="F164" s="88"/>
      <c r="H164" s="187"/>
      <c r="I164" s="88"/>
      <c r="K164" s="187"/>
      <c r="L164" s="88"/>
      <c r="N164" s="187"/>
      <c r="O164" s="187"/>
      <c r="P164" s="187"/>
      <c r="V164" s="34"/>
      <c r="W164" s="34"/>
      <c r="X164" s="34"/>
      <c r="Y164" s="34"/>
    </row>
    <row r="165" spans="2:25" s="904" customFormat="1">
      <c r="B165" s="79"/>
      <c r="F165" s="88"/>
      <c r="H165" s="187"/>
      <c r="I165" s="88"/>
      <c r="K165" s="187"/>
      <c r="L165" s="88"/>
      <c r="N165" s="187"/>
      <c r="O165" s="187"/>
      <c r="P165" s="187"/>
      <c r="V165" s="34"/>
      <c r="W165" s="34"/>
      <c r="X165" s="34"/>
      <c r="Y165" s="34"/>
    </row>
    <row r="166" spans="2:25" s="904" customFormat="1">
      <c r="B166" s="79"/>
      <c r="F166" s="88"/>
      <c r="H166" s="187"/>
      <c r="I166" s="88"/>
      <c r="K166" s="187"/>
      <c r="L166" s="88"/>
      <c r="N166" s="187"/>
      <c r="O166" s="187"/>
      <c r="P166" s="187"/>
      <c r="V166" s="34"/>
      <c r="W166" s="34"/>
      <c r="X166" s="34"/>
      <c r="Y166" s="34"/>
    </row>
    <row r="167" spans="2:25" s="904" customFormat="1">
      <c r="B167" s="79"/>
      <c r="F167" s="88"/>
      <c r="I167" s="88"/>
      <c r="L167" s="88"/>
      <c r="V167" s="34"/>
      <c r="W167" s="34"/>
      <c r="X167" s="34"/>
      <c r="Y167" s="34"/>
    </row>
    <row r="168" spans="2:25" s="904" customFormat="1">
      <c r="B168" s="79"/>
      <c r="V168" s="34"/>
      <c r="W168" s="34"/>
      <c r="X168" s="34"/>
      <c r="Y168" s="34"/>
    </row>
    <row r="169" spans="2:25" s="904" customFormat="1">
      <c r="B169" s="79"/>
      <c r="V169" s="34"/>
      <c r="W169" s="34"/>
      <c r="X169" s="34"/>
      <c r="Y169" s="34"/>
    </row>
    <row r="170" spans="2:25" s="904" customFormat="1">
      <c r="B170" s="79"/>
      <c r="V170" s="34"/>
      <c r="W170" s="34"/>
      <c r="X170" s="34"/>
      <c r="Y170" s="34"/>
    </row>
    <row r="171" spans="2:25" s="904" customFormat="1">
      <c r="B171" s="79"/>
      <c r="V171" s="34"/>
      <c r="W171" s="34"/>
      <c r="X171" s="34"/>
      <c r="Y171" s="34"/>
    </row>
    <row r="172" spans="2:25" s="904" customFormat="1">
      <c r="B172" s="79"/>
      <c r="V172" s="34"/>
      <c r="W172" s="34"/>
      <c r="X172" s="34"/>
      <c r="Y172" s="34"/>
    </row>
    <row r="173" spans="2:25" s="904" customFormat="1">
      <c r="B173" s="79"/>
      <c r="V173" s="34"/>
      <c r="W173" s="34"/>
      <c r="X173" s="34"/>
      <c r="Y173" s="34"/>
    </row>
    <row r="174" spans="2:25" s="904" customFormat="1">
      <c r="B174" s="79"/>
      <c r="V174" s="34"/>
      <c r="W174" s="34"/>
      <c r="X174" s="34"/>
      <c r="Y174" s="34"/>
    </row>
    <row r="175" spans="2:25" s="904" customFormat="1">
      <c r="B175" s="79"/>
      <c r="V175" s="34"/>
      <c r="W175" s="34"/>
      <c r="X175" s="34"/>
      <c r="Y175" s="34"/>
    </row>
    <row r="176" spans="2:25" s="904" customFormat="1">
      <c r="B176" s="79"/>
      <c r="V176" s="34"/>
      <c r="W176" s="34"/>
      <c r="X176" s="34"/>
      <c r="Y176" s="34"/>
    </row>
    <row r="177" spans="2:25" s="904" customFormat="1">
      <c r="B177" s="79"/>
      <c r="V177" s="34"/>
      <c r="W177" s="34"/>
      <c r="X177" s="34"/>
      <c r="Y177" s="34"/>
    </row>
    <row r="178" spans="2:25" s="904" customFormat="1">
      <c r="B178" s="79"/>
      <c r="V178" s="34"/>
      <c r="W178" s="34"/>
      <c r="X178" s="34"/>
      <c r="Y178" s="34"/>
    </row>
    <row r="179" spans="2:25" s="904" customFormat="1">
      <c r="B179" s="79"/>
      <c r="V179" s="34"/>
      <c r="W179" s="34"/>
      <c r="X179" s="34"/>
      <c r="Y179" s="34"/>
    </row>
    <row r="180" spans="2:25" s="904" customFormat="1">
      <c r="B180" s="79"/>
      <c r="V180" s="34"/>
      <c r="W180" s="34"/>
      <c r="X180" s="34"/>
      <c r="Y180" s="34"/>
    </row>
    <row r="181" spans="2:25" s="904" customFormat="1">
      <c r="B181" s="79"/>
      <c r="V181" s="34"/>
      <c r="W181" s="34"/>
      <c r="X181" s="34"/>
      <c r="Y181" s="34"/>
    </row>
    <row r="182" spans="2:25" s="904" customFormat="1">
      <c r="B182" s="79"/>
      <c r="V182" s="34"/>
      <c r="W182" s="34"/>
      <c r="X182" s="34"/>
      <c r="Y182" s="34"/>
    </row>
    <row r="183" spans="2:25" s="904" customFormat="1">
      <c r="B183" s="79"/>
      <c r="V183" s="34"/>
      <c r="W183" s="34"/>
      <c r="X183" s="34"/>
      <c r="Y183" s="34"/>
    </row>
    <row r="184" spans="2:25" s="904" customFormat="1">
      <c r="B184" s="79"/>
      <c r="V184" s="34"/>
      <c r="W184" s="34"/>
      <c r="X184" s="34"/>
      <c r="Y184" s="34"/>
    </row>
    <row r="185" spans="2:25" s="904" customFormat="1">
      <c r="B185" s="79"/>
      <c r="V185" s="34"/>
      <c r="W185" s="34"/>
      <c r="X185" s="34"/>
      <c r="Y185" s="34"/>
    </row>
    <row r="186" spans="2:25" s="904" customFormat="1">
      <c r="B186" s="79"/>
      <c r="V186" s="34"/>
      <c r="W186" s="34"/>
      <c r="X186" s="34"/>
      <c r="Y186" s="34"/>
    </row>
    <row r="187" spans="2:25" s="904" customFormat="1">
      <c r="B187" s="79"/>
      <c r="V187" s="34"/>
      <c r="W187" s="34"/>
      <c r="X187" s="34"/>
      <c r="Y187" s="34"/>
    </row>
    <row r="188" spans="2:25" s="904" customFormat="1">
      <c r="B188" s="79"/>
      <c r="V188" s="34"/>
      <c r="W188" s="34"/>
      <c r="X188" s="34"/>
      <c r="Y188" s="34"/>
    </row>
    <row r="189" spans="2:25" s="904" customFormat="1">
      <c r="B189" s="79"/>
      <c r="V189" s="34"/>
      <c r="W189" s="34"/>
      <c r="X189" s="34"/>
      <c r="Y189" s="34"/>
    </row>
    <row r="190" spans="2:25" s="904" customFormat="1">
      <c r="B190" s="79"/>
      <c r="V190" s="34"/>
      <c r="W190" s="34"/>
      <c r="X190" s="34"/>
      <c r="Y190" s="34"/>
    </row>
    <row r="191" spans="2:25" s="904" customFormat="1">
      <c r="B191" s="79"/>
      <c r="V191" s="34"/>
      <c r="W191" s="34"/>
      <c r="X191" s="34"/>
      <c r="Y191" s="34"/>
    </row>
    <row r="192" spans="2:25" s="904" customFormat="1">
      <c r="B192" s="79"/>
      <c r="V192" s="34"/>
      <c r="W192" s="34"/>
      <c r="X192" s="34"/>
      <c r="Y192" s="34"/>
    </row>
    <row r="193" spans="2:25" s="904" customFormat="1">
      <c r="B193" s="79"/>
      <c r="V193" s="34"/>
      <c r="W193" s="34"/>
      <c r="X193" s="34"/>
      <c r="Y193" s="34"/>
    </row>
    <row r="194" spans="2:25" s="904" customFormat="1">
      <c r="B194" s="79"/>
      <c r="V194" s="34"/>
      <c r="W194" s="34"/>
      <c r="X194" s="34"/>
      <c r="Y194" s="34"/>
    </row>
    <row r="195" spans="2:25" s="904" customFormat="1">
      <c r="B195" s="79"/>
      <c r="V195" s="34"/>
      <c r="W195" s="34"/>
      <c r="X195" s="34"/>
      <c r="Y195" s="34"/>
    </row>
    <row r="196" spans="2:25" s="904" customFormat="1">
      <c r="B196" s="79"/>
      <c r="V196" s="34"/>
      <c r="W196" s="34"/>
      <c r="X196" s="34"/>
      <c r="Y196" s="34"/>
    </row>
    <row r="197" spans="2:25" s="904" customFormat="1">
      <c r="B197" s="79"/>
      <c r="V197" s="34"/>
      <c r="W197" s="34"/>
      <c r="X197" s="34"/>
      <c r="Y197" s="34"/>
    </row>
    <row r="198" spans="2:25" s="904" customFormat="1">
      <c r="B198" s="79"/>
      <c r="V198" s="34"/>
      <c r="W198" s="34"/>
      <c r="X198" s="34"/>
      <c r="Y198" s="34"/>
    </row>
    <row r="199" spans="2:25" s="904" customFormat="1">
      <c r="B199" s="79"/>
      <c r="V199" s="34"/>
      <c r="W199" s="34"/>
      <c r="X199" s="34"/>
      <c r="Y199" s="34"/>
    </row>
    <row r="200" spans="2:25" s="904" customFormat="1">
      <c r="B200" s="79"/>
      <c r="V200" s="34"/>
      <c r="W200" s="34"/>
      <c r="X200" s="34"/>
      <c r="Y200" s="34"/>
    </row>
    <row r="201" spans="2:25" s="904" customFormat="1">
      <c r="B201" s="79"/>
      <c r="V201" s="34"/>
      <c r="W201" s="34"/>
      <c r="X201" s="34"/>
      <c r="Y201" s="34"/>
    </row>
    <row r="202" spans="2:25" s="904" customFormat="1">
      <c r="B202" s="79"/>
      <c r="V202" s="34"/>
      <c r="W202" s="34"/>
      <c r="X202" s="34"/>
      <c r="Y202" s="34"/>
    </row>
    <row r="203" spans="2:25" s="904" customFormat="1">
      <c r="B203" s="79"/>
      <c r="V203" s="34"/>
      <c r="W203" s="34"/>
      <c r="X203" s="34"/>
      <c r="Y203" s="34"/>
    </row>
    <row r="204" spans="2:25" s="904" customFormat="1">
      <c r="B204" s="79"/>
      <c r="V204" s="34"/>
      <c r="W204" s="34"/>
      <c r="X204" s="34"/>
      <c r="Y204" s="34"/>
    </row>
    <row r="205" spans="2:25" s="904" customFormat="1">
      <c r="B205" s="79"/>
      <c r="V205" s="34"/>
      <c r="W205" s="34"/>
      <c r="X205" s="34"/>
      <c r="Y205" s="34"/>
    </row>
    <row r="206" spans="2:25" s="904" customFormat="1">
      <c r="B206" s="79"/>
      <c r="V206" s="34"/>
      <c r="W206" s="34"/>
      <c r="X206" s="34"/>
      <c r="Y206" s="34"/>
    </row>
    <row r="207" spans="2:25" s="904" customFormat="1">
      <c r="B207" s="79"/>
      <c r="V207" s="34"/>
      <c r="W207" s="34"/>
      <c r="X207" s="34"/>
      <c r="Y207" s="34"/>
    </row>
    <row r="208" spans="2:25" s="904" customFormat="1">
      <c r="B208" s="79"/>
      <c r="V208" s="34"/>
      <c r="W208" s="34"/>
      <c r="X208" s="34"/>
      <c r="Y208" s="34"/>
    </row>
    <row r="209" spans="2:25" s="904" customFormat="1">
      <c r="B209" s="79"/>
      <c r="V209" s="34"/>
      <c r="W209" s="34"/>
      <c r="X209" s="34"/>
      <c r="Y209" s="34"/>
    </row>
    <row r="210" spans="2:25" s="904" customFormat="1">
      <c r="B210" s="79"/>
      <c r="V210" s="34"/>
      <c r="W210" s="34"/>
      <c r="X210" s="34"/>
      <c r="Y210" s="34"/>
    </row>
    <row r="211" spans="2:25" s="904" customFormat="1">
      <c r="B211" s="79"/>
      <c r="V211" s="34"/>
      <c r="W211" s="34"/>
      <c r="X211" s="34"/>
      <c r="Y211" s="34"/>
    </row>
    <row r="212" spans="2:25" s="904" customFormat="1">
      <c r="B212" s="79"/>
      <c r="V212" s="34"/>
      <c r="W212" s="34"/>
      <c r="X212" s="34"/>
      <c r="Y212" s="34"/>
    </row>
    <row r="213" spans="2:25" s="904" customFormat="1">
      <c r="B213" s="79"/>
      <c r="V213" s="34"/>
      <c r="W213" s="34"/>
      <c r="X213" s="34"/>
      <c r="Y213" s="34"/>
    </row>
    <row r="214" spans="2:25" s="904" customFormat="1">
      <c r="B214" s="79"/>
      <c r="V214" s="34"/>
      <c r="W214" s="34"/>
      <c r="X214" s="34"/>
      <c r="Y214" s="34"/>
    </row>
    <row r="215" spans="2:25" s="904" customFormat="1">
      <c r="B215" s="79"/>
      <c r="V215" s="34"/>
      <c r="W215" s="34"/>
      <c r="X215" s="34"/>
      <c r="Y215" s="34"/>
    </row>
    <row r="216" spans="2:25" s="904" customFormat="1">
      <c r="B216" s="79"/>
      <c r="V216" s="34"/>
      <c r="W216" s="34"/>
      <c r="X216" s="34"/>
      <c r="Y216" s="34"/>
    </row>
    <row r="217" spans="2:25" s="904" customFormat="1">
      <c r="B217" s="79"/>
      <c r="V217" s="34"/>
      <c r="W217" s="34"/>
      <c r="X217" s="34"/>
      <c r="Y217" s="34"/>
    </row>
    <row r="218" spans="2:25" s="904" customFormat="1">
      <c r="B218" s="79"/>
      <c r="V218" s="34"/>
      <c r="W218" s="34"/>
      <c r="X218" s="34"/>
      <c r="Y218" s="34"/>
    </row>
    <row r="219" spans="2:25" s="904" customFormat="1">
      <c r="B219" s="79"/>
      <c r="V219" s="34"/>
      <c r="W219" s="34"/>
      <c r="X219" s="34"/>
      <c r="Y219" s="34"/>
    </row>
    <row r="220" spans="2:25" s="904" customFormat="1">
      <c r="B220" s="79"/>
      <c r="V220" s="34"/>
      <c r="W220" s="34"/>
      <c r="X220" s="34"/>
      <c r="Y220" s="34"/>
    </row>
    <row r="221" spans="2:25" s="904" customFormat="1">
      <c r="B221" s="79"/>
      <c r="V221" s="34"/>
      <c r="W221" s="34"/>
      <c r="X221" s="34"/>
      <c r="Y221" s="34"/>
    </row>
    <row r="222" spans="2:25" s="904" customFormat="1">
      <c r="B222" s="79"/>
      <c r="V222" s="34"/>
      <c r="W222" s="34"/>
      <c r="X222" s="34"/>
      <c r="Y222" s="34"/>
    </row>
    <row r="223" spans="2:25" s="904" customFormat="1">
      <c r="B223" s="79"/>
      <c r="V223" s="34"/>
      <c r="W223" s="34"/>
      <c r="X223" s="34"/>
      <c r="Y223" s="34"/>
    </row>
    <row r="224" spans="2:25" s="904" customFormat="1">
      <c r="B224" s="79"/>
      <c r="V224" s="34"/>
      <c r="W224" s="34"/>
      <c r="X224" s="34"/>
      <c r="Y224" s="34"/>
    </row>
    <row r="225" spans="2:25" s="904" customFormat="1">
      <c r="B225" s="79"/>
      <c r="V225" s="34"/>
      <c r="W225" s="34"/>
      <c r="X225" s="34"/>
      <c r="Y225" s="34"/>
    </row>
    <row r="226" spans="2:25" s="904" customFormat="1">
      <c r="B226" s="79"/>
      <c r="V226" s="34"/>
      <c r="W226" s="34"/>
      <c r="X226" s="34"/>
      <c r="Y226" s="34"/>
    </row>
    <row r="227" spans="2:25" s="904" customFormat="1">
      <c r="B227" s="79"/>
      <c r="V227" s="34"/>
      <c r="W227" s="34"/>
      <c r="X227" s="34"/>
      <c r="Y227" s="34"/>
    </row>
    <row r="228" spans="2:25" s="904" customFormat="1">
      <c r="B228" s="79"/>
      <c r="V228" s="34"/>
      <c r="W228" s="34"/>
      <c r="X228" s="34"/>
      <c r="Y228" s="34"/>
    </row>
    <row r="229" spans="2:25" s="904" customFormat="1">
      <c r="B229" s="79"/>
      <c r="V229" s="34"/>
      <c r="W229" s="34"/>
      <c r="X229" s="34"/>
      <c r="Y229" s="34"/>
    </row>
    <row r="230" spans="2:25" s="904" customFormat="1">
      <c r="B230" s="79"/>
      <c r="V230" s="34"/>
      <c r="W230" s="34"/>
      <c r="X230" s="34"/>
      <c r="Y230" s="34"/>
    </row>
    <row r="231" spans="2:25" s="904" customFormat="1">
      <c r="B231" s="79"/>
      <c r="V231" s="34"/>
      <c r="W231" s="34"/>
      <c r="X231" s="34"/>
      <c r="Y231" s="34"/>
    </row>
    <row r="232" spans="2:25" s="904" customFormat="1">
      <c r="B232" s="79"/>
      <c r="V232" s="34"/>
      <c r="W232" s="34"/>
      <c r="X232" s="34"/>
      <c r="Y232" s="34"/>
    </row>
    <row r="233" spans="2:25" s="904" customFormat="1">
      <c r="B233" s="79"/>
      <c r="V233" s="34"/>
      <c r="W233" s="34"/>
      <c r="X233" s="34"/>
      <c r="Y233" s="34"/>
    </row>
    <row r="234" spans="2:25" s="904" customFormat="1">
      <c r="B234" s="79"/>
      <c r="V234" s="34"/>
      <c r="W234" s="34"/>
      <c r="X234" s="34"/>
      <c r="Y234" s="34"/>
    </row>
    <row r="235" spans="2:25" s="904" customFormat="1">
      <c r="B235" s="79"/>
      <c r="V235" s="34"/>
      <c r="W235" s="34"/>
      <c r="X235" s="34"/>
      <c r="Y235" s="34"/>
    </row>
    <row r="236" spans="2:25" s="904" customFormat="1">
      <c r="B236" s="79"/>
      <c r="V236" s="34"/>
      <c r="W236" s="34"/>
      <c r="X236" s="34"/>
      <c r="Y236" s="34"/>
    </row>
    <row r="237" spans="2:25" s="904" customFormat="1">
      <c r="B237" s="79"/>
      <c r="V237" s="34"/>
      <c r="W237" s="34"/>
      <c r="X237" s="34"/>
      <c r="Y237" s="34"/>
    </row>
    <row r="238" spans="2:25" s="904" customFormat="1">
      <c r="B238" s="79"/>
      <c r="V238" s="34"/>
      <c r="W238" s="34"/>
      <c r="X238" s="34"/>
      <c r="Y238" s="34"/>
    </row>
    <row r="239" spans="2:25" s="904" customFormat="1">
      <c r="B239" s="79"/>
      <c r="V239" s="34"/>
      <c r="W239" s="34"/>
      <c r="X239" s="34"/>
      <c r="Y239" s="34"/>
    </row>
    <row r="240" spans="2:25" s="904" customFormat="1">
      <c r="B240" s="79"/>
      <c r="V240" s="34"/>
      <c r="W240" s="34"/>
      <c r="X240" s="34"/>
      <c r="Y240" s="34"/>
    </row>
    <row r="241" spans="2:25" s="904" customFormat="1">
      <c r="B241" s="79"/>
      <c r="V241" s="34"/>
      <c r="W241" s="34"/>
      <c r="X241" s="34"/>
      <c r="Y241" s="34"/>
    </row>
    <row r="242" spans="2:25" s="904" customFormat="1">
      <c r="B242" s="79"/>
      <c r="V242" s="34"/>
      <c r="W242" s="34"/>
      <c r="X242" s="34"/>
      <c r="Y242" s="34"/>
    </row>
    <row r="243" spans="2:25" s="904" customFormat="1">
      <c r="B243" s="79"/>
      <c r="V243" s="34"/>
      <c r="W243" s="34"/>
      <c r="X243" s="34"/>
      <c r="Y243" s="34"/>
    </row>
    <row r="244" spans="2:25" s="904" customFormat="1">
      <c r="B244" s="79"/>
      <c r="V244" s="34"/>
      <c r="W244" s="34"/>
      <c r="X244" s="34"/>
      <c r="Y244" s="34"/>
    </row>
    <row r="245" spans="2:25" s="904" customFormat="1">
      <c r="B245" s="79"/>
      <c r="V245" s="34"/>
      <c r="W245" s="34"/>
      <c r="X245" s="34"/>
      <c r="Y245" s="34"/>
    </row>
    <row r="246" spans="2:25" s="904" customFormat="1">
      <c r="B246" s="79"/>
      <c r="V246" s="34"/>
      <c r="W246" s="34"/>
      <c r="X246" s="34"/>
      <c r="Y246" s="34"/>
    </row>
    <row r="247" spans="2:25" s="904" customFormat="1">
      <c r="B247" s="79"/>
      <c r="V247" s="34"/>
      <c r="W247" s="34"/>
      <c r="X247" s="34"/>
      <c r="Y247" s="34"/>
    </row>
    <row r="248" spans="2:25" s="904" customFormat="1">
      <c r="B248" s="79"/>
      <c r="V248" s="34"/>
      <c r="W248" s="34"/>
      <c r="X248" s="34"/>
      <c r="Y248" s="34"/>
    </row>
    <row r="249" spans="2:25" s="904" customFormat="1">
      <c r="B249" s="79"/>
      <c r="V249" s="34"/>
      <c r="W249" s="34"/>
      <c r="X249" s="34"/>
      <c r="Y249" s="34"/>
    </row>
    <row r="250" spans="2:25" s="904" customFormat="1">
      <c r="B250" s="79"/>
      <c r="V250" s="34"/>
      <c r="W250" s="34"/>
      <c r="X250" s="34"/>
      <c r="Y250" s="34"/>
    </row>
    <row r="251" spans="2:25" s="904" customFormat="1">
      <c r="B251" s="79"/>
      <c r="V251" s="34"/>
      <c r="W251" s="34"/>
      <c r="X251" s="34"/>
      <c r="Y251" s="34"/>
    </row>
    <row r="252" spans="2:25" s="904" customFormat="1">
      <c r="B252" s="79"/>
      <c r="V252" s="34"/>
      <c r="W252" s="34"/>
      <c r="X252" s="34"/>
      <c r="Y252" s="34"/>
    </row>
    <row r="253" spans="2:25" s="904" customFormat="1">
      <c r="B253" s="79"/>
      <c r="V253" s="34"/>
      <c r="W253" s="34"/>
      <c r="X253" s="34"/>
      <c r="Y253" s="34"/>
    </row>
    <row r="254" spans="2:25" s="904" customFormat="1">
      <c r="B254" s="79"/>
      <c r="V254" s="34"/>
      <c r="W254" s="34"/>
      <c r="X254" s="34"/>
      <c r="Y254" s="34"/>
    </row>
    <row r="255" spans="2:25" s="904" customFormat="1">
      <c r="B255" s="79"/>
      <c r="V255" s="34"/>
      <c r="W255" s="34"/>
      <c r="X255" s="34"/>
      <c r="Y255" s="34"/>
    </row>
    <row r="256" spans="2:25" s="904" customFormat="1">
      <c r="B256" s="79"/>
      <c r="V256" s="34"/>
      <c r="W256" s="34"/>
      <c r="X256" s="34"/>
      <c r="Y256" s="34"/>
    </row>
    <row r="257" spans="2:25" s="904" customFormat="1">
      <c r="B257" s="79"/>
      <c r="V257" s="34"/>
      <c r="W257" s="34"/>
      <c r="X257" s="34"/>
      <c r="Y257" s="34"/>
    </row>
    <row r="258" spans="2:25" s="904" customFormat="1">
      <c r="B258" s="79"/>
      <c r="V258" s="34"/>
      <c r="W258" s="34"/>
      <c r="X258" s="34"/>
      <c r="Y258" s="34"/>
    </row>
    <row r="259" spans="2:25" s="904" customFormat="1">
      <c r="B259" s="79"/>
      <c r="V259" s="34"/>
      <c r="W259" s="34"/>
      <c r="X259" s="34"/>
      <c r="Y259" s="34"/>
    </row>
    <row r="260" spans="2:25" s="904" customFormat="1">
      <c r="B260" s="79"/>
      <c r="V260" s="34"/>
      <c r="W260" s="34"/>
      <c r="X260" s="34"/>
      <c r="Y260" s="34"/>
    </row>
    <row r="261" spans="2:25" s="904" customFormat="1">
      <c r="B261" s="79"/>
      <c r="V261" s="34"/>
      <c r="W261" s="34"/>
      <c r="X261" s="34"/>
      <c r="Y261" s="34"/>
    </row>
    <row r="262" spans="2:25" s="904" customFormat="1">
      <c r="B262" s="79"/>
      <c r="V262" s="34"/>
      <c r="W262" s="34"/>
      <c r="X262" s="34"/>
      <c r="Y262" s="34"/>
    </row>
    <row r="263" spans="2:25" s="904" customFormat="1">
      <c r="B263" s="79"/>
      <c r="V263" s="34"/>
      <c r="W263" s="34"/>
      <c r="X263" s="34"/>
      <c r="Y263" s="34"/>
    </row>
    <row r="264" spans="2:25" s="904" customFormat="1">
      <c r="B264" s="79"/>
      <c r="V264" s="34"/>
      <c r="W264" s="34"/>
      <c r="X264" s="34"/>
      <c r="Y264" s="34"/>
    </row>
    <row r="265" spans="2:25" s="904" customFormat="1">
      <c r="B265" s="79"/>
      <c r="V265" s="34"/>
      <c r="W265" s="34"/>
      <c r="X265" s="34"/>
      <c r="Y265" s="34"/>
    </row>
    <row r="266" spans="2:25" s="904" customFormat="1">
      <c r="B266" s="79"/>
      <c r="V266" s="34"/>
      <c r="W266" s="34"/>
      <c r="X266" s="34"/>
      <c r="Y266" s="34"/>
    </row>
    <row r="267" spans="2:25" s="904" customFormat="1">
      <c r="B267" s="79"/>
      <c r="V267" s="34"/>
      <c r="W267" s="34"/>
      <c r="X267" s="34"/>
      <c r="Y267" s="34"/>
    </row>
    <row r="268" spans="2:25" s="904" customFormat="1">
      <c r="B268" s="79"/>
      <c r="V268" s="34"/>
      <c r="W268" s="34"/>
      <c r="X268" s="34"/>
      <c r="Y268" s="34"/>
    </row>
    <row r="269" spans="2:25" s="904" customFormat="1">
      <c r="B269" s="79"/>
      <c r="V269" s="34"/>
      <c r="W269" s="34"/>
      <c r="X269" s="34"/>
      <c r="Y269" s="34"/>
    </row>
    <row r="270" spans="2:25" s="904" customFormat="1">
      <c r="B270" s="79"/>
      <c r="V270" s="34"/>
      <c r="W270" s="34"/>
      <c r="X270" s="34"/>
      <c r="Y270" s="34"/>
    </row>
    <row r="271" spans="2:25" s="904" customFormat="1">
      <c r="B271" s="79"/>
      <c r="V271" s="34"/>
      <c r="W271" s="34"/>
      <c r="X271" s="34"/>
      <c r="Y271" s="34"/>
    </row>
    <row r="272" spans="2:25" s="904" customFormat="1">
      <c r="B272" s="79"/>
      <c r="V272" s="34"/>
      <c r="W272" s="34"/>
      <c r="X272" s="34"/>
      <c r="Y272" s="34"/>
    </row>
    <row r="273" spans="2:25" s="904" customFormat="1">
      <c r="B273" s="79"/>
      <c r="V273" s="34"/>
      <c r="W273" s="34"/>
      <c r="X273" s="34"/>
      <c r="Y273" s="34"/>
    </row>
    <row r="274" spans="2:25" s="904" customFormat="1">
      <c r="B274" s="79"/>
      <c r="V274" s="34"/>
      <c r="W274" s="34"/>
      <c r="X274" s="34"/>
      <c r="Y274" s="34"/>
    </row>
    <row r="275" spans="2:25" s="904" customFormat="1">
      <c r="B275" s="79"/>
      <c r="V275" s="34"/>
      <c r="W275" s="34"/>
      <c r="X275" s="34"/>
      <c r="Y275" s="34"/>
    </row>
    <row r="276" spans="2:25" s="904" customFormat="1">
      <c r="B276" s="79"/>
      <c r="V276" s="34"/>
      <c r="W276" s="34"/>
      <c r="X276" s="34"/>
      <c r="Y276" s="34"/>
    </row>
    <row r="277" spans="2:25" s="904" customFormat="1">
      <c r="B277" s="79"/>
      <c r="V277" s="34"/>
      <c r="W277" s="34"/>
      <c r="X277" s="34"/>
      <c r="Y277" s="34"/>
    </row>
    <row r="278" spans="2:25" s="904" customFormat="1">
      <c r="B278" s="79"/>
      <c r="V278" s="34"/>
      <c r="W278" s="34"/>
      <c r="X278" s="34"/>
      <c r="Y278" s="34"/>
    </row>
    <row r="279" spans="2:25" s="904" customFormat="1">
      <c r="B279" s="79"/>
      <c r="V279" s="34"/>
      <c r="W279" s="34"/>
      <c r="X279" s="34"/>
      <c r="Y279" s="34"/>
    </row>
    <row r="280" spans="2:25" s="904" customFormat="1">
      <c r="B280" s="79"/>
      <c r="V280" s="34"/>
      <c r="W280" s="34"/>
      <c r="X280" s="34"/>
      <c r="Y280" s="34"/>
    </row>
    <row r="281" spans="2:25" s="904" customFormat="1">
      <c r="B281" s="79"/>
      <c r="V281" s="34"/>
      <c r="W281" s="34"/>
      <c r="X281" s="34"/>
      <c r="Y281" s="34"/>
    </row>
    <row r="282" spans="2:25" s="904" customFormat="1">
      <c r="B282" s="79"/>
      <c r="V282" s="34"/>
      <c r="W282" s="34"/>
      <c r="X282" s="34"/>
      <c r="Y282" s="34"/>
    </row>
    <row r="283" spans="2:25" s="904" customFormat="1">
      <c r="B283" s="79"/>
      <c r="V283" s="34"/>
      <c r="W283" s="34"/>
      <c r="X283" s="34"/>
      <c r="Y283" s="34"/>
    </row>
    <row r="284" spans="2:25" s="904" customFormat="1">
      <c r="B284" s="79"/>
      <c r="V284" s="34"/>
      <c r="W284" s="34"/>
      <c r="X284" s="34"/>
      <c r="Y284" s="34"/>
    </row>
    <row r="285" spans="2:25" s="904" customFormat="1">
      <c r="B285" s="79"/>
      <c r="V285" s="34"/>
      <c r="W285" s="34"/>
      <c r="X285" s="34"/>
      <c r="Y285" s="34"/>
    </row>
    <row r="286" spans="2:25" s="904" customFormat="1">
      <c r="B286" s="79"/>
      <c r="V286" s="34"/>
      <c r="W286" s="34"/>
      <c r="X286" s="34"/>
      <c r="Y286" s="34"/>
    </row>
    <row r="287" spans="2:25" s="904" customFormat="1">
      <c r="B287" s="79"/>
      <c r="V287" s="34"/>
      <c r="W287" s="34"/>
      <c r="X287" s="34"/>
      <c r="Y287" s="34"/>
    </row>
    <row r="288" spans="2:25" s="904" customFormat="1">
      <c r="B288" s="79"/>
      <c r="V288" s="34"/>
      <c r="W288" s="34"/>
      <c r="X288" s="34"/>
      <c r="Y288" s="34"/>
    </row>
    <row r="289" spans="2:25" s="904" customFormat="1">
      <c r="B289" s="79"/>
      <c r="V289" s="34"/>
      <c r="W289" s="34"/>
      <c r="X289" s="34"/>
      <c r="Y289" s="34"/>
    </row>
    <row r="290" spans="2:25" s="904" customFormat="1">
      <c r="B290" s="79"/>
      <c r="V290" s="34"/>
      <c r="W290" s="34"/>
      <c r="X290" s="34"/>
      <c r="Y290" s="34"/>
    </row>
    <row r="291" spans="2:25" s="904" customFormat="1">
      <c r="B291" s="79"/>
      <c r="V291" s="34"/>
      <c r="W291" s="34"/>
      <c r="X291" s="34"/>
      <c r="Y291" s="34"/>
    </row>
    <row r="292" spans="2:25" s="904" customFormat="1">
      <c r="B292" s="79"/>
      <c r="V292" s="34"/>
      <c r="W292" s="34"/>
      <c r="X292" s="34"/>
      <c r="Y292" s="34"/>
    </row>
    <row r="293" spans="2:25" s="904" customFormat="1">
      <c r="B293" s="79"/>
      <c r="V293" s="34"/>
      <c r="W293" s="34"/>
      <c r="X293" s="34"/>
      <c r="Y293" s="34"/>
    </row>
    <row r="294" spans="2:25" s="904" customFormat="1">
      <c r="B294" s="79"/>
      <c r="V294" s="34"/>
      <c r="W294" s="34"/>
      <c r="X294" s="34"/>
      <c r="Y294" s="34"/>
    </row>
    <row r="295" spans="2:25" s="904" customFormat="1">
      <c r="B295" s="79"/>
      <c r="V295" s="34"/>
      <c r="W295" s="34"/>
      <c r="X295" s="34"/>
      <c r="Y295" s="34"/>
    </row>
    <row r="296" spans="2:25" s="904" customFormat="1">
      <c r="B296" s="79"/>
      <c r="V296" s="34"/>
      <c r="W296" s="34"/>
      <c r="X296" s="34"/>
      <c r="Y296" s="34"/>
    </row>
    <row r="297" spans="2:25" s="904" customFormat="1">
      <c r="B297" s="79"/>
      <c r="V297" s="34"/>
      <c r="W297" s="34"/>
      <c r="X297" s="34"/>
      <c r="Y297" s="34"/>
    </row>
    <row r="298" spans="2:25" s="904" customFormat="1">
      <c r="B298" s="79"/>
      <c r="V298" s="34"/>
      <c r="W298" s="34"/>
      <c r="X298" s="34"/>
      <c r="Y298" s="34"/>
    </row>
    <row r="299" spans="2:25" s="904" customFormat="1">
      <c r="B299" s="79"/>
      <c r="V299" s="34"/>
      <c r="W299" s="34"/>
      <c r="X299" s="34"/>
      <c r="Y299" s="34"/>
    </row>
    <row r="300" spans="2:25" s="904" customFormat="1">
      <c r="B300" s="79"/>
      <c r="V300" s="34"/>
      <c r="W300" s="34"/>
      <c r="X300" s="34"/>
      <c r="Y300" s="34"/>
    </row>
    <row r="301" spans="2:25" s="904" customFormat="1">
      <c r="B301" s="79"/>
      <c r="V301" s="34"/>
      <c r="W301" s="34"/>
      <c r="X301" s="34"/>
      <c r="Y301" s="34"/>
    </row>
    <row r="302" spans="2:25" s="904" customFormat="1">
      <c r="B302" s="79"/>
      <c r="V302" s="34"/>
      <c r="W302" s="34"/>
      <c r="X302" s="34"/>
      <c r="Y302" s="34"/>
    </row>
    <row r="303" spans="2:25" s="904" customFormat="1">
      <c r="B303" s="79"/>
      <c r="V303" s="34"/>
      <c r="W303" s="34"/>
      <c r="X303" s="34"/>
      <c r="Y303" s="34"/>
    </row>
    <row r="304" spans="2:25" s="904" customFormat="1">
      <c r="B304" s="79"/>
      <c r="V304" s="34"/>
      <c r="W304" s="34"/>
      <c r="X304" s="34"/>
      <c r="Y304" s="34"/>
    </row>
    <row r="305" spans="2:25" s="904" customFormat="1">
      <c r="B305" s="79"/>
      <c r="V305" s="34"/>
      <c r="W305" s="34"/>
      <c r="X305" s="34"/>
      <c r="Y305" s="34"/>
    </row>
    <row r="306" spans="2:25" s="904" customFormat="1">
      <c r="B306" s="79"/>
      <c r="V306" s="34"/>
      <c r="W306" s="34"/>
      <c r="X306" s="34"/>
      <c r="Y306" s="34"/>
    </row>
    <row r="307" spans="2:25" s="904" customFormat="1">
      <c r="B307" s="79"/>
      <c r="V307" s="34"/>
      <c r="W307" s="34"/>
      <c r="X307" s="34"/>
      <c r="Y307" s="34"/>
    </row>
    <row r="308" spans="2:25" s="904" customFormat="1">
      <c r="B308" s="79"/>
      <c r="V308" s="34"/>
      <c r="W308" s="34"/>
      <c r="X308" s="34"/>
      <c r="Y308" s="34"/>
    </row>
    <row r="309" spans="2:25" s="904" customFormat="1">
      <c r="B309" s="79"/>
      <c r="V309" s="34"/>
      <c r="W309" s="34"/>
      <c r="X309" s="34"/>
      <c r="Y309" s="34"/>
    </row>
    <row r="310" spans="2:25" s="904" customFormat="1">
      <c r="B310" s="79"/>
      <c r="V310" s="34"/>
      <c r="W310" s="34"/>
      <c r="X310" s="34"/>
      <c r="Y310" s="34"/>
    </row>
    <row r="311" spans="2:25" s="904" customFormat="1">
      <c r="B311" s="79"/>
      <c r="V311" s="34"/>
      <c r="W311" s="34"/>
      <c r="X311" s="34"/>
      <c r="Y311" s="34"/>
    </row>
    <row r="312" spans="2:25" s="904" customFormat="1">
      <c r="B312" s="79"/>
      <c r="V312" s="34"/>
      <c r="W312" s="34"/>
      <c r="X312" s="34"/>
      <c r="Y312" s="34"/>
    </row>
    <row r="313" spans="2:25" s="904" customFormat="1">
      <c r="B313" s="79"/>
      <c r="V313" s="34"/>
      <c r="W313" s="34"/>
      <c r="X313" s="34"/>
      <c r="Y313" s="34"/>
    </row>
    <row r="314" spans="2:25" s="904" customFormat="1">
      <c r="B314" s="79"/>
      <c r="V314" s="34"/>
      <c r="W314" s="34"/>
      <c r="X314" s="34"/>
      <c r="Y314" s="34"/>
    </row>
    <row r="315" spans="2:25" s="904" customFormat="1">
      <c r="B315" s="79"/>
      <c r="V315" s="34"/>
      <c r="W315" s="34"/>
      <c r="X315" s="34"/>
      <c r="Y315" s="34"/>
    </row>
    <row r="316" spans="2:25" s="904" customFormat="1">
      <c r="B316" s="79"/>
      <c r="V316" s="34"/>
      <c r="W316" s="34"/>
      <c r="X316" s="34"/>
      <c r="Y316" s="34"/>
    </row>
    <row r="317" spans="2:25" s="904" customFormat="1">
      <c r="B317" s="79"/>
      <c r="V317" s="34"/>
      <c r="W317" s="34"/>
      <c r="X317" s="34"/>
      <c r="Y317" s="34"/>
    </row>
    <row r="318" spans="2:25" s="904" customFormat="1">
      <c r="B318" s="79"/>
      <c r="V318" s="34"/>
      <c r="W318" s="34"/>
      <c r="X318" s="34"/>
      <c r="Y318" s="34"/>
    </row>
    <row r="319" spans="2:25" s="904" customFormat="1">
      <c r="B319" s="79"/>
      <c r="V319" s="34"/>
      <c r="W319" s="34"/>
      <c r="X319" s="34"/>
      <c r="Y319" s="34"/>
    </row>
    <row r="320" spans="2:25" s="904" customFormat="1">
      <c r="B320" s="79"/>
      <c r="V320" s="34"/>
      <c r="W320" s="34"/>
      <c r="X320" s="34"/>
      <c r="Y320" s="34"/>
    </row>
    <row r="321" spans="2:25" s="904" customFormat="1">
      <c r="B321" s="79"/>
      <c r="V321" s="34"/>
      <c r="W321" s="34"/>
      <c r="X321" s="34"/>
      <c r="Y321" s="34"/>
    </row>
    <row r="322" spans="2:25" s="904" customFormat="1">
      <c r="B322" s="79"/>
      <c r="V322" s="34"/>
      <c r="W322" s="34"/>
      <c r="X322" s="34"/>
      <c r="Y322" s="34"/>
    </row>
    <row r="323" spans="2:25" s="904" customFormat="1">
      <c r="B323" s="79"/>
      <c r="V323" s="34"/>
      <c r="W323" s="34"/>
      <c r="X323" s="34"/>
      <c r="Y323" s="34"/>
    </row>
    <row r="324" spans="2:25" s="904" customFormat="1">
      <c r="B324" s="79"/>
      <c r="V324" s="34"/>
      <c r="W324" s="34"/>
      <c r="X324" s="34"/>
      <c r="Y324" s="34"/>
    </row>
    <row r="325" spans="2:25" s="904" customFormat="1">
      <c r="B325" s="79"/>
      <c r="V325" s="34"/>
      <c r="W325" s="34"/>
      <c r="X325" s="34"/>
      <c r="Y325" s="34"/>
    </row>
    <row r="326" spans="2:25" s="904" customFormat="1">
      <c r="B326" s="79"/>
      <c r="V326" s="34"/>
      <c r="W326" s="34"/>
      <c r="X326" s="34"/>
      <c r="Y326" s="34"/>
    </row>
    <row r="327" spans="2:25" s="904" customFormat="1">
      <c r="B327" s="79"/>
      <c r="V327" s="34"/>
      <c r="W327" s="34"/>
      <c r="X327" s="34"/>
      <c r="Y327" s="34"/>
    </row>
    <row r="328" spans="2:25" s="904" customFormat="1">
      <c r="B328" s="79"/>
      <c r="V328" s="34"/>
      <c r="W328" s="34"/>
      <c r="X328" s="34"/>
      <c r="Y328" s="34"/>
    </row>
    <row r="329" spans="2:25" s="904" customFormat="1">
      <c r="B329" s="79"/>
      <c r="V329" s="34"/>
      <c r="W329" s="34"/>
      <c r="X329" s="34"/>
      <c r="Y329" s="34"/>
    </row>
    <row r="330" spans="2:25" s="904" customFormat="1">
      <c r="B330" s="79"/>
      <c r="V330" s="34"/>
      <c r="W330" s="34"/>
      <c r="X330" s="34"/>
      <c r="Y330" s="34"/>
    </row>
    <row r="331" spans="2:25" s="904" customFormat="1">
      <c r="B331" s="79"/>
      <c r="V331" s="34"/>
      <c r="W331" s="34"/>
      <c r="X331" s="34"/>
      <c r="Y331" s="34"/>
    </row>
    <row r="332" spans="2:25" s="904" customFormat="1">
      <c r="B332" s="79"/>
      <c r="V332" s="34"/>
      <c r="W332" s="34"/>
      <c r="X332" s="34"/>
      <c r="Y332" s="34"/>
    </row>
    <row r="333" spans="2:25" s="904" customFormat="1">
      <c r="B333" s="79"/>
      <c r="V333" s="34"/>
      <c r="W333" s="34"/>
      <c r="X333" s="34"/>
      <c r="Y333" s="34"/>
    </row>
    <row r="334" spans="2:25" s="904" customFormat="1">
      <c r="B334" s="79"/>
      <c r="V334" s="34"/>
      <c r="W334" s="34"/>
      <c r="X334" s="34"/>
      <c r="Y334" s="34"/>
    </row>
    <row r="335" spans="2:25" s="904" customFormat="1">
      <c r="B335" s="79"/>
      <c r="V335" s="34"/>
      <c r="W335" s="34"/>
      <c r="X335" s="34"/>
      <c r="Y335" s="34"/>
    </row>
    <row r="336" spans="2:25" s="904" customFormat="1">
      <c r="B336" s="79"/>
      <c r="V336" s="34"/>
      <c r="W336" s="34"/>
      <c r="X336" s="34"/>
      <c r="Y336" s="34"/>
    </row>
    <row r="337" spans="2:25" s="904" customFormat="1">
      <c r="B337" s="79"/>
      <c r="V337" s="34"/>
      <c r="W337" s="34"/>
      <c r="X337" s="34"/>
      <c r="Y337" s="34"/>
    </row>
    <row r="338" spans="2:25" s="904" customFormat="1">
      <c r="B338" s="79"/>
      <c r="V338" s="34"/>
      <c r="W338" s="34"/>
      <c r="X338" s="34"/>
      <c r="Y338" s="34"/>
    </row>
    <row r="339" spans="2:25" s="904" customFormat="1">
      <c r="B339" s="79"/>
      <c r="V339" s="34"/>
      <c r="W339" s="34"/>
      <c r="X339" s="34"/>
      <c r="Y339" s="34"/>
    </row>
    <row r="340" spans="2:25" s="904" customFormat="1">
      <c r="B340" s="79"/>
      <c r="V340" s="34"/>
      <c r="W340" s="34"/>
      <c r="X340" s="34"/>
      <c r="Y340" s="34"/>
    </row>
    <row r="341" spans="2:25" s="904" customFormat="1">
      <c r="B341" s="79"/>
      <c r="V341" s="34"/>
      <c r="W341" s="34"/>
      <c r="X341" s="34"/>
      <c r="Y341" s="34"/>
    </row>
    <row r="342" spans="2:25" s="904" customFormat="1">
      <c r="B342" s="79"/>
      <c r="V342" s="34"/>
      <c r="W342" s="34"/>
      <c r="X342" s="34"/>
      <c r="Y342" s="34"/>
    </row>
    <row r="343" spans="2:25" s="904" customFormat="1">
      <c r="B343" s="79"/>
      <c r="V343" s="34"/>
      <c r="W343" s="34"/>
      <c r="X343" s="34"/>
      <c r="Y343" s="34"/>
    </row>
    <row r="344" spans="2:25" s="904" customFormat="1">
      <c r="B344" s="79"/>
      <c r="V344" s="34"/>
      <c r="W344" s="34"/>
      <c r="X344" s="34"/>
      <c r="Y344" s="34"/>
    </row>
    <row r="345" spans="2:25" s="904" customFormat="1">
      <c r="B345" s="79"/>
      <c r="V345" s="34"/>
      <c r="W345" s="34"/>
      <c r="X345" s="34"/>
      <c r="Y345" s="34"/>
    </row>
    <row r="346" spans="2:25" s="904" customFormat="1">
      <c r="B346" s="79"/>
      <c r="V346" s="34"/>
      <c r="W346" s="34"/>
      <c r="X346" s="34"/>
      <c r="Y346" s="34"/>
    </row>
    <row r="347" spans="2:25" s="904" customFormat="1">
      <c r="B347" s="79"/>
      <c r="V347" s="34"/>
      <c r="W347" s="34"/>
      <c r="X347" s="34"/>
      <c r="Y347" s="34"/>
    </row>
    <row r="348" spans="2:25" s="904" customFormat="1">
      <c r="B348" s="79"/>
      <c r="V348" s="34"/>
      <c r="W348" s="34"/>
      <c r="X348" s="34"/>
      <c r="Y348" s="34"/>
    </row>
    <row r="349" spans="2:25" s="904" customFormat="1">
      <c r="B349" s="79"/>
      <c r="V349" s="34"/>
      <c r="W349" s="34"/>
      <c r="X349" s="34"/>
      <c r="Y349" s="34"/>
    </row>
    <row r="350" spans="2:25" s="904" customFormat="1">
      <c r="B350" s="79"/>
      <c r="V350" s="34"/>
      <c r="W350" s="34"/>
      <c r="X350" s="34"/>
      <c r="Y350" s="34"/>
    </row>
    <row r="351" spans="2:25" s="904" customFormat="1">
      <c r="B351" s="79"/>
      <c r="V351" s="34"/>
      <c r="W351" s="34"/>
      <c r="X351" s="34"/>
      <c r="Y351" s="34"/>
    </row>
    <row r="352" spans="2:25" s="904" customFormat="1">
      <c r="B352" s="79"/>
      <c r="V352" s="34"/>
      <c r="W352" s="34"/>
      <c r="X352" s="34"/>
      <c r="Y352" s="34"/>
    </row>
    <row r="353" spans="2:25" s="904" customFormat="1">
      <c r="B353" s="79"/>
      <c r="V353" s="34"/>
      <c r="W353" s="34"/>
      <c r="X353" s="34"/>
      <c r="Y353" s="34"/>
    </row>
    <row r="354" spans="2:25" s="904" customFormat="1">
      <c r="B354" s="79"/>
      <c r="V354" s="34"/>
      <c r="W354" s="34"/>
      <c r="X354" s="34"/>
      <c r="Y354" s="34"/>
    </row>
    <row r="355" spans="2:25" s="904" customFormat="1">
      <c r="B355" s="79"/>
      <c r="V355" s="34"/>
      <c r="W355" s="34"/>
      <c r="X355" s="34"/>
      <c r="Y355" s="34"/>
    </row>
    <row r="356" spans="2:25" s="904" customFormat="1">
      <c r="B356" s="79"/>
      <c r="V356" s="34"/>
      <c r="W356" s="34"/>
      <c r="X356" s="34"/>
      <c r="Y356" s="34"/>
    </row>
    <row r="357" spans="2:25" s="904" customFormat="1">
      <c r="B357" s="79"/>
      <c r="V357" s="34"/>
      <c r="W357" s="34"/>
      <c r="X357" s="34"/>
      <c r="Y357" s="34"/>
    </row>
    <row r="358" spans="2:25" s="904" customFormat="1">
      <c r="B358" s="79"/>
      <c r="V358" s="34"/>
      <c r="W358" s="34"/>
      <c r="X358" s="34"/>
      <c r="Y358" s="34"/>
    </row>
    <row r="359" spans="2:25" s="904" customFormat="1">
      <c r="B359" s="79"/>
      <c r="V359" s="34"/>
      <c r="W359" s="34"/>
      <c r="X359" s="34"/>
      <c r="Y359" s="34"/>
    </row>
    <row r="360" spans="2:25" s="904" customFormat="1">
      <c r="B360" s="79"/>
      <c r="V360" s="34"/>
      <c r="W360" s="34"/>
      <c r="X360" s="34"/>
      <c r="Y360" s="34"/>
    </row>
    <row r="361" spans="2:25" s="904" customFormat="1">
      <c r="B361" s="79"/>
      <c r="V361" s="34"/>
      <c r="W361" s="34"/>
      <c r="X361" s="34"/>
      <c r="Y361" s="34"/>
    </row>
    <row r="362" spans="2:25" s="904" customFormat="1">
      <c r="B362" s="79"/>
      <c r="V362" s="34"/>
      <c r="W362" s="34"/>
      <c r="X362" s="34"/>
      <c r="Y362" s="34"/>
    </row>
    <row r="363" spans="2:25" s="904" customFormat="1">
      <c r="B363" s="79"/>
      <c r="V363" s="34"/>
      <c r="W363" s="34"/>
      <c r="X363" s="34"/>
      <c r="Y363" s="34"/>
    </row>
    <row r="364" spans="2:25" s="904" customFormat="1">
      <c r="B364" s="79"/>
      <c r="V364" s="34"/>
      <c r="W364" s="34"/>
      <c r="X364" s="34"/>
      <c r="Y364" s="34"/>
    </row>
    <row r="365" spans="2:25" s="904" customFormat="1">
      <c r="B365" s="79"/>
      <c r="V365" s="34"/>
      <c r="W365" s="34"/>
      <c r="X365" s="34"/>
      <c r="Y365" s="34"/>
    </row>
    <row r="366" spans="2:25" s="904" customFormat="1">
      <c r="B366" s="79"/>
      <c r="V366" s="34"/>
      <c r="W366" s="34"/>
      <c r="X366" s="34"/>
      <c r="Y366" s="34"/>
    </row>
    <row r="367" spans="2:25" s="904" customFormat="1">
      <c r="B367" s="79"/>
      <c r="V367" s="34"/>
      <c r="W367" s="34"/>
      <c r="X367" s="34"/>
      <c r="Y367" s="34"/>
    </row>
    <row r="368" spans="2:25" s="904" customFormat="1">
      <c r="B368" s="79"/>
      <c r="V368" s="34"/>
      <c r="W368" s="34"/>
      <c r="X368" s="34"/>
      <c r="Y368" s="34"/>
    </row>
    <row r="369" spans="2:25" s="904" customFormat="1">
      <c r="B369" s="79"/>
      <c r="V369" s="34"/>
      <c r="W369" s="34"/>
      <c r="X369" s="34"/>
      <c r="Y369" s="34"/>
    </row>
    <row r="370" spans="2:25" s="904" customFormat="1">
      <c r="B370" s="79"/>
      <c r="V370" s="34"/>
      <c r="W370" s="34"/>
      <c r="X370" s="34"/>
      <c r="Y370" s="34"/>
    </row>
    <row r="371" spans="2:25" s="904" customFormat="1">
      <c r="B371" s="79"/>
      <c r="V371" s="34"/>
      <c r="W371" s="34"/>
      <c r="X371" s="34"/>
      <c r="Y371" s="34"/>
    </row>
    <row r="372" spans="2:25" s="904" customFormat="1">
      <c r="B372" s="79"/>
      <c r="V372" s="34"/>
      <c r="W372" s="34"/>
      <c r="X372" s="34"/>
      <c r="Y372" s="34"/>
    </row>
    <row r="373" spans="2:25" s="904" customFormat="1">
      <c r="B373" s="79"/>
      <c r="V373" s="34"/>
      <c r="W373" s="34"/>
      <c r="X373" s="34"/>
      <c r="Y373" s="34"/>
    </row>
    <row r="374" spans="2:25" s="904" customFormat="1">
      <c r="B374" s="79"/>
      <c r="V374" s="34"/>
      <c r="W374" s="34"/>
      <c r="X374" s="34"/>
      <c r="Y374" s="34"/>
    </row>
    <row r="375" spans="2:25" s="904" customFormat="1">
      <c r="B375" s="79"/>
      <c r="V375" s="34"/>
      <c r="W375" s="34"/>
      <c r="X375" s="34"/>
      <c r="Y375" s="34"/>
    </row>
    <row r="376" spans="2:25" s="904" customFormat="1">
      <c r="B376" s="79"/>
      <c r="V376" s="34"/>
      <c r="W376" s="34"/>
      <c r="X376" s="34"/>
      <c r="Y376" s="34"/>
    </row>
    <row r="377" spans="2:25" s="904" customFormat="1">
      <c r="B377" s="79"/>
      <c r="V377" s="34"/>
      <c r="W377" s="34"/>
      <c r="X377" s="34"/>
      <c r="Y377" s="34"/>
    </row>
    <row r="378" spans="2:25" s="904" customFormat="1">
      <c r="B378" s="79"/>
      <c r="V378" s="34"/>
      <c r="W378" s="34"/>
      <c r="X378" s="34"/>
      <c r="Y378" s="34"/>
    </row>
    <row r="379" spans="2:25" s="904" customFormat="1">
      <c r="B379" s="79"/>
      <c r="V379" s="34"/>
      <c r="W379" s="34"/>
      <c r="X379" s="34"/>
      <c r="Y379" s="34"/>
    </row>
    <row r="380" spans="2:25" s="904" customFormat="1">
      <c r="B380" s="79"/>
      <c r="V380" s="34"/>
      <c r="W380" s="34"/>
      <c r="X380" s="34"/>
      <c r="Y380" s="34"/>
    </row>
    <row r="381" spans="2:25" s="904" customFormat="1">
      <c r="B381" s="79"/>
      <c r="V381" s="34"/>
      <c r="W381" s="34"/>
      <c r="X381" s="34"/>
      <c r="Y381" s="34"/>
    </row>
    <row r="382" spans="2:25" s="904" customFormat="1">
      <c r="B382" s="79"/>
      <c r="V382" s="34"/>
      <c r="W382" s="34"/>
      <c r="X382" s="34"/>
      <c r="Y382" s="34"/>
    </row>
    <row r="383" spans="2:25" s="904" customFormat="1">
      <c r="B383" s="79"/>
      <c r="V383" s="34"/>
      <c r="W383" s="34"/>
      <c r="X383" s="34"/>
      <c r="Y383" s="34"/>
    </row>
    <row r="384" spans="2:25" s="904" customFormat="1">
      <c r="B384" s="79"/>
      <c r="V384" s="34"/>
      <c r="W384" s="34"/>
      <c r="X384" s="34"/>
      <c r="Y384" s="34"/>
    </row>
    <row r="385" spans="2:25" s="904" customFormat="1">
      <c r="B385" s="79"/>
      <c r="V385" s="34"/>
      <c r="W385" s="34"/>
      <c r="X385" s="34"/>
      <c r="Y385" s="34"/>
    </row>
    <row r="386" spans="2:25" s="904" customFormat="1">
      <c r="B386" s="79"/>
      <c r="V386" s="34"/>
      <c r="W386" s="34"/>
      <c r="X386" s="34"/>
      <c r="Y386" s="34"/>
    </row>
    <row r="387" spans="2:25" s="904" customFormat="1">
      <c r="B387" s="79"/>
      <c r="V387" s="34"/>
      <c r="W387" s="34"/>
      <c r="X387" s="34"/>
      <c r="Y387" s="34"/>
    </row>
    <row r="388" spans="2:25" s="904" customFormat="1">
      <c r="B388" s="79"/>
      <c r="V388" s="34"/>
      <c r="W388" s="34"/>
      <c r="X388" s="34"/>
      <c r="Y388" s="34"/>
    </row>
    <row r="389" spans="2:25" s="904" customFormat="1">
      <c r="B389" s="79"/>
      <c r="V389" s="34"/>
      <c r="W389" s="34"/>
      <c r="X389" s="34"/>
      <c r="Y389" s="34"/>
    </row>
    <row r="390" spans="2:25" s="904" customFormat="1">
      <c r="B390" s="79"/>
      <c r="V390" s="34"/>
      <c r="W390" s="34"/>
      <c r="X390" s="34"/>
      <c r="Y390" s="34"/>
    </row>
    <row r="391" spans="2:25" s="904" customFormat="1">
      <c r="B391" s="79"/>
      <c r="V391" s="34"/>
      <c r="W391" s="34"/>
      <c r="X391" s="34"/>
      <c r="Y391" s="34"/>
    </row>
    <row r="392" spans="2:25" s="904" customFormat="1">
      <c r="B392" s="79"/>
      <c r="V392" s="34"/>
      <c r="W392" s="34"/>
      <c r="X392" s="34"/>
      <c r="Y392" s="34"/>
    </row>
    <row r="393" spans="2:25" s="904" customFormat="1">
      <c r="B393" s="79"/>
      <c r="V393" s="34"/>
      <c r="W393" s="34"/>
      <c r="X393" s="34"/>
      <c r="Y393" s="34"/>
    </row>
    <row r="394" spans="2:25" s="904" customFormat="1">
      <c r="B394" s="79"/>
      <c r="V394" s="34"/>
      <c r="W394" s="34"/>
      <c r="X394" s="34"/>
      <c r="Y394" s="34"/>
    </row>
    <row r="395" spans="2:25" s="904" customFormat="1">
      <c r="B395" s="79"/>
      <c r="V395" s="34"/>
      <c r="W395" s="34"/>
      <c r="X395" s="34"/>
      <c r="Y395" s="34"/>
    </row>
    <row r="396" spans="2:25" s="904" customFormat="1">
      <c r="B396" s="79"/>
      <c r="V396" s="34"/>
      <c r="W396" s="34"/>
      <c r="X396" s="34"/>
      <c r="Y396" s="34"/>
    </row>
    <row r="397" spans="2:25" s="904" customFormat="1">
      <c r="B397" s="79"/>
      <c r="V397" s="34"/>
      <c r="W397" s="34"/>
      <c r="X397" s="34"/>
      <c r="Y397" s="34"/>
    </row>
    <row r="398" spans="2:25" s="904" customFormat="1">
      <c r="B398" s="79"/>
      <c r="V398" s="34"/>
      <c r="W398" s="34"/>
      <c r="X398" s="34"/>
      <c r="Y398" s="34"/>
    </row>
    <row r="399" spans="2:25" s="904" customFormat="1">
      <c r="B399" s="79"/>
      <c r="V399" s="34"/>
      <c r="W399" s="34"/>
      <c r="X399" s="34"/>
      <c r="Y399" s="34"/>
    </row>
    <row r="400" spans="2:25" s="904" customFormat="1">
      <c r="B400" s="79"/>
      <c r="V400" s="34"/>
      <c r="W400" s="34"/>
      <c r="X400" s="34"/>
      <c r="Y400" s="34"/>
    </row>
    <row r="401" spans="2:25" s="904" customFormat="1">
      <c r="B401" s="79"/>
      <c r="V401" s="34"/>
      <c r="W401" s="34"/>
      <c r="X401" s="34"/>
      <c r="Y401" s="34"/>
    </row>
    <row r="402" spans="2:25" s="904" customFormat="1">
      <c r="B402" s="79"/>
      <c r="V402" s="34"/>
      <c r="W402" s="34"/>
      <c r="X402" s="34"/>
      <c r="Y402" s="34"/>
    </row>
    <row r="403" spans="2:25" s="904" customFormat="1">
      <c r="B403" s="79"/>
      <c r="V403" s="34"/>
      <c r="W403" s="34"/>
      <c r="X403" s="34"/>
      <c r="Y403" s="34"/>
    </row>
    <row r="404" spans="2:25" s="904" customFormat="1">
      <c r="B404" s="79"/>
      <c r="V404" s="34"/>
      <c r="W404" s="34"/>
      <c r="X404" s="34"/>
      <c r="Y404" s="34"/>
    </row>
    <row r="405" spans="2:25" s="904" customFormat="1">
      <c r="B405" s="79"/>
      <c r="V405" s="34"/>
      <c r="W405" s="34"/>
      <c r="X405" s="34"/>
      <c r="Y405" s="34"/>
    </row>
    <row r="406" spans="2:25" s="904" customFormat="1">
      <c r="B406" s="79"/>
      <c r="V406" s="34"/>
      <c r="W406" s="34"/>
      <c r="X406" s="34"/>
      <c r="Y406" s="34"/>
    </row>
    <row r="407" spans="2:25" s="904" customFormat="1">
      <c r="B407" s="79"/>
      <c r="V407" s="34"/>
      <c r="W407" s="34"/>
      <c r="X407" s="34"/>
      <c r="Y407" s="34"/>
    </row>
    <row r="408" spans="2:25" s="904" customFormat="1">
      <c r="B408" s="79"/>
      <c r="V408" s="34"/>
      <c r="W408" s="34"/>
      <c r="X408" s="34"/>
      <c r="Y408" s="34"/>
    </row>
    <row r="409" spans="2:25" s="904" customFormat="1">
      <c r="B409" s="79"/>
      <c r="V409" s="34"/>
      <c r="W409" s="34"/>
      <c r="X409" s="34"/>
      <c r="Y409" s="34"/>
    </row>
    <row r="410" spans="2:25" s="904" customFormat="1">
      <c r="B410" s="79"/>
      <c r="V410" s="34"/>
      <c r="W410" s="34"/>
      <c r="X410" s="34"/>
      <c r="Y410" s="34"/>
    </row>
    <row r="411" spans="2:25" s="904" customFormat="1">
      <c r="B411" s="79"/>
      <c r="V411" s="34"/>
      <c r="W411" s="34"/>
      <c r="X411" s="34"/>
      <c r="Y411" s="34"/>
    </row>
    <row r="412" spans="2:25" s="904" customFormat="1">
      <c r="B412" s="79"/>
      <c r="V412" s="34"/>
      <c r="W412" s="34"/>
      <c r="X412" s="34"/>
      <c r="Y412" s="34"/>
    </row>
    <row r="413" spans="2:25" s="904" customFormat="1">
      <c r="B413" s="79"/>
      <c r="V413" s="34"/>
      <c r="W413" s="34"/>
      <c r="X413" s="34"/>
      <c r="Y413" s="34"/>
    </row>
    <row r="414" spans="2:25" s="904" customFormat="1">
      <c r="B414" s="79"/>
      <c r="V414" s="34"/>
      <c r="W414" s="34"/>
      <c r="X414" s="34"/>
      <c r="Y414" s="34"/>
    </row>
    <row r="415" spans="2:25" s="904" customFormat="1">
      <c r="B415" s="79"/>
      <c r="V415" s="34"/>
      <c r="W415" s="34"/>
      <c r="X415" s="34"/>
      <c r="Y415" s="34"/>
    </row>
    <row r="416" spans="2:25" s="904" customFormat="1">
      <c r="B416" s="79"/>
      <c r="V416" s="34"/>
      <c r="W416" s="34"/>
      <c r="X416" s="34"/>
      <c r="Y416" s="34"/>
    </row>
    <row r="417" spans="2:25" s="904" customFormat="1">
      <c r="B417" s="79"/>
      <c r="V417" s="34"/>
      <c r="W417" s="34"/>
      <c r="X417" s="34"/>
      <c r="Y417" s="34"/>
    </row>
    <row r="418" spans="2:25" s="904" customFormat="1">
      <c r="B418" s="79"/>
      <c r="V418" s="34"/>
      <c r="W418" s="34"/>
      <c r="X418" s="34"/>
      <c r="Y418" s="34"/>
    </row>
    <row r="419" spans="2:25" s="904" customFormat="1">
      <c r="B419" s="79"/>
      <c r="V419" s="34"/>
      <c r="W419" s="34"/>
      <c r="X419" s="34"/>
      <c r="Y419" s="34"/>
    </row>
    <row r="420" spans="2:25" s="904" customFormat="1">
      <c r="B420" s="79"/>
      <c r="V420" s="34"/>
      <c r="W420" s="34"/>
      <c r="X420" s="34"/>
      <c r="Y420" s="34"/>
    </row>
    <row r="421" spans="2:25" s="904" customFormat="1">
      <c r="B421" s="79"/>
      <c r="V421" s="34"/>
      <c r="W421" s="34"/>
      <c r="X421" s="34"/>
      <c r="Y421" s="34"/>
    </row>
    <row r="422" spans="2:25" s="904" customFormat="1">
      <c r="B422" s="79"/>
      <c r="V422" s="34"/>
      <c r="W422" s="34"/>
      <c r="X422" s="34"/>
      <c r="Y422" s="34"/>
    </row>
    <row r="423" spans="2:25" s="904" customFormat="1">
      <c r="B423" s="79"/>
      <c r="V423" s="34"/>
      <c r="W423" s="34"/>
      <c r="X423" s="34"/>
      <c r="Y423" s="34"/>
    </row>
    <row r="424" spans="2:25" s="904" customFormat="1">
      <c r="B424" s="79"/>
      <c r="V424" s="34"/>
      <c r="W424" s="34"/>
      <c r="X424" s="34"/>
      <c r="Y424" s="34"/>
    </row>
    <row r="425" spans="2:25" s="904" customFormat="1">
      <c r="B425" s="79"/>
      <c r="V425" s="34"/>
      <c r="W425" s="34"/>
      <c r="X425" s="34"/>
      <c r="Y425" s="34"/>
    </row>
    <row r="426" spans="2:25" s="904" customFormat="1">
      <c r="B426" s="79"/>
      <c r="V426" s="34"/>
      <c r="W426" s="34"/>
      <c r="X426" s="34"/>
      <c r="Y426" s="34"/>
    </row>
    <row r="427" spans="2:25" s="904" customFormat="1">
      <c r="B427" s="79"/>
      <c r="V427" s="34"/>
      <c r="W427" s="34"/>
      <c r="X427" s="34"/>
      <c r="Y427" s="34"/>
    </row>
    <row r="428" spans="2:25" s="904" customFormat="1">
      <c r="B428" s="79"/>
      <c r="V428" s="34"/>
      <c r="W428" s="34"/>
      <c r="X428" s="34"/>
      <c r="Y428" s="34"/>
    </row>
    <row r="429" spans="2:25" s="904" customFormat="1">
      <c r="B429" s="79"/>
      <c r="V429" s="34"/>
      <c r="W429" s="34"/>
      <c r="X429" s="34"/>
      <c r="Y429" s="34"/>
    </row>
    <row r="430" spans="2:25" s="904" customFormat="1">
      <c r="B430" s="79"/>
      <c r="V430" s="34"/>
      <c r="W430" s="34"/>
      <c r="X430" s="34"/>
      <c r="Y430" s="34"/>
    </row>
    <row r="431" spans="2:25" s="904" customFormat="1">
      <c r="B431" s="79"/>
      <c r="V431" s="34"/>
      <c r="W431" s="34"/>
      <c r="X431" s="34"/>
      <c r="Y431" s="34"/>
    </row>
    <row r="432" spans="2:25" s="904" customFormat="1">
      <c r="B432" s="79"/>
      <c r="V432" s="34"/>
      <c r="W432" s="34"/>
      <c r="X432" s="34"/>
      <c r="Y432" s="34"/>
    </row>
    <row r="433" spans="2:25" s="904" customFormat="1">
      <c r="B433" s="79"/>
      <c r="V433" s="34"/>
      <c r="W433" s="34"/>
      <c r="X433" s="34"/>
      <c r="Y433" s="34"/>
    </row>
    <row r="434" spans="2:25" s="904" customFormat="1">
      <c r="B434" s="79"/>
      <c r="V434" s="34"/>
      <c r="W434" s="34"/>
      <c r="X434" s="34"/>
      <c r="Y434" s="34"/>
    </row>
    <row r="435" spans="2:25" s="904" customFormat="1">
      <c r="B435" s="79"/>
      <c r="V435" s="34"/>
      <c r="W435" s="34"/>
      <c r="X435" s="34"/>
      <c r="Y435" s="34"/>
    </row>
    <row r="436" spans="2:25" s="904" customFormat="1">
      <c r="B436" s="79"/>
      <c r="V436" s="34"/>
      <c r="W436" s="34"/>
      <c r="X436" s="34"/>
      <c r="Y436" s="34"/>
    </row>
    <row r="437" spans="2:25" s="904" customFormat="1">
      <c r="B437" s="79"/>
      <c r="V437" s="34"/>
      <c r="W437" s="34"/>
      <c r="X437" s="34"/>
      <c r="Y437" s="34"/>
    </row>
    <row r="438" spans="2:25" s="904" customFormat="1">
      <c r="B438" s="79"/>
      <c r="V438" s="34"/>
      <c r="W438" s="34"/>
      <c r="X438" s="34"/>
      <c r="Y438" s="34"/>
    </row>
    <row r="439" spans="2:25" s="904" customFormat="1">
      <c r="B439" s="79"/>
      <c r="V439" s="34"/>
      <c r="W439" s="34"/>
      <c r="X439" s="34"/>
      <c r="Y439" s="34"/>
    </row>
    <row r="440" spans="2:25" s="904" customFormat="1">
      <c r="B440" s="79"/>
      <c r="V440" s="34"/>
      <c r="W440" s="34"/>
      <c r="X440" s="34"/>
      <c r="Y440" s="34"/>
    </row>
    <row r="441" spans="2:25" s="904" customFormat="1">
      <c r="B441" s="79"/>
      <c r="V441" s="34"/>
      <c r="W441" s="34"/>
      <c r="X441" s="34"/>
      <c r="Y441" s="34"/>
    </row>
    <row r="442" spans="2:25" s="904" customFormat="1">
      <c r="B442" s="79"/>
      <c r="V442" s="34"/>
      <c r="W442" s="34"/>
      <c r="X442" s="34"/>
      <c r="Y442" s="34"/>
    </row>
    <row r="443" spans="2:25" s="904" customFormat="1">
      <c r="B443" s="79"/>
      <c r="V443" s="34"/>
      <c r="W443" s="34"/>
      <c r="X443" s="34"/>
      <c r="Y443" s="34"/>
    </row>
    <row r="444" spans="2:25" s="904" customFormat="1">
      <c r="B444" s="79"/>
      <c r="V444" s="34"/>
      <c r="W444" s="34"/>
      <c r="X444" s="34"/>
      <c r="Y444" s="34"/>
    </row>
    <row r="445" spans="2:25" s="904" customFormat="1">
      <c r="B445" s="79"/>
      <c r="V445" s="34"/>
      <c r="W445" s="34"/>
      <c r="X445" s="34"/>
      <c r="Y445" s="34"/>
    </row>
    <row r="446" spans="2:25" s="904" customFormat="1">
      <c r="B446" s="79"/>
      <c r="V446" s="34"/>
      <c r="W446" s="34"/>
      <c r="X446" s="34"/>
      <c r="Y446" s="34"/>
    </row>
    <row r="447" spans="2:25" s="904" customFormat="1">
      <c r="B447" s="79"/>
      <c r="V447" s="34"/>
      <c r="W447" s="34"/>
      <c r="X447" s="34"/>
      <c r="Y447" s="34"/>
    </row>
    <row r="448" spans="2:25" s="904" customFormat="1">
      <c r="B448" s="79"/>
      <c r="V448" s="34"/>
      <c r="W448" s="34"/>
      <c r="X448" s="34"/>
      <c r="Y448" s="34"/>
    </row>
    <row r="449" spans="2:25" s="904" customFormat="1">
      <c r="B449" s="79"/>
      <c r="V449" s="34"/>
      <c r="W449" s="34"/>
      <c r="X449" s="34"/>
      <c r="Y449" s="34"/>
    </row>
    <row r="450" spans="2:25" s="904" customFormat="1">
      <c r="B450" s="79"/>
      <c r="V450" s="34"/>
      <c r="W450" s="34"/>
      <c r="X450" s="34"/>
      <c r="Y450" s="34"/>
    </row>
    <row r="451" spans="2:25" s="904" customFormat="1">
      <c r="B451" s="79"/>
      <c r="V451" s="34"/>
      <c r="W451" s="34"/>
      <c r="X451" s="34"/>
      <c r="Y451" s="34"/>
    </row>
    <row r="452" spans="2:25" s="904" customFormat="1">
      <c r="B452" s="79"/>
      <c r="V452" s="34"/>
      <c r="W452" s="34"/>
      <c r="X452" s="34"/>
      <c r="Y452" s="34"/>
    </row>
    <row r="453" spans="2:25" s="904" customFormat="1">
      <c r="B453" s="79"/>
      <c r="V453" s="34"/>
      <c r="W453" s="34"/>
      <c r="X453" s="34"/>
      <c r="Y453" s="34"/>
    </row>
    <row r="454" spans="2:25" s="904" customFormat="1">
      <c r="B454" s="79"/>
      <c r="V454" s="34"/>
      <c r="W454" s="34"/>
      <c r="X454" s="34"/>
      <c r="Y454" s="34"/>
    </row>
    <row r="455" spans="2:25" s="904" customFormat="1">
      <c r="B455" s="79"/>
      <c r="V455" s="34"/>
      <c r="W455" s="34"/>
      <c r="X455" s="34"/>
      <c r="Y455" s="34"/>
    </row>
    <row r="456" spans="2:25" s="904" customFormat="1">
      <c r="B456" s="79"/>
      <c r="V456" s="34"/>
      <c r="W456" s="34"/>
      <c r="X456" s="34"/>
      <c r="Y456" s="34"/>
    </row>
    <row r="457" spans="2:25" s="904" customFormat="1">
      <c r="B457" s="79"/>
      <c r="V457" s="34"/>
      <c r="W457" s="34"/>
      <c r="X457" s="34"/>
      <c r="Y457" s="34"/>
    </row>
    <row r="458" spans="2:25" s="904" customFormat="1">
      <c r="B458" s="79"/>
      <c r="V458" s="34"/>
      <c r="W458" s="34"/>
      <c r="X458" s="34"/>
      <c r="Y458" s="34"/>
    </row>
    <row r="459" spans="2:25" s="904" customFormat="1">
      <c r="B459" s="79"/>
      <c r="V459" s="34"/>
      <c r="W459" s="34"/>
      <c r="X459" s="34"/>
      <c r="Y459" s="34"/>
    </row>
    <row r="460" spans="2:25" s="904" customFormat="1">
      <c r="B460" s="79"/>
      <c r="V460" s="34"/>
      <c r="W460" s="34"/>
      <c r="X460" s="34"/>
      <c r="Y460" s="34"/>
    </row>
    <row r="461" spans="2:25" s="904" customFormat="1">
      <c r="B461" s="79"/>
      <c r="V461" s="34"/>
      <c r="W461" s="34"/>
      <c r="X461" s="34"/>
      <c r="Y461" s="34"/>
    </row>
    <row r="462" spans="2:25" s="904" customFormat="1">
      <c r="B462" s="79"/>
      <c r="V462" s="34"/>
      <c r="W462" s="34"/>
      <c r="X462" s="34"/>
      <c r="Y462" s="34"/>
    </row>
    <row r="463" spans="2:25" s="904" customFormat="1">
      <c r="B463" s="79"/>
      <c r="V463" s="34"/>
      <c r="W463" s="34"/>
      <c r="X463" s="34"/>
      <c r="Y463" s="34"/>
    </row>
    <row r="464" spans="2:25" s="904" customFormat="1">
      <c r="B464" s="79"/>
      <c r="V464" s="34"/>
      <c r="W464" s="34"/>
      <c r="X464" s="34"/>
      <c r="Y464" s="34"/>
    </row>
    <row r="465" spans="2:25" s="904" customFormat="1">
      <c r="B465" s="79"/>
      <c r="V465" s="34"/>
      <c r="W465" s="34"/>
      <c r="X465" s="34"/>
      <c r="Y465" s="34"/>
    </row>
    <row r="466" spans="2:25" s="904" customFormat="1">
      <c r="B466" s="79"/>
      <c r="V466" s="34"/>
      <c r="W466" s="34"/>
      <c r="X466" s="34"/>
      <c r="Y466" s="34"/>
    </row>
    <row r="467" spans="2:25" s="904" customFormat="1">
      <c r="B467" s="79"/>
      <c r="V467" s="34"/>
      <c r="W467" s="34"/>
      <c r="X467" s="34"/>
      <c r="Y467" s="34"/>
    </row>
    <row r="468" spans="2:25" s="904" customFormat="1">
      <c r="B468" s="79"/>
      <c r="V468" s="34"/>
      <c r="W468" s="34"/>
      <c r="X468" s="34"/>
      <c r="Y468" s="34"/>
    </row>
    <row r="469" spans="2:25" s="904" customFormat="1">
      <c r="B469" s="79"/>
      <c r="V469" s="34"/>
      <c r="W469" s="34"/>
      <c r="X469" s="34"/>
      <c r="Y469" s="34"/>
    </row>
    <row r="470" spans="2:25" s="904" customFormat="1">
      <c r="B470" s="79"/>
      <c r="V470" s="34"/>
      <c r="W470" s="34"/>
      <c r="X470" s="34"/>
      <c r="Y470" s="34"/>
    </row>
    <row r="471" spans="2:25" s="904" customFormat="1">
      <c r="B471" s="79"/>
      <c r="V471" s="34"/>
      <c r="W471" s="34"/>
      <c r="X471" s="34"/>
      <c r="Y471" s="34"/>
    </row>
    <row r="472" spans="2:25" s="904" customFormat="1">
      <c r="B472" s="79"/>
      <c r="V472" s="34"/>
      <c r="W472" s="34"/>
      <c r="X472" s="34"/>
      <c r="Y472" s="34"/>
    </row>
    <row r="473" spans="2:25" s="904" customFormat="1">
      <c r="B473" s="79"/>
      <c r="V473" s="34"/>
      <c r="W473" s="34"/>
      <c r="X473" s="34"/>
      <c r="Y473" s="34"/>
    </row>
    <row r="474" spans="2:25" s="904" customFormat="1">
      <c r="B474" s="79"/>
      <c r="V474" s="34"/>
      <c r="W474" s="34"/>
      <c r="X474" s="34"/>
      <c r="Y474" s="34"/>
    </row>
    <row r="475" spans="2:25" s="904" customFormat="1">
      <c r="B475" s="79"/>
      <c r="V475" s="34"/>
      <c r="W475" s="34"/>
      <c r="X475" s="34"/>
      <c r="Y475" s="34"/>
    </row>
    <row r="476" spans="2:25" s="904" customFormat="1">
      <c r="B476" s="79"/>
      <c r="V476" s="34"/>
      <c r="W476" s="34"/>
      <c r="X476" s="34"/>
      <c r="Y476" s="34"/>
    </row>
    <row r="477" spans="2:25" s="904" customFormat="1">
      <c r="B477" s="79"/>
      <c r="V477" s="34"/>
      <c r="W477" s="34"/>
      <c r="X477" s="34"/>
      <c r="Y477" s="34"/>
    </row>
    <row r="478" spans="2:25" s="904" customFormat="1">
      <c r="B478" s="79"/>
      <c r="V478" s="34"/>
      <c r="W478" s="34"/>
      <c r="X478" s="34"/>
      <c r="Y478" s="34"/>
    </row>
    <row r="479" spans="2:25" s="904" customFormat="1">
      <c r="B479" s="79"/>
      <c r="V479" s="34"/>
      <c r="W479" s="34"/>
      <c r="X479" s="34"/>
      <c r="Y479" s="34"/>
    </row>
    <row r="480" spans="2:25" s="904" customFormat="1">
      <c r="B480" s="79"/>
      <c r="V480" s="34"/>
      <c r="W480" s="34"/>
      <c r="X480" s="34"/>
      <c r="Y480" s="34"/>
    </row>
    <row r="481" spans="2:25" s="904" customFormat="1">
      <c r="B481" s="79"/>
      <c r="V481" s="34"/>
      <c r="W481" s="34"/>
      <c r="X481" s="34"/>
      <c r="Y481" s="34"/>
    </row>
    <row r="482" spans="2:25" s="904" customFormat="1">
      <c r="B482" s="79"/>
      <c r="V482" s="34"/>
      <c r="W482" s="34"/>
      <c r="X482" s="34"/>
      <c r="Y482" s="34"/>
    </row>
    <row r="483" spans="2:25" s="904" customFormat="1">
      <c r="B483" s="79"/>
      <c r="V483" s="34"/>
      <c r="W483" s="34"/>
      <c r="X483" s="34"/>
      <c r="Y483" s="34"/>
    </row>
    <row r="484" spans="2:25" s="904" customFormat="1">
      <c r="B484" s="79"/>
      <c r="V484" s="34"/>
      <c r="W484" s="34"/>
      <c r="X484" s="34"/>
      <c r="Y484" s="34"/>
    </row>
    <row r="485" spans="2:25" s="904" customFormat="1">
      <c r="B485" s="79"/>
      <c r="V485" s="34"/>
      <c r="W485" s="34"/>
      <c r="X485" s="34"/>
      <c r="Y485" s="34"/>
    </row>
    <row r="486" spans="2:25" s="904" customFormat="1">
      <c r="B486" s="79"/>
      <c r="V486" s="34"/>
      <c r="W486" s="34"/>
      <c r="X486" s="34"/>
      <c r="Y486" s="34"/>
    </row>
    <row r="487" spans="2:25" s="904" customFormat="1">
      <c r="B487" s="79"/>
      <c r="V487" s="34"/>
      <c r="W487" s="34"/>
      <c r="X487" s="34"/>
      <c r="Y487" s="34"/>
    </row>
    <row r="488" spans="2:25" s="904" customFormat="1">
      <c r="B488" s="79"/>
      <c r="V488" s="34"/>
      <c r="W488" s="34"/>
      <c r="X488" s="34"/>
      <c r="Y488" s="34"/>
    </row>
    <row r="489" spans="2:25" s="904" customFormat="1">
      <c r="B489" s="79"/>
      <c r="V489" s="34"/>
      <c r="W489" s="34"/>
      <c r="X489" s="34"/>
      <c r="Y489" s="34"/>
    </row>
    <row r="490" spans="2:25" s="904" customFormat="1">
      <c r="B490" s="79"/>
      <c r="V490" s="34"/>
      <c r="W490" s="34"/>
      <c r="X490" s="34"/>
      <c r="Y490" s="34"/>
    </row>
    <row r="491" spans="2:25" s="904" customFormat="1">
      <c r="B491" s="79"/>
      <c r="V491" s="34"/>
      <c r="W491" s="34"/>
      <c r="X491" s="34"/>
      <c r="Y491" s="34"/>
    </row>
    <row r="492" spans="2:25" s="904" customFormat="1">
      <c r="B492" s="79"/>
      <c r="V492" s="34"/>
      <c r="W492" s="34"/>
      <c r="X492" s="34"/>
      <c r="Y492" s="34"/>
    </row>
    <row r="493" spans="2:25" s="904" customFormat="1">
      <c r="B493" s="79"/>
      <c r="V493" s="34"/>
      <c r="W493" s="34"/>
      <c r="X493" s="34"/>
      <c r="Y493" s="34"/>
    </row>
    <row r="494" spans="2:25" s="904" customFormat="1">
      <c r="B494" s="79"/>
      <c r="V494" s="34"/>
      <c r="W494" s="34"/>
      <c r="X494" s="34"/>
      <c r="Y494" s="34"/>
    </row>
    <row r="495" spans="2:25" s="904" customFormat="1">
      <c r="B495" s="79"/>
      <c r="V495" s="34"/>
      <c r="W495" s="34"/>
      <c r="X495" s="34"/>
      <c r="Y495" s="34"/>
    </row>
    <row r="496" spans="2:25" s="904" customFormat="1">
      <c r="B496" s="79"/>
      <c r="V496" s="34"/>
      <c r="W496" s="34"/>
      <c r="X496" s="34"/>
      <c r="Y496" s="34"/>
    </row>
    <row r="497" spans="2:25" s="904" customFormat="1">
      <c r="B497" s="79"/>
      <c r="V497" s="34"/>
      <c r="W497" s="34"/>
      <c r="X497" s="34"/>
      <c r="Y497" s="34"/>
    </row>
    <row r="498" spans="2:25" s="904" customFormat="1">
      <c r="B498" s="79"/>
      <c r="V498" s="34"/>
      <c r="W498" s="34"/>
      <c r="X498" s="34"/>
      <c r="Y498" s="34"/>
    </row>
    <row r="499" spans="2:25" s="904" customFormat="1">
      <c r="B499" s="79"/>
      <c r="V499" s="34"/>
      <c r="W499" s="34"/>
      <c r="X499" s="34"/>
      <c r="Y499" s="34"/>
    </row>
    <row r="500" spans="2:25" s="904" customFormat="1">
      <c r="B500" s="79"/>
      <c r="V500" s="34"/>
      <c r="W500" s="34"/>
      <c r="X500" s="34"/>
      <c r="Y500" s="34"/>
    </row>
    <row r="501" spans="2:25" s="904" customFormat="1">
      <c r="B501" s="79"/>
      <c r="V501" s="34"/>
      <c r="W501" s="34"/>
      <c r="X501" s="34"/>
      <c r="Y501" s="34"/>
    </row>
    <row r="502" spans="2:25" s="904" customFormat="1">
      <c r="B502" s="79"/>
      <c r="V502" s="34"/>
      <c r="W502" s="34"/>
      <c r="X502" s="34"/>
      <c r="Y502" s="34"/>
    </row>
    <row r="503" spans="2:25" s="904" customFormat="1">
      <c r="B503" s="79"/>
      <c r="V503" s="34"/>
      <c r="W503" s="34"/>
      <c r="X503" s="34"/>
      <c r="Y503" s="34"/>
    </row>
    <row r="504" spans="2:25" s="904" customFormat="1">
      <c r="B504" s="79"/>
      <c r="V504" s="34"/>
      <c r="W504" s="34"/>
      <c r="X504" s="34"/>
      <c r="Y504" s="34"/>
    </row>
    <row r="505" spans="2:25" s="904" customFormat="1">
      <c r="B505" s="79"/>
      <c r="V505" s="34"/>
      <c r="W505" s="34"/>
      <c r="X505" s="34"/>
      <c r="Y505" s="34"/>
    </row>
    <row r="506" spans="2:25" s="904" customFormat="1">
      <c r="B506" s="79"/>
      <c r="V506" s="34"/>
      <c r="W506" s="34"/>
      <c r="X506" s="34"/>
      <c r="Y506" s="34"/>
    </row>
    <row r="507" spans="2:25" s="904" customFormat="1">
      <c r="B507" s="79"/>
      <c r="V507" s="34"/>
      <c r="W507" s="34"/>
      <c r="X507" s="34"/>
      <c r="Y507" s="34"/>
    </row>
    <row r="508" spans="2:25" s="904" customFormat="1">
      <c r="B508" s="79"/>
      <c r="V508" s="34"/>
      <c r="W508" s="34"/>
      <c r="X508" s="34"/>
      <c r="Y508" s="34"/>
    </row>
    <row r="509" spans="2:25" s="904" customFormat="1">
      <c r="B509" s="79"/>
      <c r="V509" s="34"/>
      <c r="W509" s="34"/>
      <c r="X509" s="34"/>
      <c r="Y509" s="34"/>
    </row>
    <row r="510" spans="2:25" s="904" customFormat="1">
      <c r="B510" s="79"/>
      <c r="V510" s="34"/>
      <c r="W510" s="34"/>
      <c r="X510" s="34"/>
      <c r="Y510" s="34"/>
    </row>
    <row r="511" spans="2:25" s="904" customFormat="1">
      <c r="B511" s="79"/>
      <c r="V511" s="34"/>
      <c r="W511" s="34"/>
      <c r="X511" s="34"/>
      <c r="Y511" s="34"/>
    </row>
    <row r="512" spans="2:25" s="904" customFormat="1">
      <c r="B512" s="79"/>
      <c r="V512" s="34"/>
      <c r="W512" s="34"/>
      <c r="X512" s="34"/>
      <c r="Y512" s="34"/>
    </row>
    <row r="513" spans="2:25" s="904" customFormat="1">
      <c r="B513" s="79"/>
      <c r="V513" s="34"/>
      <c r="W513" s="34"/>
      <c r="X513" s="34"/>
      <c r="Y513" s="34"/>
    </row>
    <row r="514" spans="2:25" s="904" customFormat="1">
      <c r="B514" s="79"/>
      <c r="V514" s="34"/>
      <c r="W514" s="34"/>
      <c r="X514" s="34"/>
      <c r="Y514" s="34"/>
    </row>
    <row r="515" spans="2:25" s="904" customFormat="1">
      <c r="B515" s="79"/>
      <c r="V515" s="34"/>
      <c r="W515" s="34"/>
      <c r="X515" s="34"/>
      <c r="Y515" s="34"/>
    </row>
    <row r="516" spans="2:25" s="904" customFormat="1">
      <c r="B516" s="79"/>
      <c r="V516" s="34"/>
      <c r="W516" s="34"/>
      <c r="X516" s="34"/>
      <c r="Y516" s="34"/>
    </row>
    <row r="517" spans="2:25" s="904" customFormat="1">
      <c r="B517" s="79"/>
      <c r="V517" s="34"/>
      <c r="W517" s="34"/>
      <c r="X517" s="34"/>
      <c r="Y517" s="34"/>
    </row>
    <row r="518" spans="2:25" s="904" customFormat="1">
      <c r="B518" s="79"/>
      <c r="V518" s="34"/>
      <c r="W518" s="34"/>
      <c r="X518" s="34"/>
      <c r="Y518" s="34"/>
    </row>
    <row r="519" spans="2:25" s="904" customFormat="1">
      <c r="B519" s="79"/>
      <c r="V519" s="34"/>
      <c r="W519" s="34"/>
      <c r="X519" s="34"/>
      <c r="Y519" s="34"/>
    </row>
    <row r="520" spans="2:25" s="904" customFormat="1">
      <c r="B520" s="79"/>
      <c r="V520" s="34"/>
      <c r="W520" s="34"/>
      <c r="X520" s="34"/>
      <c r="Y520" s="34"/>
    </row>
    <row r="521" spans="2:25" s="904" customFormat="1">
      <c r="B521" s="79"/>
      <c r="V521" s="34"/>
      <c r="W521" s="34"/>
      <c r="X521" s="34"/>
      <c r="Y521" s="34"/>
    </row>
    <row r="522" spans="2:25" s="904" customFormat="1">
      <c r="B522" s="79"/>
      <c r="V522" s="34"/>
      <c r="W522" s="34"/>
      <c r="X522" s="34"/>
      <c r="Y522" s="34"/>
    </row>
    <row r="523" spans="2:25" s="904" customFormat="1">
      <c r="B523" s="79"/>
      <c r="V523" s="34"/>
      <c r="W523" s="34"/>
      <c r="X523" s="34"/>
      <c r="Y523" s="34"/>
    </row>
    <row r="524" spans="2:25" s="904" customFormat="1">
      <c r="B524" s="79"/>
      <c r="V524" s="34"/>
      <c r="W524" s="34"/>
      <c r="X524" s="34"/>
      <c r="Y524" s="34"/>
    </row>
    <row r="525" spans="2:25" s="904" customFormat="1">
      <c r="B525" s="79"/>
      <c r="V525" s="34"/>
      <c r="W525" s="34"/>
      <c r="X525" s="34"/>
      <c r="Y525" s="34"/>
    </row>
    <row r="526" spans="2:25" s="904" customFormat="1">
      <c r="B526" s="79"/>
      <c r="V526" s="34"/>
      <c r="W526" s="34"/>
      <c r="X526" s="34"/>
      <c r="Y526" s="34"/>
    </row>
    <row r="527" spans="2:25" s="904" customFormat="1">
      <c r="B527" s="79"/>
      <c r="V527" s="34"/>
      <c r="W527" s="34"/>
      <c r="X527" s="34"/>
      <c r="Y527" s="34"/>
    </row>
    <row r="528" spans="2:25" s="904" customFormat="1">
      <c r="B528" s="79"/>
      <c r="V528" s="34"/>
      <c r="W528" s="34"/>
      <c r="X528" s="34"/>
      <c r="Y528" s="34"/>
    </row>
    <row r="529" spans="2:25" s="904" customFormat="1">
      <c r="B529" s="79"/>
      <c r="V529" s="34"/>
      <c r="W529" s="34"/>
      <c r="X529" s="34"/>
      <c r="Y529" s="34"/>
    </row>
    <row r="530" spans="2:25" s="904" customFormat="1">
      <c r="B530" s="79"/>
      <c r="V530" s="34"/>
      <c r="W530" s="34"/>
      <c r="X530" s="34"/>
      <c r="Y530" s="34"/>
    </row>
    <row r="531" spans="2:25" s="904" customFormat="1">
      <c r="B531" s="79"/>
      <c r="V531" s="34"/>
      <c r="W531" s="34"/>
      <c r="X531" s="34"/>
      <c r="Y531" s="34"/>
    </row>
    <row r="532" spans="2:25" s="904" customFormat="1">
      <c r="B532" s="79"/>
      <c r="V532" s="34"/>
      <c r="W532" s="34"/>
      <c r="X532" s="34"/>
      <c r="Y532" s="34"/>
    </row>
    <row r="533" spans="2:25" s="904" customFormat="1">
      <c r="B533" s="79"/>
      <c r="V533" s="34"/>
      <c r="W533" s="34"/>
      <c r="X533" s="34"/>
      <c r="Y533" s="34"/>
    </row>
    <row r="534" spans="2:25" s="904" customFormat="1">
      <c r="B534" s="79"/>
      <c r="V534" s="34"/>
      <c r="W534" s="34"/>
      <c r="X534" s="34"/>
      <c r="Y534" s="34"/>
    </row>
    <row r="535" spans="2:25" s="904" customFormat="1">
      <c r="B535" s="79"/>
      <c r="V535" s="34"/>
      <c r="W535" s="34"/>
      <c r="X535" s="34"/>
      <c r="Y535" s="34"/>
    </row>
    <row r="536" spans="2:25" s="904" customFormat="1">
      <c r="B536" s="79"/>
      <c r="V536" s="34"/>
      <c r="W536" s="34"/>
      <c r="X536" s="34"/>
      <c r="Y536" s="34"/>
    </row>
    <row r="537" spans="2:25" s="904" customFormat="1">
      <c r="B537" s="79"/>
      <c r="V537" s="34"/>
      <c r="W537" s="34"/>
      <c r="X537" s="34"/>
      <c r="Y537" s="34"/>
    </row>
    <row r="538" spans="2:25" s="904" customFormat="1">
      <c r="B538" s="79"/>
      <c r="V538" s="34"/>
      <c r="W538" s="34"/>
      <c r="X538" s="34"/>
      <c r="Y538" s="34"/>
    </row>
    <row r="539" spans="2:25" s="904" customFormat="1">
      <c r="B539" s="79"/>
      <c r="V539" s="34"/>
      <c r="W539" s="34"/>
      <c r="X539" s="34"/>
      <c r="Y539" s="34"/>
    </row>
    <row r="540" spans="2:25" s="904" customFormat="1">
      <c r="B540" s="79"/>
      <c r="V540" s="34"/>
      <c r="W540" s="34"/>
      <c r="X540" s="34"/>
      <c r="Y540" s="34"/>
    </row>
    <row r="541" spans="2:25" s="904" customFormat="1">
      <c r="B541" s="79"/>
      <c r="V541" s="34"/>
      <c r="W541" s="34"/>
      <c r="X541" s="34"/>
      <c r="Y541" s="34"/>
    </row>
    <row r="542" spans="2:25" s="904" customFormat="1">
      <c r="B542" s="79"/>
      <c r="V542" s="34"/>
      <c r="W542" s="34"/>
      <c r="X542" s="34"/>
      <c r="Y542" s="34"/>
    </row>
    <row r="543" spans="2:25" s="904" customFormat="1">
      <c r="B543" s="79"/>
      <c r="V543" s="34"/>
      <c r="W543" s="34"/>
      <c r="X543" s="34"/>
      <c r="Y543" s="34"/>
    </row>
    <row r="544" spans="2:25" s="904" customFormat="1">
      <c r="B544" s="79"/>
      <c r="V544" s="34"/>
      <c r="W544" s="34"/>
      <c r="X544" s="34"/>
      <c r="Y544" s="34"/>
    </row>
    <row r="545" spans="2:25" s="904" customFormat="1">
      <c r="B545" s="79"/>
      <c r="V545" s="34"/>
      <c r="W545" s="34"/>
      <c r="X545" s="34"/>
      <c r="Y545" s="34"/>
    </row>
    <row r="546" spans="2:25" s="904" customFormat="1">
      <c r="B546" s="79"/>
      <c r="V546" s="34"/>
      <c r="W546" s="34"/>
      <c r="X546" s="34"/>
      <c r="Y546" s="34"/>
    </row>
    <row r="547" spans="2:25" s="904" customFormat="1">
      <c r="B547" s="79"/>
      <c r="V547" s="34"/>
      <c r="W547" s="34"/>
      <c r="X547" s="34"/>
      <c r="Y547" s="34"/>
    </row>
    <row r="548" spans="2:25" s="904" customFormat="1">
      <c r="B548" s="79"/>
      <c r="V548" s="34"/>
      <c r="W548" s="34"/>
      <c r="X548" s="34"/>
      <c r="Y548" s="34"/>
    </row>
    <row r="549" spans="2:25" s="904" customFormat="1">
      <c r="B549" s="79"/>
      <c r="V549" s="34"/>
      <c r="W549" s="34"/>
      <c r="X549" s="34"/>
      <c r="Y549" s="34"/>
    </row>
    <row r="550" spans="2:25" s="904" customFormat="1">
      <c r="B550" s="79"/>
      <c r="V550" s="34"/>
      <c r="W550" s="34"/>
      <c r="X550" s="34"/>
      <c r="Y550" s="34"/>
    </row>
    <row r="551" spans="2:25" s="904" customFormat="1">
      <c r="B551" s="79"/>
      <c r="V551" s="34"/>
      <c r="W551" s="34"/>
      <c r="X551" s="34"/>
      <c r="Y551" s="34"/>
    </row>
    <row r="552" spans="2:25" s="904" customFormat="1">
      <c r="B552" s="79"/>
      <c r="V552" s="34"/>
      <c r="W552" s="34"/>
      <c r="X552" s="34"/>
      <c r="Y552" s="34"/>
    </row>
    <row r="553" spans="2:25" s="904" customFormat="1">
      <c r="B553" s="79"/>
      <c r="V553" s="34"/>
      <c r="W553" s="34"/>
      <c r="X553" s="34"/>
      <c r="Y553" s="34"/>
    </row>
    <row r="554" spans="2:25" s="904" customFormat="1">
      <c r="B554" s="79"/>
      <c r="V554" s="34"/>
      <c r="W554" s="34"/>
      <c r="X554" s="34"/>
      <c r="Y554" s="34"/>
    </row>
    <row r="555" spans="2:25" s="904" customFormat="1">
      <c r="B555" s="79"/>
      <c r="V555" s="34"/>
      <c r="W555" s="34"/>
      <c r="X555" s="34"/>
      <c r="Y555" s="34"/>
    </row>
    <row r="556" spans="2:25" s="904" customFormat="1">
      <c r="B556" s="79"/>
      <c r="V556" s="34"/>
      <c r="W556" s="34"/>
      <c r="X556" s="34"/>
      <c r="Y556" s="34"/>
    </row>
    <row r="557" spans="2:25" s="904" customFormat="1">
      <c r="B557" s="79"/>
      <c r="V557" s="34"/>
      <c r="W557" s="34"/>
      <c r="X557" s="34"/>
      <c r="Y557" s="34"/>
    </row>
    <row r="558" spans="2:25" s="904" customFormat="1">
      <c r="B558" s="79"/>
      <c r="V558" s="34"/>
      <c r="W558" s="34"/>
      <c r="X558" s="34"/>
      <c r="Y558" s="34"/>
    </row>
    <row r="559" spans="2:25" s="904" customFormat="1">
      <c r="B559" s="79"/>
      <c r="V559" s="34"/>
      <c r="W559" s="34"/>
      <c r="X559" s="34"/>
      <c r="Y559" s="34"/>
    </row>
    <row r="560" spans="2:25" s="904" customFormat="1">
      <c r="B560" s="79"/>
      <c r="V560" s="34"/>
      <c r="W560" s="34"/>
      <c r="X560" s="34"/>
      <c r="Y560" s="34"/>
    </row>
    <row r="561" spans="2:25" s="904" customFormat="1">
      <c r="B561" s="79"/>
      <c r="V561" s="34"/>
      <c r="W561" s="34"/>
      <c r="X561" s="34"/>
      <c r="Y561" s="34"/>
    </row>
    <row r="562" spans="2:25" s="904" customFormat="1">
      <c r="B562" s="79"/>
      <c r="V562" s="34"/>
      <c r="W562" s="34"/>
      <c r="X562" s="34"/>
      <c r="Y562" s="34"/>
    </row>
    <row r="563" spans="2:25" s="904" customFormat="1">
      <c r="B563" s="79"/>
      <c r="V563" s="34"/>
      <c r="W563" s="34"/>
      <c r="X563" s="34"/>
      <c r="Y563" s="34"/>
    </row>
    <row r="564" spans="2:25" s="904" customFormat="1">
      <c r="B564" s="79"/>
      <c r="V564" s="34"/>
      <c r="W564" s="34"/>
      <c r="X564" s="34"/>
      <c r="Y564" s="34"/>
    </row>
    <row r="565" spans="2:25" s="904" customFormat="1">
      <c r="B565" s="79"/>
      <c r="V565" s="34"/>
      <c r="W565" s="34"/>
      <c r="X565" s="34"/>
      <c r="Y565" s="34"/>
    </row>
    <row r="566" spans="2:25" s="904" customFormat="1">
      <c r="B566" s="79"/>
      <c r="V566" s="34"/>
      <c r="W566" s="34"/>
      <c r="X566" s="34"/>
      <c r="Y566" s="34"/>
    </row>
    <row r="567" spans="2:25" s="904" customFormat="1">
      <c r="B567" s="79"/>
      <c r="V567" s="34"/>
      <c r="W567" s="34"/>
      <c r="X567" s="34"/>
      <c r="Y567" s="34"/>
    </row>
    <row r="568" spans="2:25" s="904" customFormat="1">
      <c r="B568" s="79"/>
      <c r="V568" s="34"/>
      <c r="W568" s="34"/>
      <c r="X568" s="34"/>
      <c r="Y568" s="34"/>
    </row>
    <row r="569" spans="2:25" s="904" customFormat="1">
      <c r="B569" s="79"/>
      <c r="V569" s="34"/>
      <c r="W569" s="34"/>
      <c r="X569" s="34"/>
      <c r="Y569" s="34"/>
    </row>
    <row r="570" spans="2:25" s="904" customFormat="1">
      <c r="B570" s="79"/>
      <c r="V570" s="34"/>
      <c r="W570" s="34"/>
      <c r="X570" s="34"/>
      <c r="Y570" s="34"/>
    </row>
    <row r="571" spans="2:25" s="904" customFormat="1">
      <c r="B571" s="79"/>
      <c r="V571" s="34"/>
      <c r="W571" s="34"/>
      <c r="X571" s="34"/>
      <c r="Y571" s="34"/>
    </row>
    <row r="572" spans="2:25" s="904" customFormat="1">
      <c r="B572" s="79"/>
      <c r="V572" s="34"/>
      <c r="W572" s="34"/>
      <c r="X572" s="34"/>
      <c r="Y572" s="34"/>
    </row>
    <row r="573" spans="2:25" s="904" customFormat="1">
      <c r="B573" s="79"/>
      <c r="V573" s="34"/>
      <c r="W573" s="34"/>
      <c r="X573" s="34"/>
      <c r="Y573" s="34"/>
    </row>
    <row r="574" spans="2:25" s="904" customFormat="1">
      <c r="B574" s="79"/>
      <c r="V574" s="34"/>
      <c r="W574" s="34"/>
      <c r="X574" s="34"/>
      <c r="Y574" s="34"/>
    </row>
    <row r="575" spans="2:25" s="904" customFormat="1">
      <c r="B575" s="79"/>
      <c r="V575" s="34"/>
      <c r="W575" s="34"/>
      <c r="X575" s="34"/>
      <c r="Y575" s="34"/>
    </row>
    <row r="576" spans="2:25" s="904" customFormat="1">
      <c r="B576" s="79"/>
      <c r="V576" s="34"/>
      <c r="W576" s="34"/>
      <c r="X576" s="34"/>
      <c r="Y576" s="34"/>
    </row>
    <row r="577" spans="2:25" s="904" customFormat="1">
      <c r="B577" s="79"/>
      <c r="V577" s="34"/>
      <c r="W577" s="34"/>
      <c r="X577" s="34"/>
      <c r="Y577" s="34"/>
    </row>
    <row r="578" spans="2:25" s="904" customFormat="1">
      <c r="B578" s="79"/>
      <c r="V578" s="34"/>
      <c r="W578" s="34"/>
      <c r="X578" s="34"/>
      <c r="Y578" s="34"/>
    </row>
    <row r="579" spans="2:25" s="904" customFormat="1">
      <c r="B579" s="79"/>
      <c r="V579" s="34"/>
      <c r="W579" s="34"/>
      <c r="X579" s="34"/>
      <c r="Y579" s="34"/>
    </row>
    <row r="580" spans="2:25" s="904" customFormat="1">
      <c r="B580" s="79"/>
      <c r="V580" s="34"/>
      <c r="W580" s="34"/>
      <c r="X580" s="34"/>
      <c r="Y580" s="34"/>
    </row>
    <row r="581" spans="2:25" s="904" customFormat="1">
      <c r="B581" s="79"/>
      <c r="V581" s="34"/>
      <c r="W581" s="34"/>
      <c r="X581" s="34"/>
      <c r="Y581" s="34"/>
    </row>
    <row r="582" spans="2:25" s="904" customFormat="1">
      <c r="B582" s="79"/>
      <c r="V582" s="34"/>
      <c r="W582" s="34"/>
      <c r="X582" s="34"/>
      <c r="Y582" s="34"/>
    </row>
    <row r="583" spans="2:25" s="904" customFormat="1">
      <c r="B583" s="79"/>
      <c r="V583" s="34"/>
      <c r="W583" s="34"/>
      <c r="X583" s="34"/>
      <c r="Y583" s="34"/>
    </row>
    <row r="584" spans="2:25" s="904" customFormat="1">
      <c r="B584" s="79"/>
      <c r="V584" s="34"/>
      <c r="W584" s="34"/>
      <c r="X584" s="34"/>
      <c r="Y584" s="34"/>
    </row>
    <row r="585" spans="2:25" s="904" customFormat="1">
      <c r="B585" s="79"/>
      <c r="V585" s="34"/>
      <c r="W585" s="34"/>
      <c r="X585" s="34"/>
      <c r="Y585" s="34"/>
    </row>
    <row r="586" spans="2:25" s="904" customFormat="1">
      <c r="B586" s="79"/>
      <c r="V586" s="34"/>
      <c r="W586" s="34"/>
      <c r="X586" s="34"/>
      <c r="Y586" s="34"/>
    </row>
    <row r="587" spans="2:25" s="904" customFormat="1">
      <c r="B587" s="79"/>
      <c r="V587" s="34"/>
      <c r="W587" s="34"/>
      <c r="X587" s="34"/>
      <c r="Y587" s="34"/>
    </row>
    <row r="588" spans="2:25" s="904" customFormat="1">
      <c r="B588" s="79"/>
      <c r="V588" s="34"/>
      <c r="W588" s="34"/>
      <c r="X588" s="34"/>
      <c r="Y588" s="34"/>
    </row>
    <row r="589" spans="2:25" s="904" customFormat="1">
      <c r="B589" s="79"/>
      <c r="V589" s="34"/>
      <c r="W589" s="34"/>
      <c r="X589" s="34"/>
      <c r="Y589" s="34"/>
    </row>
    <row r="590" spans="2:25" s="904" customFormat="1">
      <c r="B590" s="79"/>
      <c r="V590" s="34"/>
      <c r="W590" s="34"/>
      <c r="X590" s="34"/>
      <c r="Y590" s="34"/>
    </row>
    <row r="591" spans="2:25" s="904" customFormat="1">
      <c r="B591" s="79"/>
      <c r="V591" s="34"/>
      <c r="W591" s="34"/>
      <c r="X591" s="34"/>
      <c r="Y591" s="34"/>
    </row>
    <row r="592" spans="2:25" s="904" customFormat="1">
      <c r="B592" s="79"/>
      <c r="V592" s="34"/>
      <c r="W592" s="34"/>
      <c r="X592" s="34"/>
      <c r="Y592" s="34"/>
    </row>
    <row r="593" spans="2:25" s="904" customFormat="1">
      <c r="B593" s="79"/>
      <c r="V593" s="34"/>
      <c r="W593" s="34"/>
      <c r="X593" s="34"/>
      <c r="Y593" s="34"/>
    </row>
    <row r="594" spans="2:25" s="904" customFormat="1">
      <c r="B594" s="79"/>
      <c r="V594" s="34"/>
      <c r="W594" s="34"/>
      <c r="X594" s="34"/>
      <c r="Y594" s="34"/>
    </row>
    <row r="595" spans="2:25" s="904" customFormat="1">
      <c r="B595" s="79"/>
      <c r="V595" s="34"/>
      <c r="W595" s="34"/>
      <c r="X595" s="34"/>
      <c r="Y595" s="34"/>
    </row>
    <row r="596" spans="2:25" s="904" customFormat="1">
      <c r="B596" s="79"/>
      <c r="V596" s="34"/>
      <c r="W596" s="34"/>
      <c r="X596" s="34"/>
      <c r="Y596" s="34"/>
    </row>
    <row r="597" spans="2:25" s="904" customFormat="1">
      <c r="B597" s="79"/>
      <c r="V597" s="34"/>
      <c r="W597" s="34"/>
      <c r="X597" s="34"/>
      <c r="Y597" s="34"/>
    </row>
    <row r="598" spans="2:25" s="904" customFormat="1">
      <c r="B598" s="79"/>
      <c r="V598" s="34"/>
      <c r="W598" s="34"/>
      <c r="X598" s="34"/>
      <c r="Y598" s="34"/>
    </row>
    <row r="599" spans="2:25" s="904" customFormat="1">
      <c r="B599" s="79"/>
      <c r="V599" s="34"/>
      <c r="W599" s="34"/>
      <c r="X599" s="34"/>
      <c r="Y599" s="34"/>
    </row>
    <row r="600" spans="2:25" s="904" customFormat="1">
      <c r="B600" s="79"/>
      <c r="V600" s="34"/>
      <c r="W600" s="34"/>
      <c r="X600" s="34"/>
      <c r="Y600" s="34"/>
    </row>
    <row r="601" spans="2:25" s="904" customFormat="1">
      <c r="B601" s="79"/>
      <c r="V601" s="34"/>
      <c r="W601" s="34"/>
      <c r="X601" s="34"/>
      <c r="Y601" s="34"/>
    </row>
    <row r="602" spans="2:25" s="904" customFormat="1">
      <c r="B602" s="79"/>
      <c r="V602" s="34"/>
      <c r="W602" s="34"/>
      <c r="X602" s="34"/>
      <c r="Y602" s="34"/>
    </row>
    <row r="603" spans="2:25" s="904" customFormat="1">
      <c r="B603" s="79"/>
      <c r="V603" s="34"/>
      <c r="W603" s="34"/>
      <c r="X603" s="34"/>
      <c r="Y603" s="34"/>
    </row>
    <row r="604" spans="2:25" s="904" customFormat="1">
      <c r="B604" s="79"/>
      <c r="V604" s="34"/>
      <c r="W604" s="34"/>
      <c r="X604" s="34"/>
      <c r="Y604" s="34"/>
    </row>
    <row r="605" spans="2:25" s="904" customFormat="1">
      <c r="B605" s="79"/>
      <c r="V605" s="34"/>
      <c r="W605" s="34"/>
      <c r="X605" s="34"/>
      <c r="Y605" s="34"/>
    </row>
    <row r="606" spans="2:25" s="904" customFormat="1">
      <c r="B606" s="79"/>
      <c r="V606" s="34"/>
      <c r="W606" s="34"/>
      <c r="X606" s="34"/>
      <c r="Y606" s="34"/>
    </row>
    <row r="607" spans="2:25" s="904" customFormat="1">
      <c r="B607" s="79"/>
      <c r="V607" s="34"/>
      <c r="W607" s="34"/>
      <c r="X607" s="34"/>
      <c r="Y607" s="34"/>
    </row>
    <row r="608" spans="2:25" s="904" customFormat="1">
      <c r="B608" s="79"/>
      <c r="V608" s="34"/>
      <c r="W608" s="34"/>
      <c r="X608" s="34"/>
      <c r="Y608" s="34"/>
    </row>
    <row r="609" spans="2:25" s="904" customFormat="1">
      <c r="B609" s="79"/>
      <c r="V609" s="34"/>
      <c r="W609" s="34"/>
      <c r="X609" s="34"/>
      <c r="Y609" s="34"/>
    </row>
    <row r="610" spans="2:25" s="904" customFormat="1">
      <c r="B610" s="79"/>
      <c r="V610" s="34"/>
      <c r="W610" s="34"/>
      <c r="X610" s="34"/>
      <c r="Y610" s="34"/>
    </row>
    <row r="611" spans="2:25" s="904" customFormat="1">
      <c r="B611" s="79"/>
      <c r="V611" s="34"/>
      <c r="W611" s="34"/>
      <c r="X611" s="34"/>
      <c r="Y611" s="34"/>
    </row>
    <row r="612" spans="2:25" s="904" customFormat="1">
      <c r="B612" s="79"/>
      <c r="V612" s="34"/>
      <c r="W612" s="34"/>
      <c r="X612" s="34"/>
      <c r="Y612" s="34"/>
    </row>
    <row r="613" spans="2:25" s="904" customFormat="1">
      <c r="B613" s="79"/>
      <c r="V613" s="34"/>
      <c r="W613" s="34"/>
      <c r="X613" s="34"/>
      <c r="Y613" s="34"/>
    </row>
    <row r="614" spans="2:25" s="904" customFormat="1">
      <c r="B614" s="79"/>
      <c r="V614" s="34"/>
      <c r="W614" s="34"/>
      <c r="X614" s="34"/>
      <c r="Y614" s="34"/>
    </row>
    <row r="615" spans="2:25" s="904" customFormat="1">
      <c r="B615" s="79"/>
      <c r="V615" s="34"/>
      <c r="W615" s="34"/>
      <c r="X615" s="34"/>
      <c r="Y615" s="34"/>
    </row>
    <row r="616" spans="2:25" s="904" customFormat="1">
      <c r="B616" s="79"/>
      <c r="V616" s="34"/>
      <c r="W616" s="34"/>
      <c r="X616" s="34"/>
      <c r="Y616" s="34"/>
    </row>
    <row r="617" spans="2:25" s="904" customFormat="1">
      <c r="B617" s="79"/>
      <c r="V617" s="34"/>
      <c r="W617" s="34"/>
      <c r="X617" s="34"/>
      <c r="Y617" s="34"/>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showGridLines="0" zoomScale="70" zoomScaleNormal="70" workbookViewId="0">
      <selection activeCell="A5" sqref="A5:E5"/>
    </sheetView>
  </sheetViews>
  <sheetFormatPr defaultColWidth="9.140625" defaultRowHeight="12.75"/>
  <cols>
    <col min="1" max="1" width="65.7109375" style="32" customWidth="1"/>
    <col min="2" max="2" width="18.7109375" style="447" customWidth="1"/>
    <col min="3" max="3" width="6.28515625" style="447" customWidth="1"/>
    <col min="4" max="4" width="65.7109375" style="447" customWidth="1"/>
    <col min="5" max="5" width="18.7109375" style="447" customWidth="1"/>
    <col min="6" max="6" width="3.7109375" style="33" customWidth="1"/>
    <col min="7" max="7" width="18.28515625" style="616" customWidth="1"/>
    <col min="8" max="8" width="17.28515625" style="616" customWidth="1"/>
    <col min="9" max="9" width="19.28515625" style="616" customWidth="1"/>
    <col min="10" max="10" width="12.42578125" style="616" bestFit="1" customWidth="1"/>
    <col min="11" max="16384" width="9.140625" style="447"/>
  </cols>
  <sheetData>
    <row r="1" spans="1:10" s="710" customFormat="1" ht="3.75" customHeight="1">
      <c r="A1" s="1152"/>
      <c r="B1" s="1153"/>
      <c r="C1" s="1153"/>
      <c r="D1" s="1153"/>
      <c r="E1" s="1154"/>
      <c r="F1" s="708"/>
      <c r="G1" s="709"/>
      <c r="H1" s="709"/>
      <c r="I1" s="709"/>
      <c r="J1" s="709"/>
    </row>
    <row r="2" spans="1:10" s="713" customFormat="1" ht="33.75" customHeight="1">
      <c r="A2" s="1155" t="s">
        <v>991</v>
      </c>
      <c r="B2" s="1155"/>
      <c r="C2" s="1155"/>
      <c r="D2" s="1155"/>
      <c r="E2" s="1155"/>
      <c r="F2" s="711"/>
      <c r="G2" s="712"/>
      <c r="H2" s="712"/>
      <c r="I2" s="712"/>
      <c r="J2" s="712"/>
    </row>
    <row r="3" spans="1:10" s="713" customFormat="1" ht="29.25" customHeight="1">
      <c r="A3" s="1155" t="s">
        <v>887</v>
      </c>
      <c r="B3" s="1155"/>
      <c r="C3" s="1155"/>
      <c r="D3" s="1155"/>
      <c r="E3" s="1155"/>
      <c r="F3" s="711"/>
      <c r="G3" s="712"/>
      <c r="H3" s="712"/>
      <c r="I3" s="712"/>
      <c r="J3" s="712"/>
    </row>
    <row r="4" spans="1:10" s="713" customFormat="1" ht="27.75" customHeight="1">
      <c r="A4" s="1155" t="s">
        <v>1537</v>
      </c>
      <c r="B4" s="1155"/>
      <c r="C4" s="1155"/>
      <c r="D4" s="1155"/>
      <c r="E4" s="1155"/>
      <c r="F4" s="711"/>
      <c r="G4" s="712"/>
      <c r="H4" s="712"/>
      <c r="I4" s="712"/>
      <c r="J4" s="712"/>
    </row>
    <row r="5" spans="1:10" s="716" customFormat="1" ht="41.25" customHeight="1">
      <c r="A5" s="1156" t="s">
        <v>1265</v>
      </c>
      <c r="B5" s="1156"/>
      <c r="C5" s="1156"/>
      <c r="D5" s="1156"/>
      <c r="E5" s="1156"/>
      <c r="F5" s="714"/>
      <c r="G5" s="715"/>
      <c r="H5" s="715"/>
      <c r="I5" s="715"/>
      <c r="J5" s="715"/>
    </row>
    <row r="6" spans="1:10" ht="6" customHeight="1"/>
    <row r="7" spans="1:10" ht="42.75" customHeight="1">
      <c r="A7" s="996" t="s">
        <v>1531</v>
      </c>
      <c r="B7" s="996"/>
      <c r="C7" s="996"/>
      <c r="D7" s="996"/>
      <c r="E7" s="996"/>
      <c r="F7" s="891"/>
    </row>
    <row r="8" spans="1:10" ht="9" customHeight="1">
      <c r="A8" s="892"/>
      <c r="B8" s="892"/>
      <c r="C8" s="892"/>
      <c r="D8" s="892"/>
      <c r="E8" s="892"/>
    </row>
    <row r="9" spans="1:10" ht="24.75" customHeight="1">
      <c r="A9" s="1157" t="s">
        <v>1034</v>
      </c>
      <c r="B9" s="1157">
        <v>75765663</v>
      </c>
      <c r="C9" s="892"/>
      <c r="D9" s="1157" t="s">
        <v>1035</v>
      </c>
      <c r="E9" s="1157">
        <v>3908225</v>
      </c>
      <c r="F9" s="1158"/>
      <c r="G9" s="620"/>
    </row>
    <row r="10" spans="1:10" ht="9.75" customHeight="1">
      <c r="A10" s="892"/>
      <c r="B10" s="892"/>
      <c r="C10" s="892"/>
      <c r="D10" s="892"/>
      <c r="E10" s="892"/>
      <c r="F10" s="1158"/>
      <c r="G10" s="620"/>
    </row>
    <row r="11" spans="1:10" ht="19.5" customHeight="1">
      <c r="A11" s="892" t="s">
        <v>1036</v>
      </c>
      <c r="B11" s="892">
        <v>70442834</v>
      </c>
      <c r="C11" s="892"/>
      <c r="D11" s="892" t="s">
        <v>1403</v>
      </c>
      <c r="E11" s="892">
        <v>14</v>
      </c>
      <c r="F11" s="1158"/>
      <c r="G11" s="620"/>
    </row>
    <row r="12" spans="1:10" s="616" customFormat="1" ht="19.5" customHeight="1">
      <c r="A12" s="617" t="s">
        <v>1037</v>
      </c>
      <c r="B12" s="617">
        <v>12007227</v>
      </c>
      <c r="C12" s="617"/>
      <c r="D12" s="617" t="s">
        <v>1404</v>
      </c>
      <c r="E12" s="617">
        <v>14</v>
      </c>
      <c r="F12" s="619"/>
      <c r="G12" s="621"/>
      <c r="H12" s="622"/>
    </row>
    <row r="13" spans="1:10" s="616" customFormat="1" ht="19.5" customHeight="1">
      <c r="A13" s="617" t="s">
        <v>1038</v>
      </c>
      <c r="B13" s="617">
        <v>8983918</v>
      </c>
      <c r="C13" s="617"/>
      <c r="F13" s="619"/>
      <c r="G13" s="621"/>
      <c r="H13" s="622"/>
    </row>
    <row r="14" spans="1:10" s="616" customFormat="1" ht="19.5" customHeight="1">
      <c r="A14" s="617" t="s">
        <v>1039</v>
      </c>
      <c r="B14" s="617">
        <v>1826145</v>
      </c>
      <c r="C14" s="617"/>
      <c r="D14" s="617" t="s">
        <v>1042</v>
      </c>
      <c r="E14" s="617">
        <v>3908211</v>
      </c>
      <c r="F14" s="619"/>
      <c r="G14" s="621"/>
    </row>
    <row r="15" spans="1:10" s="616" customFormat="1" ht="19.5" customHeight="1">
      <c r="A15" s="617" t="s">
        <v>1040</v>
      </c>
      <c r="B15" s="617">
        <v>47625544</v>
      </c>
      <c r="C15" s="617"/>
      <c r="D15" s="617" t="s">
        <v>1044</v>
      </c>
      <c r="E15" s="617">
        <v>3908211</v>
      </c>
      <c r="F15" s="619"/>
      <c r="G15" s="621"/>
    </row>
    <row r="16" spans="1:10" s="616" customFormat="1" ht="17.25" customHeight="1">
      <c r="A16" s="617"/>
      <c r="B16" s="617"/>
      <c r="C16" s="617"/>
      <c r="F16" s="619"/>
      <c r="G16" s="621"/>
    </row>
    <row r="17" spans="1:8" s="616" customFormat="1" ht="11.25" hidden="1" customHeight="1">
      <c r="A17" s="617"/>
      <c r="B17" s="617"/>
      <c r="C17" s="617"/>
      <c r="D17" s="617"/>
      <c r="E17" s="617"/>
      <c r="F17" s="619"/>
      <c r="G17" s="620"/>
    </row>
    <row r="18" spans="1:8" s="616" customFormat="1" ht="20.25" customHeight="1">
      <c r="A18" s="617" t="s">
        <v>1041</v>
      </c>
      <c r="B18" s="617">
        <v>5322829</v>
      </c>
      <c r="C18" s="617"/>
      <c r="D18" s="618" t="s">
        <v>1047</v>
      </c>
      <c r="E18" s="618">
        <v>117205810</v>
      </c>
      <c r="F18" s="619"/>
      <c r="G18" s="620"/>
    </row>
    <row r="19" spans="1:8" s="616" customFormat="1" ht="20.25" customHeight="1">
      <c r="A19" s="617" t="s">
        <v>1043</v>
      </c>
      <c r="B19" s="617">
        <v>5013645</v>
      </c>
      <c r="C19" s="617"/>
      <c r="D19" s="617"/>
      <c r="E19" s="617"/>
      <c r="F19" s="619"/>
      <c r="G19" s="621"/>
      <c r="H19" s="621"/>
    </row>
    <row r="20" spans="1:8" s="616" customFormat="1" ht="20.25" customHeight="1">
      <c r="A20" s="617" t="s">
        <v>1045</v>
      </c>
      <c r="B20" s="617">
        <v>309184</v>
      </c>
      <c r="C20" s="617"/>
      <c r="D20" s="617" t="s">
        <v>1048</v>
      </c>
      <c r="E20" s="617">
        <v>39678109</v>
      </c>
      <c r="F20" s="619"/>
      <c r="G20" s="621"/>
    </row>
    <row r="21" spans="1:8" s="616" customFormat="1" ht="19.5" customHeight="1">
      <c r="A21" s="617"/>
      <c r="B21" s="617"/>
      <c r="C21" s="617"/>
      <c r="D21" s="617" t="s">
        <v>1049</v>
      </c>
      <c r="E21" s="617">
        <v>39678109</v>
      </c>
      <c r="F21" s="619"/>
      <c r="G21" s="620"/>
    </row>
    <row r="22" spans="1:8" s="616" customFormat="1" ht="21" customHeight="1">
      <c r="A22" s="618" t="s">
        <v>1046</v>
      </c>
      <c r="B22" s="618">
        <v>47983463</v>
      </c>
      <c r="C22" s="617"/>
      <c r="F22" s="619"/>
      <c r="G22" s="620"/>
    </row>
    <row r="23" spans="1:8" s="616" customFormat="1" ht="19.5" customHeight="1">
      <c r="A23" s="617"/>
      <c r="B23" s="617"/>
      <c r="C23" s="617"/>
      <c r="D23" s="617" t="s">
        <v>1260</v>
      </c>
      <c r="E23" s="617">
        <v>6079743</v>
      </c>
      <c r="F23" s="619"/>
      <c r="G23" s="620"/>
    </row>
    <row r="24" spans="1:8" s="616" customFormat="1" ht="17.25" customHeight="1">
      <c r="A24" s="617" t="s">
        <v>1050</v>
      </c>
      <c r="B24" s="617">
        <v>36184590</v>
      </c>
      <c r="C24" s="617"/>
      <c r="D24" s="617" t="s">
        <v>1052</v>
      </c>
      <c r="E24" s="617">
        <v>6079743</v>
      </c>
      <c r="F24" s="619"/>
      <c r="G24" s="620"/>
    </row>
    <row r="25" spans="1:8" s="616" customFormat="1" ht="17.25" customHeight="1">
      <c r="A25" s="617" t="s">
        <v>1051</v>
      </c>
      <c r="B25" s="617">
        <v>36184590</v>
      </c>
      <c r="C25" s="617"/>
      <c r="F25" s="619"/>
      <c r="G25" s="621"/>
      <c r="H25" s="621"/>
    </row>
    <row r="26" spans="1:8" s="616" customFormat="1" ht="17.25" customHeight="1">
      <c r="A26" s="617" t="s">
        <v>1334</v>
      </c>
      <c r="B26" s="617">
        <v>0</v>
      </c>
      <c r="C26" s="617"/>
      <c r="D26" s="617" t="s">
        <v>1053</v>
      </c>
      <c r="E26" s="617">
        <v>56899752</v>
      </c>
      <c r="F26" s="619"/>
      <c r="G26" s="621"/>
    </row>
    <row r="27" spans="1:8" s="616" customFormat="1" ht="19.5" customHeight="1">
      <c r="A27" s="623"/>
      <c r="C27" s="617"/>
      <c r="D27" s="617" t="s">
        <v>1051</v>
      </c>
      <c r="E27" s="617">
        <v>56899752</v>
      </c>
      <c r="F27" s="619"/>
      <c r="G27" s="620"/>
    </row>
    <row r="28" spans="1:8" s="616" customFormat="1" ht="19.5" customHeight="1">
      <c r="A28" s="617" t="s">
        <v>1054</v>
      </c>
      <c r="B28" s="617">
        <v>3424666</v>
      </c>
      <c r="C28" s="617"/>
      <c r="F28" s="619"/>
      <c r="G28" s="620"/>
      <c r="H28" s="621"/>
    </row>
    <row r="29" spans="1:8" s="616" customFormat="1" ht="19.5" customHeight="1">
      <c r="A29" s="617" t="s">
        <v>1055</v>
      </c>
      <c r="B29" s="617">
        <v>3424666</v>
      </c>
      <c r="C29" s="617"/>
      <c r="D29" s="617" t="s">
        <v>1057</v>
      </c>
      <c r="E29" s="617">
        <v>14380978</v>
      </c>
      <c r="F29" s="619"/>
      <c r="G29" s="621"/>
      <c r="H29" s="621"/>
    </row>
    <row r="30" spans="1:8" s="616" customFormat="1" ht="19.5" customHeight="1">
      <c r="A30" s="617"/>
      <c r="B30" s="617"/>
      <c r="C30" s="617"/>
      <c r="D30" s="617" t="s">
        <v>1059</v>
      </c>
      <c r="E30" s="617">
        <v>14380978</v>
      </c>
      <c r="F30" s="619"/>
      <c r="G30" s="620"/>
    </row>
    <row r="31" spans="1:8" s="616" customFormat="1" ht="17.25" customHeight="1">
      <c r="A31" s="617" t="s">
        <v>1056</v>
      </c>
      <c r="B31" s="617">
        <v>8374207</v>
      </c>
      <c r="C31" s="617"/>
      <c r="F31" s="619"/>
      <c r="G31" s="620"/>
    </row>
    <row r="32" spans="1:8" s="616" customFormat="1" ht="18" customHeight="1">
      <c r="A32" s="617" t="s">
        <v>1058</v>
      </c>
      <c r="B32" s="617">
        <v>7531763</v>
      </c>
      <c r="C32" s="617"/>
      <c r="D32" s="617" t="s">
        <v>1062</v>
      </c>
      <c r="E32" s="617">
        <v>167228</v>
      </c>
      <c r="F32" s="619"/>
      <c r="G32" s="621"/>
      <c r="H32" s="621"/>
    </row>
    <row r="33" spans="1:8" s="616" customFormat="1" ht="18" customHeight="1">
      <c r="A33" s="617" t="s">
        <v>1060</v>
      </c>
      <c r="B33" s="617">
        <v>833543</v>
      </c>
      <c r="C33" s="617"/>
      <c r="D33" s="617" t="s">
        <v>1064</v>
      </c>
      <c r="E33" s="617">
        <v>20952</v>
      </c>
      <c r="F33" s="619"/>
      <c r="G33" s="621"/>
      <c r="H33" s="621"/>
    </row>
    <row r="34" spans="1:8" s="616" customFormat="1" ht="18" customHeight="1">
      <c r="A34" s="617" t="s">
        <v>1061</v>
      </c>
      <c r="B34" s="617">
        <v>921</v>
      </c>
      <c r="C34" s="617"/>
      <c r="D34" s="617" t="s">
        <v>1066</v>
      </c>
      <c r="E34" s="617">
        <v>180</v>
      </c>
      <c r="F34" s="619"/>
      <c r="G34" s="621"/>
    </row>
    <row r="35" spans="1:8" s="616" customFormat="1" ht="19.5" customHeight="1">
      <c r="A35" s="617" t="s">
        <v>1063</v>
      </c>
      <c r="B35" s="617">
        <v>601</v>
      </c>
      <c r="C35" s="617"/>
      <c r="D35" s="617" t="s">
        <v>1065</v>
      </c>
      <c r="E35" s="617">
        <v>17857</v>
      </c>
      <c r="F35" s="619"/>
      <c r="G35" s="621"/>
    </row>
    <row r="36" spans="1:8" s="616" customFormat="1" ht="19.5" customHeight="1">
      <c r="A36" s="617" t="s">
        <v>1065</v>
      </c>
      <c r="B36" s="617">
        <v>23</v>
      </c>
      <c r="C36" s="617"/>
      <c r="D36" s="617" t="s">
        <v>1068</v>
      </c>
      <c r="E36" s="617">
        <v>128239</v>
      </c>
      <c r="F36" s="619"/>
      <c r="G36" s="621"/>
      <c r="H36" s="621"/>
    </row>
    <row r="37" spans="1:8" s="616" customFormat="1" ht="19.5" customHeight="1">
      <c r="A37" s="617" t="s">
        <v>1067</v>
      </c>
      <c r="B37" s="617">
        <v>7356</v>
      </c>
      <c r="C37" s="617"/>
      <c r="F37" s="619"/>
      <c r="G37" s="621"/>
    </row>
    <row r="38" spans="1:8" s="616" customFormat="1" ht="19.5" customHeight="1">
      <c r="A38" s="617"/>
      <c r="B38" s="617"/>
      <c r="C38" s="617"/>
      <c r="D38" s="618" t="s">
        <v>1358</v>
      </c>
      <c r="E38" s="618">
        <v>239469</v>
      </c>
      <c r="F38" s="619"/>
      <c r="G38" s="620"/>
    </row>
    <row r="39" spans="1:8" s="616" customFormat="1" ht="19.5" customHeight="1">
      <c r="A39" s="618" t="s">
        <v>916</v>
      </c>
      <c r="B39" s="618">
        <v>444063</v>
      </c>
      <c r="C39" s="617"/>
      <c r="D39" s="617"/>
      <c r="E39" s="617"/>
      <c r="F39" s="619"/>
      <c r="G39" s="620"/>
      <c r="H39" s="621"/>
    </row>
    <row r="40" spans="1:8" s="616" customFormat="1" ht="19.5" customHeight="1">
      <c r="A40" s="617"/>
      <c r="B40" s="617"/>
      <c r="C40" s="617"/>
      <c r="D40" s="617" t="s">
        <v>1261</v>
      </c>
      <c r="E40" s="617">
        <v>239469</v>
      </c>
      <c r="F40" s="619"/>
      <c r="G40" s="620"/>
      <c r="H40" s="621"/>
    </row>
    <row r="41" spans="1:8" s="616" customFormat="1" ht="19.5" customHeight="1">
      <c r="A41" s="617" t="s">
        <v>1261</v>
      </c>
      <c r="B41" s="617">
        <v>444063</v>
      </c>
      <c r="C41" s="617"/>
      <c r="D41" s="617" t="s">
        <v>1263</v>
      </c>
      <c r="E41" s="617">
        <v>239469</v>
      </c>
      <c r="F41" s="619"/>
      <c r="G41" s="620"/>
      <c r="H41" s="621"/>
    </row>
    <row r="42" spans="1:8" s="616" customFormat="1" ht="18" customHeight="1">
      <c r="A42" s="617" t="s">
        <v>1262</v>
      </c>
      <c r="B42" s="617">
        <v>444063</v>
      </c>
      <c r="C42" s="617"/>
      <c r="D42" s="617"/>
      <c r="E42" s="617"/>
      <c r="F42" s="619"/>
      <c r="G42" s="621"/>
      <c r="H42" s="621"/>
    </row>
    <row r="43" spans="1:8" s="616" customFormat="1" ht="19.5" customHeight="1">
      <c r="A43" s="617"/>
      <c r="B43" s="617"/>
      <c r="C43" s="617"/>
      <c r="D43" s="618" t="s">
        <v>1069</v>
      </c>
      <c r="E43" s="618">
        <v>121353504</v>
      </c>
      <c r="F43" s="619"/>
      <c r="G43" s="620"/>
    </row>
    <row r="44" spans="1:8" s="616" customFormat="1" ht="32.25" customHeight="1">
      <c r="A44" s="617"/>
      <c r="B44" s="617"/>
      <c r="C44" s="617"/>
      <c r="D44" s="618" t="s">
        <v>706</v>
      </c>
      <c r="F44" s="619"/>
      <c r="G44" s="620"/>
    </row>
    <row r="45" spans="1:8" s="616" customFormat="1" ht="19.5" customHeight="1">
      <c r="A45" s="617"/>
      <c r="B45" s="617"/>
      <c r="C45" s="617"/>
      <c r="D45" s="617" t="s">
        <v>1070</v>
      </c>
      <c r="E45" s="617">
        <v>515756</v>
      </c>
      <c r="F45" s="619"/>
      <c r="G45" s="621"/>
    </row>
    <row r="46" spans="1:8" s="616" customFormat="1" ht="18" customHeight="1">
      <c r="A46" s="617"/>
      <c r="B46" s="617"/>
      <c r="C46" s="617"/>
      <c r="D46" s="617" t="s">
        <v>160</v>
      </c>
      <c r="E46" s="617">
        <v>5288372</v>
      </c>
      <c r="F46" s="619"/>
      <c r="G46" s="621"/>
    </row>
    <row r="47" spans="1:8" s="616" customFormat="1" ht="19.5" hidden="1" customHeight="1">
      <c r="A47" s="617"/>
      <c r="B47" s="617"/>
      <c r="C47" s="617"/>
      <c r="D47" s="617" t="s">
        <v>1547</v>
      </c>
      <c r="E47" s="617">
        <v>0</v>
      </c>
      <c r="F47" s="619"/>
      <c r="H47" s="1159"/>
    </row>
    <row r="48" spans="1:8" s="616" customFormat="1" ht="18" customHeight="1">
      <c r="A48" s="617"/>
      <c r="B48" s="617"/>
      <c r="C48" s="617"/>
      <c r="D48" s="617" t="s">
        <v>1338</v>
      </c>
      <c r="E48" s="617">
        <v>-3449831</v>
      </c>
      <c r="F48" s="619"/>
      <c r="G48" s="621"/>
    </row>
    <row r="49" spans="1:9" s="616" customFormat="1" ht="17.25" customHeight="1">
      <c r="A49" s="617"/>
      <c r="B49" s="617"/>
      <c r="C49" s="617"/>
      <c r="D49" s="617" t="s">
        <v>1459</v>
      </c>
      <c r="E49" s="617">
        <v>485388</v>
      </c>
      <c r="F49" s="619"/>
      <c r="G49" s="621"/>
    </row>
    <row r="50" spans="1:9" s="616" customFormat="1" ht="18" customHeight="1">
      <c r="A50" s="617"/>
      <c r="B50" s="617"/>
      <c r="C50" s="617"/>
      <c r="D50" s="618" t="s">
        <v>1335</v>
      </c>
      <c r="E50" s="618">
        <v>2839685</v>
      </c>
      <c r="F50" s="619"/>
      <c r="G50" s="621"/>
    </row>
    <row r="51" spans="1:9" s="616" customFormat="1" ht="9.75" customHeight="1">
      <c r="A51" s="617"/>
      <c r="B51" s="617"/>
      <c r="C51" s="617"/>
      <c r="D51" s="617"/>
      <c r="E51" s="617"/>
      <c r="F51" s="619"/>
      <c r="G51" s="621"/>
    </row>
    <row r="52" spans="1:9" s="616" customFormat="1" ht="17.25" customHeight="1">
      <c r="A52" s="618" t="s">
        <v>1336</v>
      </c>
      <c r="B52" s="618">
        <v>124193189</v>
      </c>
      <c r="C52" s="617"/>
      <c r="D52" s="618" t="s">
        <v>1071</v>
      </c>
      <c r="E52" s="618">
        <v>124193189</v>
      </c>
      <c r="F52" s="619"/>
      <c r="G52" s="621"/>
      <c r="H52" s="621"/>
      <c r="I52" s="621"/>
    </row>
    <row r="53" spans="1:9" s="616" customFormat="1" ht="39" customHeight="1">
      <c r="A53" s="617"/>
      <c r="B53" s="617"/>
      <c r="C53" s="617"/>
      <c r="D53" s="617"/>
      <c r="E53" s="617"/>
      <c r="F53" s="619"/>
    </row>
    <row r="54" spans="1:9" s="616" customFormat="1" ht="17.25" customHeight="1">
      <c r="A54" s="617" t="s">
        <v>1072</v>
      </c>
      <c r="B54" s="617">
        <v>306739517</v>
      </c>
      <c r="C54" s="617"/>
      <c r="D54" s="617" t="s">
        <v>1073</v>
      </c>
      <c r="E54" s="617">
        <v>306739517</v>
      </c>
      <c r="F54" s="619"/>
      <c r="G54" s="621"/>
    </row>
    <row r="55" spans="1:9" s="616" customFormat="1" ht="15">
      <c r="A55" s="617"/>
      <c r="B55" s="617"/>
      <c r="C55" s="617"/>
      <c r="D55" s="617"/>
      <c r="E55" s="617"/>
      <c r="F55" s="619"/>
    </row>
    <row r="56" spans="1:9" s="626" customFormat="1" ht="35.25" customHeight="1">
      <c r="A56" s="995" t="s">
        <v>464</v>
      </c>
      <c r="B56" s="995"/>
      <c r="C56" s="995"/>
      <c r="D56" s="995"/>
      <c r="E56" s="995"/>
      <c r="F56" s="624"/>
      <c r="G56" s="625"/>
    </row>
    <row r="57" spans="1:9" s="629" customFormat="1" ht="15">
      <c r="A57" s="627"/>
      <c r="B57" s="627"/>
      <c r="C57" s="627"/>
      <c r="D57" s="627"/>
      <c r="E57" s="627"/>
      <c r="F57" s="624"/>
      <c r="G57" s="628"/>
    </row>
    <row r="58" spans="1:9" s="630" customFormat="1" ht="32.25" customHeight="1">
      <c r="A58" s="618" t="s">
        <v>1074</v>
      </c>
      <c r="B58" s="618"/>
      <c r="C58" s="618"/>
      <c r="D58" s="618" t="s">
        <v>1075</v>
      </c>
      <c r="E58" s="617"/>
      <c r="F58" s="617"/>
      <c r="G58" s="625"/>
    </row>
    <row r="59" spans="1:9" s="616" customFormat="1" ht="15">
      <c r="A59" s="617"/>
      <c r="B59" s="617"/>
      <c r="C59" s="617"/>
      <c r="D59" s="617"/>
      <c r="E59" s="617"/>
      <c r="F59" s="619"/>
      <c r="G59" s="621"/>
    </row>
    <row r="60" spans="1:9" s="616" customFormat="1" ht="21.75" customHeight="1">
      <c r="A60" s="617" t="s">
        <v>1076</v>
      </c>
      <c r="B60" s="617">
        <v>827819</v>
      </c>
      <c r="C60" s="617"/>
      <c r="D60" s="617" t="s">
        <v>1264</v>
      </c>
      <c r="E60" s="617">
        <v>51660</v>
      </c>
      <c r="F60" s="619"/>
      <c r="G60" s="621"/>
      <c r="H60" s="621"/>
    </row>
    <row r="61" spans="1:9" s="616" customFormat="1" ht="21.75" customHeight="1">
      <c r="A61" s="617" t="s">
        <v>1078</v>
      </c>
      <c r="B61" s="617">
        <v>28526</v>
      </c>
      <c r="C61" s="617"/>
      <c r="D61" s="617" t="s">
        <v>1077</v>
      </c>
      <c r="E61" s="617">
        <v>7754</v>
      </c>
      <c r="F61" s="619"/>
      <c r="G61" s="621"/>
      <c r="H61" s="621"/>
    </row>
    <row r="62" spans="1:9" s="616" customFormat="1" ht="21.75" customHeight="1">
      <c r="A62" s="617" t="s">
        <v>1532</v>
      </c>
      <c r="B62" s="617">
        <v>16</v>
      </c>
      <c r="C62" s="617"/>
      <c r="D62" s="617" t="s">
        <v>1079</v>
      </c>
      <c r="E62" s="617">
        <v>86872</v>
      </c>
      <c r="F62" s="619"/>
      <c r="G62" s="617"/>
      <c r="H62" s="621"/>
    </row>
    <row r="63" spans="1:9" s="616" customFormat="1" ht="21.75" customHeight="1">
      <c r="A63" s="617"/>
      <c r="B63" s="617"/>
      <c r="C63" s="617"/>
      <c r="D63" s="617" t="s">
        <v>1502</v>
      </c>
      <c r="E63" s="617">
        <v>27526</v>
      </c>
      <c r="F63" s="619"/>
      <c r="G63" s="617"/>
      <c r="H63" s="621"/>
    </row>
    <row r="64" spans="1:9" s="616" customFormat="1" ht="21.75" customHeight="1">
      <c r="A64" s="617"/>
      <c r="B64" s="617"/>
      <c r="C64" s="617"/>
      <c r="D64" s="617" t="s">
        <v>1359</v>
      </c>
      <c r="E64" s="617">
        <v>29365</v>
      </c>
      <c r="F64" s="619"/>
      <c r="G64" s="617"/>
      <c r="H64" s="621"/>
    </row>
    <row r="65" spans="1:8" s="616" customFormat="1" ht="21.75" customHeight="1">
      <c r="A65" s="617"/>
      <c r="B65" s="617"/>
      <c r="C65" s="617"/>
      <c r="D65" s="617" t="s">
        <v>1533</v>
      </c>
      <c r="E65" s="617">
        <v>231</v>
      </c>
      <c r="F65" s="619"/>
      <c r="G65" s="617"/>
      <c r="H65" s="621"/>
    </row>
    <row r="66" spans="1:8" s="616" customFormat="1" ht="21.75" customHeight="1">
      <c r="A66" s="617"/>
      <c r="B66" s="617"/>
      <c r="C66" s="617"/>
      <c r="D66" s="617"/>
      <c r="E66" s="617"/>
      <c r="F66" s="619"/>
      <c r="G66" s="617"/>
      <c r="H66" s="617"/>
    </row>
    <row r="67" spans="1:8" s="616" customFormat="1" ht="21.75" customHeight="1">
      <c r="A67" s="618" t="s">
        <v>1080</v>
      </c>
      <c r="B67" s="618">
        <v>856361</v>
      </c>
      <c r="C67" s="617"/>
      <c r="D67" s="618" t="s">
        <v>1081</v>
      </c>
      <c r="E67" s="618">
        <v>203408</v>
      </c>
      <c r="F67" s="619"/>
      <c r="G67" s="617"/>
      <c r="H67" s="617"/>
    </row>
    <row r="68" spans="1:8" s="616" customFormat="1" ht="21.75" customHeight="1">
      <c r="A68" s="617"/>
      <c r="B68" s="617"/>
      <c r="C68" s="617"/>
      <c r="D68" s="617"/>
      <c r="E68" s="617"/>
      <c r="F68" s="619"/>
      <c r="G68" s="621"/>
    </row>
    <row r="69" spans="1:8" s="616" customFormat="1" ht="27.75" customHeight="1">
      <c r="A69" s="631"/>
      <c r="B69" s="627"/>
      <c r="C69" s="627"/>
      <c r="D69" s="632" t="s">
        <v>1238</v>
      </c>
      <c r="E69" s="617">
        <v>652953</v>
      </c>
      <c r="F69" s="619"/>
      <c r="G69" s="621"/>
    </row>
    <row r="70" spans="1:8" s="616" customFormat="1" ht="11.25" customHeight="1">
      <c r="A70" s="627"/>
      <c r="B70" s="627"/>
      <c r="C70" s="627"/>
      <c r="D70" s="617"/>
      <c r="E70" s="617"/>
      <c r="F70" s="619"/>
      <c r="G70" s="621"/>
    </row>
    <row r="71" spans="1:8" s="616" customFormat="1" ht="21.75" customHeight="1">
      <c r="A71" s="627"/>
      <c r="B71" s="627"/>
      <c r="C71" s="627"/>
      <c r="D71" s="617" t="s">
        <v>1387</v>
      </c>
      <c r="E71" s="617">
        <v>101940</v>
      </c>
      <c r="F71" s="619"/>
      <c r="G71" s="621"/>
      <c r="H71" s="621"/>
    </row>
    <row r="72" spans="1:8" s="616" customFormat="1" ht="11.25" customHeight="1">
      <c r="A72" s="627"/>
      <c r="B72" s="627"/>
      <c r="C72" s="627"/>
      <c r="F72" s="619"/>
      <c r="G72" s="621"/>
    </row>
    <row r="73" spans="1:8" s="616" customFormat="1" ht="6" customHeight="1">
      <c r="A73" s="627"/>
      <c r="B73" s="627"/>
      <c r="C73" s="627"/>
      <c r="D73" s="617"/>
      <c r="E73" s="633"/>
      <c r="F73" s="619"/>
      <c r="G73" s="621"/>
    </row>
    <row r="74" spans="1:8" s="616" customFormat="1" ht="31.5" customHeight="1">
      <c r="A74" s="631"/>
      <c r="B74" s="627"/>
      <c r="C74" s="627"/>
      <c r="D74" s="632" t="s">
        <v>1082</v>
      </c>
      <c r="E74" s="617">
        <v>551013</v>
      </c>
      <c r="F74" s="619"/>
      <c r="G74" s="621"/>
    </row>
    <row r="75" spans="1:8" s="616" customFormat="1" ht="5.25" customHeight="1">
      <c r="A75" s="634"/>
      <c r="B75" s="627"/>
      <c r="C75" s="627"/>
      <c r="D75" s="635"/>
      <c r="E75" s="617"/>
      <c r="F75" s="619"/>
      <c r="G75" s="621"/>
    </row>
    <row r="76" spans="1:8" s="616" customFormat="1" ht="18" customHeight="1">
      <c r="A76" s="627"/>
      <c r="B76" s="627"/>
      <c r="C76" s="627"/>
      <c r="D76" s="617" t="s">
        <v>1083</v>
      </c>
      <c r="E76" s="617">
        <v>-65625</v>
      </c>
      <c r="F76" s="619"/>
      <c r="G76" s="621"/>
      <c r="H76" s="621"/>
    </row>
    <row r="77" spans="1:8" s="616" customFormat="1" ht="6" customHeight="1">
      <c r="A77" s="627"/>
      <c r="B77" s="627"/>
      <c r="C77" s="627"/>
      <c r="D77" s="617"/>
      <c r="E77" s="633"/>
      <c r="F77" s="619"/>
      <c r="G77" s="621"/>
    </row>
    <row r="78" spans="1:8" s="616" customFormat="1" ht="24.75" customHeight="1">
      <c r="A78" s="627"/>
      <c r="B78" s="627"/>
      <c r="C78" s="627"/>
      <c r="D78" s="618" t="s">
        <v>1084</v>
      </c>
      <c r="E78" s="618">
        <v>485388</v>
      </c>
      <c r="F78" s="619"/>
      <c r="G78" s="617"/>
    </row>
    <row r="79" spans="1:8" s="616" customFormat="1" ht="13.5" customHeight="1">
      <c r="A79" s="802"/>
      <c r="B79" s="803"/>
      <c r="C79" s="802"/>
      <c r="D79" s="636"/>
      <c r="E79" s="804"/>
      <c r="F79" s="801"/>
      <c r="G79" s="636"/>
    </row>
    <row r="80" spans="1:8" s="616" customFormat="1" ht="11.25" customHeight="1" thickBot="1">
      <c r="A80" s="805"/>
      <c r="B80" s="806"/>
      <c r="C80" s="807"/>
      <c r="D80" s="808"/>
      <c r="E80" s="808"/>
      <c r="F80" s="801"/>
      <c r="G80" s="636"/>
    </row>
    <row r="81" spans="1:7" s="616" customFormat="1" ht="15">
      <c r="A81" s="623"/>
      <c r="F81" s="801"/>
      <c r="G81" s="636"/>
    </row>
    <row r="82" spans="1:7" s="616" customFormat="1" ht="15">
      <c r="A82" s="623"/>
      <c r="D82" s="632"/>
      <c r="F82" s="801"/>
      <c r="G82" s="636"/>
    </row>
    <row r="83" spans="1:7" s="616" customFormat="1" ht="15">
      <c r="A83" s="623"/>
      <c r="F83" s="801"/>
      <c r="G83" s="636"/>
    </row>
    <row r="84" spans="1:7" s="616" customFormat="1" ht="15">
      <c r="A84" s="623"/>
      <c r="F84" s="801"/>
      <c r="G84" s="636"/>
    </row>
    <row r="85" spans="1:7" s="616" customFormat="1" ht="15">
      <c r="A85" s="623"/>
      <c r="F85" s="801"/>
      <c r="G85" s="636"/>
    </row>
    <row r="86" spans="1:7" s="616" customFormat="1" ht="15">
      <c r="A86" s="623"/>
      <c r="F86" s="801"/>
      <c r="G86" s="636"/>
    </row>
    <row r="87" spans="1:7" s="616" customFormat="1">
      <c r="A87" s="623"/>
      <c r="F87" s="801"/>
    </row>
    <row r="88" spans="1:7" s="616" customFormat="1">
      <c r="A88" s="623"/>
      <c r="F88" s="801"/>
    </row>
    <row r="89" spans="1:7" s="616" customFormat="1">
      <c r="A89" s="623"/>
      <c r="F89" s="801"/>
    </row>
    <row r="90" spans="1:7" s="616" customFormat="1">
      <c r="A90" s="623"/>
      <c r="F90" s="801"/>
    </row>
    <row r="91" spans="1:7" s="616" customFormat="1">
      <c r="A91" s="623"/>
      <c r="F91" s="801"/>
    </row>
    <row r="92" spans="1:7" s="616" customFormat="1">
      <c r="A92" s="623"/>
      <c r="F92" s="801"/>
    </row>
    <row r="93" spans="1:7" s="616" customFormat="1">
      <c r="A93" s="623"/>
      <c r="F93" s="801"/>
    </row>
    <row r="94" spans="1:7" s="616" customFormat="1">
      <c r="A94" s="623"/>
      <c r="F94" s="801"/>
    </row>
    <row r="95" spans="1:7" s="616" customFormat="1">
      <c r="A95" s="623"/>
      <c r="F95" s="801"/>
    </row>
    <row r="96" spans="1:7" s="616" customFormat="1">
      <c r="A96" s="623"/>
      <c r="F96" s="801"/>
    </row>
    <row r="97" spans="1:6" s="616" customFormat="1">
      <c r="A97" s="623"/>
      <c r="F97" s="801"/>
    </row>
    <row r="98" spans="1:6" s="616" customFormat="1">
      <c r="A98" s="623"/>
      <c r="F98" s="801"/>
    </row>
    <row r="99" spans="1:6" s="616" customFormat="1">
      <c r="A99" s="623"/>
      <c r="F99" s="801"/>
    </row>
    <row r="100" spans="1:6" s="616" customFormat="1">
      <c r="A100" s="623"/>
      <c r="F100" s="801"/>
    </row>
    <row r="101" spans="1:6" s="616" customFormat="1">
      <c r="A101" s="623"/>
      <c r="F101" s="801"/>
    </row>
    <row r="102" spans="1:6" s="616" customFormat="1">
      <c r="A102" s="623"/>
      <c r="F102" s="801"/>
    </row>
    <row r="103" spans="1:6" s="616" customFormat="1">
      <c r="A103" s="623"/>
      <c r="F103" s="801"/>
    </row>
    <row r="104" spans="1:6" s="616" customFormat="1">
      <c r="A104" s="623"/>
      <c r="F104" s="801"/>
    </row>
    <row r="105" spans="1:6" s="616" customFormat="1">
      <c r="A105" s="623"/>
      <c r="F105" s="801"/>
    </row>
    <row r="106" spans="1:6" s="616" customFormat="1">
      <c r="A106" s="623"/>
      <c r="F106" s="801"/>
    </row>
    <row r="107" spans="1:6" s="616" customFormat="1">
      <c r="A107" s="623"/>
      <c r="F107" s="801"/>
    </row>
    <row r="108" spans="1:6" s="616" customFormat="1">
      <c r="A108" s="623"/>
      <c r="F108" s="801"/>
    </row>
    <row r="109" spans="1:6" s="616" customFormat="1">
      <c r="A109" s="623"/>
      <c r="F109" s="801"/>
    </row>
    <row r="110" spans="1:6" s="616" customFormat="1">
      <c r="A110" s="623"/>
      <c r="F110" s="801"/>
    </row>
    <row r="111" spans="1:6" s="616" customFormat="1">
      <c r="A111" s="623"/>
      <c r="F111" s="801"/>
    </row>
    <row r="112" spans="1:6" s="616" customFormat="1">
      <c r="A112" s="623"/>
      <c r="F112" s="801"/>
    </row>
    <row r="113" spans="1:6" s="616" customFormat="1">
      <c r="A113" s="623"/>
      <c r="F113" s="801"/>
    </row>
    <row r="114" spans="1:6" s="616" customFormat="1">
      <c r="A114" s="623"/>
      <c r="F114" s="801"/>
    </row>
    <row r="115" spans="1:6" s="616" customFormat="1">
      <c r="A115" s="623"/>
      <c r="F115" s="801"/>
    </row>
    <row r="116" spans="1:6" s="616" customFormat="1">
      <c r="A116" s="623"/>
      <c r="F116" s="801"/>
    </row>
    <row r="117" spans="1:6" s="616" customFormat="1">
      <c r="A117" s="623"/>
      <c r="F117" s="801"/>
    </row>
    <row r="118" spans="1:6" s="616" customFormat="1">
      <c r="A118" s="623"/>
      <c r="F118" s="801"/>
    </row>
    <row r="119" spans="1:6" s="616" customFormat="1">
      <c r="A119" s="623"/>
      <c r="F119" s="801"/>
    </row>
    <row r="120" spans="1:6" s="616" customFormat="1">
      <c r="A120" s="623"/>
      <c r="F120" s="801"/>
    </row>
    <row r="121" spans="1:6" s="616" customFormat="1">
      <c r="A121" s="623"/>
      <c r="F121" s="801"/>
    </row>
    <row r="122" spans="1:6" s="616" customFormat="1">
      <c r="A122" s="623"/>
      <c r="F122" s="801"/>
    </row>
    <row r="123" spans="1:6" s="616" customFormat="1">
      <c r="A123" s="623"/>
      <c r="F123" s="801"/>
    </row>
    <row r="124" spans="1:6" s="616" customFormat="1">
      <c r="A124" s="623"/>
      <c r="F124" s="801"/>
    </row>
    <row r="125" spans="1:6" s="616" customFormat="1">
      <c r="A125" s="623"/>
      <c r="F125" s="801"/>
    </row>
    <row r="126" spans="1:6" s="616" customFormat="1">
      <c r="A126" s="623"/>
      <c r="F126" s="801"/>
    </row>
    <row r="127" spans="1:6" s="616" customFormat="1">
      <c r="A127" s="623"/>
      <c r="F127" s="801"/>
    </row>
    <row r="128" spans="1:6" s="616" customFormat="1">
      <c r="A128" s="623"/>
      <c r="F128" s="801"/>
    </row>
    <row r="129" spans="1:6" s="616" customFormat="1">
      <c r="A129" s="623"/>
      <c r="F129" s="801"/>
    </row>
    <row r="130" spans="1:6" s="616" customFormat="1">
      <c r="A130" s="623"/>
      <c r="F130" s="801"/>
    </row>
    <row r="131" spans="1:6" s="616" customFormat="1">
      <c r="A131" s="623"/>
      <c r="F131" s="801"/>
    </row>
    <row r="132" spans="1:6" s="616" customFormat="1">
      <c r="A132" s="623"/>
      <c r="F132" s="801"/>
    </row>
    <row r="133" spans="1:6" s="616" customFormat="1">
      <c r="A133" s="623"/>
      <c r="F133" s="801"/>
    </row>
    <row r="134" spans="1:6" s="616" customFormat="1">
      <c r="A134" s="623"/>
      <c r="F134" s="801"/>
    </row>
    <row r="135" spans="1:6" s="616" customFormat="1">
      <c r="A135" s="623"/>
      <c r="F135" s="801"/>
    </row>
    <row r="136" spans="1:6" s="616" customFormat="1">
      <c r="A136" s="623"/>
      <c r="F136" s="801"/>
    </row>
    <row r="137" spans="1:6" s="616" customFormat="1">
      <c r="A137" s="623"/>
      <c r="F137" s="801"/>
    </row>
    <row r="138" spans="1:6" s="616" customFormat="1">
      <c r="A138" s="623"/>
      <c r="F138" s="801"/>
    </row>
    <row r="139" spans="1:6" s="616" customFormat="1">
      <c r="A139" s="623"/>
      <c r="F139" s="801"/>
    </row>
    <row r="140" spans="1:6" s="616" customFormat="1">
      <c r="A140" s="623"/>
      <c r="F140" s="801"/>
    </row>
    <row r="141" spans="1:6" s="616" customFormat="1">
      <c r="A141" s="623"/>
      <c r="F141" s="801"/>
    </row>
    <row r="142" spans="1:6" s="616" customFormat="1">
      <c r="A142" s="623"/>
      <c r="F142" s="801"/>
    </row>
    <row r="143" spans="1:6" s="616" customFormat="1">
      <c r="A143" s="623"/>
      <c r="F143" s="801"/>
    </row>
    <row r="144" spans="1:6" s="616" customFormat="1">
      <c r="A144" s="623"/>
      <c r="F144" s="801"/>
    </row>
    <row r="145" spans="1:6" s="616" customFormat="1">
      <c r="A145" s="623"/>
      <c r="F145" s="801"/>
    </row>
    <row r="146" spans="1:6" s="616" customFormat="1">
      <c r="A146" s="623"/>
      <c r="F146" s="801"/>
    </row>
    <row r="147" spans="1:6" s="616" customFormat="1">
      <c r="A147" s="623"/>
      <c r="F147" s="801"/>
    </row>
    <row r="148" spans="1:6" s="616" customFormat="1">
      <c r="A148" s="623"/>
      <c r="F148" s="801"/>
    </row>
    <row r="149" spans="1:6" s="616" customFormat="1">
      <c r="A149" s="623"/>
      <c r="F149" s="801"/>
    </row>
    <row r="150" spans="1:6" s="616" customFormat="1">
      <c r="A150" s="623"/>
      <c r="F150" s="801"/>
    </row>
    <row r="151" spans="1:6" s="616" customFormat="1">
      <c r="A151" s="623"/>
      <c r="F151" s="801"/>
    </row>
    <row r="152" spans="1:6" s="616" customFormat="1">
      <c r="A152" s="623"/>
      <c r="F152" s="801"/>
    </row>
    <row r="153" spans="1:6" s="616" customFormat="1">
      <c r="A153" s="623"/>
      <c r="F153" s="801"/>
    </row>
    <row r="154" spans="1:6" s="616" customFormat="1">
      <c r="A154" s="623"/>
      <c r="F154" s="801"/>
    </row>
    <row r="155" spans="1:6" s="616" customFormat="1">
      <c r="A155" s="623"/>
      <c r="F155" s="801"/>
    </row>
    <row r="156" spans="1:6" s="616" customFormat="1">
      <c r="A156" s="623"/>
      <c r="F156" s="801"/>
    </row>
    <row r="157" spans="1:6" s="616" customFormat="1">
      <c r="A157" s="623"/>
      <c r="F157" s="801"/>
    </row>
    <row r="158" spans="1:6" s="616" customFormat="1">
      <c r="A158" s="623"/>
      <c r="F158" s="801"/>
    </row>
    <row r="159" spans="1:6" s="616" customFormat="1">
      <c r="A159" s="623"/>
      <c r="F159" s="801"/>
    </row>
    <row r="160" spans="1:6" s="616" customFormat="1">
      <c r="A160" s="623"/>
      <c r="F160" s="801"/>
    </row>
    <row r="161" spans="1:6" s="616" customFormat="1">
      <c r="A161" s="623"/>
      <c r="F161" s="801"/>
    </row>
    <row r="162" spans="1:6" s="616" customFormat="1">
      <c r="A162" s="623"/>
      <c r="F162" s="801"/>
    </row>
    <row r="163" spans="1:6" s="616" customFormat="1">
      <c r="A163" s="623"/>
      <c r="F163" s="801"/>
    </row>
    <row r="164" spans="1:6" s="616" customFormat="1">
      <c r="A164" s="623"/>
      <c r="F164" s="801"/>
    </row>
    <row r="165" spans="1:6" s="616" customFormat="1">
      <c r="A165" s="623"/>
      <c r="F165" s="801"/>
    </row>
    <row r="166" spans="1:6" s="616" customFormat="1">
      <c r="A166" s="623"/>
      <c r="F166" s="801"/>
    </row>
    <row r="167" spans="1:6" s="616" customFormat="1">
      <c r="A167" s="623"/>
      <c r="F167" s="801"/>
    </row>
    <row r="168" spans="1:6" s="616" customFormat="1">
      <c r="A168" s="623"/>
      <c r="F168" s="801"/>
    </row>
    <row r="169" spans="1:6" s="616" customFormat="1">
      <c r="A169" s="623"/>
      <c r="F169" s="801"/>
    </row>
    <row r="170" spans="1:6" s="616" customFormat="1">
      <c r="A170" s="623"/>
      <c r="F170" s="801"/>
    </row>
    <row r="171" spans="1:6" s="616" customFormat="1">
      <c r="A171" s="623"/>
      <c r="F171" s="801"/>
    </row>
    <row r="172" spans="1:6" s="616" customFormat="1">
      <c r="A172" s="623"/>
      <c r="F172" s="801"/>
    </row>
    <row r="173" spans="1:6" s="616" customFormat="1">
      <c r="A173" s="623"/>
      <c r="F173" s="801"/>
    </row>
    <row r="174" spans="1:6" s="616" customFormat="1">
      <c r="A174" s="623"/>
      <c r="F174" s="801"/>
    </row>
    <row r="175" spans="1:6" s="616" customFormat="1">
      <c r="A175" s="623"/>
      <c r="F175" s="801"/>
    </row>
    <row r="176" spans="1:6" s="447" customFormat="1">
      <c r="A176" s="32"/>
      <c r="F176" s="33"/>
    </row>
    <row r="177" spans="1:10">
      <c r="A177" s="447"/>
      <c r="F177" s="447"/>
      <c r="G177" s="447"/>
      <c r="H177" s="447"/>
      <c r="I177" s="447"/>
      <c r="J177" s="447"/>
    </row>
    <row r="178" spans="1:10">
      <c r="A178" s="447"/>
      <c r="F178" s="447"/>
      <c r="G178" s="447"/>
      <c r="H178" s="447"/>
      <c r="I178" s="447"/>
      <c r="J178" s="447"/>
    </row>
    <row r="179" spans="1:10">
      <c r="A179" s="447"/>
      <c r="F179" s="447"/>
      <c r="G179" s="447"/>
      <c r="H179" s="447"/>
      <c r="I179" s="447"/>
      <c r="J179" s="447"/>
    </row>
    <row r="180" spans="1:10">
      <c r="A180" s="447"/>
      <c r="F180" s="447"/>
      <c r="G180" s="447"/>
      <c r="H180" s="447"/>
      <c r="I180" s="447"/>
      <c r="J180" s="447"/>
    </row>
    <row r="181" spans="1:10">
      <c r="A181" s="447"/>
      <c r="F181" s="447"/>
      <c r="G181" s="447"/>
      <c r="H181" s="447"/>
      <c r="I181" s="447"/>
      <c r="J181" s="447"/>
    </row>
    <row r="182" spans="1:10">
      <c r="A182" s="447"/>
      <c r="F182" s="447"/>
      <c r="G182" s="447"/>
      <c r="H182" s="447"/>
      <c r="I182" s="447"/>
      <c r="J182" s="447"/>
    </row>
    <row r="184" spans="1:10">
      <c r="A184" s="447"/>
      <c r="F184" s="447"/>
      <c r="G184" s="447"/>
      <c r="H184" s="447"/>
      <c r="I184" s="447"/>
      <c r="J184" s="447"/>
    </row>
    <row r="185" spans="1:10">
      <c r="A185" s="447"/>
      <c r="B185" s="447" t="s">
        <v>1386</v>
      </c>
      <c r="F185" s="447"/>
      <c r="G185" s="447"/>
      <c r="H185" s="447"/>
      <c r="I185" s="447"/>
      <c r="J185" s="447"/>
    </row>
    <row r="186" spans="1:10">
      <c r="A186" s="447"/>
      <c r="F186" s="447"/>
      <c r="G186" s="447"/>
      <c r="H186" s="447"/>
      <c r="I186" s="447"/>
      <c r="J186" s="447"/>
    </row>
    <row r="187" spans="1:10">
      <c r="A187" s="447"/>
      <c r="F187" s="447"/>
      <c r="G187" s="447"/>
      <c r="H187" s="447"/>
      <c r="I187" s="447"/>
      <c r="J187" s="447"/>
    </row>
    <row r="190" spans="1:10">
      <c r="A190" s="447"/>
      <c r="F190" s="447"/>
      <c r="G190" s="447"/>
      <c r="H190" s="447"/>
      <c r="I190" s="447"/>
      <c r="J190" s="447"/>
    </row>
    <row r="191" spans="1:10">
      <c r="A191" s="447"/>
      <c r="F191" s="447"/>
      <c r="G191" s="447"/>
      <c r="H191" s="447"/>
      <c r="I191" s="447"/>
      <c r="J191" s="447"/>
    </row>
    <row r="192" spans="1:10">
      <c r="A192" s="447"/>
      <c r="F192" s="447"/>
      <c r="G192" s="447"/>
      <c r="H192" s="447"/>
      <c r="I192" s="447"/>
      <c r="J192" s="447"/>
    </row>
  </sheetData>
  <mergeCells count="6">
    <mergeCell ref="A7:E7"/>
    <mergeCell ref="A2:E2"/>
    <mergeCell ref="A3:E3"/>
    <mergeCell ref="A4:E4"/>
    <mergeCell ref="A5:E5"/>
    <mergeCell ref="A56:E56"/>
  </mergeCells>
  <pageMargins left="0.96" right="0.46" top="0.78" bottom="0.78" header="0.5" footer="0.5"/>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1"/>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997" t="s">
        <v>994</v>
      </c>
      <c r="B1" s="997"/>
    </row>
    <row r="2" spans="1:2" ht="15">
      <c r="A2" s="31"/>
    </row>
    <row r="3" spans="1:2" ht="15">
      <c r="A3" s="31" t="s">
        <v>1257</v>
      </c>
      <c r="B3" s="446"/>
    </row>
    <row r="4" spans="1:2">
      <c r="A4" s="446" t="s">
        <v>995</v>
      </c>
      <c r="B4" s="446" t="s">
        <v>297</v>
      </c>
    </row>
    <row r="5" spans="1:2">
      <c r="A5" s="446" t="s">
        <v>996</v>
      </c>
      <c r="B5" s="446" t="s">
        <v>298</v>
      </c>
    </row>
    <row r="6" spans="1:2">
      <c r="A6" s="446" t="s">
        <v>997</v>
      </c>
      <c r="B6" s="446" t="s">
        <v>299</v>
      </c>
    </row>
    <row r="7" spans="1:2">
      <c r="A7" s="446" t="s">
        <v>1110</v>
      </c>
      <c r="B7" s="446" t="s">
        <v>300</v>
      </c>
    </row>
    <row r="8" spans="1:2">
      <c r="A8" s="446" t="s">
        <v>998</v>
      </c>
      <c r="B8" s="446" t="s">
        <v>303</v>
      </c>
    </row>
    <row r="9" spans="1:2">
      <c r="A9" s="446" t="s">
        <v>999</v>
      </c>
      <c r="B9" s="446" t="s">
        <v>304</v>
      </c>
    </row>
    <row r="10" spans="1:2">
      <c r="A10" s="446" t="s">
        <v>1000</v>
      </c>
      <c r="B10" s="446" t="s">
        <v>302</v>
      </c>
    </row>
    <row r="11" spans="1:2">
      <c r="A11" s="446" t="s">
        <v>1001</v>
      </c>
      <c r="B11" s="446" t="s">
        <v>301</v>
      </c>
    </row>
    <row r="12" spans="1:2">
      <c r="A12" s="446" t="s">
        <v>1002</v>
      </c>
      <c r="B12" s="446" t="s">
        <v>305</v>
      </c>
    </row>
    <row r="13" spans="1:2">
      <c r="A13" s="446" t="s">
        <v>1003</v>
      </c>
      <c r="B13" s="446" t="s">
        <v>306</v>
      </c>
    </row>
    <row r="14" spans="1:2">
      <c r="A14" s="446" t="s">
        <v>1231</v>
      </c>
      <c r="B14" s="446" t="s">
        <v>307</v>
      </c>
    </row>
    <row r="15" spans="1:2">
      <c r="A15" s="446" t="s">
        <v>1237</v>
      </c>
      <c r="B15" s="446" t="s">
        <v>308</v>
      </c>
    </row>
    <row r="16" spans="1:2">
      <c r="A16" s="446" t="s">
        <v>1108</v>
      </c>
      <c r="B16" s="446" t="s">
        <v>1092</v>
      </c>
    </row>
    <row r="17" spans="1:2">
      <c r="A17" s="446" t="s">
        <v>1109</v>
      </c>
      <c r="B17" s="446" t="s">
        <v>1093</v>
      </c>
    </row>
    <row r="18" spans="1:2">
      <c r="A18" s="446"/>
      <c r="B18" s="446"/>
    </row>
    <row r="19" spans="1:2" ht="15">
      <c r="A19" s="31" t="s">
        <v>1258</v>
      </c>
      <c r="B19" s="446"/>
    </row>
    <row r="20" spans="1:2">
      <c r="A20" s="446" t="s">
        <v>1460</v>
      </c>
      <c r="B20" s="446" t="s">
        <v>1094</v>
      </c>
    </row>
    <row r="21" spans="1:2">
      <c r="A21" s="446" t="s">
        <v>1461</v>
      </c>
      <c r="B21" s="446" t="s">
        <v>1096</v>
      </c>
    </row>
    <row r="22" spans="1:2">
      <c r="A22" s="446" t="s">
        <v>1503</v>
      </c>
      <c r="B22" s="446" t="s">
        <v>1095</v>
      </c>
    </row>
    <row r="23" spans="1:2">
      <c r="A23" s="446"/>
      <c r="B23" s="446"/>
    </row>
    <row r="24" spans="1:2" ht="15">
      <c r="A24" s="31" t="s">
        <v>1360</v>
      </c>
      <c r="B24" s="446"/>
    </row>
    <row r="25" spans="1:2">
      <c r="A25" s="446" t="s">
        <v>1362</v>
      </c>
      <c r="B25" s="446" t="s">
        <v>1344</v>
      </c>
    </row>
    <row r="26" spans="1:2">
      <c r="A26" s="446" t="s">
        <v>1363</v>
      </c>
      <c r="B26" s="446" t="s">
        <v>1348</v>
      </c>
    </row>
    <row r="27" spans="1:2">
      <c r="A27" s="446" t="s">
        <v>1364</v>
      </c>
      <c r="B27" s="446" t="s">
        <v>1347</v>
      </c>
    </row>
    <row r="28" spans="1:2">
      <c r="A28" s="446" t="s">
        <v>1365</v>
      </c>
      <c r="B28" s="446" t="s">
        <v>1349</v>
      </c>
    </row>
    <row r="29" spans="1:2">
      <c r="A29" s="446" t="s">
        <v>1534</v>
      </c>
      <c r="B29" s="446" t="s">
        <v>1345</v>
      </c>
    </row>
    <row r="30" spans="1:2">
      <c r="A30" s="446" t="s">
        <v>1366</v>
      </c>
      <c r="B30" s="446" t="s">
        <v>1350</v>
      </c>
    </row>
    <row r="31" spans="1:2">
      <c r="A31" s="446" t="s">
        <v>1367</v>
      </c>
      <c r="B31" s="446" t="s">
        <v>1346</v>
      </c>
    </row>
    <row r="32" spans="1:2">
      <c r="A32" s="446"/>
      <c r="B32" s="446"/>
    </row>
    <row r="33" spans="1:2" ht="15">
      <c r="A33" s="31" t="s">
        <v>1004</v>
      </c>
      <c r="B33" s="446"/>
    </row>
    <row r="34" spans="1:2">
      <c r="A34" s="446" t="s">
        <v>1207</v>
      </c>
      <c r="B34" s="446" t="s">
        <v>860</v>
      </c>
    </row>
    <row r="35" spans="1:2">
      <c r="A35" s="446" t="s">
        <v>1208</v>
      </c>
      <c r="B35" s="446" t="s">
        <v>861</v>
      </c>
    </row>
    <row r="36" spans="1:2">
      <c r="A36" s="446" t="s">
        <v>1209</v>
      </c>
      <c r="B36" s="446" t="s">
        <v>862</v>
      </c>
    </row>
    <row r="37" spans="1:2">
      <c r="A37" s="446" t="s">
        <v>1210</v>
      </c>
      <c r="B37" s="446" t="s">
        <v>863</v>
      </c>
    </row>
    <row r="38" spans="1:2">
      <c r="A38" s="446" t="s">
        <v>1211</v>
      </c>
      <c r="B38" s="446" t="s">
        <v>864</v>
      </c>
    </row>
    <row r="39" spans="1:2">
      <c r="A39" s="446" t="s">
        <v>1212</v>
      </c>
      <c r="B39" s="446" t="s">
        <v>865</v>
      </c>
    </row>
    <row r="40" spans="1:2">
      <c r="A40" s="446" t="s">
        <v>1213</v>
      </c>
      <c r="B40" s="446" t="s">
        <v>866</v>
      </c>
    </row>
    <row r="41" spans="1:2">
      <c r="A41" s="446" t="s">
        <v>1214</v>
      </c>
      <c r="B41" s="446" t="s">
        <v>867</v>
      </c>
    </row>
    <row r="42" spans="1:2">
      <c r="A42" s="446" t="s">
        <v>1215</v>
      </c>
      <c r="B42" s="446" t="s">
        <v>868</v>
      </c>
    </row>
    <row r="43" spans="1:2">
      <c r="A43" s="446" t="s">
        <v>1216</v>
      </c>
      <c r="B43" s="446" t="s">
        <v>869</v>
      </c>
    </row>
    <row r="44" spans="1:2">
      <c r="A44" s="446" t="s">
        <v>1217</v>
      </c>
      <c r="B44" s="446" t="s">
        <v>870</v>
      </c>
    </row>
    <row r="45" spans="1:2">
      <c r="A45" s="446" t="s">
        <v>1218</v>
      </c>
      <c r="B45" s="446" t="s">
        <v>871</v>
      </c>
    </row>
    <row r="46" spans="1:2">
      <c r="A46" s="446" t="s">
        <v>1219</v>
      </c>
      <c r="B46" s="446" t="s">
        <v>872</v>
      </c>
    </row>
    <row r="47" spans="1:2">
      <c r="A47" s="446" t="s">
        <v>1220</v>
      </c>
      <c r="B47" s="446" t="s">
        <v>873</v>
      </c>
    </row>
    <row r="48" spans="1:2">
      <c r="A48" s="446" t="s">
        <v>1221</v>
      </c>
      <c r="B48" s="446" t="s">
        <v>874</v>
      </c>
    </row>
    <row r="49" spans="1:2">
      <c r="A49" s="446" t="s">
        <v>1222</v>
      </c>
      <c r="B49" s="446" t="s">
        <v>875</v>
      </c>
    </row>
    <row r="50" spans="1:2">
      <c r="A50" s="446" t="s">
        <v>1223</v>
      </c>
      <c r="B50" s="446" t="s">
        <v>876</v>
      </c>
    </row>
    <row r="51" spans="1:2">
      <c r="A51" s="446" t="s">
        <v>1224</v>
      </c>
      <c r="B51" s="446" t="s">
        <v>877</v>
      </c>
    </row>
    <row r="52" spans="1:2">
      <c r="A52" s="446" t="s">
        <v>1225</v>
      </c>
      <c r="B52" s="446" t="s">
        <v>878</v>
      </c>
    </row>
    <row r="53" spans="1:2">
      <c r="A53" s="446" t="s">
        <v>1226</v>
      </c>
      <c r="B53" s="446" t="s">
        <v>879</v>
      </c>
    </row>
    <row r="54" spans="1:2">
      <c r="A54" s="446" t="s">
        <v>1227</v>
      </c>
      <c r="B54" s="446" t="s">
        <v>880</v>
      </c>
    </row>
    <row r="55" spans="1:2">
      <c r="A55" s="446" t="s">
        <v>1228</v>
      </c>
      <c r="B55" s="446" t="s">
        <v>881</v>
      </c>
    </row>
    <row r="56" spans="1:2">
      <c r="A56" s="446" t="s">
        <v>1229</v>
      </c>
      <c r="B56" s="446" t="s">
        <v>882</v>
      </c>
    </row>
    <row r="57" spans="1:2">
      <c r="A57" s="446" t="s">
        <v>1230</v>
      </c>
      <c r="B57" s="446" t="s">
        <v>883</v>
      </c>
    </row>
    <row r="58" spans="1:2">
      <c r="A58" s="446" t="s">
        <v>1235</v>
      </c>
      <c r="B58" s="446" t="s">
        <v>884</v>
      </c>
    </row>
    <row r="59" spans="1:2">
      <c r="A59" s="446" t="s">
        <v>1236</v>
      </c>
      <c r="B59" s="446" t="s">
        <v>885</v>
      </c>
    </row>
    <row r="60" spans="1:2">
      <c r="A60" s="446" t="s">
        <v>1405</v>
      </c>
      <c r="B60" s="446" t="s">
        <v>1388</v>
      </c>
    </row>
    <row r="61" spans="1:2">
      <c r="A61" s="446" t="s">
        <v>1413</v>
      </c>
      <c r="B61" s="446" t="s">
        <v>1410</v>
      </c>
    </row>
    <row r="62" spans="1:2">
      <c r="A62" s="446" t="s">
        <v>1462</v>
      </c>
      <c r="B62" s="446" t="s">
        <v>1454</v>
      </c>
    </row>
    <row r="63" spans="1:2">
      <c r="A63" s="446" t="s">
        <v>1463</v>
      </c>
      <c r="B63" s="446" t="s">
        <v>1455</v>
      </c>
    </row>
    <row r="64" spans="1:2">
      <c r="A64" s="446"/>
      <c r="B64" s="446"/>
    </row>
    <row r="65" spans="1:2" ht="15">
      <c r="A65" s="31" t="s">
        <v>1450</v>
      </c>
      <c r="B65" s="446"/>
    </row>
    <row r="66" spans="1:2">
      <c r="A66" s="446" t="s">
        <v>1443</v>
      </c>
      <c r="B66" s="446" t="s">
        <v>1433</v>
      </c>
    </row>
    <row r="67" spans="1:2">
      <c r="A67" s="446" t="s">
        <v>1444</v>
      </c>
      <c r="B67" s="446" t="s">
        <v>1434</v>
      </c>
    </row>
    <row r="68" spans="1:2">
      <c r="A68" s="446" t="s">
        <v>1445</v>
      </c>
      <c r="B68" s="446" t="s">
        <v>1435</v>
      </c>
    </row>
    <row r="69" spans="1:2">
      <c r="A69" s="446" t="s">
        <v>1446</v>
      </c>
      <c r="B69" s="446" t="s">
        <v>1436</v>
      </c>
    </row>
    <row r="70" spans="1:2">
      <c r="A70" s="446" t="s">
        <v>1447</v>
      </c>
      <c r="B70" s="446" t="s">
        <v>1437</v>
      </c>
    </row>
    <row r="71" spans="1:2">
      <c r="A71" s="446" t="s">
        <v>1448</v>
      </c>
      <c r="B71" s="446" t="s">
        <v>1438</v>
      </c>
    </row>
    <row r="72" spans="1:2">
      <c r="A72" s="446" t="s">
        <v>1449</v>
      </c>
      <c r="B72" s="446" t="s">
        <v>1439</v>
      </c>
    </row>
    <row r="73" spans="1:2">
      <c r="A73" s="446"/>
      <c r="B73" s="446"/>
    </row>
    <row r="74" spans="1:2" ht="15">
      <c r="A74" s="31" t="s">
        <v>1488</v>
      </c>
      <c r="B74" s="446"/>
    </row>
    <row r="75" spans="1:2" ht="15">
      <c r="A75" s="31" t="s">
        <v>1005</v>
      </c>
      <c r="B75" s="446"/>
    </row>
    <row r="76" spans="1:2">
      <c r="A76" s="446" t="s">
        <v>1006</v>
      </c>
      <c r="B76" s="446" t="s">
        <v>906</v>
      </c>
    </row>
    <row r="77" spans="1:2">
      <c r="A77" s="446" t="s">
        <v>1007</v>
      </c>
      <c r="B77" s="446" t="s">
        <v>907</v>
      </c>
    </row>
    <row r="78" spans="1:2">
      <c r="A78" s="446"/>
      <c r="B78" s="446"/>
    </row>
    <row r="79" spans="1:2" ht="15">
      <c r="A79" s="31" t="s">
        <v>1008</v>
      </c>
      <c r="B79" s="446"/>
    </row>
    <row r="80" spans="1:2">
      <c r="A80" s="446" t="s">
        <v>1009</v>
      </c>
      <c r="B80" s="446" t="s">
        <v>901</v>
      </c>
    </row>
    <row r="81" spans="1:2">
      <c r="A81" s="446" t="s">
        <v>1010</v>
      </c>
      <c r="B81" s="446" t="s">
        <v>902</v>
      </c>
    </row>
    <row r="82" spans="1:2">
      <c r="A82" s="446" t="s">
        <v>1011</v>
      </c>
      <c r="B82" s="446" t="s">
        <v>903</v>
      </c>
    </row>
    <row r="83" spans="1:2">
      <c r="A83" s="446"/>
      <c r="B83" s="446"/>
    </row>
    <row r="84" spans="1:2" ht="15">
      <c r="A84" s="31" t="s">
        <v>1012</v>
      </c>
      <c r="B84" s="446"/>
    </row>
    <row r="85" spans="1:2">
      <c r="A85" s="446" t="s">
        <v>1013</v>
      </c>
      <c r="B85" s="446" t="s">
        <v>1014</v>
      </c>
    </row>
    <row r="86" spans="1:2">
      <c r="A86" s="446"/>
      <c r="B86" s="446"/>
    </row>
    <row r="87" spans="1:2" ht="15">
      <c r="A87" s="31" t="s">
        <v>1015</v>
      </c>
      <c r="B87" s="446"/>
    </row>
    <row r="88" spans="1:2">
      <c r="A88" s="446" t="s">
        <v>1016</v>
      </c>
      <c r="B88" s="446" t="s">
        <v>1017</v>
      </c>
    </row>
    <row r="89" spans="1:2">
      <c r="A89" s="446" t="s">
        <v>1018</v>
      </c>
      <c r="B89" s="446" t="s">
        <v>1019</v>
      </c>
    </row>
    <row r="90" spans="1:2">
      <c r="A90" s="446"/>
      <c r="B90" s="446"/>
    </row>
    <row r="91" spans="1:2" ht="15">
      <c r="A91" s="31" t="s">
        <v>1494</v>
      </c>
      <c r="B91" s="446"/>
    </row>
    <row r="92" spans="1:2">
      <c r="A92" s="834" t="s">
        <v>1495</v>
      </c>
      <c r="B92" s="834" t="s">
        <v>1478</v>
      </c>
    </row>
    <row r="93" spans="1:2">
      <c r="A93" s="446"/>
      <c r="B93" s="446"/>
    </row>
    <row r="94" spans="1:2" ht="15">
      <c r="A94" s="31" t="s">
        <v>1489</v>
      </c>
      <c r="B94" s="446"/>
    </row>
    <row r="95" spans="1:2">
      <c r="A95" s="446" t="s">
        <v>1490</v>
      </c>
      <c r="B95" s="446" t="s">
        <v>1492</v>
      </c>
    </row>
    <row r="96" spans="1:2">
      <c r="A96" s="446" t="s">
        <v>1491</v>
      </c>
      <c r="B96" s="446" t="s">
        <v>1493</v>
      </c>
    </row>
    <row r="97" spans="1:2">
      <c r="A97" s="446"/>
      <c r="B97" s="446"/>
    </row>
    <row r="98" spans="1:2" ht="15">
      <c r="A98" s="31" t="s">
        <v>1368</v>
      </c>
      <c r="B98" s="446"/>
    </row>
    <row r="99" spans="1:2">
      <c r="A99" s="446" t="s">
        <v>1020</v>
      </c>
      <c r="B99" s="446" t="s">
        <v>976</v>
      </c>
    </row>
    <row r="100" spans="1:2"/>
    <row r="101" spans="1:2" ht="15">
      <c r="A101" s="31" t="s">
        <v>1021</v>
      </c>
    </row>
    <row r="102" spans="1:2">
      <c r="A102" s="30" t="s">
        <v>1022</v>
      </c>
      <c r="B102" s="30" t="s">
        <v>1023</v>
      </c>
    </row>
    <row r="103" spans="1:2">
      <c r="A103" s="30" t="s">
        <v>1024</v>
      </c>
      <c r="B103" s="30" t="s">
        <v>1025</v>
      </c>
    </row>
    <row r="104" spans="1:2">
      <c r="A104" s="30" t="s">
        <v>1026</v>
      </c>
      <c r="B104" s="30" t="s">
        <v>1027</v>
      </c>
    </row>
    <row r="105" spans="1:2">
      <c r="A105" s="30" t="s">
        <v>1028</v>
      </c>
      <c r="B105" s="30" t="s">
        <v>1029</v>
      </c>
    </row>
    <row r="106" spans="1:2">
      <c r="A106" s="30" t="s">
        <v>1030</v>
      </c>
      <c r="B106" s="30" t="s">
        <v>1031</v>
      </c>
    </row>
    <row r="107" spans="1:2">
      <c r="A107" s="446" t="s">
        <v>1333</v>
      </c>
      <c r="B107" s="30" t="s">
        <v>1032</v>
      </c>
    </row>
    <row r="108" spans="1:2"/>
    <row r="109" spans="1:2" s="445" customFormat="1">
      <c r="A109" s="30"/>
      <c r="B109" s="30"/>
    </row>
    <row r="110" spans="1:2" s="860" customFormat="1" ht="9">
      <c r="A110" s="859" t="s">
        <v>1033</v>
      </c>
    </row>
    <row r="111" spans="1:2" s="860" customFormat="1" ht="9">
      <c r="A111" s="859" t="s">
        <v>1232</v>
      </c>
    </row>
    <row r="112" spans="1:2" s="860" customFormat="1" ht="9">
      <c r="A112" s="859" t="s">
        <v>1233</v>
      </c>
    </row>
    <row r="113" spans="1:1" s="860" customFormat="1" ht="9">
      <c r="A113" s="859" t="s">
        <v>1234</v>
      </c>
    </row>
    <row r="114" spans="1:1" s="860" customFormat="1" ht="9">
      <c r="A114" s="861" t="s">
        <v>1259</v>
      </c>
    </row>
    <row r="115" spans="1:1" s="860" customFormat="1" ht="9">
      <c r="A115" s="861" t="s">
        <v>1361</v>
      </c>
    </row>
    <row r="116" spans="1:1" s="860" customFormat="1" ht="9">
      <c r="A116" s="859" t="s">
        <v>1406</v>
      </c>
    </row>
    <row r="117" spans="1:1" s="860" customFormat="1" ht="9">
      <c r="A117" s="859" t="s">
        <v>1414</v>
      </c>
    </row>
    <row r="118" spans="1:1" s="860" customFormat="1" ht="9">
      <c r="A118" s="859" t="s">
        <v>1451</v>
      </c>
    </row>
    <row r="119" spans="1:1" s="860" customFormat="1" ht="9">
      <c r="A119" s="859" t="s">
        <v>1464</v>
      </c>
    </row>
    <row r="120" spans="1:1" s="860" customFormat="1" ht="9">
      <c r="A120" s="859" t="s">
        <v>1465</v>
      </c>
    </row>
    <row r="121" spans="1:1" s="860" customFormat="1" ht="9">
      <c r="A121" s="859" t="s">
        <v>1504</v>
      </c>
    </row>
    <row r="122" spans="1:1">
      <c r="A122" s="859" t="s">
        <v>1535</v>
      </c>
    </row>
    <row r="123" spans="1:1"/>
    <row r="124" spans="1:1"/>
    <row r="125" spans="1:1"/>
    <row r="126" spans="1:1"/>
    <row r="127" spans="1:1"/>
    <row r="128" spans="1:1"/>
    <row r="129"/>
    <row r="130"/>
    <row r="13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36</vt:i4>
      </vt:variant>
    </vt:vector>
  </HeadingPairs>
  <TitlesOfParts>
    <vt:vector size="11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'60'!Print_Area</vt:lpstr>
      <vt:lpstr>'61'!Print_Area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2017-07-31T23:27:35Z</dcterms:modified>
</cp:coreProperties>
</file>